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embeddings/oleObject1.bin" ContentType="application/vnd.openxmlformats-officedocument.oleObject"/>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2"/>
  <workbookPr defaultThemeVersion="124226"/>
  <bookViews>
    <workbookView xWindow="-120" yWindow="-60" windowWidth="20730" windowHeight="11700" tabRatio="859"/>
  </bookViews>
  <sheets>
    <sheet name="PLANILHA" sheetId="2" r:id="rId1"/>
    <sheet name="CRONOGRAMA" sheetId="28" r:id="rId2"/>
    <sheet name="MEM. CALCULO" sheetId="10" r:id="rId3"/>
    <sheet name="MEM. DESCRITIVO" sheetId="26" r:id="rId4"/>
    <sheet name="COMP. AUXILIAR" sheetId="5" r:id="rId5"/>
    <sheet name="LEVANTAMENTO" sheetId="24" r:id="rId6"/>
    <sheet name="Áreas" sheetId="1" r:id="rId7"/>
    <sheet name="BDI" sheetId="21" r:id="rId8"/>
    <sheet name="LS" sheetId="22" r:id="rId9"/>
    <sheet name="RELEVÂNCIA" sheetId="30" r:id="rId10"/>
    <sheet name="ABC" sheetId="31" r:id="rId11"/>
    <sheet name="SINAPI - COMP." sheetId="23" r:id="rId12"/>
    <sheet name="Insumo" sheetId="4" r:id="rId13"/>
    <sheet name="I.SEINFRA" sheetId="25" r:id="rId14"/>
    <sheet name="Ele escola" sheetId="19" r:id="rId15"/>
    <sheet name="Hidro" sheetId="6" r:id="rId16"/>
    <sheet name="ele. quadra" sheetId="15" r:id="rId17"/>
    <sheet name="Crono" sheetId="16" r:id="rId18"/>
  </sheets>
  <externalReferences>
    <externalReference r:id="rId19"/>
  </externalReferences>
  <definedNames>
    <definedName name="_xlnm._FilterDatabase" localSheetId="10" hidden="1">ABC!$A$1:$Y$416</definedName>
    <definedName name="_xlnm._FilterDatabase" localSheetId="12" hidden="1">Insumo!$A$1:$D$5367</definedName>
    <definedName name="_xlnm.Print_Area" localSheetId="10">ABC!$A$1:$J$354</definedName>
    <definedName name="_xlnm.Print_Area" localSheetId="6">Áreas!$A$1:$J$50</definedName>
    <definedName name="_xlnm.Print_Area" localSheetId="7">BDI!$A$1:$E$47</definedName>
    <definedName name="_xlnm.Print_Area" localSheetId="4">'COMP. AUXILIAR'!$A$1:$K$423</definedName>
    <definedName name="_xlnm.Print_Area" localSheetId="17">Crono!$A$1:$Y$52</definedName>
    <definedName name="_xlnm.Print_Area" localSheetId="1">CRONOGRAMA!$A$1:$AD$69</definedName>
    <definedName name="_xlnm.Print_Area" localSheetId="16">'ele. quadra'!$A$1:$I$34</definedName>
    <definedName name="_xlnm.Print_Area" localSheetId="15">Hidro!$A$1:$I$66</definedName>
    <definedName name="_xlnm.Print_Area" localSheetId="5">LEVANTAMENTO!$A$1:$L$156</definedName>
    <definedName name="_xlnm.Print_Area" localSheetId="2">'MEM. CALCULO'!$B$1:$F$257</definedName>
    <definedName name="_xlnm.Print_Area" localSheetId="3">'MEM. DESCRITIVO'!$B$1:$D$244</definedName>
    <definedName name="_xlnm.Print_Area" localSheetId="0">PLANILHA!$A$1:$J$399</definedName>
    <definedName name="_xlnm.Print_Area" localSheetId="9">RELEVÂNCIA!$A$1:$I$32</definedName>
  </definedNames>
  <calcPr calcId="144525"/>
</workbook>
</file>

<file path=xl/calcChain.xml><?xml version="1.0" encoding="utf-8"?>
<calcChain xmlns="http://schemas.openxmlformats.org/spreadsheetml/2006/main">
  <c r="AG68" i="28" l="1"/>
  <c r="AC65" i="28"/>
  <c r="AA65" i="28"/>
  <c r="V28" i="28"/>
  <c r="AC54" i="28"/>
  <c r="R28" i="28"/>
  <c r="S28" i="28"/>
  <c r="AA54" i="28"/>
  <c r="Y54" i="28"/>
  <c r="W54" i="28"/>
  <c r="U54" i="28"/>
  <c r="S54" i="28"/>
  <c r="X32" i="28"/>
  <c r="X29" i="28"/>
  <c r="V26" i="28"/>
  <c r="T26" i="28"/>
  <c r="H127" i="5" l="1"/>
  <c r="H130" i="5"/>
  <c r="H129" i="5"/>
  <c r="H128" i="5"/>
  <c r="H126" i="5"/>
  <c r="H122" i="5"/>
  <c r="H121" i="5"/>
  <c r="H120" i="5"/>
  <c r="H119" i="5"/>
  <c r="H115" i="5"/>
  <c r="H114" i="5"/>
  <c r="H113" i="5"/>
  <c r="H112" i="5"/>
  <c r="H108" i="5"/>
  <c r="H107" i="5"/>
  <c r="H106" i="5"/>
  <c r="H105" i="5"/>
  <c r="H117" i="5" l="1"/>
  <c r="H28" i="2" s="1"/>
  <c r="H124" i="5"/>
  <c r="H29" i="2" s="1"/>
  <c r="H110" i="5"/>
  <c r="H27" i="2" s="1"/>
  <c r="I27" i="2" s="1"/>
  <c r="J27" i="2" s="1"/>
  <c r="H103" i="5"/>
  <c r="H26" i="2" s="1"/>
  <c r="I26" i="2" s="1"/>
  <c r="J26" i="2" s="1"/>
  <c r="AF19" i="28" l="1"/>
  <c r="AF20" i="28"/>
  <c r="AF21" i="28"/>
  <c r="AF22" i="28"/>
  <c r="AF23" i="28"/>
  <c r="AF24" i="28"/>
  <c r="AF25" i="28"/>
  <c r="AF26" i="28"/>
  <c r="AF27" i="28"/>
  <c r="AF28" i="28"/>
  <c r="AF29" i="28"/>
  <c r="AF30" i="28"/>
  <c r="AF31" i="28"/>
  <c r="AF32" i="28"/>
  <c r="AF33" i="28"/>
  <c r="AF34" i="28"/>
  <c r="AF35" i="28"/>
  <c r="AF37" i="28"/>
  <c r="AF38" i="28"/>
  <c r="AF39" i="28"/>
  <c r="AF40" i="28"/>
  <c r="AF41" i="28"/>
  <c r="AF42" i="28"/>
  <c r="AF43" i="28"/>
  <c r="AF44" i="28"/>
  <c r="AF45" i="28"/>
  <c r="AF46" i="28"/>
  <c r="AF47" i="28"/>
  <c r="AF48" i="28"/>
  <c r="AF49" i="28"/>
  <c r="AF50" i="28"/>
  <c r="AF51" i="28"/>
  <c r="AF52" i="28"/>
  <c r="AF53" i="28"/>
  <c r="AF55" i="28"/>
  <c r="AF56" i="28"/>
  <c r="AF57" i="28"/>
  <c r="AF58" i="28"/>
  <c r="AF59" i="28"/>
  <c r="AF60" i="28"/>
  <c r="AF61" i="28"/>
  <c r="AF62" i="28"/>
  <c r="AF63" i="28"/>
  <c r="AF64" i="28"/>
  <c r="AF65" i="28"/>
  <c r="AF66" i="28"/>
  <c r="AF69" i="28"/>
  <c r="AF70" i="28"/>
  <c r="AF71" i="28"/>
  <c r="AF72" i="28"/>
  <c r="AF73" i="28"/>
  <c r="AF74" i="28"/>
  <c r="AF75" i="28"/>
  <c r="AF76" i="28"/>
  <c r="AF77" i="28"/>
  <c r="AF78" i="28"/>
  <c r="AF79" i="28"/>
  <c r="AF80" i="28"/>
  <c r="AF81" i="28"/>
  <c r="AF82" i="28"/>
  <c r="AF83" i="28"/>
  <c r="AF84" i="28"/>
  <c r="AF85" i="28"/>
  <c r="AF86" i="28"/>
  <c r="AF87" i="28"/>
  <c r="AF88" i="28"/>
  <c r="AF89" i="28"/>
  <c r="AF90" i="28"/>
  <c r="AF91" i="28"/>
  <c r="AF92" i="28"/>
  <c r="AF93" i="28"/>
  <c r="AF94" i="28"/>
  <c r="AF95" i="28"/>
  <c r="AF96" i="28"/>
  <c r="AF97" i="28"/>
  <c r="AF98" i="28"/>
  <c r="AF99" i="28"/>
  <c r="AF100" i="28"/>
  <c r="AF101" i="28"/>
  <c r="AF102" i="28"/>
  <c r="AF103" i="28"/>
  <c r="AF104" i="28"/>
  <c r="AF105" i="28"/>
  <c r="AF106" i="28"/>
  <c r="AF107" i="28"/>
  <c r="AF108" i="28"/>
  <c r="AF109" i="28"/>
  <c r="AF110" i="28"/>
  <c r="AF111" i="28"/>
  <c r="AF112" i="28"/>
  <c r="AF113" i="28"/>
  <c r="AF114" i="28"/>
  <c r="AF115" i="28"/>
  <c r="AF116" i="28"/>
  <c r="AF117" i="28"/>
  <c r="AE23" i="28"/>
  <c r="AE24" i="28"/>
  <c r="AE26" i="28"/>
  <c r="AE29" i="28"/>
  <c r="AE30" i="28"/>
  <c r="AE31" i="28"/>
  <c r="AE32" i="28"/>
  <c r="AE33" i="28"/>
  <c r="AE34" i="28"/>
  <c r="AE35" i="28"/>
  <c r="AE36" i="28"/>
  <c r="AE37" i="28"/>
  <c r="AE38" i="28"/>
  <c r="AE39" i="28"/>
  <c r="AE40" i="28"/>
  <c r="AE41" i="28"/>
  <c r="AE42" i="28"/>
  <c r="AE43" i="28"/>
  <c r="AE44" i="28"/>
  <c r="AE45" i="28"/>
  <c r="AE46" i="28"/>
  <c r="AE47" i="28"/>
  <c r="AE48" i="28"/>
  <c r="AE49" i="28"/>
  <c r="AE50" i="28"/>
  <c r="AE51" i="28"/>
  <c r="AE52" i="28"/>
  <c r="AE53" i="28"/>
  <c r="AE54" i="28"/>
  <c r="AE55" i="28"/>
  <c r="AE56" i="28"/>
  <c r="AE57" i="28"/>
  <c r="AE58" i="28"/>
  <c r="AE59" i="28"/>
  <c r="AE60" i="28"/>
  <c r="AE61" i="28"/>
  <c r="AE62" i="28"/>
  <c r="AE63" i="28"/>
  <c r="AE64" i="28"/>
  <c r="AE65" i="28"/>
  <c r="AE66" i="28"/>
  <c r="AE67" i="28"/>
  <c r="AE68" i="28"/>
  <c r="AE69" i="28"/>
  <c r="AE70" i="28"/>
  <c r="AE71" i="28"/>
  <c r="AE72" i="28"/>
  <c r="AE73" i="28"/>
  <c r="AE74" i="28"/>
  <c r="AE75" i="28"/>
  <c r="AE76" i="28"/>
  <c r="AE77" i="28"/>
  <c r="AE78" i="28"/>
  <c r="AE79" i="28"/>
  <c r="AE80" i="28"/>
  <c r="AE81" i="28"/>
  <c r="AE82" i="28"/>
  <c r="AE83" i="28"/>
  <c r="AE84" i="28"/>
  <c r="AE85" i="28"/>
  <c r="AE86" i="28"/>
  <c r="AE87" i="28"/>
  <c r="AE88" i="28"/>
  <c r="AE89" i="28"/>
  <c r="AE90" i="28"/>
  <c r="AE91" i="28"/>
  <c r="AE92" i="28"/>
  <c r="AE93" i="28"/>
  <c r="AE94" i="28"/>
  <c r="AE95" i="28"/>
  <c r="AE96" i="28"/>
  <c r="AE97" i="28"/>
  <c r="AE98" i="28"/>
  <c r="AE99" i="28"/>
  <c r="AE100" i="28"/>
  <c r="AE101" i="28"/>
  <c r="AE102" i="28"/>
  <c r="AE103" i="28"/>
  <c r="AE104" i="28"/>
  <c r="AE105" i="28"/>
  <c r="AE106" i="28"/>
  <c r="AE107" i="28"/>
  <c r="AE108" i="28"/>
  <c r="AE109" i="28"/>
  <c r="AE110" i="28"/>
  <c r="AE111" i="28"/>
  <c r="AE112" i="28"/>
  <c r="AE113" i="28"/>
  <c r="AE114" i="28"/>
  <c r="AE115" i="28"/>
  <c r="AE116" i="28"/>
  <c r="AE117" i="28"/>
  <c r="AF18" i="28"/>
  <c r="AE15" i="28"/>
  <c r="AF13" i="28"/>
  <c r="AE13" i="28"/>
  <c r="H98" i="5" l="1"/>
  <c r="H99" i="5"/>
  <c r="H100" i="5"/>
  <c r="H101" i="5"/>
  <c r="H97" i="5"/>
  <c r="H95" i="5" l="1"/>
  <c r="H25" i="2" s="1"/>
  <c r="I29" i="2" l="1"/>
  <c r="J29" i="2" s="1"/>
  <c r="I28" i="2"/>
  <c r="J28" i="2" s="1"/>
  <c r="C7" i="28" l="1"/>
  <c r="C6" i="28"/>
  <c r="C5" i="28"/>
  <c r="C56" i="28"/>
  <c r="C38" i="28"/>
  <c r="C17" i="28"/>
  <c r="C13" i="28"/>
  <c r="J349" i="2"/>
  <c r="AB14" i="28"/>
  <c r="Z14" i="28"/>
  <c r="X14" i="28"/>
  <c r="V14" i="28"/>
  <c r="T14" i="28"/>
  <c r="R14" i="28"/>
  <c r="P14" i="28"/>
  <c r="N14" i="28"/>
  <c r="J207" i="2" l="1"/>
  <c r="L14" i="28"/>
  <c r="J14" i="28"/>
  <c r="H14" i="28"/>
  <c r="X31" i="28"/>
  <c r="V31" i="28"/>
  <c r="T31" i="28"/>
  <c r="Q65" i="28"/>
  <c r="O65" i="28"/>
  <c r="M65" i="28"/>
  <c r="K65" i="28"/>
  <c r="I65" i="28"/>
  <c r="G65" i="28"/>
  <c r="Q54" i="28"/>
  <c r="O54" i="28"/>
  <c r="M54" i="28"/>
  <c r="K54" i="28"/>
  <c r="I54" i="28"/>
  <c r="G54" i="28"/>
  <c r="AC15" i="28"/>
  <c r="AA15" i="28"/>
  <c r="Y15" i="28"/>
  <c r="W15" i="28"/>
  <c r="U15" i="28"/>
  <c r="S15" i="28"/>
  <c r="Q15" i="28"/>
  <c r="O15" i="28"/>
  <c r="M15" i="28"/>
  <c r="K15" i="28"/>
  <c r="I15" i="28"/>
  <c r="G15" i="28"/>
  <c r="AF54" i="28" l="1"/>
  <c r="AF15" i="28"/>
  <c r="AG15" i="28" s="1"/>
  <c r="S36" i="28" l="1"/>
  <c r="S67" i="28" s="1"/>
  <c r="T25" i="28"/>
  <c r="L23" i="28"/>
  <c r="N23" i="28"/>
  <c r="P23" i="28"/>
  <c r="G36" i="28"/>
  <c r="G67" i="28" s="1"/>
  <c r="I36" i="28"/>
  <c r="K36" i="28"/>
  <c r="K67" i="28" s="1"/>
  <c r="M36" i="28"/>
  <c r="M67" i="28" s="1"/>
  <c r="O36" i="28"/>
  <c r="O67" i="28" s="1"/>
  <c r="U36" i="28"/>
  <c r="U67" i="28" s="1"/>
  <c r="I67" i="28" l="1"/>
  <c r="I68" i="28" s="1"/>
  <c r="K68" i="28" s="1"/>
  <c r="M68" i="28" s="1"/>
  <c r="O68" i="28" s="1"/>
  <c r="AG65" i="28"/>
  <c r="R25" i="28"/>
  <c r="AE25" i="28" s="1"/>
  <c r="Y35" i="28"/>
  <c r="X35" i="28" s="1"/>
  <c r="Y34" i="28"/>
  <c r="AG34" i="28" s="1"/>
  <c r="W33" i="28"/>
  <c r="R30" i="28"/>
  <c r="P30" i="28"/>
  <c r="AG30" i="28"/>
  <c r="T28" i="28"/>
  <c r="AE28" i="28" s="1"/>
  <c r="T27" i="28"/>
  <c r="R27" i="28"/>
  <c r="P27" i="28"/>
  <c r="AG27" i="28"/>
  <c r="AG19" i="28"/>
  <c r="AG20" i="28"/>
  <c r="AG21" i="28"/>
  <c r="AG22" i="28"/>
  <c r="AG23" i="28"/>
  <c r="AG26" i="28"/>
  <c r="AG28" i="28"/>
  <c r="AG31" i="28"/>
  <c r="AG37" i="28"/>
  <c r="AG38" i="28"/>
  <c r="AG39" i="28"/>
  <c r="AG40" i="28"/>
  <c r="AG41" i="28"/>
  <c r="AG42" i="28"/>
  <c r="AG43" i="28"/>
  <c r="AG44" i="28"/>
  <c r="AG46" i="28"/>
  <c r="AG47" i="28"/>
  <c r="AG48" i="28"/>
  <c r="AG49" i="28"/>
  <c r="AG50" i="28"/>
  <c r="AG51" i="28"/>
  <c r="AG52" i="28"/>
  <c r="AG53" i="28"/>
  <c r="AG55" i="28"/>
  <c r="AG56" i="28"/>
  <c r="AG57" i="28"/>
  <c r="AG58" i="28"/>
  <c r="AG59" i="28"/>
  <c r="AG60" i="28"/>
  <c r="AG61" i="28"/>
  <c r="AG62" i="28"/>
  <c r="AG63" i="28"/>
  <c r="AG64" i="28"/>
  <c r="AG66" i="28"/>
  <c r="AG69" i="28"/>
  <c r="AG70" i="28"/>
  <c r="AG71" i="28"/>
  <c r="AG72" i="28"/>
  <c r="AG73" i="28"/>
  <c r="AG74" i="28"/>
  <c r="AG75" i="28"/>
  <c r="AG76" i="28"/>
  <c r="AG77" i="28"/>
  <c r="AG78" i="28"/>
  <c r="AG79" i="28"/>
  <c r="AG80" i="28"/>
  <c r="AG81" i="28"/>
  <c r="AG82" i="28"/>
  <c r="AG83" i="28"/>
  <c r="AG84" i="28"/>
  <c r="AG85" i="28"/>
  <c r="AG86" i="28"/>
  <c r="AG87" i="28"/>
  <c r="AG88" i="28"/>
  <c r="AG89" i="28"/>
  <c r="AG90" i="28"/>
  <c r="AG91" i="28"/>
  <c r="AG92" i="28"/>
  <c r="AG93" i="28"/>
  <c r="AG94" i="28"/>
  <c r="AG95" i="28"/>
  <c r="AG96" i="28"/>
  <c r="AG97" i="28"/>
  <c r="AG98" i="28"/>
  <c r="AG99" i="28"/>
  <c r="AG100" i="28"/>
  <c r="AG101" i="28"/>
  <c r="AG102" i="28"/>
  <c r="AG103" i="28"/>
  <c r="AG104" i="28"/>
  <c r="AG105" i="28"/>
  <c r="AG106" i="28"/>
  <c r="AG107" i="28"/>
  <c r="AG108" i="28"/>
  <c r="AG109" i="28"/>
  <c r="AG110" i="28"/>
  <c r="AG111" i="28"/>
  <c r="AG112" i="28"/>
  <c r="AG113" i="28"/>
  <c r="AG114" i="28"/>
  <c r="AG115" i="28"/>
  <c r="AG116" i="28"/>
  <c r="AG117" i="28"/>
  <c r="AG18" i="28"/>
  <c r="N24" i="28"/>
  <c r="L24" i="28"/>
  <c r="N22" i="28"/>
  <c r="L22" i="28"/>
  <c r="J22" i="28"/>
  <c r="L21" i="28"/>
  <c r="J21" i="28"/>
  <c r="H21" i="28"/>
  <c r="J20" i="28"/>
  <c r="H20" i="28"/>
  <c r="F20" i="28"/>
  <c r="J19" i="28"/>
  <c r="H19" i="28"/>
  <c r="J18" i="28"/>
  <c r="F18" i="28"/>
  <c r="AE18" i="28" s="1"/>
  <c r="F14" i="28"/>
  <c r="AE27" i="28" l="1"/>
  <c r="AE21" i="28"/>
  <c r="AE20" i="28"/>
  <c r="AE22" i="28"/>
  <c r="AG54" i="28"/>
  <c r="AG45" i="28"/>
  <c r="AG29" i="28"/>
  <c r="AA36" i="28"/>
  <c r="AA67" i="28" s="1"/>
  <c r="P24" i="28"/>
  <c r="Q36" i="28"/>
  <c r="AC36" i="28"/>
  <c r="AC67" i="28" s="1"/>
  <c r="V33" i="28"/>
  <c r="W36" i="28"/>
  <c r="W67" i="28" s="1"/>
  <c r="AG35" i="28"/>
  <c r="X34" i="28"/>
  <c r="Y36" i="28"/>
  <c r="Y67" i="28" s="1"/>
  <c r="AG32" i="28"/>
  <c r="AG33" i="28"/>
  <c r="AG25" i="28"/>
  <c r="Q67" i="28" l="1"/>
  <c r="Q68" i="28" s="1"/>
  <c r="S68" i="28" s="1"/>
  <c r="U68" i="28" s="1"/>
  <c r="W68" i="28" s="1"/>
  <c r="Y68" i="28" s="1"/>
  <c r="AA68" i="28" s="1"/>
  <c r="AC68" i="28" s="1"/>
  <c r="AF36" i="28"/>
  <c r="AG36" i="28" s="1"/>
  <c r="E245" i="10"/>
  <c r="H382" i="2"/>
  <c r="I382" i="2" s="1"/>
  <c r="B79" i="26"/>
  <c r="B85" i="26"/>
  <c r="E38" i="10"/>
  <c r="F149" i="26"/>
  <c r="C146" i="26"/>
  <c r="C141" i="26"/>
  <c r="B103" i="26"/>
  <c r="B97" i="26"/>
  <c r="B27" i="26"/>
  <c r="B25" i="26"/>
  <c r="C24" i="26"/>
  <c r="B24" i="26"/>
  <c r="C12" i="26"/>
  <c r="B12" i="26"/>
  <c r="C11" i="26"/>
  <c r="B11" i="26"/>
  <c r="AF67" i="28" l="1"/>
  <c r="AG67" i="28" s="1"/>
  <c r="G92" i="5"/>
  <c r="H92" i="5" s="1"/>
  <c r="I25" i="2" s="1"/>
  <c r="J25" i="2" s="1"/>
  <c r="J24" i="2" s="1"/>
  <c r="G91" i="5"/>
  <c r="H91" i="5" s="1"/>
  <c r="G90" i="5"/>
  <c r="H90" i="5" s="1"/>
  <c r="G89" i="5"/>
  <c r="H89" i="5" s="1"/>
  <c r="G88" i="5"/>
  <c r="H88" i="5" s="1"/>
  <c r="G87" i="5"/>
  <c r="H87" i="5" s="1"/>
  <c r="G86" i="5"/>
  <c r="H86" i="5" s="1"/>
  <c r="G85" i="5"/>
  <c r="H85" i="5" s="1"/>
  <c r="H54" i="5"/>
  <c r="H53" i="5"/>
  <c r="G76" i="5"/>
  <c r="H76" i="5" s="1"/>
  <c r="G75" i="5"/>
  <c r="H75" i="5" s="1"/>
  <c r="G74" i="5"/>
  <c r="H74" i="5" s="1"/>
  <c r="G73" i="5"/>
  <c r="H73" i="5" s="1"/>
  <c r="G77" i="5"/>
  <c r="H77" i="5" s="1"/>
  <c r="G78" i="5"/>
  <c r="H78" i="5" s="1"/>
  <c r="G79" i="5"/>
  <c r="H79" i="5" s="1"/>
  <c r="G80" i="5"/>
  <c r="H80" i="5" s="1"/>
  <c r="E60" i="10"/>
  <c r="G69" i="2" s="1"/>
  <c r="G67" i="5"/>
  <c r="H67" i="5" s="1"/>
  <c r="G66" i="5"/>
  <c r="F66" i="5"/>
  <c r="G68" i="5"/>
  <c r="H68" i="5" s="1"/>
  <c r="G419" i="5"/>
  <c r="H419" i="5" s="1"/>
  <c r="G418" i="5"/>
  <c r="H418" i="5" s="1"/>
  <c r="G417" i="5"/>
  <c r="H417" i="5" s="1"/>
  <c r="G415" i="5"/>
  <c r="H415" i="5" s="1"/>
  <c r="G416" i="5"/>
  <c r="H416" i="5" s="1"/>
  <c r="G414" i="5"/>
  <c r="H414" i="5" s="1"/>
  <c r="G410" i="5"/>
  <c r="G411" i="5"/>
  <c r="H411" i="5" s="1"/>
  <c r="G412" i="5"/>
  <c r="H412" i="5" s="1"/>
  <c r="G409" i="5"/>
  <c r="H409" i="5" s="1"/>
  <c r="F410" i="5"/>
  <c r="G59" i="5"/>
  <c r="H59" i="5" s="1"/>
  <c r="G61" i="5"/>
  <c r="H61" i="5" s="1"/>
  <c r="G60" i="5"/>
  <c r="H60" i="5" s="1"/>
  <c r="H66" i="5" l="1"/>
  <c r="H64" i="5" s="1"/>
  <c r="H270" i="2" s="1"/>
  <c r="H83" i="5"/>
  <c r="H67" i="2" s="1"/>
  <c r="H71" i="5"/>
  <c r="H66" i="2" s="1"/>
  <c r="H410" i="5"/>
  <c r="H407" i="5" s="1"/>
  <c r="H343" i="2" s="1"/>
  <c r="H57" i="5"/>
  <c r="H51" i="5"/>
  <c r="H141" i="2" l="1"/>
  <c r="H377" i="2"/>
  <c r="H265" i="2"/>
  <c r="H45" i="2"/>
  <c r="H284" i="2"/>
  <c r="H70" i="2"/>
  <c r="E158" i="10" l="1"/>
  <c r="G246" i="2"/>
  <c r="H238" i="2"/>
  <c r="H238" i="5"/>
  <c r="H193" i="5"/>
  <c r="H198" i="5"/>
  <c r="H162" i="5"/>
  <c r="H168" i="5"/>
  <c r="I396" i="2" l="1"/>
  <c r="J396" i="2" s="1"/>
  <c r="G48" i="5"/>
  <c r="H48" i="5" s="1"/>
  <c r="G49" i="5"/>
  <c r="H49" i="5" s="1"/>
  <c r="G47" i="5"/>
  <c r="H47" i="5" s="1"/>
  <c r="G46" i="5"/>
  <c r="H46" i="5" s="1"/>
  <c r="G45" i="5"/>
  <c r="H45" i="5" s="1"/>
  <c r="H38" i="5"/>
  <c r="G41" i="5"/>
  <c r="H41" i="5" s="1"/>
  <c r="G40" i="5"/>
  <c r="H40" i="5" s="1"/>
  <c r="G39" i="5"/>
  <c r="H39" i="5" s="1"/>
  <c r="G37" i="5"/>
  <c r="H37" i="5" s="1"/>
  <c r="G15" i="5"/>
  <c r="H15" i="5" s="1"/>
  <c r="G14" i="5"/>
  <c r="H14" i="5" s="1"/>
  <c r="G13" i="5"/>
  <c r="H13" i="5" s="1"/>
  <c r="G32" i="5"/>
  <c r="H32" i="5" s="1"/>
  <c r="G33" i="5"/>
  <c r="H33" i="5" s="1"/>
  <c r="G31" i="5"/>
  <c r="H31" i="5" s="1"/>
  <c r="G30" i="5"/>
  <c r="H30" i="5" s="1"/>
  <c r="G29" i="5"/>
  <c r="H29" i="5" s="1"/>
  <c r="G28" i="5"/>
  <c r="H28" i="5" s="1"/>
  <c r="G27" i="5"/>
  <c r="H27" i="5" s="1"/>
  <c r="G26" i="5"/>
  <c r="H26" i="5" s="1"/>
  <c r="G25" i="5"/>
  <c r="H25" i="5" s="1"/>
  <c r="G24" i="5"/>
  <c r="H24" i="5" s="1"/>
  <c r="G23" i="5"/>
  <c r="H23" i="5" s="1"/>
  <c r="G22" i="5"/>
  <c r="H22" i="5" s="1"/>
  <c r="G21" i="5"/>
  <c r="H21" i="5" s="1"/>
  <c r="G20" i="5"/>
  <c r="H20" i="5" s="1"/>
  <c r="G19" i="5"/>
  <c r="H19" i="5" s="1"/>
  <c r="H11" i="5" l="1"/>
  <c r="H15" i="2" s="1"/>
  <c r="H43" i="5"/>
  <c r="H35" i="5"/>
  <c r="H88" i="2" s="1"/>
  <c r="H17" i="5"/>
  <c r="H290" i="2" l="1"/>
  <c r="H86" i="2"/>
  <c r="H373" i="2"/>
  <c r="H260" i="2"/>
  <c r="H41" i="2"/>
  <c r="G393" i="5"/>
  <c r="G376" i="5"/>
  <c r="H376" i="5" s="1"/>
  <c r="G340" i="5"/>
  <c r="G335" i="5"/>
  <c r="G315" i="5"/>
  <c r="G312" i="5"/>
  <c r="G291" i="5"/>
  <c r="H291" i="5" s="1"/>
  <c r="G289" i="5"/>
  <c r="H289" i="5" s="1"/>
  <c r="G275" i="5"/>
  <c r="H275" i="5" s="1"/>
  <c r="G273" i="5"/>
  <c r="H273" i="5" s="1"/>
  <c r="G259" i="5"/>
  <c r="H259" i="5" s="1"/>
  <c r="G257" i="5"/>
  <c r="H257" i="5" s="1"/>
  <c r="G239" i="5"/>
  <c r="H239" i="5" s="1"/>
  <c r="G231" i="5"/>
  <c r="H231" i="5" s="1"/>
  <c r="G230" i="5"/>
  <c r="H230" i="5" s="1"/>
  <c r="G224" i="5"/>
  <c r="H224" i="5" s="1"/>
  <c r="G223" i="5"/>
  <c r="H223" i="5" s="1"/>
  <c r="G222" i="5"/>
  <c r="H222" i="5" s="1"/>
  <c r="G218" i="5"/>
  <c r="H218" i="5" s="1"/>
  <c r="G215" i="5"/>
  <c r="H215" i="5" s="1"/>
  <c r="G207" i="5"/>
  <c r="H207" i="5" s="1"/>
  <c r="G204" i="5"/>
  <c r="H204" i="5" s="1"/>
  <c r="G192" i="5"/>
  <c r="H192" i="5" s="1"/>
  <c r="G195" i="5"/>
  <c r="H195" i="5" s="1"/>
  <c r="G196" i="5"/>
  <c r="H196" i="5" s="1"/>
  <c r="G197" i="5"/>
  <c r="H197" i="5" s="1"/>
  <c r="G194" i="5"/>
  <c r="H194" i="5" s="1"/>
  <c r="G187" i="5"/>
  <c r="G186" i="5"/>
  <c r="G178" i="5"/>
  <c r="H178" i="5" s="1"/>
  <c r="G179" i="5"/>
  <c r="H179" i="5" s="1"/>
  <c r="G180" i="5"/>
  <c r="H180" i="5" s="1"/>
  <c r="G177" i="5"/>
  <c r="H177" i="5" s="1"/>
  <c r="G164" i="5"/>
  <c r="H164" i="5" s="1"/>
  <c r="G165" i="5"/>
  <c r="H165" i="5" s="1"/>
  <c r="G166" i="5"/>
  <c r="H166" i="5" s="1"/>
  <c r="G167" i="5"/>
  <c r="H167" i="5" s="1"/>
  <c r="G163" i="5"/>
  <c r="H163" i="5" s="1"/>
  <c r="G161" i="5"/>
  <c r="H161" i="5" s="1"/>
  <c r="G142" i="5"/>
  <c r="G402" i="5"/>
  <c r="H402" i="5" s="1"/>
  <c r="G403" i="5"/>
  <c r="H403" i="5" s="1"/>
  <c r="G404" i="5"/>
  <c r="H404" i="5" s="1"/>
  <c r="G405" i="5"/>
  <c r="H405" i="5" s="1"/>
  <c r="G401" i="5"/>
  <c r="H401" i="5" s="1"/>
  <c r="G392" i="5"/>
  <c r="G386" i="5"/>
  <c r="G375" i="5"/>
  <c r="H375" i="5" s="1"/>
  <c r="G374" i="5"/>
  <c r="H374" i="5" s="1"/>
  <c r="G381" i="5"/>
  <c r="H381" i="5" s="1"/>
  <c r="H379" i="5" s="1"/>
  <c r="H354" i="2" s="1"/>
  <c r="G370" i="5"/>
  <c r="G360" i="5"/>
  <c r="G356" i="5"/>
  <c r="G352" i="5"/>
  <c r="G348" i="5"/>
  <c r="G342" i="5"/>
  <c r="G341" i="5"/>
  <c r="G337" i="5"/>
  <c r="G338" i="5"/>
  <c r="G339" i="5"/>
  <c r="G336" i="5"/>
  <c r="G328" i="5"/>
  <c r="G320" i="5"/>
  <c r="G319" i="5"/>
  <c r="G311" i="5"/>
  <c r="G313" i="5"/>
  <c r="G314" i="5"/>
  <c r="G310" i="5"/>
  <c r="G302" i="5"/>
  <c r="G301" i="5"/>
  <c r="G297" i="5"/>
  <c r="H297" i="5" s="1"/>
  <c r="G296" i="5"/>
  <c r="H296" i="5" s="1"/>
  <c r="G295" i="5"/>
  <c r="H295" i="5" s="1"/>
  <c r="G294" i="5"/>
  <c r="H294" i="5" s="1"/>
  <c r="G293" i="5"/>
  <c r="H293" i="5" s="1"/>
  <c r="G292" i="5"/>
  <c r="H292" i="5" s="1"/>
  <c r="G290" i="5"/>
  <c r="H290" i="5" s="1"/>
  <c r="G288" i="5"/>
  <c r="H288" i="5" s="1"/>
  <c r="G287" i="5"/>
  <c r="H287" i="5" s="1"/>
  <c r="G286" i="5"/>
  <c r="H286" i="5" s="1"/>
  <c r="G285" i="5"/>
  <c r="H285" i="5" s="1"/>
  <c r="G281" i="5"/>
  <c r="H281" i="5" s="1"/>
  <c r="G280" i="5"/>
  <c r="H280" i="5" s="1"/>
  <c r="G279" i="5"/>
  <c r="H279" i="5" s="1"/>
  <c r="G278" i="5"/>
  <c r="H278" i="5" s="1"/>
  <c r="G277" i="5"/>
  <c r="H277" i="5" s="1"/>
  <c r="G276" i="5"/>
  <c r="H276" i="5" s="1"/>
  <c r="G274" i="5"/>
  <c r="H274" i="5" s="1"/>
  <c r="G272" i="5"/>
  <c r="H272" i="5" s="1"/>
  <c r="G271" i="5"/>
  <c r="H271" i="5" s="1"/>
  <c r="G270" i="5"/>
  <c r="H270" i="5" s="1"/>
  <c r="G269" i="5"/>
  <c r="H269" i="5" s="1"/>
  <c r="G261" i="5"/>
  <c r="H261" i="5" s="1"/>
  <c r="G262" i="5"/>
  <c r="H262" i="5" s="1"/>
  <c r="G263" i="5"/>
  <c r="H263" i="5" s="1"/>
  <c r="G264" i="5"/>
  <c r="H264" i="5" s="1"/>
  <c r="G265" i="5"/>
  <c r="H265" i="5" s="1"/>
  <c r="G260" i="5"/>
  <c r="H260" i="5" s="1"/>
  <c r="G258" i="5"/>
  <c r="H258" i="5" s="1"/>
  <c r="G246" i="5"/>
  <c r="H246" i="5" s="1"/>
  <c r="G247" i="5"/>
  <c r="H247" i="5" s="1"/>
  <c r="G240" i="5"/>
  <c r="H240" i="5" s="1"/>
  <c r="G232" i="5"/>
  <c r="H232" i="5" s="1"/>
  <c r="G225" i="5"/>
  <c r="H225" i="5" s="1"/>
  <c r="G217" i="5"/>
  <c r="H217" i="5" s="1"/>
  <c r="G216" i="5"/>
  <c r="H216" i="5" s="1"/>
  <c r="G206" i="5"/>
  <c r="H206" i="5" s="1"/>
  <c r="G205" i="5"/>
  <c r="H205" i="5" s="1"/>
  <c r="G157" i="5"/>
  <c r="G156" i="5"/>
  <c r="G155" i="5"/>
  <c r="G154" i="5"/>
  <c r="G153" i="5"/>
  <c r="G152" i="5"/>
  <c r="G151" i="5"/>
  <c r="G150" i="5"/>
  <c r="G149" i="5"/>
  <c r="G148" i="5"/>
  <c r="G147" i="5"/>
  <c r="G141" i="5"/>
  <c r="G143" i="5"/>
  <c r="G140" i="5"/>
  <c r="G303" i="5"/>
  <c r="G304" i="5"/>
  <c r="G400" i="5"/>
  <c r="H400" i="5" s="1"/>
  <c r="G399" i="5"/>
  <c r="H399" i="5" s="1"/>
  <c r="G398" i="5"/>
  <c r="H398" i="5" s="1"/>
  <c r="G391" i="5"/>
  <c r="G390" i="5"/>
  <c r="G369" i="5"/>
  <c r="G368" i="5"/>
  <c r="G364" i="5"/>
  <c r="G346" i="5"/>
  <c r="G334" i="5"/>
  <c r="G333" i="5"/>
  <c r="G332" i="5"/>
  <c r="G327" i="5"/>
  <c r="G326" i="5"/>
  <c r="G322" i="5"/>
  <c r="G321" i="5"/>
  <c r="G309" i="5"/>
  <c r="G308" i="5"/>
  <c r="G256" i="5"/>
  <c r="H256" i="5" s="1"/>
  <c r="G255" i="5"/>
  <c r="H255" i="5" s="1"/>
  <c r="G254" i="5"/>
  <c r="H254" i="5" s="1"/>
  <c r="G253" i="5"/>
  <c r="H253" i="5" s="1"/>
  <c r="G249" i="5"/>
  <c r="H249" i="5" s="1"/>
  <c r="G248" i="5"/>
  <c r="H248" i="5" s="1"/>
  <c r="G241" i="5"/>
  <c r="H241" i="5" s="1"/>
  <c r="G242" i="5"/>
  <c r="H242" i="5" s="1"/>
  <c r="G234" i="5"/>
  <c r="H234" i="5" s="1"/>
  <c r="G233" i="5"/>
  <c r="H233" i="5" s="1"/>
  <c r="G227" i="5"/>
  <c r="H227" i="5" s="1"/>
  <c r="G226" i="5"/>
  <c r="H226" i="5" s="1"/>
  <c r="G214" i="5"/>
  <c r="H214" i="5" s="1"/>
  <c r="G213" i="5"/>
  <c r="H213" i="5" s="1"/>
  <c r="G208" i="5"/>
  <c r="H208" i="5" s="1"/>
  <c r="G209" i="5"/>
  <c r="H209" i="5" s="1"/>
  <c r="G200" i="5"/>
  <c r="H200" i="5" s="1"/>
  <c r="G199" i="5"/>
  <c r="H199" i="5" s="1"/>
  <c r="G185" i="5"/>
  <c r="G184" i="5"/>
  <c r="G176" i="5"/>
  <c r="H176" i="5" s="1"/>
  <c r="G175" i="5"/>
  <c r="H175" i="5" s="1"/>
  <c r="G170" i="5"/>
  <c r="H170" i="5" s="1"/>
  <c r="G169" i="5"/>
  <c r="H169" i="5" s="1"/>
  <c r="G139" i="5"/>
  <c r="H386" i="5" l="1"/>
  <c r="H384" i="5" s="1"/>
  <c r="H353" i="2" s="1"/>
  <c r="H395" i="5"/>
  <c r="H393" i="2" s="1"/>
  <c r="H372" i="5"/>
  <c r="H352" i="2" s="1"/>
  <c r="H370" i="5"/>
  <c r="H369" i="5"/>
  <c r="H368" i="5"/>
  <c r="H352" i="5"/>
  <c r="H350" i="5" s="1"/>
  <c r="H235" i="2" s="1"/>
  <c r="H364" i="5"/>
  <c r="H362" i="5" s="1"/>
  <c r="H342" i="5"/>
  <c r="H341" i="5"/>
  <c r="H340" i="5"/>
  <c r="H339" i="5"/>
  <c r="H338" i="5"/>
  <c r="H337" i="5"/>
  <c r="H336" i="5"/>
  <c r="H335" i="5"/>
  <c r="H334" i="5"/>
  <c r="H333" i="5"/>
  <c r="H332" i="5"/>
  <c r="H360" i="5"/>
  <c r="H358" i="5" s="1"/>
  <c r="H241" i="2" s="1"/>
  <c r="H356" i="5"/>
  <c r="H354" i="5" s="1"/>
  <c r="H347" i="5"/>
  <c r="H346" i="5"/>
  <c r="H344" i="5" s="1"/>
  <c r="H234" i="2" s="1"/>
  <c r="H328" i="5"/>
  <c r="H327" i="5"/>
  <c r="H326" i="5"/>
  <c r="H322" i="5"/>
  <c r="H321" i="5"/>
  <c r="H320" i="5"/>
  <c r="H319" i="5"/>
  <c r="H309" i="5"/>
  <c r="H308" i="5"/>
  <c r="H304" i="5"/>
  <c r="H303" i="5"/>
  <c r="H302" i="5"/>
  <c r="H301" i="5"/>
  <c r="H390" i="5"/>
  <c r="H391" i="5"/>
  <c r="H392" i="5"/>
  <c r="H393" i="5"/>
  <c r="H184" i="5"/>
  <c r="H188" i="5"/>
  <c r="H187" i="5"/>
  <c r="H186" i="5"/>
  <c r="H185" i="5"/>
  <c r="H155" i="5"/>
  <c r="H156" i="5"/>
  <c r="H157" i="5"/>
  <c r="H154" i="5"/>
  <c r="H153" i="5"/>
  <c r="H237" i="2" l="1"/>
  <c r="H236" i="2"/>
  <c r="H246" i="2"/>
  <c r="H360" i="2"/>
  <c r="H366" i="5"/>
  <c r="H306" i="5"/>
  <c r="H143" i="2" s="1"/>
  <c r="H330" i="5"/>
  <c r="H211" i="5"/>
  <c r="H102" i="2" s="1"/>
  <c r="H317" i="5"/>
  <c r="H210" i="2" s="1"/>
  <c r="H324" i="5"/>
  <c r="H217" i="2" s="1"/>
  <c r="H299" i="5"/>
  <c r="H142" i="2" s="1"/>
  <c r="H267" i="5"/>
  <c r="H129" i="2" s="1"/>
  <c r="H244" i="5"/>
  <c r="H283" i="5"/>
  <c r="H130" i="2" s="1"/>
  <c r="H251" i="5"/>
  <c r="H128" i="2" s="1"/>
  <c r="H236" i="5"/>
  <c r="H229" i="5"/>
  <c r="H220" i="5"/>
  <c r="H103" i="2" s="1"/>
  <c r="H202" i="5"/>
  <c r="H101" i="2" s="1"/>
  <c r="H190" i="5"/>
  <c r="H388" i="5"/>
  <c r="H372" i="2" s="1"/>
  <c r="H159" i="5"/>
  <c r="H23" i="2" s="1"/>
  <c r="H182" i="5"/>
  <c r="H282" i="2" l="1"/>
  <c r="H69" i="2"/>
  <c r="H261" i="2"/>
  <c r="H40" i="2"/>
  <c r="H309" i="2"/>
  <c r="H118" i="2"/>
  <c r="H95" i="2"/>
  <c r="H278" i="2"/>
  <c r="H305" i="2"/>
  <c r="H107" i="2"/>
  <c r="H314" i="2"/>
  <c r="H122" i="2"/>
  <c r="H233" i="2"/>
  <c r="H232" i="2"/>
  <c r="H226" i="2"/>
  <c r="H225" i="2"/>
  <c r="H148" i="5"/>
  <c r="H152" i="5"/>
  <c r="H151" i="5"/>
  <c r="H150" i="5"/>
  <c r="H149" i="5"/>
  <c r="H147" i="5"/>
  <c r="H141" i="5"/>
  <c r="H143" i="5"/>
  <c r="H142" i="5"/>
  <c r="H140" i="5"/>
  <c r="H139" i="5"/>
  <c r="H104" i="2"/>
  <c r="I104" i="2" s="1"/>
  <c r="G104" i="2"/>
  <c r="E94" i="10"/>
  <c r="J104" i="2" l="1"/>
  <c r="H145" i="5"/>
  <c r="H22" i="2" s="1"/>
  <c r="H173" i="5"/>
  <c r="H137" i="5"/>
  <c r="H16" i="2" s="1"/>
  <c r="H251" i="2" l="1"/>
  <c r="H366" i="2"/>
  <c r="I366" i="2" s="1"/>
  <c r="H34" i="2"/>
  <c r="H395" i="2"/>
  <c r="I395" i="2" s="1"/>
  <c r="J395" i="2" s="1"/>
  <c r="H394" i="2"/>
  <c r="I394" i="2" s="1"/>
  <c r="I393" i="2"/>
  <c r="H391" i="2"/>
  <c r="I391" i="2" s="1"/>
  <c r="H387" i="2"/>
  <c r="I387" i="2" s="1"/>
  <c r="H388" i="2"/>
  <c r="I388" i="2" s="1"/>
  <c r="H389" i="2"/>
  <c r="I389" i="2" s="1"/>
  <c r="H386" i="2"/>
  <c r="I386" i="2" s="1"/>
  <c r="H383" i="2"/>
  <c r="I383" i="2" s="1"/>
  <c r="H384" i="2"/>
  <c r="I384" i="2" s="1"/>
  <c r="H381" i="2"/>
  <c r="I381" i="2" s="1"/>
  <c r="H376" i="2"/>
  <c r="I376" i="2" s="1"/>
  <c r="I377" i="2"/>
  <c r="H378" i="2"/>
  <c r="H379" i="2"/>
  <c r="I379" i="2" s="1"/>
  <c r="H375" i="2"/>
  <c r="I375" i="2" s="1"/>
  <c r="I372" i="2"/>
  <c r="I373" i="2"/>
  <c r="H371" i="2"/>
  <c r="I371" i="2" s="1"/>
  <c r="H369" i="2"/>
  <c r="I369" i="2" s="1"/>
  <c r="H368" i="2"/>
  <c r="I368" i="2" s="1"/>
  <c r="H355" i="2"/>
  <c r="H356" i="2"/>
  <c r="H357" i="2"/>
  <c r="H358" i="2"/>
  <c r="H359" i="2"/>
  <c r="H337" i="2"/>
  <c r="I337" i="2" s="1"/>
  <c r="J337" i="2" s="1"/>
  <c r="H338" i="2"/>
  <c r="I338" i="2" s="1"/>
  <c r="J338" i="2" s="1"/>
  <c r="H339" i="2"/>
  <c r="I339" i="2" s="1"/>
  <c r="J339" i="2" s="1"/>
  <c r="H340" i="2"/>
  <c r="I340" i="2" s="1"/>
  <c r="J340" i="2" s="1"/>
  <c r="H341" i="2"/>
  <c r="I341" i="2" s="1"/>
  <c r="J341" i="2" s="1"/>
  <c r="H342" i="2"/>
  <c r="I342" i="2" s="1"/>
  <c r="J342" i="2" s="1"/>
  <c r="I343" i="2"/>
  <c r="J343" i="2" s="1"/>
  <c r="H344" i="2"/>
  <c r="I344" i="2" s="1"/>
  <c r="J344" i="2" s="1"/>
  <c r="H345" i="2"/>
  <c r="I345" i="2" s="1"/>
  <c r="J345" i="2" s="1"/>
  <c r="H346" i="2"/>
  <c r="I346" i="2" s="1"/>
  <c r="J346" i="2" s="1"/>
  <c r="H347" i="2"/>
  <c r="I347" i="2" s="1"/>
  <c r="J347" i="2" s="1"/>
  <c r="H348" i="2"/>
  <c r="I348" i="2" s="1"/>
  <c r="J348" i="2" s="1"/>
  <c r="H336" i="2"/>
  <c r="I336" i="2" s="1"/>
  <c r="J336" i="2" s="1"/>
  <c r="H328" i="2"/>
  <c r="I328" i="2" s="1"/>
  <c r="J328" i="2" s="1"/>
  <c r="H329" i="2"/>
  <c r="I329" i="2" s="1"/>
  <c r="J329" i="2" s="1"/>
  <c r="H330" i="2"/>
  <c r="I330" i="2" s="1"/>
  <c r="J330" i="2" s="1"/>
  <c r="I331" i="2"/>
  <c r="J331" i="2" s="1"/>
  <c r="H332" i="2"/>
  <c r="I332" i="2" s="1"/>
  <c r="J332" i="2" s="1"/>
  <c r="H333" i="2"/>
  <c r="I333" i="2" s="1"/>
  <c r="J333" i="2" s="1"/>
  <c r="H334" i="2"/>
  <c r="I334" i="2" s="1"/>
  <c r="J334" i="2" s="1"/>
  <c r="H322" i="2"/>
  <c r="I322" i="2" s="1"/>
  <c r="J322" i="2" s="1"/>
  <c r="H323" i="2"/>
  <c r="I323" i="2" s="1"/>
  <c r="J323" i="2" s="1"/>
  <c r="H324" i="2"/>
  <c r="I324" i="2" s="1"/>
  <c r="J324" i="2" s="1"/>
  <c r="H325" i="2"/>
  <c r="I325" i="2" s="1"/>
  <c r="J325" i="2" s="1"/>
  <c r="H326" i="2"/>
  <c r="I326" i="2" s="1"/>
  <c r="J326" i="2" s="1"/>
  <c r="H327" i="2"/>
  <c r="I327" i="2" s="1"/>
  <c r="J327" i="2" s="1"/>
  <c r="H321" i="2"/>
  <c r="I321" i="2" s="1"/>
  <c r="J321" i="2" s="1"/>
  <c r="H310" i="2"/>
  <c r="H311" i="2"/>
  <c r="H312" i="2"/>
  <c r="H313" i="2"/>
  <c r="H315" i="2"/>
  <c r="H316" i="2"/>
  <c r="H317" i="2"/>
  <c r="H318" i="2"/>
  <c r="H306" i="2"/>
  <c r="H307" i="2"/>
  <c r="H304" i="2"/>
  <c r="H299" i="2"/>
  <c r="H300" i="2"/>
  <c r="H301" i="2"/>
  <c r="H302" i="2"/>
  <c r="H298" i="2"/>
  <c r="H293" i="2"/>
  <c r="H294" i="2"/>
  <c r="H295" i="2"/>
  <c r="H296" i="2"/>
  <c r="H292" i="2"/>
  <c r="H287" i="2"/>
  <c r="H288" i="2"/>
  <c r="H289" i="2"/>
  <c r="H286" i="2"/>
  <c r="H283" i="2"/>
  <c r="H279" i="2"/>
  <c r="H280" i="2"/>
  <c r="H273" i="2"/>
  <c r="H274" i="2"/>
  <c r="H275" i="2"/>
  <c r="H276" i="2"/>
  <c r="H272" i="2"/>
  <c r="H264" i="2"/>
  <c r="H266" i="2"/>
  <c r="H267" i="2"/>
  <c r="H268" i="2"/>
  <c r="H263" i="2"/>
  <c r="H259" i="2"/>
  <c r="H258" i="2"/>
  <c r="H254" i="2"/>
  <c r="H255" i="2"/>
  <c r="H256" i="2"/>
  <c r="H253" i="2"/>
  <c r="H244" i="2"/>
  <c r="H245" i="2"/>
  <c r="H243" i="2"/>
  <c r="H229" i="2"/>
  <c r="H230" i="2"/>
  <c r="H231" i="2"/>
  <c r="H239" i="2"/>
  <c r="H240" i="2"/>
  <c r="H228" i="2"/>
  <c r="H220" i="2"/>
  <c r="H221" i="2"/>
  <c r="H222" i="2"/>
  <c r="H224" i="2"/>
  <c r="H219" i="2"/>
  <c r="H213" i="2"/>
  <c r="H214" i="2"/>
  <c r="H215" i="2"/>
  <c r="H216" i="2"/>
  <c r="H209" i="2"/>
  <c r="H202" i="2"/>
  <c r="H203" i="2"/>
  <c r="H204" i="2"/>
  <c r="H205" i="2"/>
  <c r="H181" i="2"/>
  <c r="H182" i="2"/>
  <c r="H183" i="2"/>
  <c r="H184" i="2"/>
  <c r="H185" i="2"/>
  <c r="H186" i="2"/>
  <c r="H187" i="2"/>
  <c r="H188" i="2"/>
  <c r="H189" i="2"/>
  <c r="H190" i="2"/>
  <c r="H191" i="2"/>
  <c r="H192" i="2"/>
  <c r="H193" i="2"/>
  <c r="H194" i="2"/>
  <c r="H195" i="2"/>
  <c r="H196" i="2"/>
  <c r="H197" i="2"/>
  <c r="H198" i="2"/>
  <c r="H199" i="2"/>
  <c r="H200" i="2"/>
  <c r="H201" i="2"/>
  <c r="H180" i="2"/>
  <c r="H172" i="2"/>
  <c r="H173" i="2"/>
  <c r="H174" i="2"/>
  <c r="H175" i="2"/>
  <c r="H176" i="2"/>
  <c r="H177" i="2"/>
  <c r="H178" i="2"/>
  <c r="H150" i="2"/>
  <c r="H151" i="2"/>
  <c r="H152" i="2"/>
  <c r="H153" i="2"/>
  <c r="H154" i="2"/>
  <c r="H155" i="2"/>
  <c r="H156" i="2"/>
  <c r="H157" i="2"/>
  <c r="H158" i="2"/>
  <c r="H159" i="2"/>
  <c r="H160" i="2"/>
  <c r="H161" i="2"/>
  <c r="H162" i="2"/>
  <c r="H163" i="2"/>
  <c r="H164" i="2"/>
  <c r="H165" i="2"/>
  <c r="H166" i="2"/>
  <c r="H167" i="2"/>
  <c r="H168" i="2"/>
  <c r="H169" i="2"/>
  <c r="H170" i="2"/>
  <c r="H171" i="2"/>
  <c r="H149" i="2"/>
  <c r="H139" i="2"/>
  <c r="H140" i="2"/>
  <c r="H144" i="2"/>
  <c r="I144" i="2" s="1"/>
  <c r="H145" i="2"/>
  <c r="I145" i="2" s="1"/>
  <c r="H146" i="2"/>
  <c r="I146" i="2" s="1"/>
  <c r="H147" i="2"/>
  <c r="I147" i="2" s="1"/>
  <c r="H135" i="2"/>
  <c r="H136" i="2"/>
  <c r="H137" i="2"/>
  <c r="H138" i="2"/>
  <c r="H134" i="2"/>
  <c r="H113" i="2"/>
  <c r="H114" i="2"/>
  <c r="H115" i="2"/>
  <c r="H116" i="2"/>
  <c r="H117" i="2"/>
  <c r="H119" i="2"/>
  <c r="H120" i="2"/>
  <c r="H121" i="2"/>
  <c r="H123" i="2"/>
  <c r="H124" i="2"/>
  <c r="H125" i="2"/>
  <c r="H126" i="2"/>
  <c r="H127" i="2"/>
  <c r="H131" i="2"/>
  <c r="H112" i="2"/>
  <c r="H108" i="2"/>
  <c r="H109" i="2"/>
  <c r="H110" i="2"/>
  <c r="H106" i="2"/>
  <c r="H96" i="2"/>
  <c r="H97" i="2"/>
  <c r="H99" i="2"/>
  <c r="H100" i="2"/>
  <c r="H94" i="2"/>
  <c r="H89" i="2"/>
  <c r="H90" i="2"/>
  <c r="H91" i="2"/>
  <c r="H92" i="2"/>
  <c r="H80" i="2"/>
  <c r="H81" i="2"/>
  <c r="H82" i="2"/>
  <c r="H83" i="2"/>
  <c r="H84" i="2"/>
  <c r="H85" i="2"/>
  <c r="H79" i="2"/>
  <c r="H73" i="2"/>
  <c r="H74" i="2"/>
  <c r="H75" i="2"/>
  <c r="H76" i="2"/>
  <c r="H77" i="2"/>
  <c r="H72" i="2"/>
  <c r="H60" i="2"/>
  <c r="H61" i="2"/>
  <c r="H62" i="2"/>
  <c r="H63" i="2"/>
  <c r="H64" i="2"/>
  <c r="H65" i="2"/>
  <c r="H68" i="2"/>
  <c r="H59" i="2"/>
  <c r="H51" i="2"/>
  <c r="H52" i="2"/>
  <c r="H53" i="2"/>
  <c r="H54" i="2"/>
  <c r="H55" i="2"/>
  <c r="H56" i="2"/>
  <c r="H57" i="2"/>
  <c r="H50" i="2"/>
  <c r="H44" i="2"/>
  <c r="H46" i="2"/>
  <c r="H47" i="2"/>
  <c r="H48" i="2"/>
  <c r="H43" i="2"/>
  <c r="H39" i="2"/>
  <c r="H37" i="2"/>
  <c r="H36" i="2"/>
  <c r="H17" i="2"/>
  <c r="H21" i="2"/>
  <c r="H20" i="2"/>
  <c r="H19" i="2"/>
  <c r="H18" i="2"/>
  <c r="I378" i="2"/>
  <c r="G393" i="2"/>
  <c r="G378" i="2"/>
  <c r="J319" i="2" l="1"/>
  <c r="J378" i="2"/>
  <c r="J393" i="2"/>
  <c r="G356" i="2"/>
  <c r="G357" i="2"/>
  <c r="G358" i="2"/>
  <c r="G359" i="2"/>
  <c r="G360" i="2"/>
  <c r="E26" i="30" s="1"/>
  <c r="E28" i="30" s="1"/>
  <c r="G355" i="2"/>
  <c r="G353" i="2"/>
  <c r="G354" i="2"/>
  <c r="G352" i="2"/>
  <c r="G310" i="2"/>
  <c r="G311" i="2"/>
  <c r="G312" i="2"/>
  <c r="G313" i="2"/>
  <c r="G314" i="2"/>
  <c r="G315" i="2"/>
  <c r="G316" i="2"/>
  <c r="G317" i="2"/>
  <c r="G318" i="2"/>
  <c r="G309" i="2"/>
  <c r="G305" i="2"/>
  <c r="G306" i="2"/>
  <c r="G307" i="2"/>
  <c r="G304" i="2"/>
  <c r="G299" i="2"/>
  <c r="G300" i="2"/>
  <c r="G301" i="2"/>
  <c r="G302" i="2"/>
  <c r="G298" i="2"/>
  <c r="G293" i="2"/>
  <c r="G294" i="2"/>
  <c r="G295" i="2"/>
  <c r="G296" i="2"/>
  <c r="G292" i="2"/>
  <c r="G287" i="2"/>
  <c r="G288" i="2"/>
  <c r="G289" i="2"/>
  <c r="G290" i="2"/>
  <c r="G286" i="2"/>
  <c r="G283" i="2"/>
  <c r="G284" i="2"/>
  <c r="G282" i="2"/>
  <c r="G279" i="2"/>
  <c r="G280" i="2"/>
  <c r="G278" i="2"/>
  <c r="G273" i="2"/>
  <c r="G274" i="2"/>
  <c r="G275" i="2"/>
  <c r="G276" i="2"/>
  <c r="G272" i="2"/>
  <c r="I270" i="2"/>
  <c r="J270" i="2" s="1"/>
  <c r="I269" i="2"/>
  <c r="I268" i="2"/>
  <c r="I267" i="2"/>
  <c r="G269" i="2"/>
  <c r="G268" i="2"/>
  <c r="I261" i="2"/>
  <c r="G251" i="2"/>
  <c r="I241" i="2"/>
  <c r="J241" i="2" s="1"/>
  <c r="I238" i="2"/>
  <c r="J238" i="2" s="1"/>
  <c r="I239" i="2"/>
  <c r="J239" i="2" s="1"/>
  <c r="I240" i="2"/>
  <c r="J240" i="2" s="1"/>
  <c r="I237" i="2"/>
  <c r="J237" i="2" s="1"/>
  <c r="I236" i="2"/>
  <c r="J236" i="2" s="1"/>
  <c r="I235" i="2"/>
  <c r="J235" i="2" s="1"/>
  <c r="I234" i="2"/>
  <c r="J234" i="2" s="1"/>
  <c r="I233" i="2"/>
  <c r="J233" i="2" s="1"/>
  <c r="I232" i="2"/>
  <c r="J232" i="2" s="1"/>
  <c r="I231" i="2"/>
  <c r="J231" i="2" s="1"/>
  <c r="I230" i="2"/>
  <c r="J230" i="2" s="1"/>
  <c r="I229" i="2"/>
  <c r="J229" i="2" s="1"/>
  <c r="I228" i="2"/>
  <c r="J228" i="2" s="1"/>
  <c r="I220" i="2"/>
  <c r="J220" i="2" s="1"/>
  <c r="I221" i="2"/>
  <c r="J221" i="2" s="1"/>
  <c r="I222" i="2"/>
  <c r="J222" i="2" s="1"/>
  <c r="I223" i="2"/>
  <c r="J223" i="2" s="1"/>
  <c r="I224" i="2"/>
  <c r="J224" i="2" s="1"/>
  <c r="I225" i="2"/>
  <c r="J225" i="2" s="1"/>
  <c r="I226" i="2"/>
  <c r="J226" i="2" s="1"/>
  <c r="I219" i="2"/>
  <c r="J219" i="2" s="1"/>
  <c r="I210" i="2"/>
  <c r="J210" i="2" s="1"/>
  <c r="I211" i="2"/>
  <c r="J211" i="2" s="1"/>
  <c r="I212" i="2"/>
  <c r="J212" i="2" s="1"/>
  <c r="I213" i="2"/>
  <c r="J213" i="2" s="1"/>
  <c r="I214" i="2"/>
  <c r="J214" i="2" s="1"/>
  <c r="I215" i="2"/>
  <c r="J215" i="2" s="1"/>
  <c r="I216" i="2"/>
  <c r="J216" i="2" s="1"/>
  <c r="I217" i="2"/>
  <c r="J217" i="2" s="1"/>
  <c r="I209" i="2"/>
  <c r="J209" i="2" s="1"/>
  <c r="I202" i="2"/>
  <c r="J202" i="2" s="1"/>
  <c r="I203" i="2"/>
  <c r="J203" i="2" s="1"/>
  <c r="I205" i="2"/>
  <c r="J205" i="2" s="1"/>
  <c r="I204" i="2"/>
  <c r="J204" i="2" s="1"/>
  <c r="I199" i="2"/>
  <c r="J199" i="2" s="1"/>
  <c r="I200" i="2"/>
  <c r="J200" i="2" s="1"/>
  <c r="I201" i="2"/>
  <c r="J201" i="2" s="1"/>
  <c r="I187" i="2"/>
  <c r="J187" i="2" s="1"/>
  <c r="I188" i="2"/>
  <c r="J188" i="2" s="1"/>
  <c r="I189" i="2"/>
  <c r="J189" i="2" s="1"/>
  <c r="I190" i="2"/>
  <c r="J190" i="2" s="1"/>
  <c r="I191" i="2"/>
  <c r="J191" i="2" s="1"/>
  <c r="I192" i="2"/>
  <c r="J192" i="2" s="1"/>
  <c r="I193" i="2"/>
  <c r="J193" i="2" s="1"/>
  <c r="I194" i="2"/>
  <c r="J194" i="2" s="1"/>
  <c r="I195" i="2"/>
  <c r="J195" i="2" s="1"/>
  <c r="I196" i="2"/>
  <c r="J196" i="2" s="1"/>
  <c r="I197" i="2"/>
  <c r="J197" i="2" s="1"/>
  <c r="I198" i="2"/>
  <c r="J198" i="2" s="1"/>
  <c r="I186" i="2"/>
  <c r="J186" i="2" s="1"/>
  <c r="I185" i="2"/>
  <c r="J185" i="2" s="1"/>
  <c r="I184" i="2"/>
  <c r="J184" i="2" s="1"/>
  <c r="I183" i="2"/>
  <c r="J183" i="2" s="1"/>
  <c r="I182" i="2"/>
  <c r="J182" i="2" s="1"/>
  <c r="I181" i="2"/>
  <c r="J181" i="2" s="1"/>
  <c r="I180" i="2"/>
  <c r="J180" i="2" s="1"/>
  <c r="I173" i="2"/>
  <c r="J173" i="2" s="1"/>
  <c r="I170" i="2"/>
  <c r="J170" i="2" s="1"/>
  <c r="I171" i="2"/>
  <c r="J171" i="2" s="1"/>
  <c r="I172" i="2"/>
  <c r="J172" i="2" s="1"/>
  <c r="I174" i="2"/>
  <c r="J174" i="2" s="1"/>
  <c r="I175" i="2"/>
  <c r="J175" i="2" s="1"/>
  <c r="I176" i="2"/>
  <c r="J176" i="2" s="1"/>
  <c r="I177" i="2"/>
  <c r="J177" i="2" s="1"/>
  <c r="I178" i="2"/>
  <c r="J178" i="2" s="1"/>
  <c r="I159" i="2"/>
  <c r="J159" i="2" s="1"/>
  <c r="I160" i="2"/>
  <c r="J160" i="2" s="1"/>
  <c r="I161" i="2"/>
  <c r="J161" i="2" s="1"/>
  <c r="I162" i="2"/>
  <c r="J162" i="2" s="1"/>
  <c r="I163" i="2"/>
  <c r="J163" i="2" s="1"/>
  <c r="I164" i="2"/>
  <c r="J164" i="2" s="1"/>
  <c r="I165" i="2"/>
  <c r="J165" i="2" s="1"/>
  <c r="I166" i="2"/>
  <c r="J166" i="2" s="1"/>
  <c r="I167" i="2"/>
  <c r="J167" i="2" s="1"/>
  <c r="I168" i="2"/>
  <c r="J168" i="2" s="1"/>
  <c r="I169" i="2"/>
  <c r="J169" i="2" s="1"/>
  <c r="I150" i="2"/>
  <c r="J150" i="2" s="1"/>
  <c r="I151" i="2"/>
  <c r="J151" i="2" s="1"/>
  <c r="I152" i="2"/>
  <c r="J152" i="2" s="1"/>
  <c r="I153" i="2"/>
  <c r="J153" i="2" s="1"/>
  <c r="I154" i="2"/>
  <c r="J154" i="2" s="1"/>
  <c r="I155" i="2"/>
  <c r="J155" i="2" s="1"/>
  <c r="I156" i="2"/>
  <c r="J156" i="2" s="1"/>
  <c r="I157" i="2"/>
  <c r="J157" i="2" s="1"/>
  <c r="I158" i="2"/>
  <c r="J158" i="2" s="1"/>
  <c r="I149" i="2"/>
  <c r="J149" i="2" s="1"/>
  <c r="I140" i="2"/>
  <c r="I143" i="2"/>
  <c r="I142" i="2"/>
  <c r="I141" i="2"/>
  <c r="I137" i="2"/>
  <c r="I138" i="2"/>
  <c r="I139" i="2"/>
  <c r="G142" i="2"/>
  <c r="G143" i="2"/>
  <c r="G147" i="2"/>
  <c r="J147" i="2" s="1"/>
  <c r="I136" i="2"/>
  <c r="I135" i="2"/>
  <c r="G113" i="2"/>
  <c r="G114" i="2"/>
  <c r="G115" i="2"/>
  <c r="G116" i="2"/>
  <c r="G117" i="2"/>
  <c r="G118" i="2"/>
  <c r="G119" i="2"/>
  <c r="G120" i="2"/>
  <c r="G121" i="2"/>
  <c r="G122" i="2"/>
  <c r="G123" i="2"/>
  <c r="G124" i="2"/>
  <c r="G125" i="2"/>
  <c r="G126" i="2"/>
  <c r="G127" i="2"/>
  <c r="G128" i="2"/>
  <c r="G129" i="2"/>
  <c r="G130" i="2"/>
  <c r="G131" i="2"/>
  <c r="G112" i="2"/>
  <c r="G107" i="2"/>
  <c r="G108" i="2"/>
  <c r="G109" i="2"/>
  <c r="G110" i="2"/>
  <c r="G106" i="2"/>
  <c r="G102" i="2"/>
  <c r="G103" i="2"/>
  <c r="G95" i="2"/>
  <c r="G96" i="2"/>
  <c r="G97" i="2"/>
  <c r="G98" i="2"/>
  <c r="G99" i="2"/>
  <c r="G100" i="2"/>
  <c r="G101" i="2"/>
  <c r="G94" i="2"/>
  <c r="G88" i="2"/>
  <c r="G86" i="2"/>
  <c r="G80" i="2"/>
  <c r="G81" i="2"/>
  <c r="G82" i="2"/>
  <c r="G83" i="2"/>
  <c r="G84" i="2"/>
  <c r="G85" i="2"/>
  <c r="G79" i="2"/>
  <c r="G73" i="2"/>
  <c r="G74" i="2"/>
  <c r="G75" i="2"/>
  <c r="G76" i="2"/>
  <c r="G77" i="2"/>
  <c r="G72" i="2"/>
  <c r="G60" i="2"/>
  <c r="G61" i="2"/>
  <c r="G62" i="2"/>
  <c r="G63" i="2"/>
  <c r="G64" i="2"/>
  <c r="G65" i="2"/>
  <c r="G66" i="2"/>
  <c r="G67" i="2"/>
  <c r="G68" i="2"/>
  <c r="G70" i="2"/>
  <c r="G59" i="2"/>
  <c r="G51" i="2"/>
  <c r="G52" i="2"/>
  <c r="G55" i="2"/>
  <c r="G56" i="2"/>
  <c r="G57" i="2"/>
  <c r="G50" i="2"/>
  <c r="G46" i="2"/>
  <c r="G48" i="2"/>
  <c r="I41" i="2"/>
  <c r="G34" i="2"/>
  <c r="G21" i="2"/>
  <c r="G22" i="2"/>
  <c r="G23" i="2"/>
  <c r="G19" i="2"/>
  <c r="G20" i="2"/>
  <c r="G18" i="2"/>
  <c r="J269" i="2" l="1"/>
  <c r="J268" i="2"/>
  <c r="J142" i="2"/>
  <c r="J143" i="2"/>
  <c r="J206" i="2"/>
  <c r="J208" i="2"/>
  <c r="J227" i="2"/>
  <c r="J218" i="2"/>
  <c r="E257" i="10"/>
  <c r="G394" i="2" s="1"/>
  <c r="E252" i="10"/>
  <c r="G389" i="2" s="1"/>
  <c r="J389" i="2" s="1"/>
  <c r="E251" i="10"/>
  <c r="G388" i="2" s="1"/>
  <c r="J388" i="2" s="1"/>
  <c r="E247" i="10"/>
  <c r="G384" i="2" s="1"/>
  <c r="J384" i="2" s="1"/>
  <c r="E246" i="10"/>
  <c r="E244" i="10"/>
  <c r="G381" i="2" s="1"/>
  <c r="J381" i="2" s="1"/>
  <c r="E254" i="10"/>
  <c r="G391" i="2" s="1"/>
  <c r="E250" i="10"/>
  <c r="G387" i="2" s="1"/>
  <c r="J387" i="2" s="1"/>
  <c r="E249" i="10"/>
  <c r="G386" i="2" s="1"/>
  <c r="J386" i="2" s="1"/>
  <c r="E242" i="10"/>
  <c r="G379" i="2" s="1"/>
  <c r="J379" i="2" s="1"/>
  <c r="E238" i="10"/>
  <c r="E236" i="10"/>
  <c r="G373" i="2" s="1"/>
  <c r="J373" i="2" s="1"/>
  <c r="E235" i="10"/>
  <c r="G372" i="2" s="1"/>
  <c r="J372" i="2" s="1"/>
  <c r="E232" i="10"/>
  <c r="E231" i="10"/>
  <c r="G368" i="2" s="1"/>
  <c r="J368" i="2" s="1"/>
  <c r="E229" i="10"/>
  <c r="G366" i="2" s="1"/>
  <c r="H162" i="10"/>
  <c r="E157" i="10"/>
  <c r="G260" i="2" s="1"/>
  <c r="G261" i="2"/>
  <c r="J261" i="2" s="1"/>
  <c r="E150" i="10"/>
  <c r="G253" i="2" s="1"/>
  <c r="J391" i="2" l="1"/>
  <c r="J390" i="2" s="1"/>
  <c r="J394" i="2"/>
  <c r="J392" i="2" s="1"/>
  <c r="J366" i="2"/>
  <c r="J365" i="2" s="1"/>
  <c r="G383" i="2"/>
  <c r="J383" i="2" s="1"/>
  <c r="G382" i="2"/>
  <c r="J382" i="2" s="1"/>
  <c r="E240" i="10"/>
  <c r="G377" i="2" s="1"/>
  <c r="J377" i="2" s="1"/>
  <c r="G375" i="2"/>
  <c r="J375" i="2" s="1"/>
  <c r="E234" i="10"/>
  <c r="G371" i="2" s="1"/>
  <c r="G369" i="2"/>
  <c r="J385" i="2"/>
  <c r="E239" i="10"/>
  <c r="G376" i="2" s="1"/>
  <c r="J376" i="2" s="1"/>
  <c r="J369" i="2" l="1"/>
  <c r="J367" i="2" s="1"/>
  <c r="J371" i="2"/>
  <c r="J370" i="2" s="1"/>
  <c r="J380" i="2"/>
  <c r="J374" i="2"/>
  <c r="E164" i="10"/>
  <c r="G267" i="2" s="1"/>
  <c r="J267" i="2" s="1"/>
  <c r="E163" i="10"/>
  <c r="G266" i="2" s="1"/>
  <c r="E160" i="10"/>
  <c r="E156" i="10"/>
  <c r="G259" i="2" s="1"/>
  <c r="E155" i="10"/>
  <c r="G258" i="2" s="1"/>
  <c r="E151" i="10"/>
  <c r="G254" i="2" s="1"/>
  <c r="E152" i="10"/>
  <c r="G255" i="2" s="1"/>
  <c r="E30" i="10"/>
  <c r="G39" i="2" s="1"/>
  <c r="E28" i="10"/>
  <c r="G37" i="2" s="1"/>
  <c r="E27" i="10"/>
  <c r="E136" i="10"/>
  <c r="G146" i="2" s="1"/>
  <c r="J146" i="2" s="1"/>
  <c r="E135" i="10"/>
  <c r="G145" i="2" s="1"/>
  <c r="J145" i="2" s="1"/>
  <c r="E130" i="10"/>
  <c r="G140" i="2" s="1"/>
  <c r="J140" i="2" s="1"/>
  <c r="E129" i="10"/>
  <c r="E128" i="10"/>
  <c r="G138" i="2" s="1"/>
  <c r="J138" i="2" s="1"/>
  <c r="E127" i="10"/>
  <c r="G137" i="2" s="1"/>
  <c r="J137" i="2" s="1"/>
  <c r="E124" i="10"/>
  <c r="J397" i="2" l="1"/>
  <c r="E162" i="10"/>
  <c r="G265" i="2" s="1"/>
  <c r="G263" i="2"/>
  <c r="E82" i="10"/>
  <c r="G91" i="2" s="1"/>
  <c r="G47" i="2"/>
  <c r="E134" i="10"/>
  <c r="G144" i="2" s="1"/>
  <c r="J144" i="2" s="1"/>
  <c r="G139" i="2"/>
  <c r="J139" i="2" s="1"/>
  <c r="E125" i="10"/>
  <c r="G135" i="2" s="1"/>
  <c r="J135" i="2" s="1"/>
  <c r="G134" i="2"/>
  <c r="E31" i="10"/>
  <c r="G40" i="2" s="1"/>
  <c r="G36" i="2"/>
  <c r="E126" i="10"/>
  <c r="G136" i="2" s="1"/>
  <c r="J136" i="2" s="1"/>
  <c r="E161" i="10"/>
  <c r="G264" i="2" s="1"/>
  <c r="E153" i="10"/>
  <c r="G256" i="2" s="1"/>
  <c r="E131" i="10"/>
  <c r="G141" i="2" s="1"/>
  <c r="J141" i="2" s="1"/>
  <c r="D10" i="1"/>
  <c r="E45" i="10"/>
  <c r="G54" i="2" s="1"/>
  <c r="E44" i="10"/>
  <c r="G53" i="2" s="1"/>
  <c r="E36" i="10"/>
  <c r="G45" i="2" s="1"/>
  <c r="E35" i="10"/>
  <c r="G44" i="2" s="1"/>
  <c r="E34" i="10"/>
  <c r="G43" i="2" s="1"/>
  <c r="E32" i="10"/>
  <c r="G41" i="2" s="1"/>
  <c r="J41" i="2" s="1"/>
  <c r="J96" i="24"/>
  <c r="J95" i="24"/>
  <c r="J93" i="24"/>
  <c r="J152" i="24"/>
  <c r="J151" i="24"/>
  <c r="J150" i="24"/>
  <c r="J149" i="24"/>
  <c r="J148" i="24"/>
  <c r="J147" i="24"/>
  <c r="J146" i="24"/>
  <c r="J145" i="24"/>
  <c r="J144" i="24"/>
  <c r="J143" i="24"/>
  <c r="J142" i="24"/>
  <c r="J141" i="24"/>
  <c r="J140" i="24"/>
  <c r="J139" i="24"/>
  <c r="J138" i="24"/>
  <c r="J137" i="24"/>
  <c r="J136" i="24"/>
  <c r="J135" i="24"/>
  <c r="J134" i="24"/>
  <c r="J133" i="24"/>
  <c r="J132" i="24"/>
  <c r="J130" i="24"/>
  <c r="J129" i="24"/>
  <c r="J128" i="24"/>
  <c r="J127" i="24"/>
  <c r="J126" i="24"/>
  <c r="J125" i="24"/>
  <c r="J124" i="24"/>
  <c r="J123" i="24"/>
  <c r="J122" i="24"/>
  <c r="J121" i="24"/>
  <c r="J120" i="24"/>
  <c r="J119" i="24"/>
  <c r="J118" i="24"/>
  <c r="J117" i="24"/>
  <c r="J116" i="24"/>
  <c r="J115" i="24"/>
  <c r="J114" i="24"/>
  <c r="J113" i="24"/>
  <c r="J112" i="24"/>
  <c r="J111" i="24"/>
  <c r="J109" i="24"/>
  <c r="J108" i="24"/>
  <c r="J107" i="24"/>
  <c r="J106" i="24"/>
  <c r="J105" i="24"/>
  <c r="J104" i="24"/>
  <c r="J103" i="24"/>
  <c r="J102" i="24"/>
  <c r="J101" i="24"/>
  <c r="J100" i="24"/>
  <c r="J99" i="24"/>
  <c r="J97" i="24"/>
  <c r="J94" i="24"/>
  <c r="J92" i="24"/>
  <c r="J91" i="24"/>
  <c r="J90" i="24"/>
  <c r="J89" i="24"/>
  <c r="J88" i="24"/>
  <c r="J87" i="24"/>
  <c r="J86" i="24"/>
  <c r="J85" i="24"/>
  <c r="J84" i="24"/>
  <c r="J131" i="24" l="1"/>
  <c r="J110" i="24"/>
  <c r="J98" i="24"/>
  <c r="J83" i="24"/>
  <c r="H19" i="24"/>
  <c r="J74" i="24" l="1"/>
  <c r="H75" i="24"/>
  <c r="J75" i="24" s="1"/>
  <c r="J76" i="24"/>
  <c r="J77" i="24"/>
  <c r="H78" i="24"/>
  <c r="J78" i="24" s="1"/>
  <c r="J79" i="24"/>
  <c r="J60" i="24"/>
  <c r="J73" i="24"/>
  <c r="J71" i="24"/>
  <c r="J70" i="24"/>
  <c r="J61" i="24"/>
  <c r="J66" i="24"/>
  <c r="J67" i="24"/>
  <c r="J65" i="24"/>
  <c r="J64" i="24"/>
  <c r="J72" i="24"/>
  <c r="J69" i="24"/>
  <c r="J68" i="24"/>
  <c r="J63" i="24"/>
  <c r="J62" i="24"/>
  <c r="J59" i="24"/>
  <c r="J45" i="24"/>
  <c r="J44" i="24"/>
  <c r="J43" i="24"/>
  <c r="H49" i="24"/>
  <c r="J49" i="24" s="1"/>
  <c r="J47" i="24"/>
  <c r="H46" i="24"/>
  <c r="J46" i="24" s="1"/>
  <c r="J41" i="24"/>
  <c r="J40" i="24"/>
  <c r="H30" i="24"/>
  <c r="J30" i="24" s="1"/>
  <c r="H15" i="24"/>
  <c r="J15" i="24" s="1"/>
  <c r="J57" i="24"/>
  <c r="J56" i="24"/>
  <c r="J55" i="24"/>
  <c r="J54" i="24"/>
  <c r="J53" i="24"/>
  <c r="J52" i="24"/>
  <c r="J51" i="24"/>
  <c r="J50" i="24"/>
  <c r="J48" i="24"/>
  <c r="J42" i="24"/>
  <c r="J39" i="24"/>
  <c r="J38" i="24"/>
  <c r="J29" i="24"/>
  <c r="J14" i="24"/>
  <c r="J36" i="24"/>
  <c r="J35" i="24"/>
  <c r="J34" i="24"/>
  <c r="J33" i="24"/>
  <c r="H32" i="24"/>
  <c r="J32" i="24" s="1"/>
  <c r="J31" i="24"/>
  <c r="H28" i="24"/>
  <c r="J28" i="24" s="1"/>
  <c r="J27" i="24"/>
  <c r="J26" i="24"/>
  <c r="J24" i="24"/>
  <c r="J23" i="24"/>
  <c r="J21" i="24"/>
  <c r="J20" i="24"/>
  <c r="H17" i="24"/>
  <c r="J17" i="24" s="1"/>
  <c r="H13" i="24"/>
  <c r="J13" i="24" s="1"/>
  <c r="J12" i="24"/>
  <c r="J16" i="24"/>
  <c r="J18" i="24"/>
  <c r="J19" i="24"/>
  <c r="J22" i="24"/>
  <c r="J11" i="24"/>
  <c r="J58" i="24" l="1"/>
  <c r="J25" i="24"/>
  <c r="J37" i="24"/>
  <c r="J10" i="24"/>
  <c r="G17" i="2"/>
  <c r="J80" i="24" l="1"/>
  <c r="E35" i="16" l="1"/>
  <c r="O35" i="16" l="1"/>
  <c r="J7" i="2" l="1"/>
  <c r="G21" i="21" l="1"/>
  <c r="H34" i="15" l="1"/>
  <c r="I34" i="15" s="1"/>
  <c r="I310" i="2"/>
  <c r="J310" i="2" s="1"/>
  <c r="I311" i="2"/>
  <c r="J311" i="2" s="1"/>
  <c r="I312" i="2"/>
  <c r="J312" i="2" s="1"/>
  <c r="I313" i="2"/>
  <c r="J313" i="2" s="1"/>
  <c r="I314" i="2"/>
  <c r="J314" i="2" s="1"/>
  <c r="I315" i="2"/>
  <c r="J315" i="2" s="1"/>
  <c r="I316" i="2"/>
  <c r="J316" i="2" s="1"/>
  <c r="I317" i="2"/>
  <c r="J317" i="2" s="1"/>
  <c r="I318" i="2"/>
  <c r="J318" i="2" s="1"/>
  <c r="I309" i="2"/>
  <c r="J309" i="2" s="1"/>
  <c r="I359" i="2"/>
  <c r="J359" i="2" s="1"/>
  <c r="I353" i="2"/>
  <c r="J353" i="2" s="1"/>
  <c r="I354" i="2"/>
  <c r="J354" i="2" s="1"/>
  <c r="I355" i="2"/>
  <c r="J355" i="2" s="1"/>
  <c r="I356" i="2"/>
  <c r="J356" i="2" s="1"/>
  <c r="I357" i="2"/>
  <c r="J357" i="2" s="1"/>
  <c r="I360" i="2"/>
  <c r="J360" i="2" s="1"/>
  <c r="I358" i="2"/>
  <c r="J358" i="2" s="1"/>
  <c r="I352" i="2"/>
  <c r="J352" i="2" s="1"/>
  <c r="I306" i="2"/>
  <c r="J306" i="2" s="1"/>
  <c r="I302" i="2"/>
  <c r="J302" i="2" s="1"/>
  <c r="I299" i="2"/>
  <c r="J299" i="2" s="1"/>
  <c r="I300" i="2"/>
  <c r="J300" i="2" s="1"/>
  <c r="I301" i="2"/>
  <c r="J301" i="2" s="1"/>
  <c r="I298" i="2"/>
  <c r="J298" i="2" s="1"/>
  <c r="I296" i="2"/>
  <c r="J296" i="2" s="1"/>
  <c r="I293" i="2"/>
  <c r="J293" i="2" s="1"/>
  <c r="I294" i="2"/>
  <c r="J294" i="2" s="1"/>
  <c r="I295" i="2"/>
  <c r="J295" i="2" s="1"/>
  <c r="I292" i="2"/>
  <c r="J292" i="2" s="1"/>
  <c r="I287" i="2"/>
  <c r="J287" i="2" s="1"/>
  <c r="I288" i="2"/>
  <c r="J288" i="2" s="1"/>
  <c r="I289" i="2"/>
  <c r="J289" i="2" s="1"/>
  <c r="I286" i="2"/>
  <c r="J286" i="2" s="1"/>
  <c r="I284" i="2"/>
  <c r="J284" i="2" s="1"/>
  <c r="I283" i="2"/>
  <c r="J283" i="2" s="1"/>
  <c r="I282" i="2"/>
  <c r="J282" i="2" s="1"/>
  <c r="I279" i="2"/>
  <c r="J279" i="2" s="1"/>
  <c r="I280" i="2"/>
  <c r="J280" i="2" s="1"/>
  <c r="I278" i="2"/>
  <c r="J278" i="2" s="1"/>
  <c r="I276" i="2"/>
  <c r="J276" i="2" s="1"/>
  <c r="I273" i="2"/>
  <c r="J273" i="2" s="1"/>
  <c r="I274" i="2"/>
  <c r="J274" i="2" s="1"/>
  <c r="I275" i="2"/>
  <c r="J275" i="2" s="1"/>
  <c r="I272" i="2"/>
  <c r="J272" i="2" s="1"/>
  <c r="I264" i="2"/>
  <c r="J264" i="2" s="1"/>
  <c r="I265" i="2"/>
  <c r="J265" i="2" s="1"/>
  <c r="I266" i="2"/>
  <c r="J266" i="2" s="1"/>
  <c r="I263" i="2"/>
  <c r="J263" i="2" s="1"/>
  <c r="I259" i="2"/>
  <c r="J259" i="2" s="1"/>
  <c r="I260" i="2"/>
  <c r="J260" i="2" s="1"/>
  <c r="I258" i="2"/>
  <c r="J258" i="2" s="1"/>
  <c r="I254" i="2"/>
  <c r="J254" i="2" s="1"/>
  <c r="I255" i="2"/>
  <c r="J255" i="2" s="1"/>
  <c r="I256" i="2"/>
  <c r="J256" i="2" s="1"/>
  <c r="I253" i="2"/>
  <c r="J253" i="2" s="1"/>
  <c r="I251" i="2"/>
  <c r="J251" i="2" s="1"/>
  <c r="J250" i="2" s="1"/>
  <c r="H69" i="19"/>
  <c r="H55" i="6"/>
  <c r="I244" i="2"/>
  <c r="J244" i="2" s="1"/>
  <c r="I245" i="2"/>
  <c r="J245" i="2" s="1"/>
  <c r="I246" i="2"/>
  <c r="J246" i="2" s="1"/>
  <c r="I243" i="2"/>
  <c r="J243" i="2" s="1"/>
  <c r="I113" i="2"/>
  <c r="J113" i="2" s="1"/>
  <c r="I114" i="2"/>
  <c r="J114" i="2" s="1"/>
  <c r="I115" i="2"/>
  <c r="J115" i="2" s="1"/>
  <c r="I116" i="2"/>
  <c r="J116" i="2" s="1"/>
  <c r="I117" i="2"/>
  <c r="J117" i="2" s="1"/>
  <c r="I118" i="2"/>
  <c r="J118" i="2" s="1"/>
  <c r="I119" i="2"/>
  <c r="J119" i="2" s="1"/>
  <c r="I120" i="2"/>
  <c r="J120" i="2" s="1"/>
  <c r="I121" i="2"/>
  <c r="J121" i="2" s="1"/>
  <c r="I122" i="2"/>
  <c r="J122" i="2" s="1"/>
  <c r="I123" i="2"/>
  <c r="J123" i="2" s="1"/>
  <c r="I124" i="2"/>
  <c r="J124" i="2" s="1"/>
  <c r="I125" i="2"/>
  <c r="J125" i="2" s="1"/>
  <c r="I126" i="2"/>
  <c r="J126" i="2" s="1"/>
  <c r="I128" i="2"/>
  <c r="J128" i="2" s="1"/>
  <c r="I129" i="2"/>
  <c r="J129" i="2" s="1"/>
  <c r="I130" i="2"/>
  <c r="J130" i="2" s="1"/>
  <c r="I131" i="2"/>
  <c r="J131" i="2" s="1"/>
  <c r="I108" i="2"/>
  <c r="J108" i="2" s="1"/>
  <c r="I109" i="2"/>
  <c r="J109" i="2" s="1"/>
  <c r="I95" i="2"/>
  <c r="J95" i="2" s="1"/>
  <c r="I96" i="2"/>
  <c r="J96" i="2" s="1"/>
  <c r="I97" i="2"/>
  <c r="J97" i="2" s="1"/>
  <c r="I98" i="2"/>
  <c r="J98" i="2" s="1"/>
  <c r="I99" i="2"/>
  <c r="J99" i="2" s="1"/>
  <c r="I100" i="2"/>
  <c r="J100" i="2" s="1"/>
  <c r="I101" i="2"/>
  <c r="J101" i="2" s="1"/>
  <c r="I102" i="2"/>
  <c r="J102" i="2" s="1"/>
  <c r="I103" i="2"/>
  <c r="J103" i="2" s="1"/>
  <c r="I94" i="2"/>
  <c r="J94" i="2" s="1"/>
  <c r="I89" i="2"/>
  <c r="I90" i="2"/>
  <c r="I91" i="2"/>
  <c r="J91" i="2" s="1"/>
  <c r="I92" i="2"/>
  <c r="I80" i="2"/>
  <c r="J80" i="2" s="1"/>
  <c r="I81" i="2"/>
  <c r="J81" i="2" s="1"/>
  <c r="I82" i="2"/>
  <c r="J82" i="2" s="1"/>
  <c r="I83" i="2"/>
  <c r="J83" i="2" s="1"/>
  <c r="I84" i="2"/>
  <c r="J84" i="2" s="1"/>
  <c r="I85" i="2"/>
  <c r="J85" i="2" s="1"/>
  <c r="I79" i="2"/>
  <c r="J79" i="2" s="1"/>
  <c r="I77" i="2"/>
  <c r="J77" i="2" s="1"/>
  <c r="I60" i="2"/>
  <c r="J60" i="2" s="1"/>
  <c r="I61" i="2"/>
  <c r="J61" i="2" s="1"/>
  <c r="I62" i="2"/>
  <c r="J62" i="2" s="1"/>
  <c r="I63" i="2"/>
  <c r="J63" i="2" s="1"/>
  <c r="I64" i="2"/>
  <c r="J64" i="2" s="1"/>
  <c r="I65" i="2"/>
  <c r="J65" i="2" s="1"/>
  <c r="I66" i="2"/>
  <c r="J66" i="2" s="1"/>
  <c r="I67" i="2"/>
  <c r="J67" i="2" s="1"/>
  <c r="I68" i="2"/>
  <c r="J68" i="2" s="1"/>
  <c r="I69" i="2"/>
  <c r="J69" i="2" s="1"/>
  <c r="I70" i="2"/>
  <c r="J70" i="2" s="1"/>
  <c r="I72" i="2"/>
  <c r="J72" i="2" s="1"/>
  <c r="I73" i="2"/>
  <c r="J73" i="2" s="1"/>
  <c r="I74" i="2"/>
  <c r="J74" i="2" s="1"/>
  <c r="I75" i="2"/>
  <c r="J75" i="2" s="1"/>
  <c r="I76" i="2"/>
  <c r="J76" i="2" s="1"/>
  <c r="I59" i="2"/>
  <c r="J59" i="2" s="1"/>
  <c r="I57" i="2"/>
  <c r="J57" i="2" s="1"/>
  <c r="I51" i="2"/>
  <c r="J51" i="2" s="1"/>
  <c r="I52" i="2"/>
  <c r="J52" i="2" s="1"/>
  <c r="I53" i="2"/>
  <c r="J53" i="2" s="1"/>
  <c r="I54" i="2"/>
  <c r="J54" i="2" s="1"/>
  <c r="I55" i="2"/>
  <c r="J55" i="2" s="1"/>
  <c r="I56" i="2"/>
  <c r="J56" i="2" s="1"/>
  <c r="I50" i="2"/>
  <c r="J50" i="2" s="1"/>
  <c r="I48" i="2"/>
  <c r="J48" i="2" s="1"/>
  <c r="I44" i="2"/>
  <c r="J44" i="2" s="1"/>
  <c r="I45" i="2"/>
  <c r="J45" i="2" s="1"/>
  <c r="I46" i="2"/>
  <c r="J46" i="2" s="1"/>
  <c r="I47" i="2"/>
  <c r="J47" i="2" s="1"/>
  <c r="I43" i="2"/>
  <c r="J43" i="2" s="1"/>
  <c r="I40" i="2"/>
  <c r="J40" i="2" s="1"/>
  <c r="I39" i="2"/>
  <c r="J39" i="2" s="1"/>
  <c r="I37" i="2"/>
  <c r="J37" i="2" s="1"/>
  <c r="I36" i="2"/>
  <c r="J36" i="2" s="1"/>
  <c r="I34" i="2"/>
  <c r="J34" i="2" s="1"/>
  <c r="I16" i="2"/>
  <c r="I17" i="2"/>
  <c r="J17" i="2" s="1"/>
  <c r="I18" i="2"/>
  <c r="J18" i="2" s="1"/>
  <c r="I19" i="2"/>
  <c r="J19" i="2" s="1"/>
  <c r="I20" i="2"/>
  <c r="J20" i="2" s="1"/>
  <c r="I21" i="2"/>
  <c r="J21" i="2" s="1"/>
  <c r="I22" i="2"/>
  <c r="J22" i="2" s="1"/>
  <c r="I23" i="2"/>
  <c r="J23" i="2" s="1"/>
  <c r="H70" i="19"/>
  <c r="H12" i="19"/>
  <c r="H13" i="19"/>
  <c r="H14" i="19"/>
  <c r="H15" i="19"/>
  <c r="H16" i="19"/>
  <c r="H17" i="19"/>
  <c r="H18" i="19"/>
  <c r="H19" i="19"/>
  <c r="H20" i="19"/>
  <c r="H21" i="19"/>
  <c r="H22" i="19"/>
  <c r="H23" i="19"/>
  <c r="H24" i="19"/>
  <c r="H25" i="19"/>
  <c r="H26" i="19"/>
  <c r="H27" i="19"/>
  <c r="H28" i="19"/>
  <c r="H29" i="19"/>
  <c r="H30" i="19"/>
  <c r="H31" i="19"/>
  <c r="H32" i="19"/>
  <c r="H33" i="19"/>
  <c r="H34" i="19"/>
  <c r="H35" i="19"/>
  <c r="H36" i="19"/>
  <c r="H37" i="19"/>
  <c r="H38" i="19"/>
  <c r="H39" i="19"/>
  <c r="H40" i="19"/>
  <c r="H41" i="19"/>
  <c r="H42" i="19"/>
  <c r="H43" i="19"/>
  <c r="H44" i="19"/>
  <c r="H45" i="19"/>
  <c r="H46" i="19"/>
  <c r="H47" i="19"/>
  <c r="H48" i="19"/>
  <c r="H49" i="19"/>
  <c r="H50" i="19"/>
  <c r="H51" i="19"/>
  <c r="H52" i="19"/>
  <c r="H53" i="19"/>
  <c r="H54" i="19"/>
  <c r="H55" i="19"/>
  <c r="H56" i="19"/>
  <c r="H57" i="19"/>
  <c r="H58" i="19"/>
  <c r="H59" i="19"/>
  <c r="H60" i="19"/>
  <c r="H61" i="19"/>
  <c r="H62" i="19"/>
  <c r="H63" i="19"/>
  <c r="H64" i="19"/>
  <c r="H65" i="19"/>
  <c r="H66" i="19"/>
  <c r="H67" i="19"/>
  <c r="H68" i="19"/>
  <c r="H11" i="19"/>
  <c r="H33" i="15"/>
  <c r="H12" i="15"/>
  <c r="H13" i="15"/>
  <c r="H14" i="15"/>
  <c r="H15" i="15"/>
  <c r="H16" i="15"/>
  <c r="H17" i="15"/>
  <c r="H18" i="15"/>
  <c r="H19" i="15"/>
  <c r="H20" i="15"/>
  <c r="H21" i="15"/>
  <c r="H22" i="15"/>
  <c r="H23" i="15"/>
  <c r="H24" i="15"/>
  <c r="H25" i="15"/>
  <c r="H26" i="15"/>
  <c r="H27" i="15"/>
  <c r="H28" i="15"/>
  <c r="H29" i="15"/>
  <c r="H30" i="15"/>
  <c r="H31" i="15"/>
  <c r="H32" i="15"/>
  <c r="H11" i="15"/>
  <c r="H18" i="6"/>
  <c r="H17" i="6"/>
  <c r="H15" i="6"/>
  <c r="H16" i="6"/>
  <c r="F43" i="22"/>
  <c r="E43" i="22"/>
  <c r="D43" i="22"/>
  <c r="C43" i="22"/>
  <c r="F38" i="22"/>
  <c r="E38" i="22"/>
  <c r="D38" i="22"/>
  <c r="C38" i="22"/>
  <c r="F31" i="22"/>
  <c r="E31" i="22"/>
  <c r="D31" i="22"/>
  <c r="C31" i="22"/>
  <c r="E19" i="22"/>
  <c r="D19" i="22"/>
  <c r="C19" i="22"/>
  <c r="J49" i="2" l="1"/>
  <c r="J271" i="2"/>
  <c r="J308" i="2"/>
  <c r="J252" i="2"/>
  <c r="J277" i="2"/>
  <c r="J257" i="2"/>
  <c r="J262" i="2"/>
  <c r="J291" i="2"/>
  <c r="J351" i="2"/>
  <c r="J71" i="2"/>
  <c r="J297" i="2"/>
  <c r="J281" i="2"/>
  <c r="J93" i="2"/>
  <c r="F44" i="22"/>
  <c r="C44" i="22"/>
  <c r="E44" i="22"/>
  <c r="D44" i="22"/>
  <c r="E25" i="21" l="1"/>
  <c r="F25" i="21" s="1"/>
  <c r="E19" i="21"/>
  <c r="F19" i="21" s="1"/>
  <c r="E16" i="21"/>
  <c r="F16" i="21" s="1"/>
  <c r="E9" i="21"/>
  <c r="F9" i="21" s="1"/>
  <c r="F45" i="21" l="1"/>
  <c r="E45" i="21" s="1"/>
  <c r="I8" i="6" l="1"/>
  <c r="I15" i="2"/>
  <c r="J15" i="2" s="1"/>
  <c r="I12" i="19" l="1"/>
  <c r="I13" i="19"/>
  <c r="I14" i="19"/>
  <c r="I15" i="19"/>
  <c r="I16" i="19"/>
  <c r="I17" i="19"/>
  <c r="I18" i="19"/>
  <c r="I19" i="19"/>
  <c r="I20" i="19"/>
  <c r="I21" i="19"/>
  <c r="I22" i="19"/>
  <c r="I23" i="19"/>
  <c r="I24" i="19"/>
  <c r="I25" i="19"/>
  <c r="I26" i="19"/>
  <c r="I27" i="19"/>
  <c r="I28" i="19"/>
  <c r="I29" i="19"/>
  <c r="I30" i="19"/>
  <c r="I31" i="19"/>
  <c r="I32" i="19"/>
  <c r="I33" i="19"/>
  <c r="I34" i="19"/>
  <c r="I35" i="19"/>
  <c r="I36" i="19"/>
  <c r="I37" i="19"/>
  <c r="I38" i="19"/>
  <c r="I39" i="19"/>
  <c r="I40" i="19"/>
  <c r="I41" i="19"/>
  <c r="I42" i="19"/>
  <c r="I43" i="19"/>
  <c r="I44" i="19"/>
  <c r="I45" i="19"/>
  <c r="I46" i="19"/>
  <c r="I47" i="19"/>
  <c r="I48" i="19"/>
  <c r="I49" i="19"/>
  <c r="I50" i="19"/>
  <c r="I51" i="19"/>
  <c r="I52" i="19"/>
  <c r="I53" i="19"/>
  <c r="I54" i="19"/>
  <c r="I55" i="19"/>
  <c r="I56" i="19"/>
  <c r="I57" i="19"/>
  <c r="I58" i="19"/>
  <c r="I59" i="19"/>
  <c r="I60" i="19"/>
  <c r="I61" i="19"/>
  <c r="I62" i="19"/>
  <c r="I63" i="19"/>
  <c r="I64" i="19"/>
  <c r="I65" i="19"/>
  <c r="I66" i="19"/>
  <c r="I67" i="19"/>
  <c r="I68" i="19"/>
  <c r="I69" i="19"/>
  <c r="I70" i="19"/>
  <c r="I11" i="19"/>
  <c r="I10" i="19" l="1"/>
  <c r="H38" i="6" l="1"/>
  <c r="F45" i="6"/>
  <c r="H60" i="6"/>
  <c r="I60" i="6" s="1"/>
  <c r="H61" i="6"/>
  <c r="I61" i="6" s="1"/>
  <c r="F51" i="6"/>
  <c r="F48" i="6"/>
  <c r="F49" i="6"/>
  <c r="I134" i="2" l="1"/>
  <c r="J134" i="2" s="1"/>
  <c r="J132" i="2" s="1"/>
  <c r="H21" i="6" l="1"/>
  <c r="I21" i="6" s="1"/>
  <c r="H20" i="6"/>
  <c r="I20" i="6" s="1"/>
  <c r="H19" i="6"/>
  <c r="I19" i="6" s="1"/>
  <c r="F72" i="10"/>
  <c r="F71" i="10" l="1"/>
  <c r="B45" i="16" l="1"/>
  <c r="B50" i="16"/>
  <c r="B49" i="16"/>
  <c r="B48" i="16"/>
  <c r="B47" i="16"/>
  <c r="B46" i="16"/>
  <c r="B44" i="16"/>
  <c r="B43" i="16"/>
  <c r="B42" i="16"/>
  <c r="B41" i="16"/>
  <c r="B40" i="16"/>
  <c r="B39" i="16"/>
  <c r="B38" i="16"/>
  <c r="B37" i="16"/>
  <c r="B36" i="16"/>
  <c r="B34" i="16"/>
  <c r="B33" i="16"/>
  <c r="B32" i="16"/>
  <c r="B31" i="16"/>
  <c r="B30" i="16"/>
  <c r="B29" i="16"/>
  <c r="B28" i="16"/>
  <c r="B27" i="16"/>
  <c r="B26" i="16"/>
  <c r="B25" i="16"/>
  <c r="B24" i="16"/>
  <c r="B23" i="16"/>
  <c r="B22" i="16"/>
  <c r="B21" i="16"/>
  <c r="B20" i="16"/>
  <c r="B19" i="16"/>
  <c r="B18" i="16"/>
  <c r="B17" i="16"/>
  <c r="B16" i="16"/>
  <c r="B15" i="16"/>
  <c r="B14" i="16"/>
  <c r="B13" i="16"/>
  <c r="B12" i="16"/>
  <c r="B11" i="16"/>
  <c r="B10" i="16"/>
  <c r="B9" i="16"/>
  <c r="B12" i="10" l="1"/>
  <c r="C12" i="10"/>
  <c r="C154" i="10"/>
  <c r="C159" i="10"/>
  <c r="F13" i="10"/>
  <c r="F21" i="10"/>
  <c r="F28" i="10"/>
  <c r="F89" i="10"/>
  <c r="F92" i="10"/>
  <c r="C23" i="10"/>
  <c r="B96" i="10"/>
  <c r="B102" i="10"/>
  <c r="B23" i="10"/>
  <c r="B24" i="10"/>
  <c r="B26" i="10"/>
  <c r="B78" i="10"/>
  <c r="B84" i="10"/>
  <c r="C11" i="10"/>
  <c r="B11" i="10"/>
  <c r="P23" i="2"/>
  <c r="F19" i="10"/>
  <c r="F17" i="10"/>
  <c r="F16" i="10"/>
  <c r="I31" i="15"/>
  <c r="I28" i="15"/>
  <c r="I27" i="15"/>
  <c r="I25" i="15"/>
  <c r="I19" i="15"/>
  <c r="I18" i="15"/>
  <c r="I12" i="15"/>
  <c r="I11" i="15"/>
  <c r="I20" i="15" l="1"/>
  <c r="I24" i="15"/>
  <c r="I14" i="15"/>
  <c r="I23" i="15"/>
  <c r="I26" i="15"/>
  <c r="I30" i="15"/>
  <c r="I16" i="15"/>
  <c r="I33" i="15"/>
  <c r="I17" i="15"/>
  <c r="I13" i="15"/>
  <c r="I29" i="15"/>
  <c r="I15" i="15"/>
  <c r="I22" i="15"/>
  <c r="I21" i="15"/>
  <c r="I32" i="15"/>
  <c r="P21" i="2"/>
  <c r="P19" i="2"/>
  <c r="P18" i="2"/>
  <c r="P20" i="2"/>
  <c r="P22" i="2"/>
  <c r="F18" i="10"/>
  <c r="F20" i="10"/>
  <c r="F14" i="10"/>
  <c r="F15" i="10"/>
  <c r="P17" i="2"/>
  <c r="E39" i="16" l="1"/>
  <c r="E27" i="16"/>
  <c r="K27" i="16" s="1"/>
  <c r="E33" i="16"/>
  <c r="E29" i="16"/>
  <c r="E30" i="16"/>
  <c r="E49" i="16"/>
  <c r="O49" i="16" s="1"/>
  <c r="E45" i="16"/>
  <c r="I10" i="15"/>
  <c r="E42" i="16"/>
  <c r="E40" i="16"/>
  <c r="F74" i="10"/>
  <c r="F52" i="6"/>
  <c r="E37" i="16" l="1"/>
  <c r="K37" i="16" s="1"/>
  <c r="Q27" i="16"/>
  <c r="M27" i="16"/>
  <c r="Y27" i="16"/>
  <c r="I27" i="16"/>
  <c r="G27" i="16"/>
  <c r="W27" i="16"/>
  <c r="O27" i="16"/>
  <c r="S27" i="16"/>
  <c r="U27" i="16"/>
  <c r="Q49" i="16"/>
  <c r="W49" i="16"/>
  <c r="S49" i="16"/>
  <c r="K49" i="16"/>
  <c r="M49" i="16"/>
  <c r="G49" i="16"/>
  <c r="U49" i="16"/>
  <c r="Y49" i="16"/>
  <c r="I49" i="16"/>
  <c r="Y45" i="16"/>
  <c r="K45" i="16"/>
  <c r="G45" i="16"/>
  <c r="Q45" i="16"/>
  <c r="I45" i="16"/>
  <c r="S45" i="16"/>
  <c r="O45" i="16"/>
  <c r="M45" i="16"/>
  <c r="W45" i="16"/>
  <c r="U45" i="16"/>
  <c r="Y42" i="16"/>
  <c r="I42" i="16"/>
  <c r="K42" i="16"/>
  <c r="M42" i="16"/>
  <c r="W42" i="16"/>
  <c r="O42" i="16"/>
  <c r="Q42" i="16"/>
  <c r="S42" i="16"/>
  <c r="U42" i="16"/>
  <c r="G42" i="16"/>
  <c r="Q40" i="16"/>
  <c r="S40" i="16"/>
  <c r="K40" i="16"/>
  <c r="G40" i="16"/>
  <c r="Y40" i="16"/>
  <c r="U40" i="16"/>
  <c r="M40" i="16"/>
  <c r="I40" i="16"/>
  <c r="O40" i="16"/>
  <c r="W40" i="16"/>
  <c r="O39" i="16"/>
  <c r="U39" i="16"/>
  <c r="I39" i="16"/>
  <c r="G39" i="16"/>
  <c r="Q39" i="16"/>
  <c r="K39" i="16"/>
  <c r="S39" i="16"/>
  <c r="M39" i="16"/>
  <c r="W39" i="16"/>
  <c r="Y39" i="16"/>
  <c r="S33" i="16"/>
  <c r="Y33" i="16"/>
  <c r="K33" i="16"/>
  <c r="U33" i="16"/>
  <c r="W33" i="16"/>
  <c r="G33" i="16"/>
  <c r="I33" i="16"/>
  <c r="Q33" i="16"/>
  <c r="M33" i="16"/>
  <c r="O33" i="16"/>
  <c r="W30" i="16"/>
  <c r="S30" i="16"/>
  <c r="Y30" i="16"/>
  <c r="U30" i="16"/>
  <c r="Q30" i="16"/>
  <c r="M30" i="16"/>
  <c r="I30" i="16"/>
  <c r="O30" i="16"/>
  <c r="K30" i="16"/>
  <c r="G30" i="16"/>
  <c r="K29" i="16"/>
  <c r="U29" i="16"/>
  <c r="M29" i="16"/>
  <c r="W29" i="16"/>
  <c r="G29" i="16"/>
  <c r="Q29" i="16"/>
  <c r="O29" i="16"/>
  <c r="Y29" i="16"/>
  <c r="I29" i="16"/>
  <c r="S29" i="16"/>
  <c r="E48" i="16"/>
  <c r="E41" i="16"/>
  <c r="O37" i="16" l="1"/>
  <c r="I37" i="16"/>
  <c r="G37" i="16"/>
  <c r="U37" i="16"/>
  <c r="W37" i="16"/>
  <c r="Q37" i="16"/>
  <c r="Y37" i="16"/>
  <c r="S37" i="16"/>
  <c r="M37" i="16"/>
  <c r="E28" i="16"/>
  <c r="S28" i="16" s="1"/>
  <c r="E46" i="16"/>
  <c r="U48" i="16"/>
  <c r="I48" i="16"/>
  <c r="K48" i="16"/>
  <c r="Y48" i="16"/>
  <c r="Q48" i="16"/>
  <c r="M48" i="16"/>
  <c r="O48" i="16"/>
  <c r="G48" i="16"/>
  <c r="S48" i="16"/>
  <c r="W48" i="16"/>
  <c r="Y41" i="16"/>
  <c r="S41" i="16"/>
  <c r="O41" i="16"/>
  <c r="U41" i="16"/>
  <c r="K41" i="16"/>
  <c r="I41" i="16"/>
  <c r="Q41" i="16"/>
  <c r="W41" i="16"/>
  <c r="G41" i="16"/>
  <c r="M41" i="16"/>
  <c r="G28" i="16" l="1"/>
  <c r="O28" i="16"/>
  <c r="I28" i="16"/>
  <c r="Q28" i="16"/>
  <c r="W28" i="16"/>
  <c r="U28" i="16"/>
  <c r="K28" i="16"/>
  <c r="M28" i="16"/>
  <c r="Y28" i="16"/>
  <c r="Q46" i="16"/>
  <c r="S46" i="16"/>
  <c r="Y46" i="16"/>
  <c r="I46" i="16"/>
  <c r="O46" i="16"/>
  <c r="G46" i="16"/>
  <c r="U46" i="16"/>
  <c r="W46" i="16"/>
  <c r="M46" i="16"/>
  <c r="K46" i="16"/>
  <c r="N51" i="2"/>
  <c r="E43" i="16" l="1"/>
  <c r="I43" i="16" s="1"/>
  <c r="H58" i="6"/>
  <c r="I58" i="6" s="1"/>
  <c r="F83" i="10"/>
  <c r="F94" i="10"/>
  <c r="Q43" i="16" l="1"/>
  <c r="U43" i="16"/>
  <c r="G43" i="16"/>
  <c r="M43" i="16"/>
  <c r="Y43" i="16"/>
  <c r="O43" i="16"/>
  <c r="K43" i="16"/>
  <c r="S43" i="16"/>
  <c r="W43" i="16"/>
  <c r="F25" i="10" l="1"/>
  <c r="F68" i="10"/>
  <c r="J33" i="2" l="1"/>
  <c r="E12" i="16" l="1"/>
  <c r="I12" i="16" s="1"/>
  <c r="H51" i="6"/>
  <c r="F47" i="6"/>
  <c r="F56" i="6"/>
  <c r="F54" i="6"/>
  <c r="F55" i="6"/>
  <c r="F53" i="6"/>
  <c r="H56" i="6"/>
  <c r="H46" i="6"/>
  <c r="H47" i="6"/>
  <c r="H48" i="6"/>
  <c r="H49" i="6"/>
  <c r="H52" i="6"/>
  <c r="H53" i="6"/>
  <c r="H54" i="6"/>
  <c r="M12" i="16" l="1"/>
  <c r="U12" i="16"/>
  <c r="Y12" i="16"/>
  <c r="K12" i="16"/>
  <c r="O12" i="16"/>
  <c r="Q12" i="16"/>
  <c r="W12" i="16"/>
  <c r="G12" i="16"/>
  <c r="S12" i="16"/>
  <c r="H45" i="6"/>
  <c r="I45" i="6" s="1"/>
  <c r="H63" i="6"/>
  <c r="I63" i="6" s="1"/>
  <c r="H59" i="6"/>
  <c r="I59" i="6" s="1"/>
  <c r="H57" i="6"/>
  <c r="I57" i="6" s="1"/>
  <c r="H62" i="6"/>
  <c r="I62" i="6" s="1"/>
  <c r="H64" i="6"/>
  <c r="I64" i="6" s="1"/>
  <c r="H66" i="6"/>
  <c r="I66" i="6" s="1"/>
  <c r="H50" i="6"/>
  <c r="I50" i="6" s="1"/>
  <c r="H65" i="6"/>
  <c r="I65" i="6" s="1"/>
  <c r="I47" i="6"/>
  <c r="I51" i="6"/>
  <c r="I48" i="6"/>
  <c r="I54" i="6"/>
  <c r="I49" i="6"/>
  <c r="I52" i="6"/>
  <c r="I46" i="6"/>
  <c r="I55" i="6"/>
  <c r="I56" i="6"/>
  <c r="I53" i="6"/>
  <c r="H41" i="6" l="1"/>
  <c r="F15" i="6"/>
  <c r="H36" i="6" l="1"/>
  <c r="I36" i="6" s="1"/>
  <c r="H29" i="6"/>
  <c r="I29" i="6" s="1"/>
  <c r="I38" i="6"/>
  <c r="H30" i="6"/>
  <c r="I30" i="6" s="1"/>
  <c r="H22" i="6"/>
  <c r="I22" i="6" s="1"/>
  <c r="H14" i="6"/>
  <c r="I14" i="6" s="1"/>
  <c r="H39" i="6"/>
  <c r="I39" i="6" s="1"/>
  <c r="H23" i="6"/>
  <c r="I23" i="6" s="1"/>
  <c r="H40" i="6"/>
  <c r="I40" i="6" s="1"/>
  <c r="I16" i="6"/>
  <c r="H32" i="6"/>
  <c r="I32" i="6" s="1"/>
  <c r="H24" i="6"/>
  <c r="I24" i="6" s="1"/>
  <c r="H37" i="6"/>
  <c r="I37" i="6" s="1"/>
  <c r="H31" i="6"/>
  <c r="I31" i="6" s="1"/>
  <c r="I17" i="6"/>
  <c r="H33" i="6"/>
  <c r="I33" i="6" s="1"/>
  <c r="H25" i="6"/>
  <c r="I25" i="6" s="1"/>
  <c r="H42" i="6"/>
  <c r="I42" i="6" s="1"/>
  <c r="I18" i="6"/>
  <c r="H34" i="6"/>
  <c r="I34" i="6" s="1"/>
  <c r="H26" i="6"/>
  <c r="I26" i="6" s="1"/>
  <c r="H43" i="6"/>
  <c r="I43" i="6" s="1"/>
  <c r="H28" i="6"/>
  <c r="I28" i="6" s="1"/>
  <c r="H35" i="6"/>
  <c r="I35" i="6" s="1"/>
  <c r="H27" i="6"/>
  <c r="I27" i="6" s="1"/>
  <c r="I15" i="6"/>
  <c r="I41" i="6"/>
  <c r="I12" i="6" l="1"/>
  <c r="N11" i="1" l="1"/>
  <c r="I127" i="2" l="1"/>
  <c r="J127" i="2" s="1"/>
  <c r="N6" i="1"/>
  <c r="N5" i="1"/>
  <c r="N9" i="1"/>
  <c r="N10" i="1"/>
  <c r="N12" i="1"/>
  <c r="N13" i="1"/>
  <c r="J242" i="2" l="1"/>
  <c r="N20" i="1"/>
  <c r="N19" i="1"/>
  <c r="N18" i="1"/>
  <c r="N17" i="1"/>
  <c r="N8" i="1"/>
  <c r="N7" i="1"/>
  <c r="D38" i="1"/>
  <c r="I38" i="1" s="1"/>
  <c r="G38" i="1"/>
  <c r="E72" i="1"/>
  <c r="D72" i="1"/>
  <c r="C72" i="1"/>
  <c r="E24" i="16" l="1"/>
  <c r="W24" i="16" s="1"/>
  <c r="C73" i="1"/>
  <c r="C74" i="1"/>
  <c r="F93" i="10"/>
  <c r="D74" i="1"/>
  <c r="N21" i="1"/>
  <c r="N22" i="1" s="1"/>
  <c r="N14" i="1"/>
  <c r="J38" i="1"/>
  <c r="H38" i="1"/>
  <c r="I24" i="16" l="1"/>
  <c r="Y24" i="16"/>
  <c r="S24" i="16"/>
  <c r="M24" i="16"/>
  <c r="O24" i="16"/>
  <c r="K24" i="16"/>
  <c r="G24" i="16"/>
  <c r="U24" i="16"/>
  <c r="Q24" i="16"/>
  <c r="I110" i="2"/>
  <c r="J110" i="2" s="1"/>
  <c r="I304" i="2"/>
  <c r="J304" i="2" s="1"/>
  <c r="I107" i="2"/>
  <c r="J107" i="2" s="1"/>
  <c r="I305" i="2"/>
  <c r="J305" i="2" s="1"/>
  <c r="I106" i="2"/>
  <c r="J106" i="2" s="1"/>
  <c r="I307" i="2"/>
  <c r="J307" i="2" s="1"/>
  <c r="F90" i="10"/>
  <c r="F91" i="10"/>
  <c r="J303" i="2" l="1"/>
  <c r="E47" i="16" s="1"/>
  <c r="M47" i="16" s="1"/>
  <c r="J105" i="2"/>
  <c r="F80" i="10"/>
  <c r="F87" i="10"/>
  <c r="F88" i="10"/>
  <c r="F86" i="10"/>
  <c r="F81" i="10"/>
  <c r="F82" i="10"/>
  <c r="F85" i="10"/>
  <c r="Q47" i="16" l="1"/>
  <c r="W47" i="16"/>
  <c r="K47" i="16"/>
  <c r="Y47" i="16"/>
  <c r="G47" i="16"/>
  <c r="O47" i="16"/>
  <c r="I47" i="16"/>
  <c r="S47" i="16"/>
  <c r="U47" i="16"/>
  <c r="C60" i="1"/>
  <c r="E38" i="16" l="1"/>
  <c r="F70" i="10"/>
  <c r="F76" i="10"/>
  <c r="F61" i="10"/>
  <c r="F79" i="10"/>
  <c r="F77" i="10"/>
  <c r="F73" i="10"/>
  <c r="F75" i="10"/>
  <c r="I88" i="2"/>
  <c r="J88" i="2" s="1"/>
  <c r="I112" i="2" l="1"/>
  <c r="J112" i="2" s="1"/>
  <c r="J111" i="2" s="1"/>
  <c r="I290" i="2"/>
  <c r="J290" i="2" s="1"/>
  <c r="J285" i="2" s="1"/>
  <c r="I86" i="2"/>
  <c r="J86" i="2" s="1"/>
  <c r="J78" i="2" s="1"/>
  <c r="K38" i="16"/>
  <c r="U38" i="16"/>
  <c r="S38" i="16"/>
  <c r="G38" i="16"/>
  <c r="Y38" i="16"/>
  <c r="W38" i="16"/>
  <c r="Q38" i="16"/>
  <c r="I38" i="16"/>
  <c r="M38" i="16"/>
  <c r="O38" i="16"/>
  <c r="E22" i="16"/>
  <c r="E23" i="16" l="1"/>
  <c r="W23" i="16" s="1"/>
  <c r="S22" i="16"/>
  <c r="Y22" i="16"/>
  <c r="K22" i="16"/>
  <c r="G22" i="16"/>
  <c r="W22" i="16"/>
  <c r="I22" i="16"/>
  <c r="Q22" i="16"/>
  <c r="O22" i="16"/>
  <c r="U22" i="16"/>
  <c r="M22" i="16"/>
  <c r="F66" i="10"/>
  <c r="F63" i="10"/>
  <c r="F67" i="10"/>
  <c r="I23" i="16" l="1"/>
  <c r="G23" i="16"/>
  <c r="M23" i="16"/>
  <c r="Y23" i="16"/>
  <c r="O23" i="16"/>
  <c r="S23" i="16"/>
  <c r="K23" i="16"/>
  <c r="Q23" i="16"/>
  <c r="U23" i="16"/>
  <c r="F65" i="10"/>
  <c r="F64" i="10"/>
  <c r="E18" i="16"/>
  <c r="E44" i="16" l="1"/>
  <c r="O44" i="16" s="1"/>
  <c r="J361" i="2"/>
  <c r="E32" i="16"/>
  <c r="Q32" i="16" s="1"/>
  <c r="U18" i="16"/>
  <c r="K18" i="16"/>
  <c r="S18" i="16"/>
  <c r="M18" i="16"/>
  <c r="Y18" i="16"/>
  <c r="I18" i="16"/>
  <c r="Q18" i="16"/>
  <c r="W18" i="16"/>
  <c r="G18" i="16"/>
  <c r="O18" i="16"/>
  <c r="F50" i="10"/>
  <c r="F44" i="10"/>
  <c r="F45" i="10"/>
  <c r="F51" i="10"/>
  <c r="F55" i="10"/>
  <c r="F42" i="10"/>
  <c r="F56" i="10"/>
  <c r="F46" i="10"/>
  <c r="F52" i="10"/>
  <c r="F59" i="10"/>
  <c r="F43" i="10"/>
  <c r="F47" i="10"/>
  <c r="F53" i="10"/>
  <c r="F41" i="10"/>
  <c r="F58" i="10"/>
  <c r="F48" i="10"/>
  <c r="F54" i="10"/>
  <c r="F57" i="10"/>
  <c r="S44" i="16" l="1"/>
  <c r="Y44" i="16"/>
  <c r="G44" i="16"/>
  <c r="I44" i="16"/>
  <c r="U44" i="16"/>
  <c r="K44" i="16"/>
  <c r="W44" i="16"/>
  <c r="M44" i="16"/>
  <c r="Q44" i="16"/>
  <c r="W32" i="16"/>
  <c r="O32" i="16"/>
  <c r="S32" i="16"/>
  <c r="M32" i="16"/>
  <c r="Y32" i="16"/>
  <c r="K32" i="16"/>
  <c r="U32" i="16"/>
  <c r="G32" i="16"/>
  <c r="I32" i="16"/>
  <c r="J58" i="2"/>
  <c r="E17" i="16" s="1"/>
  <c r="R51" i="2"/>
  <c r="Q51" i="2"/>
  <c r="P51" i="2"/>
  <c r="O51" i="2"/>
  <c r="M17" i="16" l="1"/>
  <c r="Y17" i="16"/>
  <c r="W17" i="16"/>
  <c r="U17" i="16"/>
  <c r="S17" i="16"/>
  <c r="Q17" i="16"/>
  <c r="O17" i="16"/>
  <c r="K17" i="16"/>
  <c r="I17" i="16"/>
  <c r="G17" i="16"/>
  <c r="F39" i="10"/>
  <c r="F27" i="10"/>
  <c r="F35" i="10"/>
  <c r="F38" i="10"/>
  <c r="F34" i="10"/>
  <c r="F31" i="10"/>
  <c r="F37" i="10"/>
  <c r="F30" i="10"/>
  <c r="C59" i="1" l="1"/>
  <c r="C58" i="1"/>
  <c r="C57" i="1"/>
  <c r="C61" i="1" l="1"/>
  <c r="C63" i="1" s="1"/>
  <c r="C62" i="1" l="1"/>
  <c r="C64" i="1"/>
  <c r="E49" i="1"/>
  <c r="E47" i="1"/>
  <c r="D49" i="1"/>
  <c r="D48" i="1"/>
  <c r="D47" i="1"/>
  <c r="E46" i="1"/>
  <c r="D45" i="1"/>
  <c r="F45" i="1" s="1"/>
  <c r="D44" i="1"/>
  <c r="F44" i="1" s="1"/>
  <c r="D43" i="1"/>
  <c r="D37" i="1"/>
  <c r="G37" i="1"/>
  <c r="D36" i="1"/>
  <c r="G36" i="1"/>
  <c r="D35" i="1"/>
  <c r="I35" i="1" s="1"/>
  <c r="G35" i="1"/>
  <c r="D34" i="1"/>
  <c r="I34" i="1" s="1"/>
  <c r="G34" i="1"/>
  <c r="G33" i="1"/>
  <c r="D33" i="1"/>
  <c r="I33" i="1" s="1"/>
  <c r="G32" i="1"/>
  <c r="D32" i="1"/>
  <c r="I32" i="1" s="1"/>
  <c r="D31" i="1"/>
  <c r="I31" i="1" s="1"/>
  <c r="E31" i="1"/>
  <c r="G31" i="1" s="1"/>
  <c r="E30" i="1"/>
  <c r="D30" i="1"/>
  <c r="I30" i="1" s="1"/>
  <c r="E29" i="1"/>
  <c r="D29" i="1"/>
  <c r="I29" i="1" s="1"/>
  <c r="E28" i="1"/>
  <c r="D28" i="1"/>
  <c r="I28" i="1" s="1"/>
  <c r="E26" i="1"/>
  <c r="D27" i="1"/>
  <c r="I27" i="1" s="1"/>
  <c r="E27" i="1"/>
  <c r="G27" i="1" s="1"/>
  <c r="D26" i="1"/>
  <c r="I26" i="1" s="1"/>
  <c r="G25" i="1"/>
  <c r="D25" i="1"/>
  <c r="H25" i="1" s="1"/>
  <c r="E24" i="1"/>
  <c r="G24" i="1" s="1"/>
  <c r="D24" i="1"/>
  <c r="G23" i="1"/>
  <c r="D23" i="1"/>
  <c r="H23" i="1" s="1"/>
  <c r="G22" i="1"/>
  <c r="D22" i="1"/>
  <c r="H22" i="1" s="1"/>
  <c r="D21" i="1"/>
  <c r="H21" i="1" s="1"/>
  <c r="G21" i="1"/>
  <c r="D20" i="1"/>
  <c r="I20" i="1" s="1"/>
  <c r="D17" i="1"/>
  <c r="G20" i="1"/>
  <c r="G19" i="1"/>
  <c r="D19" i="1"/>
  <c r="H19" i="1" s="1"/>
  <c r="E18" i="1"/>
  <c r="G18" i="1" s="1"/>
  <c r="D18" i="1"/>
  <c r="I18" i="1" s="1"/>
  <c r="D15" i="1"/>
  <c r="E17" i="1"/>
  <c r="G17" i="1" s="1"/>
  <c r="G16" i="1"/>
  <c r="D16" i="1"/>
  <c r="I16" i="1" s="1"/>
  <c r="E15" i="1"/>
  <c r="G15" i="1" s="1"/>
  <c r="G14" i="1"/>
  <c r="D14" i="1"/>
  <c r="E13" i="1"/>
  <c r="D13" i="1"/>
  <c r="I13" i="1" s="1"/>
  <c r="E12" i="1"/>
  <c r="G12" i="1" s="1"/>
  <c r="D12" i="1"/>
  <c r="I12" i="1" s="1"/>
  <c r="E11" i="1"/>
  <c r="G11" i="1" s="1"/>
  <c r="D11" i="1"/>
  <c r="I11" i="1" s="1"/>
  <c r="E10" i="1"/>
  <c r="G10" i="1" s="1"/>
  <c r="F47" i="1" l="1"/>
  <c r="J24" i="1"/>
  <c r="H32" i="1"/>
  <c r="J32" i="1"/>
  <c r="E50" i="1"/>
  <c r="J18" i="1"/>
  <c r="J33" i="1"/>
  <c r="J37" i="1"/>
  <c r="I22" i="1"/>
  <c r="F43" i="1"/>
  <c r="H24" i="1"/>
  <c r="H17" i="1"/>
  <c r="J11" i="1"/>
  <c r="H29" i="1"/>
  <c r="J14" i="1"/>
  <c r="J15" i="1"/>
  <c r="J17" i="1"/>
  <c r="J27" i="1"/>
  <c r="H33" i="1"/>
  <c r="J19" i="1"/>
  <c r="J22" i="1"/>
  <c r="H27" i="1"/>
  <c r="J21" i="1"/>
  <c r="H30" i="1"/>
  <c r="G30" i="1"/>
  <c r="J30" i="1" s="1"/>
  <c r="J16" i="1"/>
  <c r="J25" i="1"/>
  <c r="H26" i="1"/>
  <c r="F48" i="1"/>
  <c r="F49" i="1"/>
  <c r="J23" i="1"/>
  <c r="H11" i="1"/>
  <c r="I14" i="1"/>
  <c r="I21" i="1"/>
  <c r="I23" i="1"/>
  <c r="H14" i="1"/>
  <c r="H16" i="1"/>
  <c r="I25" i="1"/>
  <c r="J20" i="1"/>
  <c r="J12" i="1"/>
  <c r="H18" i="1"/>
  <c r="I19" i="1"/>
  <c r="J36" i="1"/>
  <c r="H15" i="1"/>
  <c r="H20" i="1"/>
  <c r="H28" i="1"/>
  <c r="H12" i="1"/>
  <c r="H13" i="1"/>
  <c r="H37" i="1"/>
  <c r="I37" i="1"/>
  <c r="I36" i="1"/>
  <c r="H36" i="1"/>
  <c r="J35" i="1"/>
  <c r="H35" i="1"/>
  <c r="J34" i="1"/>
  <c r="H34" i="1"/>
  <c r="J31" i="1"/>
  <c r="H31" i="1"/>
  <c r="G29" i="1"/>
  <c r="J29" i="1" s="1"/>
  <c r="G28" i="1"/>
  <c r="J28" i="1" s="1"/>
  <c r="G26" i="1"/>
  <c r="J26" i="1" s="1"/>
  <c r="I24" i="1"/>
  <c r="I15" i="1"/>
  <c r="H10" i="1"/>
  <c r="J10" i="1"/>
  <c r="I10" i="1"/>
  <c r="I17" i="1"/>
  <c r="G13" i="1"/>
  <c r="J13" i="1" s="1"/>
  <c r="H39" i="1" l="1"/>
  <c r="F46" i="1"/>
  <c r="J39" i="1"/>
  <c r="I39" i="1"/>
  <c r="F50" i="1"/>
  <c r="E83" i="10" l="1"/>
  <c r="G92" i="2" s="1"/>
  <c r="J92" i="2" s="1"/>
  <c r="E80" i="10"/>
  <c r="G89" i="2" s="1"/>
  <c r="J89" i="2" s="1"/>
  <c r="J38" i="2"/>
  <c r="E21" i="16" l="1"/>
  <c r="E81" i="10"/>
  <c r="E14" i="16"/>
  <c r="S14" i="16" s="1"/>
  <c r="J35" i="2"/>
  <c r="G90" i="2" l="1"/>
  <c r="J90" i="2" s="1"/>
  <c r="J87" i="2" s="1"/>
  <c r="E13" i="16"/>
  <c r="M13" i="16" s="1"/>
  <c r="I14" i="16"/>
  <c r="G14" i="16"/>
  <c r="Y14" i="16"/>
  <c r="O14" i="16"/>
  <c r="Q14" i="16"/>
  <c r="U14" i="16"/>
  <c r="W14" i="16"/>
  <c r="E16" i="16"/>
  <c r="K14" i="16"/>
  <c r="M14" i="16"/>
  <c r="O21" i="16"/>
  <c r="G21" i="16"/>
  <c r="S21" i="16"/>
  <c r="U21" i="16"/>
  <c r="Y21" i="16"/>
  <c r="I21" i="16"/>
  <c r="K21" i="16"/>
  <c r="Q21" i="16"/>
  <c r="W21" i="16"/>
  <c r="M21" i="16"/>
  <c r="W13" i="16" l="1"/>
  <c r="Y13" i="16"/>
  <c r="K13" i="16"/>
  <c r="S13" i="16"/>
  <c r="I13" i="16"/>
  <c r="U13" i="16"/>
  <c r="G13" i="16"/>
  <c r="O13" i="16"/>
  <c r="Q13" i="16"/>
  <c r="E19" i="16"/>
  <c r="U16" i="16"/>
  <c r="O16" i="16"/>
  <c r="I16" i="16"/>
  <c r="W16" i="16"/>
  <c r="S16" i="16"/>
  <c r="Y16" i="16"/>
  <c r="K16" i="16"/>
  <c r="G16" i="16"/>
  <c r="M16" i="16"/>
  <c r="Q16" i="16"/>
  <c r="S19" i="16" l="1"/>
  <c r="K19" i="16"/>
  <c r="W19" i="16"/>
  <c r="G19" i="16"/>
  <c r="O19" i="16"/>
  <c r="Y19" i="16"/>
  <c r="Q19" i="16"/>
  <c r="I19" i="16"/>
  <c r="M19" i="16"/>
  <c r="U19" i="16"/>
  <c r="E50" i="16" l="1"/>
  <c r="E36" i="16" l="1"/>
  <c r="G50" i="16"/>
  <c r="G36" i="16" s="1"/>
  <c r="Q50" i="16"/>
  <c r="Q36" i="16" s="1"/>
  <c r="W50" i="16"/>
  <c r="W36" i="16" s="1"/>
  <c r="M50" i="16"/>
  <c r="M36" i="16" s="1"/>
  <c r="K50" i="16"/>
  <c r="K36" i="16" s="1"/>
  <c r="S50" i="16"/>
  <c r="S36" i="16" s="1"/>
  <c r="O50" i="16"/>
  <c r="O36" i="16" s="1"/>
  <c r="U50" i="16"/>
  <c r="U36" i="16" s="1"/>
  <c r="Y50" i="16"/>
  <c r="Y36" i="16" s="1"/>
  <c r="I50" i="16"/>
  <c r="I36" i="16" s="1"/>
  <c r="D41" i="16" l="1"/>
  <c r="D37" i="16"/>
  <c r="D44" i="16"/>
  <c r="D40" i="16"/>
  <c r="D49" i="16"/>
  <c r="D50" i="16"/>
  <c r="D48" i="16"/>
  <c r="D47" i="16"/>
  <c r="D43" i="16"/>
  <c r="D38" i="16"/>
  <c r="D39" i="16"/>
  <c r="D42" i="16"/>
  <c r="D46" i="16"/>
  <c r="D45" i="16"/>
  <c r="X36" i="16"/>
  <c r="T36" i="16"/>
  <c r="V36" i="16"/>
  <c r="L36" i="16"/>
  <c r="R36" i="16"/>
  <c r="F36" i="16"/>
  <c r="P36" i="16"/>
  <c r="H36" i="16"/>
  <c r="J36" i="16"/>
  <c r="N36" i="16"/>
  <c r="D36" i="16" l="1"/>
  <c r="Z36" i="16"/>
  <c r="P15" i="2" l="1"/>
  <c r="E25" i="16"/>
  <c r="W25" i="16" l="1"/>
  <c r="I25" i="16"/>
  <c r="K25" i="16"/>
  <c r="U25" i="16"/>
  <c r="G25" i="16"/>
  <c r="Y25" i="16"/>
  <c r="S25" i="16"/>
  <c r="O25" i="16"/>
  <c r="Q25" i="16"/>
  <c r="M25" i="16"/>
  <c r="E34" i="16" l="1"/>
  <c r="Y34" i="16" s="1"/>
  <c r="G34" i="16" l="1"/>
  <c r="O34" i="16"/>
  <c r="Q34" i="16"/>
  <c r="W34" i="16"/>
  <c r="U34" i="16"/>
  <c r="K34" i="16"/>
  <c r="I34" i="16"/>
  <c r="M34" i="16"/>
  <c r="S34" i="16"/>
  <c r="E31" i="16" l="1"/>
  <c r="Y31" i="16" s="1"/>
  <c r="Y26" i="16" s="1"/>
  <c r="E26" i="16"/>
  <c r="W31" i="16" l="1"/>
  <c r="W26" i="16" s="1"/>
  <c r="V26" i="16" s="1"/>
  <c r="S31" i="16"/>
  <c r="S26" i="16" s="1"/>
  <c r="R26" i="16" s="1"/>
  <c r="I31" i="16"/>
  <c r="I26" i="16" s="1"/>
  <c r="H26" i="16" s="1"/>
  <c r="U31" i="16"/>
  <c r="U26" i="16" s="1"/>
  <c r="T26" i="16" s="1"/>
  <c r="O31" i="16"/>
  <c r="O26" i="16" s="1"/>
  <c r="N26" i="16" s="1"/>
  <c r="G31" i="16"/>
  <c r="G26" i="16" s="1"/>
  <c r="F26" i="16" s="1"/>
  <c r="M31" i="16"/>
  <c r="M26" i="16" s="1"/>
  <c r="L26" i="16" s="1"/>
  <c r="K31" i="16"/>
  <c r="K26" i="16" s="1"/>
  <c r="J26" i="16" s="1"/>
  <c r="Q31" i="16"/>
  <c r="Q26" i="16" s="1"/>
  <c r="P26" i="16" s="1"/>
  <c r="D31" i="16"/>
  <c r="D35" i="16"/>
  <c r="X26" i="16"/>
  <c r="D27" i="16"/>
  <c r="D33" i="16"/>
  <c r="D29" i="16"/>
  <c r="D34" i="16"/>
  <c r="D32" i="16"/>
  <c r="D28" i="16"/>
  <c r="D30" i="16"/>
  <c r="D26" i="16" l="1"/>
  <c r="Z26" i="16"/>
  <c r="J42" i="2"/>
  <c r="J247" i="2" s="1"/>
  <c r="E15" i="16" l="1"/>
  <c r="S15" i="16" l="1"/>
  <c r="W15" i="16"/>
  <c r="Q15" i="16"/>
  <c r="K15" i="16"/>
  <c r="M15" i="16"/>
  <c r="G15" i="16"/>
  <c r="O15" i="16"/>
  <c r="Y15" i="16"/>
  <c r="U15" i="16"/>
  <c r="I15" i="16"/>
  <c r="E20" i="16" l="1"/>
  <c r="U20" i="16" s="1"/>
  <c r="U11" i="16" s="1"/>
  <c r="Y20" i="16" l="1"/>
  <c r="Y11" i="16" s="1"/>
  <c r="K20" i="16"/>
  <c r="K11" i="16" s="1"/>
  <c r="G20" i="16"/>
  <c r="G11" i="16" s="1"/>
  <c r="M20" i="16"/>
  <c r="M11" i="16" s="1"/>
  <c r="W20" i="16"/>
  <c r="W11" i="16" s="1"/>
  <c r="O20" i="16"/>
  <c r="O11" i="16" s="1"/>
  <c r="S20" i="16"/>
  <c r="S11" i="16" s="1"/>
  <c r="Q20" i="16"/>
  <c r="Q11" i="16" s="1"/>
  <c r="I20" i="16"/>
  <c r="I11" i="16" s="1"/>
  <c r="E11" i="16"/>
  <c r="P11" i="16" l="1"/>
  <c r="T11" i="16"/>
  <c r="R11" i="16"/>
  <c r="X11" i="16"/>
  <c r="J11" i="16"/>
  <c r="H11" i="16"/>
  <c r="L11" i="16"/>
  <c r="V11" i="16"/>
  <c r="N11" i="16"/>
  <c r="F11" i="16"/>
  <c r="D15" i="16"/>
  <c r="D12" i="16"/>
  <c r="D14" i="16"/>
  <c r="D21" i="16"/>
  <c r="D19" i="16"/>
  <c r="D22" i="16"/>
  <c r="D17" i="16"/>
  <c r="D13" i="16"/>
  <c r="D16" i="16"/>
  <c r="D25" i="16"/>
  <c r="D23" i="16"/>
  <c r="D18" i="16"/>
  <c r="D24" i="16"/>
  <c r="D20" i="16"/>
  <c r="Z11" i="16" l="1"/>
  <c r="D11" i="16"/>
  <c r="G16" i="2"/>
  <c r="J16" i="2" s="1"/>
  <c r="J14" i="2" s="1"/>
  <c r="J30" i="2" s="1"/>
  <c r="P16" i="2" l="1"/>
  <c r="Q14" i="2" s="1"/>
  <c r="E9" i="16" l="1"/>
  <c r="N15" i="2"/>
  <c r="R13" i="2"/>
  <c r="D9" i="16" l="1"/>
  <c r="E52" i="16"/>
  <c r="C36" i="16" l="1"/>
  <c r="C26" i="16"/>
  <c r="C11" i="16"/>
  <c r="C9" i="16"/>
  <c r="C52" i="16" l="1"/>
  <c r="H18" i="28"/>
  <c r="F19" i="28"/>
  <c r="AE19" i="28" s="1"/>
  <c r="AG24" i="28"/>
  <c r="J399" i="2"/>
  <c r="L29" i="2" s="1"/>
  <c r="E10" i="16"/>
  <c r="U10" i="16" l="1"/>
  <c r="U9" i="16" s="1"/>
  <c r="S10" i="16"/>
  <c r="S9" i="16" s="1"/>
  <c r="Q10" i="16"/>
  <c r="Q9" i="16" s="1"/>
  <c r="I10" i="16"/>
  <c r="I9" i="16" s="1"/>
  <c r="K10" i="16"/>
  <c r="K9" i="16" s="1"/>
  <c r="D10" i="16"/>
  <c r="O10" i="16"/>
  <c r="O9" i="16" s="1"/>
  <c r="W10" i="16"/>
  <c r="W9" i="16" s="1"/>
  <c r="G10" i="16"/>
  <c r="G9" i="16" s="1"/>
  <c r="M10" i="16"/>
  <c r="M9" i="16" s="1"/>
  <c r="Y10" i="16"/>
  <c r="Y9" i="16" s="1"/>
  <c r="L266" i="2"/>
  <c r="L342" i="2"/>
  <c r="L171" i="2"/>
  <c r="L300" i="2"/>
  <c r="L102" i="2"/>
  <c r="L377" i="2"/>
  <c r="L177" i="2"/>
  <c r="L382" i="2"/>
  <c r="L261" i="2"/>
  <c r="L176" i="2"/>
  <c r="L141" i="2"/>
  <c r="L272" i="2"/>
  <c r="L69" i="2"/>
  <c r="L18" i="2"/>
  <c r="L208" i="2"/>
  <c r="L366" i="2"/>
  <c r="L253" i="2"/>
  <c r="L198" i="2"/>
  <c r="L325" i="2"/>
  <c r="L270" i="2"/>
  <c r="L350" i="2"/>
  <c r="L76" i="2"/>
  <c r="L173" i="2"/>
  <c r="L223" i="2"/>
  <c r="L95" i="2"/>
  <c r="L151" i="2"/>
  <c r="L39" i="2"/>
  <c r="L148" i="2"/>
  <c r="L122" i="2"/>
  <c r="L89" i="2"/>
  <c r="L255" i="2"/>
  <c r="L236" i="2"/>
  <c r="L192" i="2"/>
  <c r="L17" i="2"/>
  <c r="L311" i="2"/>
  <c r="L322" i="2"/>
  <c r="L55" i="2"/>
  <c r="L174" i="2"/>
  <c r="L315" i="2"/>
  <c r="L115" i="2"/>
  <c r="L139" i="2"/>
  <c r="L84" i="2"/>
  <c r="L284" i="2"/>
  <c r="L157" i="2"/>
  <c r="L126" i="2"/>
  <c r="L110" i="2"/>
  <c r="L97" i="2"/>
  <c r="L247" i="2"/>
  <c r="L304" i="2"/>
  <c r="L233" i="2"/>
  <c r="L172" i="2"/>
  <c r="L334" i="2"/>
  <c r="L178" i="2"/>
  <c r="L305" i="2"/>
  <c r="L234" i="2"/>
  <c r="L36" i="2"/>
  <c r="L224" i="2"/>
  <c r="L275" i="2"/>
  <c r="L175" i="2"/>
  <c r="L52" i="2"/>
  <c r="L320" i="2"/>
  <c r="L394" i="2"/>
  <c r="L131" i="2"/>
  <c r="L106" i="2"/>
  <c r="L298" i="2"/>
  <c r="L20" i="2"/>
  <c r="L276" i="2"/>
  <c r="L343" i="2"/>
  <c r="L335" i="2"/>
  <c r="L53" i="2"/>
  <c r="L265" i="2"/>
  <c r="L204" i="2"/>
  <c r="L217" i="2"/>
  <c r="L368" i="2"/>
  <c r="L214" i="2"/>
  <c r="L158" i="2"/>
  <c r="L240" i="2"/>
  <c r="L119" i="2"/>
  <c r="L324" i="2"/>
  <c r="L280" i="2"/>
  <c r="L341" i="2"/>
  <c r="L231" i="2"/>
  <c r="L225" i="2"/>
  <c r="L256" i="2"/>
  <c r="L74" i="2"/>
  <c r="L19" i="2"/>
  <c r="L346" i="2"/>
  <c r="L43" i="2"/>
  <c r="L99" i="2"/>
  <c r="L145" i="2"/>
  <c r="L326" i="2"/>
  <c r="L85" i="2"/>
  <c r="L195" i="2"/>
  <c r="L98" i="2"/>
  <c r="L226" i="2"/>
  <c r="L264" i="2"/>
  <c r="L73" i="2"/>
  <c r="L90" i="2"/>
  <c r="L167" i="2"/>
  <c r="L361" i="2"/>
  <c r="L146" i="2"/>
  <c r="L60" i="2"/>
  <c r="L162" i="2"/>
  <c r="L66" i="2"/>
  <c r="L169" i="2"/>
  <c r="L333" i="2"/>
  <c r="L72" i="2"/>
  <c r="L160" i="2"/>
  <c r="L34" i="2"/>
  <c r="L263" i="2"/>
  <c r="L185" i="2"/>
  <c r="L96" i="2"/>
  <c r="L91" i="2"/>
  <c r="L136" i="2"/>
  <c r="L345" i="2"/>
  <c r="L183" i="2"/>
  <c r="L235" i="2"/>
  <c r="L166" i="2"/>
  <c r="L389" i="2"/>
  <c r="L388" i="2"/>
  <c r="L273" i="2"/>
  <c r="L348" i="2"/>
  <c r="L288" i="2"/>
  <c r="L81" i="2"/>
  <c r="L83" i="2"/>
  <c r="L371" i="2"/>
  <c r="L243" i="2"/>
  <c r="L294" i="2"/>
  <c r="L215" i="2"/>
  <c r="L302" i="2"/>
  <c r="L86" i="2"/>
  <c r="L205" i="2"/>
  <c r="L283" i="2"/>
  <c r="L356" i="2"/>
  <c r="L321" i="2"/>
  <c r="L329" i="2"/>
  <c r="L207" i="2"/>
  <c r="L200" i="2"/>
  <c r="L163" i="2"/>
  <c r="L51" i="2"/>
  <c r="L360" i="2"/>
  <c r="L189" i="2"/>
  <c r="L65" i="2"/>
  <c r="L50" i="2"/>
  <c r="L228" i="2"/>
  <c r="L94" i="2"/>
  <c r="L135" i="2"/>
  <c r="L393" i="2"/>
  <c r="L353" i="2"/>
  <c r="L309" i="2"/>
  <c r="L67" i="2"/>
  <c r="L336" i="2"/>
  <c r="L47" i="2"/>
  <c r="L307" i="2"/>
  <c r="L182" i="2"/>
  <c r="L328" i="2"/>
  <c r="L156" i="2"/>
  <c r="L159" i="2"/>
  <c r="L45" i="2"/>
  <c r="L124" i="2"/>
  <c r="L347" i="2"/>
  <c r="L299" i="2"/>
  <c r="L144" i="2"/>
  <c r="L128" i="2"/>
  <c r="L107" i="2"/>
  <c r="L216" i="2"/>
  <c r="L180" i="2"/>
  <c r="L63" i="2"/>
  <c r="L312" i="2"/>
  <c r="L194" i="2"/>
  <c r="L354" i="2"/>
  <c r="L210" i="2"/>
  <c r="L137" i="2"/>
  <c r="L340" i="2"/>
  <c r="L44" i="2"/>
  <c r="L310" i="2"/>
  <c r="L282" i="2"/>
  <c r="L203" i="2"/>
  <c r="L245" i="2"/>
  <c r="L331" i="2"/>
  <c r="L357" i="2"/>
  <c r="L23" i="2"/>
  <c r="L37" i="2"/>
  <c r="L254" i="2"/>
  <c r="L46" i="2"/>
  <c r="L113" i="2"/>
  <c r="L220" i="2"/>
  <c r="L269" i="2"/>
  <c r="L369" i="2"/>
  <c r="L383" i="2"/>
  <c r="L75" i="2"/>
  <c r="L237" i="2"/>
  <c r="L170" i="2"/>
  <c r="L181" i="2"/>
  <c r="L381" i="2"/>
  <c r="L153" i="2"/>
  <c r="L323" i="2"/>
  <c r="L239" i="2"/>
  <c r="L387" i="2"/>
  <c r="L386" i="2"/>
  <c r="L238" i="2"/>
  <c r="L100" i="2"/>
  <c r="L109" i="2"/>
  <c r="L259" i="2"/>
  <c r="L59" i="2"/>
  <c r="L40" i="2"/>
  <c r="L274" i="2"/>
  <c r="L191" i="2"/>
  <c r="L16" i="2"/>
  <c r="L15" i="2"/>
  <c r="L295" i="2"/>
  <c r="L165" i="2"/>
  <c r="L130" i="2"/>
  <c r="L114" i="2"/>
  <c r="L197" i="2"/>
  <c r="L80" i="2"/>
  <c r="L92" i="2"/>
  <c r="L373" i="2"/>
  <c r="L258" i="2"/>
  <c r="L287" i="2"/>
  <c r="L70" i="2"/>
  <c r="L391" i="2"/>
  <c r="L164" i="2"/>
  <c r="L202" i="2"/>
  <c r="L384" i="2"/>
  <c r="L378" i="2"/>
  <c r="L355" i="2"/>
  <c r="L251" i="2"/>
  <c r="L116" i="2"/>
  <c r="L316" i="2"/>
  <c r="L147" i="2"/>
  <c r="L268" i="2"/>
  <c r="L358" i="2"/>
  <c r="L352" i="2"/>
  <c r="L68" i="2"/>
  <c r="L41" i="2"/>
  <c r="L213" i="2"/>
  <c r="L138" i="2"/>
  <c r="L212" i="2"/>
  <c r="L61" i="2"/>
  <c r="L125" i="2"/>
  <c r="L104" i="2"/>
  <c r="L187" i="2"/>
  <c r="L375" i="2"/>
  <c r="L327" i="2"/>
  <c r="L241" i="2"/>
  <c r="L376" i="2"/>
  <c r="L344" i="2"/>
  <c r="L279" i="2"/>
  <c r="L330" i="2"/>
  <c r="L152" i="2"/>
  <c r="L168" i="2"/>
  <c r="L199" i="2"/>
  <c r="L77" i="2"/>
  <c r="L57" i="2"/>
  <c r="L395" i="2"/>
  <c r="L149" i="2"/>
  <c r="L134" i="2"/>
  <c r="L379" i="2"/>
  <c r="L211" i="2"/>
  <c r="L150" i="2"/>
  <c r="L338" i="2"/>
  <c r="L221" i="2"/>
  <c r="L129" i="2"/>
  <c r="L188" i="2"/>
  <c r="L101" i="2"/>
  <c r="L184" i="2"/>
  <c r="L54" i="2"/>
  <c r="L48" i="2"/>
  <c r="L359" i="2"/>
  <c r="L301" i="2"/>
  <c r="L396" i="2"/>
  <c r="L121" i="2"/>
  <c r="L306" i="2"/>
  <c r="L143" i="2"/>
  <c r="L190" i="2"/>
  <c r="L154" i="2"/>
  <c r="L64" i="2"/>
  <c r="L339" i="2"/>
  <c r="L201" i="2"/>
  <c r="L314" i="2"/>
  <c r="L372" i="2"/>
  <c r="L186" i="2"/>
  <c r="L22" i="2"/>
  <c r="L317" i="2"/>
  <c r="L229" i="2"/>
  <c r="L142" i="2"/>
  <c r="L120" i="2"/>
  <c r="L123" i="2"/>
  <c r="L179" i="2"/>
  <c r="L286" i="2"/>
  <c r="L232" i="2"/>
  <c r="L337" i="2"/>
  <c r="L244" i="2"/>
  <c r="L161" i="2"/>
  <c r="L267" i="2"/>
  <c r="L103" i="2"/>
  <c r="L79" i="2"/>
  <c r="L193" i="2"/>
  <c r="L278" i="2"/>
  <c r="L127" i="2"/>
  <c r="L293" i="2"/>
  <c r="L196" i="2"/>
  <c r="L318" i="2"/>
  <c r="L349" i="2"/>
  <c r="L108" i="2"/>
  <c r="L56" i="2"/>
  <c r="L62" i="2"/>
  <c r="L140" i="2"/>
  <c r="L332" i="2"/>
  <c r="L82" i="2"/>
  <c r="L155" i="2"/>
  <c r="L296" i="2"/>
  <c r="L88" i="2"/>
  <c r="L246" i="2"/>
  <c r="L289" i="2"/>
  <c r="L118" i="2"/>
  <c r="L292" i="2"/>
  <c r="L219" i="2"/>
  <c r="L112" i="2"/>
  <c r="L230" i="2"/>
  <c r="L290" i="2"/>
  <c r="L313" i="2"/>
  <c r="L222" i="2"/>
  <c r="L117" i="2"/>
  <c r="L133" i="2"/>
  <c r="L21" i="2"/>
  <c r="L260" i="2"/>
  <c r="O15" i="2"/>
  <c r="X9" i="16" l="1"/>
  <c r="Y51" i="16"/>
  <c r="V9" i="16"/>
  <c r="W51" i="16"/>
  <c r="H9" i="16"/>
  <c r="I51" i="16"/>
  <c r="O51" i="16"/>
  <c r="N9" i="16"/>
  <c r="M51" i="16"/>
  <c r="L9" i="16"/>
  <c r="S51" i="16"/>
  <c r="R9" i="16"/>
  <c r="P9" i="16"/>
  <c r="Q51" i="16"/>
  <c r="F9" i="16"/>
  <c r="G51" i="16"/>
  <c r="J9" i="16"/>
  <c r="K51" i="16"/>
  <c r="U51" i="16"/>
  <c r="T9" i="16"/>
  <c r="G52" i="16" l="1"/>
  <c r="F51" i="16"/>
  <c r="F52" i="16" s="1"/>
  <c r="R51" i="16"/>
  <c r="V51" i="16"/>
  <c r="J51" i="16"/>
  <c r="I52" i="16"/>
  <c r="K52" i="16" s="1"/>
  <c r="M52" i="16" s="1"/>
  <c r="O52" i="16" s="1"/>
  <c r="Q52" i="16" s="1"/>
  <c r="S52" i="16" s="1"/>
  <c r="U52" i="16" s="1"/>
  <c r="W52" i="16" s="1"/>
  <c r="Y52" i="16" s="1"/>
  <c r="H51" i="16"/>
  <c r="X51" i="16"/>
  <c r="T51" i="16"/>
  <c r="N51" i="16"/>
  <c r="P51" i="16"/>
  <c r="L51" i="16"/>
  <c r="H52" i="16" l="1"/>
  <c r="J52" i="16" s="1"/>
  <c r="L52" i="16" s="1"/>
  <c r="N52" i="16" s="1"/>
  <c r="P52" i="16" s="1"/>
  <c r="R52" i="16" s="1"/>
  <c r="T52" i="16" s="1"/>
  <c r="V52" i="16" s="1"/>
  <c r="X52" i="16" s="1"/>
</calcChain>
</file>

<file path=xl/sharedStrings.xml><?xml version="1.0" encoding="utf-8"?>
<sst xmlns="http://schemas.openxmlformats.org/spreadsheetml/2006/main" count="108804" uniqueCount="44592">
  <si>
    <t>8*2+6*2</t>
  </si>
  <si>
    <t xml:space="preserve">PNE Fem </t>
  </si>
  <si>
    <t>1,70*2+1,50*2</t>
  </si>
  <si>
    <t>Hall</t>
  </si>
  <si>
    <t>1,35*2+1,5</t>
  </si>
  <si>
    <t>BWC Fem</t>
  </si>
  <si>
    <t>5,2*2+6*2</t>
  </si>
  <si>
    <t>17,6+12,45</t>
  </si>
  <si>
    <t>Circulação</t>
  </si>
  <si>
    <t>Sala de recursos multifuncionais</t>
  </si>
  <si>
    <t>8*2+5*2</t>
  </si>
  <si>
    <t>BLOCO 01</t>
  </si>
  <si>
    <t>BLOCO 02</t>
  </si>
  <si>
    <t>4*(8*2+6*2)</t>
  </si>
  <si>
    <t>Salas de aula</t>
  </si>
  <si>
    <t>Sala de multimídia</t>
  </si>
  <si>
    <t>8*2+8,15*2</t>
  </si>
  <si>
    <t>Biblioteca</t>
  </si>
  <si>
    <t>Laboratório de ciências</t>
  </si>
  <si>
    <t>Laboratório de informática</t>
  </si>
  <si>
    <t xml:space="preserve">PNE Masc </t>
  </si>
  <si>
    <t>1,7*2+1,5*2</t>
  </si>
  <si>
    <t>BWC Masc</t>
  </si>
  <si>
    <t>11,45+14,75</t>
  </si>
  <si>
    <t>BLOCO 03</t>
  </si>
  <si>
    <t>8,15*2+4,40*2+0,65*2+0,8*2</t>
  </si>
  <si>
    <t>Cozinha</t>
  </si>
  <si>
    <t>Depósito</t>
  </si>
  <si>
    <t>4,4*2+2*2</t>
  </si>
  <si>
    <t>Diretoria</t>
  </si>
  <si>
    <t>4,65*2+3*2</t>
  </si>
  <si>
    <t>BWC Diretoria</t>
  </si>
  <si>
    <t>1,2*2+3*2</t>
  </si>
  <si>
    <t>3,50*2+4,35*2</t>
  </si>
  <si>
    <t>Sala dos professores</t>
  </si>
  <si>
    <t>2*2+4,35*3</t>
  </si>
  <si>
    <t>Almoxarifado</t>
  </si>
  <si>
    <t>Arquivo</t>
  </si>
  <si>
    <t>2,4*2+2,55*2</t>
  </si>
  <si>
    <t>WCs Professores</t>
  </si>
  <si>
    <t>2*(1,8*2+1,2*2)</t>
  </si>
  <si>
    <t>Secretaria /atendimento</t>
  </si>
  <si>
    <t>4,35*2+4,5*2+1,95*2</t>
  </si>
  <si>
    <t>Circulação interna</t>
  </si>
  <si>
    <t>8,75*2+1,6*2</t>
  </si>
  <si>
    <t>1,65+3,3</t>
  </si>
  <si>
    <t>1,7*2+0,6*2</t>
  </si>
  <si>
    <t>Casa de gás</t>
  </si>
  <si>
    <t>BLOCO 04</t>
  </si>
  <si>
    <t>Total sem descontos de vãos</t>
  </si>
  <si>
    <t>Dimensões</t>
  </si>
  <si>
    <t>P2</t>
  </si>
  <si>
    <t>P3</t>
  </si>
  <si>
    <t>0,90*2,10</t>
  </si>
  <si>
    <t>0,60*2,10</t>
  </si>
  <si>
    <t>P4</t>
  </si>
  <si>
    <t>1,80*2,10</t>
  </si>
  <si>
    <t>J01</t>
  </si>
  <si>
    <t>J02</t>
  </si>
  <si>
    <t>J03</t>
  </si>
  <si>
    <t>0,9*0,5</t>
  </si>
  <si>
    <t>1,8*0,5</t>
  </si>
  <si>
    <t>0,4*0,5</t>
  </si>
  <si>
    <t>PLANILHA ORÇAMENTÁRIA</t>
  </si>
  <si>
    <t>ITEM</t>
  </si>
  <si>
    <t>FONTE</t>
  </si>
  <si>
    <t>CÓDIGO</t>
  </si>
  <si>
    <t>DISCRIMINAÇÃO</t>
  </si>
  <si>
    <t>UND</t>
  </si>
  <si>
    <t>QUANT.</t>
  </si>
  <si>
    <t>PREÇO (R$)</t>
  </si>
  <si>
    <t xml:space="preserve"> UNIT. S/ BDI</t>
  </si>
  <si>
    <t xml:space="preserve"> UNIT. C/ BDI</t>
  </si>
  <si>
    <t>PARCIAL</t>
  </si>
  <si>
    <t>1.1</t>
  </si>
  <si>
    <t>IMPLANTAÇÃO</t>
  </si>
  <si>
    <t>ADMINISTRAÇÃO LOCAL</t>
  </si>
  <si>
    <t>MÊS</t>
  </si>
  <si>
    <t>M</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</si>
  <si>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</si>
  <si>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</si>
  <si>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</si>
  <si>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</si>
  <si>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</si>
  <si>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</si>
  <si>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</si>
  <si>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</si>
  <si>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</si>
  <si>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</si>
  <si>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</si>
  <si>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</si>
  <si>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</si>
  <si>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</si>
  <si>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UN</t>
  </si>
  <si>
    <t>JUNTA ARGAMASSADA ENTRE TUBO DN 200 MM E O POÇO/ CAIXA DE CONCRETO OU ALVENARIA EM REDES DE ESGOTO. AF_06/2015</t>
  </si>
  <si>
    <t>KG</t>
  </si>
  <si>
    <t>M2</t>
  </si>
  <si>
    <t>EXECUÇÃO DE REFEITÓRIO EM CANTEIRO DE OBRA EM CHAPA DE MADEIRA COMPENS ADA, NÃO INCLUSO MOBILIÁRIO E EQUIPAMENTOS. AF_02/2016</t>
  </si>
  <si>
    <t>EXECUÇÃO DE RESERVATÓRIO ELEVADO DE ÁGUA (1000 LITROS) EM CANTEIRO DE OBRA, APOIADO EM ESTRUTURA DE MADEIRA. AF_02/2016</t>
  </si>
  <si>
    <t>PLACA DE OBRA EM CHAPA DE ACO GALVANIZADO</t>
  </si>
  <si>
    <t>MES</t>
  </si>
  <si>
    <t>CHP</t>
  </si>
  <si>
    <t>GRADE DE DISCO CONTROLE REMOTO REBOCÁVEL, COM 24 DISCOS 24 X 6 MM COM PNEUS PARA TRANSPORTE - CHP DIURNO. AF_06/2014</t>
  </si>
  <si>
    <t>TRATOR DE PNEUS, POTÊNCIA 122 CV, TRAÇÃO 4X4, PESO COM LASTRO DE 4.510 KG - CHP DIURNO. AF_06/2014</t>
  </si>
  <si>
    <t>TRATOR DE ESTEIRAS, POTÊNCIA 150 HP, PESO OPERACIONAL 16,7 T, COM RODA MOTRIZ ELEVADA E LÂMINA 3,18 M3 - CHP DIURNO. AF_06/2014</t>
  </si>
  <si>
    <t>CAMINHÃO TOCO, PESO BRUTO TOTAL 14.300 KG, CARGA ÚTIL MÁXIMA 9590 KG, DISTÂNCIA ENTRE EIXOS 4,76 M, POTÊNCIA 185 CV (NÃO INCLUI CARROCERIA) - CHP DIURNO. AF_06/2014</t>
  </si>
  <si>
    <t>ESPARGIDOR DE ASFALTO PRESSURIZADO COM TANQUE DE 2500 L, REBOCÁVEL COM MOTOR A GASOLINA POTÊNCIA 3,4 HP - CHP DIURNO. AF_07/2014</t>
  </si>
  <si>
    <t>MOTONIVELADORA POTÊNCIA BÁSICA LÍQUIDA (PRIMEIRA MARCHA) 125 HP, PESO BRUTO 13032 KG, LARGURA DA LÂMINA DE 3,7 M - CHP DIURNO. AF_06/2014</t>
  </si>
  <si>
    <t>COMPRESSOR DE AR REBOCÁVEL, VAZÃO 189 PCM, PRESSÃO EFETIVA DE TRABALHO 102 PSI, MOTOR DIESEL, POTÊNCIA 63 CV - CHP DIURNO. AF_06/2015</t>
  </si>
  <si>
    <t>ROLO COMPACTADOR VIBRATÓRIO PÉ DE CARNEIRO PARA SOLOS, POTÊNCIA 80 HP, PESO OPERACIONAL SEM/COM LASTRO 7,4 / 8,8 T, LARGURA DE TRABALHO 1,68 M - CHP DIURNO. AF_02/2016</t>
  </si>
  <si>
    <t>BETONEIRA CAPACIDADE NOMINAL 400 L, CAPACIDADE DE MISTURA 310 L, MOTOR A DIESEL POTÊNCIA 5,0 HP, SEM CARREGADOR - CHP DIURNO. AF_06/2014</t>
  </si>
  <si>
    <t>PROJETOR DE ARGAMASSA, CAPACIDADE DE PROJEÇÃO 1,5 M3/H, ALCANCE DE 30 ATÉ 60 M, MOTOR ELÉTRICO POTÊNCIA 7,5 HP - CHP DIURNO. AF_06/2014</t>
  </si>
  <si>
    <t>TANQUE DE ASFALTO ESTACIONÁRIO COM MAÇARICO, CAPACIDADE 20.000 L - CHP DIURNO. AF_06/2014</t>
  </si>
  <si>
    <t>TRATOR DE PNEUS, POTÊNCIA 85 CV, TRAÇÃO 4X4, PESO COM LASTRO DE 4.675 KG - CHP DIURNO. AF_06/2014</t>
  </si>
  <si>
    <t>RECICLADORA DE ASFALTO A FRIO SOBRE RODAS, LARGURA FRESAGEM DE 2,0 M, POTÊNCIA 422 HP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</si>
  <si>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</si>
  <si>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</si>
  <si>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</si>
  <si>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</si>
  <si>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</si>
  <si>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</si>
  <si>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DE PROJEÇÃO DE CONCRETO SECO, POTÊNCIA 10 CV, VAZÃO 3 M3/H - CHP DIURNO. AF_06/2015</t>
  </si>
  <si>
    <t>BOMBA DE PROJEÇÃO DE CONCRETO SECO, POTÊNCIA 10 CV, VAZÃO 6 M3/H - CHP DIURNO. AF_06/2015</t>
  </si>
  <si>
    <t>COMPRESSOR DE AR REBOCÁVEL, VAZÃO 89 PCM, PRESSÃO EFETIVA DE TRABALHO 102 PSI, MOTOR DIESEL, POTÊNCIA 20 CV - CHP DIURNO. AF_06/2015</t>
  </si>
  <si>
    <t>COMPRESSOR DE AR REBOCÁVEL, VAZÃO 748 PCM, PRESSÃO EFETIVA DE TRABALHO 102 PSI, MOTOR DIESEL, POTÊNCIA 210 CV - CHP DIURNO. AF_06/2015</t>
  </si>
  <si>
    <t>CAMINHÃO TRUCADO (C/ TERCEIRO EIXO) ELETRÔNICO - POTÊNCIA 231CV - PBT = 22000KG - DIST. ENTRE EIXOS 5170 MM - INCLUI CARROCERIA FIXA ABERTA DE MADEIRA - CHP DIURNO. AF_06/2015</t>
  </si>
  <si>
    <t>PENEIRA ROTATIVA COM MOTOR ELÉTRICO TRIFÁSICO DE 2 CV, CILINDRO DE 1 M X 0,60 M, COM FUROS DE 3,17 MM - CHP DIURNO. AF_11/2015</t>
  </si>
  <si>
    <t>DOSADOR DE AREIA, CAPACIDADE DE 26 LITROS - CHP DIURNO. AF_11/2015</t>
  </si>
  <si>
    <t>CAMINHONETE CABINE SIMPLES COM MOTOR 1.6 FLEX, CÂMBIO MANUAL, POTÊNCIA 101/104 CV, 2 PORTAS - CHP DIURNO. AF_11/2015</t>
  </si>
  <si>
    <t>BETONEIRA CAPACIDADE NOMINAL 400 L, CAPACIDADE DE MISTURA 310 L, MOTOR A GASOLINA POTÊNCIA 5,5 HP, SEM CARREGADOR - CHP DIURNO. AF_02/2016</t>
  </si>
  <si>
    <t>GRUPO GERADOR REBOCÁVEL, POTÊNCIA 66 KVA, MOTOR A DIESEL - CHP DIURNO. AF_03/2016</t>
  </si>
  <si>
    <t>CHI</t>
  </si>
  <si>
    <t>TRATOR DE PNEUS, POTÊNCIA 122 CV, TRAÇÃO 4X4, PESO COM LASTRO DE 4.510 KG - CHI DIURNO. AF_06/2014</t>
  </si>
  <si>
    <t>TRATOR DE ESTEIRAS, POTÊNCIA 150 HP, PESO OPERACIONAL 16,7 T, COM RODA MOTRIZ ELEVADA E LÂMINA 3,18 M3 - CHI DIURNO. AF_06/2014</t>
  </si>
  <si>
    <t>CAMINHÃO TOCO, PESO BRUTO TOTAL 14.300 KG, CARGA ÚTIL MÁXIMA 9590 KG, DISTÂNCIA ENTRE EIXOS 4,76 M, POTÊNCIA 185 CV (NÃO INCLUI CARROCERIA) - CHI DIURNO. AF_06/2014</t>
  </si>
  <si>
    <t>ESPARGIDOR DE ASFALTO PRESSURIZADO COM TANQUE DE 2500 L, REBOCÁVEL COM MOTOR A GASOLINA POTÊNCIA 3,4 HP - CHI DIURNO. AF_07/2014</t>
  </si>
  <si>
    <t>MOTONIVELADORA POTÊNCIA BÁSICA LÍQUIDA (PRIMEIRA MARCHA) 125 HP, PESO BRUTO 13032 KG, LARGURA DA LÂMINA DE 3,7 M - CHI DIURNO. AF_06/2014</t>
  </si>
  <si>
    <t>COMPRESSOR DE AR REBOCÁVEL, VAZÃO 189 PCM, PRESSÃO EFETIVA DE TRABALHO 102 PSI, MOTOR DIESEL, POTÊNCIA 63 CV - CHI DIURNO. AF_06/2015</t>
  </si>
  <si>
    <t>BETONEIRA CAPACIDADE NOMINAL 400 L, CAPACIDADE DE MISTURA 310 L, MOTOR A DIESEL POTÊNCIA 5,0 HP, SEM CARREGADOR - CHI DIURNO. AF_06/2014</t>
  </si>
  <si>
    <t>PROJETOR DE ARGAMASSA, CAPACIDADE DE PROJEÇÃO 1,5 M3/H, ALCANCE DE 30 ATÉ 60 M, MOTOR ELÉTRICO POTÊNCIA 7,5 HP - CHI DIURNO. AF_06/2014</t>
  </si>
  <si>
    <t>TANQUE DE ASFALTO ESTACIONÁRIO COM MAÇARICO, CAPACIDADE 20.000 L - CHI DIURNO. AF_06/2014</t>
  </si>
  <si>
    <t>TRATOR DE PNEUS, POTÊNCIA 85 CV, TRAÇÃO 4X4, PESO COM LASTRO DE 4.675 KG - CHI DIURNO. AF_06/2014</t>
  </si>
  <si>
    <t>BATE-ESTACAS POR GRAVIDADE, POTÊNCIA DE 160 HP, PESO DO MARTELO ATÉ 3 TONELADAS - CHI DIURNO. AF_11/2014</t>
  </si>
  <si>
    <t>RECICLADORA DE ASFALTO A FRIO SOBRE RODAS, LARGURA FRESAGEM DE 2,0 M, POTÊNCIA 422 HP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</si>
  <si>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</si>
  <si>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</si>
  <si>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</si>
  <si>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</si>
  <si>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</si>
  <si>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DE PROJEÇÃO DE CONCRETO SECO, POTÊNCIA 10 CV, VAZÃO 3 M3/H - CHI DIURNO. AF_06/2015</t>
  </si>
  <si>
    <t>BOMBA DE PROJEÇÃO DE CONCRETO SECO, POTÊNCIA 10 CV, VAZÃO 6 M3/H - CHI DIURNO. AF_06/2015</t>
  </si>
  <si>
    <t>COMPRESSOR DE AR REBOCÁVEL, VAZÃO 89 PCM, PRESSÃO EFETIVA DE TRABALHO 102 PSI, MOTOR DIESEL, POTÊNCIA 20 CV - CHI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</si>
  <si>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</si>
  <si>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CHI DIURNO. AF_06/2015</t>
  </si>
  <si>
    <t>PENEIRA ROTATIVA COM MOTOR ELÉTRICO TRIFÁSICO DE 2 CV, CILINDRO DE 1 M X 0,60 M, COM FUROS DE 3,17 MM - CHI DIURNO. AF_11/2015</t>
  </si>
  <si>
    <t>DOSADOR DE AREIA, CAPACIDADE DE 26 LITROS - CHI DIURNO. AF_11/2015</t>
  </si>
  <si>
    <t>CAMINHONETE CABINE SIMPLES COM MOTOR 1.6 FLEX, CÂMBIO MANUAL, POTÊNCIA 101/104 CV, 2 PORTAS - CHI DIURNO. AF_11/2015</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</si>
  <si>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</si>
  <si>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</si>
  <si>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GRUPO GERADOR REBOCÁVEL, POTÊNCIA 66 KVA, MOTOR A DIESEL - CHI DIURNO. AF_03/2016</t>
  </si>
  <si>
    <t>ROLO COMPACTADOR VIBRATÓRIO PÉ DE CARNEIRO PARA SOLOS, POTÊNCIA 80 HP, PESO OPERACIONAL SEM/COM LASTRO 7,4 / 8,8 T, LARGURA DE TRABALHO 1,68 M - MANUTENÇÃO. AF_02/2016</t>
  </si>
  <si>
    <t>H</t>
  </si>
  <si>
    <t>TRATOR DE PNEUS, POTÊNCIA 85 CV, TRAÇÃO 4X4, PESO COM LASTRO DE 4.675 KG - MANUTENÇÃO. AF_06/2014</t>
  </si>
  <si>
    <t>TRATOR DE PNEUS, POTÊNCIA 85 CV, TRAÇÃO 4X4, PESO COM LASTRO DE 4.675 KG - MATERIAIS NA OPERAÇÃO. AF_06/2014</t>
  </si>
  <si>
    <t>TRATOR DE ESTEIRAS, POTÊNCIA 150 HP, PESO OPERACIONAL 16,7 T, COM RODA MOTRIZ ELEVADA E LÂMINA 3,18 M3 - MATERIAIS NA OPERAÇÃO. AF_06/2014</t>
  </si>
  <si>
    <t>CAMINHÃO TOCO, PESO BRUTO TOTAL 14.300 KG, CARGA ÚTIL MÁXIMA 9590 KG, DISTÂNCIA ENTRE EIXOS 4,76 M, POTÊNCIA 185 CV (NÃO INCLUI CARROCERIA)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</si>
  <si>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</si>
  <si>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</si>
  <si>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</si>
  <si>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COMPRESSOR DE AR REBOCÁVEL, VAZÃO 189 PCM, PRESSÃO EFETIVA DE TRABALHO 102 PSI, MOTOR DIESEL, POTÊNCIA 63 CV - MANUTENÇÃO. AF_06/2015</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</si>
  <si>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</si>
  <si>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</si>
  <si>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</si>
  <si>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</si>
  <si>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TRATOR DE ESTEIRAS, POTÊNCIA 150 HP, PESO OPERACIONAL 16,7 T, COM RODA MOTRIZ ELEVADA E LÂMINA 3,18 M3 - MANUTENÇÃO. AF_06/2014</t>
  </si>
  <si>
    <t>CAMINHÃO TOCO, PESO BRUTO TOTAL 14.300 KG, CARGA ÚTIL MÁXIMA 9590 KG, DISTÂNCIA ENTRE EIXOS 4,76 M, POTÊNCIA 185 CV (NÃO INCLUI CARROCERIA) - MATERIAIS NA OPERAÇÃO. AF_06/2014</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</si>
  <si>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</si>
  <si>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</si>
  <si>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</si>
  <si>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</si>
  <si>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M3</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</si>
  <si>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</si>
  <si>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</si>
  <si>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</si>
  <si>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</si>
  <si>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</si>
  <si>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</si>
  <si>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</si>
  <si>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</si>
  <si>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TRATOR DE ESTEIRAS, POTÊNCIA 150 HP, PESO OPERACIONAL 16,7 T, COM RODA MOTRIZ ELEVADA E LÂMINA 3,18 M3 - DEPRECIAÇÃO. AF_06/2014</t>
  </si>
  <si>
    <t>TRATOR DE ESTEIRAS, POTÊNCIA 150 HP, PESO OPERACIONAL 16,7 T, COM RODA MOTRIZ ELEVADA E LÂMINA 3,18 M3 - JUROS. AF_06/2014</t>
  </si>
  <si>
    <t>TRATOR DE PNEUS, POTÊNCIA 85 CV, TRAÇÃO 4X4, PESO COM LASTRO DE 4.675 KG - DEPRECIAÇÃO. AF_06/2014</t>
  </si>
  <si>
    <t>TRATOR DE PNEUS, POTÊNCIA 85 CV, TRAÇÃO 4X4, PESO COM LASTRO DE 4.675 KG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</si>
  <si>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</si>
  <si>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</si>
  <si>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</si>
  <si>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</si>
  <si>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</si>
  <si>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</si>
  <si>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</si>
  <si>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</si>
  <si>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</si>
  <si>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</si>
  <si>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</si>
  <si>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JUROS. AF_11/2014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</si>
  <si>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</si>
  <si>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</si>
  <si>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</si>
  <si>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</si>
  <si>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</si>
  <si>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</si>
  <si>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</si>
  <si>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</si>
  <si>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</si>
  <si>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</si>
  <si>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</si>
  <si>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</si>
  <si>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</si>
  <si>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</si>
  <si>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</si>
  <si>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</si>
  <si>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</si>
  <si>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</si>
  <si>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</si>
  <si>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</si>
  <si>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</si>
  <si>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</si>
  <si>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</si>
  <si>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</si>
  <si>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</si>
  <si>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</si>
  <si>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</si>
  <si>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</si>
  <si>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</si>
  <si>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</si>
  <si>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</si>
  <si>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</si>
  <si>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</si>
  <si>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</si>
  <si>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</si>
  <si>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</si>
  <si>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</si>
  <si>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ESPARGIDOR DE ASFALTO PRESSURIZADO, TANQUE 6 M3 COM ISOLAÇÃO TÉRMICA, AQUECIDO COM 2 MAÇARICOS, COM BARRA ESPARGIDORA 3,60 M, MONTADO SOBRE CAMINHÃO  TOCO, PBT 14.300 KG, POTÊNCIA 185 CV - JUROS. AF_08/2015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</si>
  <si>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</si>
  <si>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</si>
  <si>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</si>
  <si>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</si>
  <si>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</si>
  <si>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</si>
  <si>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</si>
  <si>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</si>
  <si>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</si>
  <si>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</si>
  <si>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</si>
  <si>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</si>
  <si>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MARTELO PERFURADOR PNEUMÁTICO MANUAL, HASTE 25 X 75 MM, 21 KG - JUROS. AF_12/2015</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</si>
  <si>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</si>
  <si>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</si>
  <si>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</si>
  <si>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GRUPO GERADOR REBOCÁVEL, POTÊNCIA 66 KVA, MOTOR A DIESEL - MANUTENÇÃO. AF_03/2016</t>
  </si>
  <si>
    <t>IMUNIZACAO DE MADEIRAMENTO PARA COBERTURA UTILIZANDO CUPINICIDA INCOLO R</t>
  </si>
  <si>
    <t>TRAMA DE MADEIRA COMPOSTA POR RIPAS, CAIBROS E TERÇAS PARA TELHADOS DE ATÉ 2 ÁGUAS PARA TELHA DE ENCAIXE DE CERÂMICA OU DE CONCRETO, INCLUSO TRANSPORTE VERTICAL. AF_12/2015</t>
  </si>
  <si>
    <t>TRAMA DE MADEIRA COMPOSTA POR RIPAS, CAIBROS E TERÇAS PARA TELHADOS DE MAIS QUE 2 ÁGUAS PARA TELHA DE ENCAIXE DE CERÂMICA OU DE CONCRETO, IN CLUSO TRANSPORTE VERTICAL. AF_12/2015</t>
  </si>
  <si>
    <t>TELHAMENTO COM TELHA CERÂMICA CAPA-CANAL, TIPO COLONIAL, COM ATÉ 2 ÁGU AS, INCLUSO TRANSPORTE VERTICAL. AF_06/2016</t>
  </si>
  <si>
    <t>TELHAMENTO COM TELHA CERÂMICA CAPA-CANAL, TIPO COLONIAL, COM MAIS DE 2 ÁGUAS, INCLUSO TRANSPORTE VERTICAL. AF_06/2016</t>
  </si>
  <si>
    <t>EMBOÇAMENTO COM ARGAMASSA TRAÇO 1:2:9 (CIMENTO, CAL E AREIA). AF_06/20 16</t>
  </si>
  <si>
    <t>TELHAMENTO COM TELHA DE AÇO/ALUMÍNIO, COM ATÉ 2 ÁGUAS, INCLUSO IÇAMENT O. AF_06/2016</t>
  </si>
  <si>
    <t>CUMEEIRA E ESPIGÃO PARA TELHA CERÂMICA EMBOÇADA COM ARGAMASSA TRAÇO 1: 2:9 (CIMENTO, CAL E AREIA), PARA TELHADOS COM MAIS DE 2 ÁGUAS, INCLUSO TRANSPORTE VERTICAL. AF_06/2016</t>
  </si>
  <si>
    <t>CUMEEIRA PARA TELHA CERÂMICA EMBOÇADA COM ARGAMASSA TRAÇO 1:2:9 (CIMEN TO, CAL E AREIA) PARA TELHADOS COM ATÉ 2 ÁGUAS, INCLUSO TRANSPORTE VER TICAL. AF_06/2016</t>
  </si>
  <si>
    <t>CALHA EM CHAPA DE AÇO GALVANIZADO NÚMERO 24, DESENVOLVIMENTO DE 50 CM, INCLUSO TRANSPORTE VERTICAL. AF_06/2016</t>
  </si>
  <si>
    <t>RUFO EM CHAPA DE AÇO GALVANIZADO NÚMERO 24, CORTE DE 25 CM, INCLUSO TR ANSPORTE VERTICAL. AF_06/2016</t>
  </si>
  <si>
    <t>ESTRUTURA METALICA EM TESOURAS OU TRELICAS, VAO LIVRE DE 20M, FORNECIM ENTO E MONTAGEM, NAO SENDO CONSIDERADOS OS FECHAMENTOS METALICOS, AS C OLUNAS, OS SERVICOS GERAIS EM ALVENARIA E CONCRETO, AS TELHAS DE COBER TURA E A PINTURA DE ACABAMENTO</t>
  </si>
  <si>
    <t>(COMPOSIÇÃO REPRESENTATIVA) FABRICAÇÃO E INSTALAÇÃO DE TESOURA INTEIRA EM AÇO, PARA VÃOS DE 3 A 12 M E PARA QUALQUER TIPO DE TELHA, INCLUSO IÇAMENTO. AF_12/2015</t>
  </si>
  <si>
    <t>EXECUCAO DE DRENO COM MANTA GEOTEXTIL 200 G/M2</t>
  </si>
  <si>
    <t>EXECUCAO DE DRENO COM MANTA GEOTEXTIL 400 G/M2</t>
  </si>
  <si>
    <t>EXECUCAO DE DRENO FRANCES COM AREIA MEDIA</t>
  </si>
  <si>
    <t>EXECUCAO DE DRENO FRANCES COM BRITA NUM 2</t>
  </si>
  <si>
    <t>EXECUCAO DE DRENO FRANCES COM CASCALHO</t>
  </si>
  <si>
    <t>TUBO PVC CORRUGADO PERFURADO 100 MM C/ JUNTA ELASTICA PARA DRENAGEM.</t>
  </si>
  <si>
    <t>EXECUCAO DE DRENO PROFUNDO, CORTE EM SOLO, COM TUBO POROSO D=0,20M</t>
  </si>
  <si>
    <t>EXECUCAO DE DRENO CEGO</t>
  </si>
  <si>
    <t>TUBO PVC DN 75 MM PARA DRENAGEM - FORNECIMENTO E INSTALACAO</t>
  </si>
  <si>
    <t>TUBO PVC DN 100 MM PARA DRENAGEM - FORNECIMENTO E INSTALACAO</t>
  </si>
  <si>
    <t>TUBO PVC D=3" COM MATERIAL DRENANTE PARA DRENO/BARBACA - FORNECIMENTO E INSTALACAO</t>
  </si>
  <si>
    <t>TUBO PVC D=4" COM MATERIAL DRENANTE PARA DRENO/BARBACA - FORNECIMENTO E INSTALACAO</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</si>
  <si>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</si>
  <si>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</si>
  <si>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</si>
  <si>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</si>
  <si>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</si>
  <si>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</si>
  <si>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</si>
  <si>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</si>
  <si>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</si>
  <si>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</si>
  <si>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BOCA PARA BUEIRO DUPLOTUBULAR, DIAMETRO =1,20M, EM CONCRETO CICLOPICO, INCLUINDO FORMAS, ESCAVACAO, REATERRO E MATERIAIS, EXCLUINDO MATERIAL REATERRO JAZIDA E TRANSPORTE.</t>
  </si>
  <si>
    <t>EXECUÇÃO DE SARJETÃO DE CONCRETO USINADO, MOLDADA  IN LOCO  EM TRECHO RETO, 100 CM BASE X 20 CM ALTURA. AF_06/2016</t>
  </si>
  <si>
    <t>ESCORAMENTO DE VALA, TIPO PONTALETEAMENTO, COM PROFUNDIDADE DE 0 A 1,5 M, LARGURA MENOR QUE 1,5 M, EM LOCAL COM NÍVEL ALTO DE INTERFERÊNCIA. AF_06/2016</t>
  </si>
  <si>
    <t>ESCORAMENTO DE VALA, TIPO DESCONTÍNUO, COM PROFUNDIDADE DE 1,5 M A 3,0 M, LARGURA MENOR QUE 1,5 M, EM LOCAL COM NÍVEL ALTO DE INTERFERÊNCIA. AF_06/2016</t>
  </si>
  <si>
    <t>FECHADURA DE EMBUTIR COM CILINDRO, EXTERNA, COMPLETA, ACABAMENTO PADRÃ O MÉDIO, INCLUSO EXECUÇÃO DE FURO - FORNECIMENTO E INSTALAÇÃO. AF_08/2 015</t>
  </si>
  <si>
    <t>FECHADURA DE EMBUTIR PARA PORTA DE BANHEIRO, COMPLETA, ACABAMENTO PADR ÃO MÉDIO, INCLUSO EXECUÇÃO DE FURO - FORNECIMENTO E INSTALAÇÃO. AF_08/ 2015</t>
  </si>
  <si>
    <t>PORTA EM FERRO QUADRICULADO PARA ABRIGO DE MEDIDORES E BOTIJOES, DE AB RIR, COM GUARNICOES</t>
  </si>
  <si>
    <t>PORTA DE ACO CHAPA 24, DE ENROLAR, RAIADA, LARGA COM ACABAMENTO GALVAN IZADO NATURAL</t>
  </si>
  <si>
    <t>ESCADA TIPO MARINHEIRO EM TUBO ACO GALVANIZADO 1 1/2" 5 DEGRAUS</t>
  </si>
  <si>
    <t>PORTA EM ALUMÍNIO DE ABRIR TIPO VENEZIANA COM GUARNIÇÃO, FIXAÇÃO COM P ARAFUSOS - FORNECIMENTO E INSTALAÇÃO. AF_08/2015</t>
  </si>
  <si>
    <t>MOLA HIDRAULICA DE PISO PARA PORTA DE VIDRO TEMPERADO</t>
  </si>
  <si>
    <t>VIDRO LISO COMUM TRANSPARENTE, ESPESSURA 3MM</t>
  </si>
  <si>
    <t>VIDRO LISO COMUM TRANSPARENTE, ESPESSURA 4MM</t>
  </si>
  <si>
    <t>VIDRO FANTASIA TIPO CANELADO, ESPESSURA 4MM</t>
  </si>
  <si>
    <t>VIDRO ARAMADO, ESPESSURA 7MM</t>
  </si>
  <si>
    <t>ESPELHO CRISTAL ESPESSURA 4MM, COM MOLDURA DE MADEIRA</t>
  </si>
  <si>
    <t>ESPELHO CRISTAL ESPESSURA 4MM, COM MOLDURA EM ALUMINIO E COMPENSADO 6M M PLASTIFICADO COLADO</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</si>
  <si>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</si>
  <si>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</si>
  <si>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</si>
  <si>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</si>
  <si>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</si>
  <si>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</si>
  <si>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FABRICAÇÃO DE FÔRMA PARA PILARES E ESTRUTURAS SIMILARES, EM MADEIRA SE RRADA, E=25 MM. AF_12/2015</t>
  </si>
  <si>
    <t>FABRICAÇÃO DE ESCORAS DE VIGA DO TIPO GARFO, EM MADEIRA. AF_12/2015</t>
  </si>
  <si>
    <t>FABRICAÇÃO DE ESCORAS DO TIPO PONTALETE, EM MADEIRA. AF_12/2015</t>
  </si>
  <si>
    <t>MONTAGEM E DESMONTAGEM DE FÔRMA DE LAJE MACIÇA COM ÁREA MÉDIA MENOR OU IGUAL A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</si>
  <si>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</si>
  <si>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MENOR OU IGUAL A 20 M², PÉ-DIREITO SIMPLES, EM MADEIRA SERRADA, 4 UTILIZAÇÕES. AF_12/2015</t>
  </si>
  <si>
    <t>ARMACAO ACO CA-50 P/1,0M3 DE CONCRETO</t>
  </si>
  <si>
    <t>LANCAMENTO/APLICACAO MANUAL DE CONCRETO EM FUNDACOES</t>
  </si>
  <si>
    <t>GRAUTEAMENTO VERTICAL EM ALVENARIA ESTRUTURAL. AF_01/2015</t>
  </si>
  <si>
    <t>LANÇAMENTO COM USO DE BALDES, ADENSAMENTO E ACABAMENTO DE CONCRETO EM ESTRUTURAS. AF_12/2015</t>
  </si>
  <si>
    <t>LAJE PRE-MOLD BETA 11 P/1KN/M2 VAOS 4,40M/INCL VIGOTAS TIJOLOS ARMADUR A NEGATIVA CAPEAMENTO 3CM CONCRETO 20MPA ESCORAMENTO MATERIAL E MAO  D E OBRA.</t>
  </si>
  <si>
    <t>LAJE PRE-MOLDADA P/FORRO, SOBRECARGA 100KG/M2, VAOS ATE 3,50M/E=8CM, C /LAJOTAS E CAP.C/CONC FCK=20MPA, 3CM, INTER-EIXO 38CM, C/ESCORAMENTO ( REAPR.3X) E FERRAGEM NEGATIVA</t>
  </si>
  <si>
    <t>EMBASAMENTO C/PEDRA ARGAMASSADA UTILIZANDO ARG.CIM/AREIA 1:4</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</si>
  <si>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</si>
  <si>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</si>
  <si>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</si>
  <si>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</si>
  <si>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 F_03/2016</t>
  </si>
  <si>
    <t>VERGA MOLDADA IN LOCO EM CONCRETO PARA JANELAS COM MAIS DE 1,5 M DE VÃ O. AF_03/2016</t>
  </si>
  <si>
    <t>VERGA MOLDADA IN LOCO EM CONCRETO PARA PORTAS COM ATÉ 1,5 M DE VÃO. AF _03/2016</t>
  </si>
  <si>
    <t>VERGA MOLDADA IN LOCO EM CONCRETO PARA PORTAS COM MAIS DE 1,5 M DE VÃO . AF_03/2016</t>
  </si>
  <si>
    <t>CONTRAVERGA MOLDADA IN LOCO EM CONCRETO PARA VÃOS DE ATÉ 1,5 M DE COMP RIMENTO. AF_03/2016</t>
  </si>
  <si>
    <t>CONTRAVERGA MOLDADA IN LOCO EM CONCRETO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</si>
  <si>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</si>
  <si>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</si>
  <si>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 3/2016</t>
  </si>
  <si>
    <t>CINTA DE AMARRAÇÃO DE ALVENARIA MOLDADA IN LOCO EM CONCRETO. AF_03/201 6</t>
  </si>
  <si>
    <t>ESCADA EM CONCRETO ARMADO, FCK = 15 MPA, MOLDADA IN LOCO</t>
  </si>
  <si>
    <t>ELETRODUTO RÍGIDO ROSCÁVEL, PVC, DN 32 MM (1"), PARA CIRCUITOS TERMINA IS, INSTALADO EM FORRO - FORNECIMENTO E INSTALAÇÃO. AF_12/2015</t>
  </si>
  <si>
    <t>ELETRODUTO RÍGIDO ROSCÁVEL, PVC, DN 25 MM (3/4"), PARA CIRCUITOS TERMI NAIS, INSTALADO EM LAJE - FORNECIMENTO E INSTALAÇÃO. AF_12/2015</t>
  </si>
  <si>
    <t>ELETRODUTO RÍGIDO ROSCÁVEL, PVC, DN 32 MM (1"), PARA CIRCUITOS TERMINA IS, INSTALADO EM LAJE - FORNECIMENTO E INSTALAÇÃO. AF_12/2015</t>
  </si>
  <si>
    <t>ELETRODUTO RÍGIDO ROSCÁVEL, PVC, DN 40 MM (1 1/4"), PARA CIRCUITOS TER MINAIS, INSTALADO EM LAJE - FORNECIMENTO E INSTALAÇÃO. AF_12/2015</t>
  </si>
  <si>
    <t>ELETRODUTO RÍGIDO ROSCÁVEL, PVC, DN 25 MM (3/4"), PARA CIRCUITOS TERMI NAIS, INSTALADO EM PAREDE - FORNECIMENTO E INSTALAÇÃO. AF_12/2015</t>
  </si>
  <si>
    <t>ELETRODUTO RÍGIDO ROSCÁVEL, PVC, DN 32 MM (1"), PARA CIRCUITOS TERMINA IS, INSTALADO EM PAREDE - FORNECIMENTO E INSTALAÇÃO. AF_12/2015</t>
  </si>
  <si>
    <t>ELETRODUTO RÍGIDO ROSCÁVEL, PVC, DN 40 MM (1 1/4"), PARA CIRCUITOS TER MINAIS, INSTALADO EM PAREDE - FORNECIMENTO E INSTALAÇÃO. AF_12/2015</t>
  </si>
  <si>
    <t>ELETRODUTO RÍGIDO ROSCÁVEL, PVC, DN 50 MM (1 1/2") - FORNECIMENTO E IN STALAÇÃO. AF_12/2015</t>
  </si>
  <si>
    <t>ELETRODUTO RÍGIDO ROSCÁVEL, PVC, DN 75 MM (2 1/2") - FORNECIMENTO E IN STALAÇÃO. AF_12/2015</t>
  </si>
  <si>
    <t>LUVA PARA ELETRODUTO, PVC, ROSCÁVEL, DN 40 MM (1 1/4"), PARA CIRCUITOS TERMINAIS, INSTALADA EM FORRO - FORNECIMENTO E INSTALAÇÃO. AF_12/2015</t>
  </si>
  <si>
    <t>LUVA PARA ELETRODUTO, PVC, ROSCÁVEL, DN 40 MM (1 1/4"), PARA CIRCUITOS TERMINAIS, INSTALADA EM LAJE - FORNECIMENTO E INSTALAÇÃO. AF_12/2015</t>
  </si>
  <si>
    <t>LUVA PARA ELETRODUTO, PVC, ROSCÁVEL, DN 25 MM (3/4"), PARA CIRCUITOS T ERMINAIS, INSTALADA EM PAREDE - FORNECIMENTO E INSTALAÇÃO. AF_12/2015</t>
  </si>
  <si>
    <t>LUVA PARA ELETRODUTO, PVC, ROSCÁVEL, DN 32 MM (1"), PARA CIRCUITOS TER MINAIS, INSTALADA EM PAREDE - FORNECIMENTO E INSTALAÇÃO. AF_12/2015</t>
  </si>
  <si>
    <t>LUVA PARA ELETRODUTO, PVC, ROSCÁVEL, DN 40 MM (1 1/4"), PARA CIRCUITOS TERMINAIS, INSTALADA EM PAREDE - FORNECIMENTO E INSTALAÇÃO. AF_12/201 5</t>
  </si>
  <si>
    <t>CURVA 90 GRAUS PARA ELETRODUTO, PVC, ROSCÁVEL, DN 40 MM (1 1/4"), PARA CIRCUITOS TERMINAIS, INSTALADA EM FORRO - FORNECIMENTO E INSTALAÇÃO. AF_12/2015</t>
  </si>
  <si>
    <t>CURVA 90 GRAUS PARA ELETRODUTO, PVC, ROSCÁVEL, DN 25 MM (3/4"), PARA C IRCUITOS TERMINAIS, INSTALADA EM PAREDE - FORNECIMENTO E INSTALAÇÃO. A F_12/2015</t>
  </si>
  <si>
    <t>CURVA 180 GRAUS PARA ELETRODUTO, PVC, ROSCÁVEL, DN 25 MM (3/4"), PARA CIRCUITOS TERMINAIS, INSTALADA EM PAREDE - FORNECIMENTO E INSTALAÇÃO. AF_12/2015</t>
  </si>
  <si>
    <t>CURVA 90 GRAUS PARA ELETRODUTO, PVC, ROSCÁVEL, DN 32 MM (1"), PARA CIR CUITOS TERMINAIS, INSTALADA EM PAREDE - FORNECIMENTO E INSTALAÇÃO. AF_ 12/2015</t>
  </si>
  <si>
    <t>CURVA 90 GRAUS PARA ELETRODUTO, PVC, ROSCÁVEL, DN 40 MM (1 1/4"), PARA CIRCUITOS TERMINAIS, INSTALADA EM PAREDE - FORNECIMENTO E INSTALAÇÃO. AF_12/2015</t>
  </si>
  <si>
    <t>LUVA PARA ELETRODUTO, PVC, ROSCÁVEL, DN 50 MM (1 1/2") - FORNECIMENTO E INSTALAÇÃO. AF_12/2015</t>
  </si>
  <si>
    <t>LUVA PARA ELETRODUTO, PVC, ROSCÁVEL, DN 75 MM (2 1/2") - FORNECIMENTO E INSTALAÇÃO. AF_12/2015</t>
  </si>
  <si>
    <t>CURVA 90 GRAUS PARA ELETRODUTO, PVC, ROSCÁVEL, DN 50 MM (1 1/2") - FOR NECIMENTO E INSTALAÇÃO. AF_12/2015</t>
  </si>
  <si>
    <t>CURVA 90 GRAUS PARA ELETRODUTO, PVC, ROSCÁVEL, DN 75 MM (2 1/2") - FOR NECIMENTO E INSTALAÇÃO. AF_12/2015</t>
  </si>
  <si>
    <t>CABO DE COBRE NU 10MM2 - FORNECIMENTO E INSTALACAO</t>
  </si>
  <si>
    <t>CABO DE COBRE NU 35MM2 - FORNECIMENTO E INSTALACAO</t>
  </si>
  <si>
    <t>CABO DE COBRE FLEXÍVEL ISOLADO, 2,5 MM², ANTI-CHAMA 450/750 V, PARA CI RCUITOS TERMINAIS - FORNECIMENTO E INSTALAÇÃO. AF_12/2015</t>
  </si>
  <si>
    <t>CABO DE COBRE FLEXÍVEL ISOLADO, 4 MM², ANTI-CHAMA 450/750 V, PARA CIRC UITOS TERMINAIS - FORNECIMENTO E INSTALAÇÃO. AF_12/2015</t>
  </si>
  <si>
    <t>CABO DE COBRE FLEXÍVEL ISOLADO, 6 MM², ANTI-CHAMA 450/750 V, PARA CIRC UITOS TERMINAIS - FORNECIMENTO E INSTALAÇÃO. AF_12/2015</t>
  </si>
  <si>
    <t>CABO DE COBRE FLEXÍVEL ISOLADO, 6 MM², ANTI-CHAMA 0,6/1,0 KV, PARA CIR CUITOS TERMINAIS - FORNECIMENTO E INSTALAÇÃO. AF_12/2015</t>
  </si>
  <si>
    <t>CABO DE COBRE FLEXÍVEL ISOLADO, 10 MM², ANTI-CHAMA 0,6/1,0 KV, PARA DI STRIBUIÇÃO - FORNECIMENTO E INSTALAÇÃO. AF_12/2015</t>
  </si>
  <si>
    <t>CABO DE COBRE FLEXÍVEL ISOLADO, 16 MM², ANTI-CHAMA 0,6/1,0 KV, PARA DI STRIBUIÇÃO - FORNECIMENTO E INSTALAÇÃO. AF_12/2015</t>
  </si>
  <si>
    <t>CABO DE COBRE FLEXÍVEL ISOLADO, 25 MM², ANTI-CHAMA 0,6/1,0 KV, PARA DI STRIBUIÇÃO - FORNECIMENTO E INSTALAÇÃO. AF_12/2015</t>
  </si>
  <si>
    <t>CABO DE COBRE FLEXÍVEL ISOLADO, 95 MM², ANTI-CHAMA 450/750 V, PARA DIS TRIBUIÇÃO - FORNECIMENTO E INSTALAÇÃO. AF_12/2015</t>
  </si>
  <si>
    <t>CAIXA DE PASSAGEM 30X30X40 COM TAMPA E DRENO BRITA</t>
  </si>
  <si>
    <t>CONDULETE PVC TIPO "LB" 3/4" SEM TAMPA - FORNECIMENTO E INSTALACAO</t>
  </si>
  <si>
    <t>CONDULETE PVC TIPO "TA" 3/4" SEM TAMPA - FORNECIMENTO E INSTALACAO</t>
  </si>
  <si>
    <t>CONDULETE PVC TIPO "XA" 3/4" SEM TAMPA - FORNECIMENTO E INSTALACAO</t>
  </si>
  <si>
    <t>CAIXA OCTOGONAL 4" X 4", PVC, INSTALADA EM LAJE - FORNECIMENTO E INSTA LAÇÃO. AF_12/2015</t>
  </si>
  <si>
    <t>CAIXA RETANGULAR 4" X 2" MÉDIA (1,30 M DO PISO), PVC, INSTALADA EM PAR EDE - FORNECIMENTO E INSTALAÇÃO. AF_12/2015</t>
  </si>
  <si>
    <t>CAIXA RETANGULAR 4" X 2" BAIXA (0,30 M DO PISO), PVC, INSTALADA EM PAR 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</si>
  <si>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</si>
  <si>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</si>
  <si>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</si>
  <si>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4" ALTA (2,00 M DO PISO), METÁLICA, INSTALADA EM PAREDE - FORNECIMENTO E INSTALAÇÃO. AF_12/2015</t>
  </si>
  <si>
    <t>CAIXA DE PROTECAO PARA MEDIDOR MONOFASICO, FORNECIMENTO E INSTALACAO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</si>
  <si>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</si>
  <si>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</si>
  <si>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</si>
  <si>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</si>
  <si>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74130/001</t>
  </si>
  <si>
    <t>DISJUNTOR TERMOMAGNETICO MONOPOLAR PADRAO NEMA (AMERICANO) 10 A 30A 24 0V, FORNECIMENTO E INSTALACAO</t>
  </si>
  <si>
    <t>74131/004</t>
  </si>
  <si>
    <t>QUADRO DE DISTRIBUICAO DE ENERGIA DE EMBUTIR, EM CHAPA METALICA, PARA 18 DISJUNTORES TERMOMAGNETICOS MONOPOLARES, COM BARRAMENTO TRIFASICO E NEUTRO, FORNECIMENTO E INSTALACAO</t>
  </si>
  <si>
    <t>74131/005</t>
  </si>
  <si>
    <t>QUADRO DE DISTRIBUICAO DE ENERGIA DE EMBUTIR, EM CHAPA METALICA, PARA 24 DISJUNTORES TERMOMAGNETICOS MONOPOLARES, COM BARRAMENTO TRIFASICO E NEUTRO, FORNECIMENTO E INSTALACAO</t>
  </si>
  <si>
    <t>74131/006</t>
  </si>
  <si>
    <t>QUADRO DE DISTRIBUICAO DE ENERGIA DE EMBUTIR, EM CHAPA METALICA, PARA 32 DISJUNTORES TERMOMAGNETICOS MONOPOLARES, COM BARRAMENTO TRIFASICO E NEUTRO, FORNECIMENTO E INSTALACAO</t>
  </si>
  <si>
    <t>QUADRO DE DISTRIBUICAO DE ENERGIA DE EMBUTIR, EM CHAPA METALICA, PARA 40 DISJUNTORES TERMOMAGNETICOS MONOPOLARES, COM BARRAMENTO TRIFASICO E NEUTRO, FORNECIMENTO E INSTALACAO</t>
  </si>
  <si>
    <t>QUADRO DE DISTRIBUICAO DE ENERGIA DE EMBUTIR, EM CHAPA METALICA, PARA 50 DISJUNTORES TERMOMAGNETICOS MONOPOLARES, COM BARRAMENTO TRIFASICO E NEUTRO, FORNECIMENTO E INSTALACAO</t>
  </si>
  <si>
    <t>CAIXA DE MEDICAO EM ALTA TENSAO - FORNECIMENTO E INSTALACAO</t>
  </si>
  <si>
    <t>QUADRO DE DISTRIBUICAO DE ENERGIA P/ 6 DISJUNTORES TERMOMAGNETICOS MON OPOLARES SEM BARRAMENTO, DE EMBUTIR, EM CHAPA METALICA - FORNECIMENTO E INSTALACAO</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</si>
  <si>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</si>
  <si>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</si>
  <si>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</si>
  <si>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</si>
  <si>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</si>
  <si>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</si>
  <si>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</si>
  <si>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</si>
  <si>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</si>
  <si>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</si>
  <si>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</si>
  <si>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</si>
  <si>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</si>
  <si>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</si>
  <si>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</si>
  <si>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</si>
  <si>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</si>
  <si>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</si>
  <si>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</si>
  <si>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</si>
  <si>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INCLUINDO SUPORTE E PLACA - FORNECIMENTO E INSTALAÇÃO. AF_12/2015</t>
  </si>
  <si>
    <t>INTERRUPTOR PARALELO (1 MÓDULO), 10A/250V, INCLUINDO SUPORTE E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</si>
  <si>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</si>
  <si>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</si>
  <si>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</si>
  <si>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</si>
  <si>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</si>
  <si>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</si>
  <si>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(4 MÓDULOS), 10A/250V, INCLUINDO SUPORTE E PLACA - FORNECIMENTO E INSTALAÇÃO. AF_12/2015</t>
  </si>
  <si>
    <t>INTERRUPTOR SIMPLES (6 MÓDULOS), 10A/250V, INCLUINDO SUPORTE E PLACA - FORNECIMENTO E INSTALAÇÃO. AF_12/2015</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</si>
  <si>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</si>
  <si>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</si>
  <si>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 A - FORNECIMENTO E INSTALAÇÃO. AF_12/2015</t>
  </si>
  <si>
    <t>TOMADA ALTA DE EMBUTIR (1 MÓDULO), 2P+T 20 A, INCLUINDO SUPORTE E PLAC 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</si>
  <si>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</si>
  <si>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</si>
  <si>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 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</si>
  <si>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</si>
  <si>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</si>
  <si>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 CA - FORNECIMENTO E INSTALAÇÃO. AF_12/2015</t>
  </si>
  <si>
    <t>INTERRUPTOR SIMPLES (1 MÓDULO) COM 1 TOMADA DE EMBUTIR 2P+T 10 A,  SEM SUPORTE E SEM PLACA - FORNECIMENTO E INSTALAÇÃO. AF_12/2015</t>
  </si>
  <si>
    <t>INTERRUPTOR SIMPLES (1 MÓDULO) COM 1 TOMADA DE EMBUTIR 2P+T 10 A,  INC LUINDO SUPORTE E PLACA - FORNECIMENTO E INSTALAÇÃO. AF_12/2015</t>
  </si>
  <si>
    <t>LAMPADA VAPOR METALICO 400W - FORNECIMENTO E INSTALACAO</t>
  </si>
  <si>
    <t>IGNITOR PARA PARTIDA LÂMPADA VAPOR SÓDIO ALTA PRESSÃO ATÉ 400W</t>
  </si>
  <si>
    <t>73953/005</t>
  </si>
  <si>
    <t>LUMINARIA TIPO CALHA, DE SOBREPOR, COM REATOR DE PARTIDA RAPIDA E LAMP ADA FLUORESCENTE 1X40W, COMPLETA, FORNECIMENTO E INSTALACAO</t>
  </si>
  <si>
    <t>73953/006</t>
  </si>
  <si>
    <t>LUMINARIA TIPO CALHA, DE SOBREPOR, COM REATOR DE PARTIDA RAPIDA E LAMP ADA FLUORESCENTE 2X40W, COMPLETA, FORNECIMENTO E INSTALACAO</t>
  </si>
  <si>
    <t>LÂMPADA LED 6 W BIVOLT BRANCA, FORMATO TRADICIONAL (BASE E27) - FORNEC IMENTO E INSTALAÇÃO</t>
  </si>
  <si>
    <t>LÂMPADA FLUORESCENTE COMPACTA 3U BRANCA 20 W, BASE E27 - FORNECIMENTO E INSTALAÇÃO</t>
  </si>
  <si>
    <t>ENTRADA PROVISORIA DE ENERGIA ELETRICA AEREA TRIFASICA 40A EM POSTE MA DEIRA</t>
  </si>
  <si>
    <t>SUPORTE PARA TRANSFORMADOR EM POSTE DE CONCRETO CIRCULAR</t>
  </si>
  <si>
    <t>REATOR PARA LAMPADA VAPOR DE MERCURIO USO EXTERNO 220V/400W</t>
  </si>
  <si>
    <t>LAMPADA DE VAPOR DE MERCURIO DE 250W - FORNECIMENTO E INSTALACAO</t>
  </si>
  <si>
    <t>LAMPADA DE VAPOR DE MERCURIO DE 400W/250V - FORNECIMENTO E INSTALACAO</t>
  </si>
  <si>
    <t>LAMPADA MISTA DE 160W - FORNECIMENTO E INSTALACAO</t>
  </si>
  <si>
    <t>LAMPADA MISTA DE 250W - FORNECIMENTO E INSTALACAO</t>
  </si>
  <si>
    <t>LAMPADA MISTA DE 500W - FORNECIMENTO E INSTALACAO</t>
  </si>
  <si>
    <t>LAMPADA DE VAPOR DE SODIO DE 150WX220V - FORNECIMENTO E INSTALACAO</t>
  </si>
  <si>
    <t>LAMPADA DE VAPOR DE SODIO DE 250WX220V - FORNECIMENTO E INSTALACAO</t>
  </si>
  <si>
    <t>LAMPADA DE VAPOR DE SODIO DE 400WX220V - FORNECIMENTO E INSTALACAO</t>
  </si>
  <si>
    <t>REFLETOR RETANGULAR FECHADO COM LAMPADA VAPOR METALICO 400 W</t>
  </si>
  <si>
    <t>RELE FOTOELETRICO P/ COMANDO DE ILUMINACAO EXTERNA 220V/1000W - FORNEC IMENTO E INSTALACAO</t>
  </si>
  <si>
    <t>ABRACADEIRA DE FIXACAO DE BRACOS DE LUMINARIAS DE 4" - FORNECIMENTO E INSTALACAO</t>
  </si>
  <si>
    <t>LUMINARIA FECHADA PARA ILUMINACAO PUBLICA COM REATOR DE PARTIDA RAPIDA COM LAMPADA A VAPOR DE MERCURIO 250W - FORNECIMENTO E INSTALACAO</t>
  </si>
  <si>
    <t>REATOR PARA LAMPADA VAPOR DE MERCURIO 125W  USO EXTERNO</t>
  </si>
  <si>
    <t>REATOR PARA LAMPADA VAPOR DE MERCURIO 250W USO EXTERNO</t>
  </si>
  <si>
    <t>TRANSFORMADOR DISTRIBUICAO  75KVA TRIFASICO 60HZ CLASSE 15KV IMERSO EM ÓLEO MINERAL FORNECIMENTO E INSTALACAO</t>
  </si>
  <si>
    <t>TRANSFORMADOR DISTRIBUICAO  112,5KVA TRIFASICO 60HZ CLASSE 15KV IMERSO EM ÓLEO MINERAL FORNECIMENTO E INSTALACAO</t>
  </si>
  <si>
    <t>TRANSFORMADOR DISTRIBUICAO  30KVA TRIFASICO 60HZ CLASSE 15KV IMERSO EM ÓLEO MINERAL FORNECIMENTO E INSTALACAO</t>
  </si>
  <si>
    <t>TRANSFORMADOR DISTRIBUICAO  45KVA TRIFASICO 60HZ CLASSE 15KV IMERSO EM ÓLEO MINERAL FORNECIMENTO E INSTALACAO</t>
  </si>
  <si>
    <t>TRANSFORMADOR DISTRIBUICAO  1000KVA TRIFASICO 60HZ CLASSE 15KV IMERSO EM ÓLEO MINERAL FORNECIMENTO E INSTALACAO</t>
  </si>
  <si>
    <t>PONTO DE TOMADA RESIDENCIAL INCLUINDO TOMADA 10A/250V, CAIXA ELÉTRICA, ELETRODUTO, CABO, RASGO, QUEBRA E CHUMBAMENTO. AF_01/2016</t>
  </si>
  <si>
    <t>PONTO DE TOMADA RESIDENCIAL INCLUINDO TOMADA 20A/250V, CAIXA ELÉTRICA, ELETRODUTO, CABO, RASGO, QUEBRA E CHUMBAMENTO. AF_01/2016</t>
  </si>
  <si>
    <t>HASTE COPPERWELD 5/8 X 3,0M COM CONECTOR</t>
  </si>
  <si>
    <t>CHAVE DE BOIA AUTOMÁTICA SUPERIOR 10A/250V - FORNECIMENTO E INSTALACAO</t>
  </si>
  <si>
    <t>CAIXA DE INCÊNDIO 45X75X17CM - FORNECIMENTO E INSTALAÇÃO</t>
  </si>
  <si>
    <t>EXTINTOR DE PQS 4KG - FORNECIMENTO E INSTALACAO</t>
  </si>
  <si>
    <t>EXTINTOR DE CO2 6KG - FORNECIMENTO E INSTALACAO</t>
  </si>
  <si>
    <t>EXTINTOR INCENDIO TP PO QUIMICO 4KG FORNECIMENTO E COLOCACAO</t>
  </si>
  <si>
    <t>HIDRANTE SUBTERRANEO FERRO FUNDIDO C/ CURVA LONGA E CAIXA DN=75MM</t>
  </si>
  <si>
    <t>EXTINTOR INCENDIO TP PO QUIMICO 6KG - FORNECIMENTO E INSTALACAO</t>
  </si>
  <si>
    <t>BOMBA CENTRIFUGA C/ MOTOR ELETRICO TRIFASICO 1CV</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</si>
  <si>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</si>
  <si>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</si>
  <si>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</si>
  <si>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</si>
  <si>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</si>
  <si>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</si>
  <si>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</si>
  <si>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TUBO, PVC, SOLDÁVEL, DN 25MM, INSTALADO EM RAMAL OU SUB-RAMAL DE ÁGUA - FORNECIMENTO E INSTALAÇÃO. AF_12/2014_P</t>
  </si>
  <si>
    <t>TUBO, PVC, SOLDÁVEL, DN 32MM, INSTALADO EM RAMAL OU SUB-RAMAL DE ÁGUA - FORNECIMENTO E INSTALAÇÃO. AF_12/2014_P</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</si>
  <si>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</si>
  <si>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</si>
  <si>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</si>
  <si>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PVC, SERIE NORMAL, ESGOTO PREDIAL, DN 40 MM, FORNECIDO E INSTALAD O EM RAMAL DE DESCARGA OU RAMAL DE ESGOTO SANITÁRIO. AF_12/2014_P</t>
  </si>
  <si>
    <t>TUBO PVC, SERIE NORMAL, ESGOTO PREDIAL, DN 50 MM, FORNECIDO E INSTALAD O EM RAMAL DE DESCARGA OU RAMAL DE ESGOTO SANITÁRIO. AF_12/2014_P</t>
  </si>
  <si>
    <t>TUBO PVC, SERIE NORMAL, ESGOTO PREDIAL, DN 75 MM, FORNECIDO E INSTALAD O EM RAMAL DE DESCARGA OU RAMAL DE ESGOTO SANITÁRIO. AF_12/2014_P</t>
  </si>
  <si>
    <t>TUBO PVC, SERIE NORMAL, ESGOTO PREDIAL, DN 100 MM, FORNECIDO E INSTALA DO EM RAMAL DE DESCARGA OU RAMAL DE ESGOTO SANITÁRIO. AF_12/2014_P</t>
  </si>
  <si>
    <t>TUBO DE AÇO PRETO SEM COSTURA, CONEXÃO SOLDADA, DN 50 (2"), INSTALADO EM PRUMADAS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</si>
  <si>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</si>
  <si>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</si>
  <si>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COTOVELO DE AÇO GALVANIZADO 4" - FORNECIMENTO E INSTALAÇÃO</t>
  </si>
  <si>
    <t>COTOVELO DE AÇO GALVANIZADO 5" - FORNECIMENTO E INSTALAÇÃO</t>
  </si>
  <si>
    <t>COTOVELO DE AÇO GALVANIZADO 6" - FORNECIMENTO E INSTALAÇÃO</t>
  </si>
  <si>
    <t>UNIAO DE ACO GALVANIZADO 4"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</si>
  <si>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</si>
  <si>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</si>
  <si>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</si>
  <si>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</si>
  <si>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</si>
  <si>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</si>
  <si>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</si>
  <si>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</si>
  <si>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</si>
  <si>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</si>
  <si>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</si>
  <si>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</si>
  <si>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JOELHO 90 GRAUS, PVC, SOLDÁVEL, DN 25MM, INSTALADO EM RAMAL OU SUB-RAM AL DE ÁGUA - FORNECIMENTO E INSTALAÇÃO. AF_12/2014_P</t>
  </si>
  <si>
    <t>JOELHO 90 GRAUS, PVC, SOLDÁVEL, DN 32MM, INSTALADO EM RAMAL OU SUB-RAM AL DE ÁGUA - FORNECIMENTO E INSTALAÇÃO. AF_12/2014_P</t>
  </si>
  <si>
    <t>LUVA DE REDUÇÃO, PVC, SOLDÁVEL, DN 32MM X 25MM, INSTALADO EM RAMAL OU SUB-RAMAL DE ÁGUA - FORNECIMENTO E INSTALAÇÃO. AF_12/2014_P</t>
  </si>
  <si>
    <t>LUVA COM BUCHA DE LATÃO, PVC, SOLDÁVEL, DN 25MM X 3/4", INSTALADO EM R AMAL OU SUB-RAMAL DE ÁGUA - FORNECIMENTO E INSTALAÇÃO. AF_12/2014_P</t>
  </si>
  <si>
    <t>ADAPTADOR CURTO COM BOLSA E ROSCA PARA REGISTRO, PVC, SOLDÁVEL, DN 25M M X 3/4", INSTALADO EM RAMAL OU SUB-RAMAL DE ÁGUA - FORNECIMENTO E INS TALAÇÃO. AF_12/2014_P</t>
  </si>
  <si>
    <t>ADAPTADOR CURTO COM BOLSA E ROSCA PARA REGISTRO, PVC, SOLDÁVEL, DN 32M M X 1", INSTALADO EM RAMAL OU SUB-RAMAL DE ÁGUA - FORNECIMENTO E INSTA LAÇÃO. AF_12/2014_P</t>
  </si>
  <si>
    <t>TE, PVC, SOLDÁVEL, DN 25MM, INSTALADO EM RAMAL DE DISTRIBUIÇÃO DE ÁGUA - FORNECIMENTO E INSTALAÇÃO. AF_12/2014_P</t>
  </si>
  <si>
    <t>JOELHO 90 GRAUS, PVC, SERIE R, ÁGUA PLUVIAL, DN 50 MM, JUNTA ELÁSTICA, FORNECIDO E INSTALADO EM RAMAL DE ENCAMINHAMENTO. AF_12/2014</t>
  </si>
  <si>
    <t>JOELHO 45 GRAUS, PVC, SERIE R, ÁGUA PLUVIAL, DN 50 MM, JUNTA ELÁSTICA, FORNECIDO E INSTALADO EM RAMAL DE ENCAMINHAMENTO. AF_12/2014</t>
  </si>
  <si>
    <t>JOELHO 90 GRAUS, PVC, SERIE R, ÁGUA PLUVIAL, DN 75 MM, JUNTA ELÁSTICA, FORNECIDO E INSTALADO EM RAMAL DE ENCAMINHAMENTO. AF_12/2014</t>
  </si>
  <si>
    <t>JOELHO 45 GRAUS, PVC, SERIE R, ÁGUA PLUVIAL, DN 75 MM, JUNTA ELÁSTICA, FORNECIDO E INSTALADO EM RAMAL DE ENCAMINHAMENTO. AF_12/2014</t>
  </si>
  <si>
    <t>LUVA DE CORRER, PVC, SERIE R, ÁGUA PLUVIAL, DN 75 MM, JUNTA ELÁSTICA, FORNECIDO E INSTALADO EM RAMAL DE ENCAMINHAMENTO. AF_12/2014</t>
  </si>
  <si>
    <t>TÊ DE INSPEÇÃO, PVC, SERIE R, ÁGUA PLUVIAL, DN 75 MM, JUNTA ELÁSTICA, FORNECIDO E INSTALADO EM RAMAL DE ENCAMINHAMENTO.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</si>
  <si>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</si>
  <si>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</si>
  <si>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TÊ DE INSPEÇÃO, PVC, SERIE R, ÁGUA PLUVIAL, DN 100 MM, JUNTA ELÁSTICA, FORNECIDO E INSTALADO EM RAMAL DE ENCAMINHAMENTO. AF_12/2014</t>
  </si>
  <si>
    <t>JUNÇÃO SIMPLES, PVC, SERIE R, ÁGUA PLUVIAL, DN 50 MM, JUNTA ELÁSTICA, FORNECIDO E INSTALADO EM RAMAL DE ENCAMINHAMENTO. AF_12/2014</t>
  </si>
  <si>
    <t>TÊ, PVC, SERIE R, ÁGUA PLUVIAL, DN 75 MM, JUNTA ELÁSTICA, FORNECIDO E INSTALADO EM RAMAL DE ENCAMINHAMENTO. AF_12/2014</t>
  </si>
  <si>
    <t>LUVA, CPVC, SOLDÁVEL, DN 15MM, INSTALADO EM RAMAL OU SUB-RAMAL DE ÁGUA - FORNECIMENTO E INSTALAÇÃO. AF_12/2014</t>
  </si>
  <si>
    <t>TE, CPVC, SOLDÁVEL, DN 15MM, INSTALADO EM RAMAL OU SUB-RAMAL DE ÁGUA - FORNECIMENTO E INSTALAÇÃO. AF_12/2014</t>
  </si>
  <si>
    <t>TE, CPVC, SOLDÁVEL, DN 22MM, INSTALADO EM RAMAL OU SUB-RAMAL DE ÁGUA - FORNECIMENTO E INSTALAÇÃO. AF_12/2014</t>
  </si>
  <si>
    <t>TE MISTURADOR DE TRANSIÇÃO, CPVC, SOLDÁVEL, DN 22MM X 3/4", INSTALADO EM RAMAL OU SUB-RAMAL DE ÁGUA - FORNECIMENTO E INSTALAÇÃO. AF_12/2014</t>
  </si>
  <si>
    <t>JOELHO 90 GRAUS, PVC, SERIE NORMAL, ESGOTO PREDIAL, DN 40 MM, JUNTA SO LDÁVEL, FORNECIDO E INSTALADO EM RAMAL DE DESCARGA OU RAMAL DE ESGOTO SANITÁRIO. AF_12/2014_P</t>
  </si>
  <si>
    <t>JOELHO 45 GRAUS, PVC, SERIE NORMAL, ESGOTO PREDIAL, DN 40 MM, JUNTA SO LDÁVEL, FORNECIDO E INSTALADO EM RAMAL DE DESCARGA OU RAMAL DE ESGOTO SANITÁRIO. AF_12/2014_P</t>
  </si>
  <si>
    <t>LUVA DE TRANSIÇÃO, CPVC, SOLDÁVEL, DN 22MM X 25MM, INSTALADO EM RAMAL DE DISTRIBUIÇÃO DE ÁGUA   FORNECIMENTO E INSTALAÇÃO. AF_12/2014</t>
  </si>
  <si>
    <t>UNIÃO, CPVC, SOLDÁVEL, DN 22MM, INSTALADO EM RAMAL DE DISTRIBUIÇÃO DE ÁGUA   FORNECIMENTO E INSTALAÇÃO. AF_12/2014</t>
  </si>
  <si>
    <t>ADAPTADOR, CPVC, SOLDÁVEL, DN 22MM, INSTALADO EM RAMAL DE DISTRIBUIÇÃO DE ÁGUA   FORNECIMENTO E INSTALAÇÃO. AF_12/2014</t>
  </si>
  <si>
    <t>CURVA DE TRANSPOSIÇÃO, CPVC, SOLDÁVEL, DN 22MM, INSTALADO EM RAMAL DE DISTRIBUIÇÃO DE ÁGUA   FORNECIMENTO E INSTALAÇÃO. AF_12/2014</t>
  </si>
  <si>
    <t>LUVA SIMPLES, PVC, SERIE NORMAL, ESGOTO PREDIAL, DN 40 MM, JUNTA SOLDÁ VEL, FORNECIDO E INSTALADO EM RAMAL DE DESCARGA OU RAMAL DE ESGOTO SAN ITÁRIO. AF_12/2014_P</t>
  </si>
  <si>
    <t>LUVA SIMPLES, PVC, SERIE NORMAL, ESGOTO PREDIAL, DN 50 MM, JUNTA ELÁST ICA, FORNECIDO E INSTALADO EM RAMAL DE DESCARGA OU RAMAL DE ESGOTO SAN ITÁRIO. AF_12/2014</t>
  </si>
  <si>
    <t>UNIÃO, CPVC, SOLDÁVEL, DN 28MM, INSTALADO EM RAMAL DE DISTRIBUIÇÃO DE ÁGUA   FORNECIMENTO E INSTALAÇÃO. AF_12/2014</t>
  </si>
  <si>
    <t>BUCHA DE REDUÇÃO, CPVC, SOLDÁVEL, DN35MM X 28MM, INSTALADO EM RAMAL DE DISTRIBUIÇÃO DE ÁGUA - FORNECIMENTO E INSTALAÇÃO. AF_12/2014</t>
  </si>
  <si>
    <t>TE DE TRANSIÇÃO, CPVC, SOLDÁVEL, DN 22MM X 1/2 , INSTALADO EM RAMAL DE DISTRIBUIÇÃO DE ÁGUA   FORNECIMENTO E INSTALAÇÃO. AF_12/2014</t>
  </si>
  <si>
    <t>TÊ, CPVC, SOLDÁVEL, DN35MM, INSTALADO EM RAMAL DE DISTRIBUIÇÃO DE ÁGUA - FORNECIMENTO E INSTALAÇÃO. AF_12/2014</t>
  </si>
  <si>
    <t>LUVA SIMPLES, PVC, SERIE NORMAL, ESGOTO PREDIAL, DN 75 MM, JUNTA ELÁST ICA, FORNECIDO E INSTALADO EM RAMAL DE DESCARGA OU RAMAL DE ESGOTO SAN ITÁRIO. AF_12/2014</t>
  </si>
  <si>
    <t>LUVA SIMPLES, PVC, SERIE NORMAL, ESGOTO PREDIAL, DN 100 MM, JUNTA ELÁS TICA, FORNECIDO E INSTALADO EM RAMAL DE DESCARGA OU RAMAL DE ESGOTO SA NITÁRIO. AF_12/2014</t>
  </si>
  <si>
    <t>JUNÇÃO SIMPLES, PVC, SERIE NORMAL, ESGOTO PREDIAL, DN 75 X 75 MM, JUNT A ELÁSTICA, FORNECIDO E INSTALADO EM RAMAL DE DESCARGA OU RAMAL DE ESG OTO SANITÁRIO. AF_12/2014</t>
  </si>
  <si>
    <t>JUNÇÃO SIMPLES, PVC, SERIE NORMAL, ESGOTO PREDIAL, DN 100 X 100 MM, JU NTA ELÁSTICA, FORNECIDO E INSTALADO EM RAMAL DE DESCARGA OU RAMAL DE E SGOTO SANITÁRIO. AF_12/2014</t>
  </si>
  <si>
    <t>JOELHO 90 GRAUS, PVC, SERIE NORMAL, ESGOTO PREDIAL, DN 50 MM, JUNTA EL ÁSTICA, FORNECIDO E INSTALADO EM PRUMADA DE ESGOTO SANITÁRIO OU VENTIL AÇÃO. AF_12/2014</t>
  </si>
  <si>
    <t>JOELHO 45 GRAUS, PVC, SERIE NORMAL, ESGOTO PREDIAL, DN 50 MM, JUNTA EL ÁSTICA, FORNECIDO E INSTALADO EM PRUMADA DE ESGOTO SANITÁRIO OU VENTIL AÇÃO. AF_12/2014</t>
  </si>
  <si>
    <t>JOELHO 90 GRAUS, PVC, SERIE NORMAL, ESGOTO PREDIAL, DN 75 MM, JUNTA EL ÁSTICA, FORNECIDO E INSTALADO EM PRUMADA DE ESGOTO SANITÁRIO OU VENTIL AÇÃO. AF_12/2014</t>
  </si>
  <si>
    <t>CURVA CURTA 90 GRAUS, PVC, SERIE NORMAL, ESGOTO PREDIAL, DN 100 MM, JU NTA ELÁSTICA, FORNECIDO E INSTALADO EM PRUMADA DE ESGOTO SANITÁRIO OU VENTILAÇÃO. AF_12/2014</t>
  </si>
  <si>
    <t>JUNÇÃO SIMPLES, PVC, SERIE NORMAL, ESGOTO PREDIAL, DN 50 X 50 MM, JUNT A ELÁSTICA, FORNECIDO E INSTALADO EM PRUMADA DE ESGOTO SANITÁRIO OU VE NTILAÇÃO. AF_12/2014</t>
  </si>
  <si>
    <t>JOELHO 45 GRAUS, PVC, SERIE NORMAL, ESGOTO PREDIAL, DN 100 MM, JUNTA E LÁSTICA, FORNECIDO E INSTALADO EM SUBCOLETOR AÉREO DE ESGOTO SANITÁRIO . AF_12/2014</t>
  </si>
  <si>
    <t>NIPLE, EM FERRO GALVANIZADO, DN 50 (2"), CONEXÃO ROSQUEADA, INSTALADO EM PRUMADAS - FORNECIMENTO E INSTALAÇÃO. AF_12/2015</t>
  </si>
  <si>
    <t>NIPLE,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</si>
  <si>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</si>
  <si>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</si>
  <si>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</si>
  <si>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</si>
  <si>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</si>
  <si>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</si>
  <si>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</si>
  <si>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LUVA, EM FERRO GALVANIZADO, CONEXÃO ROSQUEADA, DN 15 (1/2"),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</si>
  <si>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</si>
  <si>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</si>
  <si>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TÊ, EM FERRO GALVANIZADO, CONEXÃO ROSQUEADA, DN 25 (1"), INSTALADO EM RAMAIS E SUB-RAMAIS DE GÁS - FORNECIMENTO E INSTALAÇÃO. AF_12/2015</t>
  </si>
  <si>
    <t>UNIÃO, EM FERRO GALVANIZADO, DN 50 (2"), CONEXÃO ROSQUEADA, INSTALADO EM PRUMADAS - FORNECIMENTO E INSTALAÇÃO. AF_12/2015</t>
  </si>
  <si>
    <t>UNIÃO, EM FERRO GALVANIZADO, DN 80 (3"), CONEXÃO ROSQUEADA, INSTALADO EM PRUMADAS - FORNECIMENTO E INSTALAÇÃO. AF_12/2015</t>
  </si>
  <si>
    <t>UNIÃO, EM FERRO GALVANIZADO, CONEXÃO ROSQUEADA, DN 25 (1"), INSTALADO EM RAMAIS E SUB-RAMAIS DE GÁS - FORNECIMENTO E INSTALAÇÃO. AF_12/2015</t>
  </si>
  <si>
    <t>LUVA DE REDUÇÃO, EM FERRO GALVANIZADO, 3/4" X 1/2", CONEXÃO ROSQUEADA, INSTALADO EM RAMAIS E SUB-RAMAIS DE GÁS - FORNECIMENTO E INSTALAÇÃO. AF_12/2015</t>
  </si>
  <si>
    <t>ADAPTADOR COM FLANGES LIVRES, PVC, SOLDÁVEL, DN 32 MM X 1, INSTALADO EM RESERVAÇÃO DE ÁGUA DE EDIFICAÇÃO QUE POSSUA RESERVATÓRIO DE FIBRA/F IBROCIMENTO  FORNECIMENTO E INSTALAÇÃO. AF_06/2016_P</t>
  </si>
  <si>
    <t>TXKM</t>
  </si>
  <si>
    <t>TAMPA DE CONCRETO ARMADO 60X60X5CM PARA CAIXA</t>
  </si>
  <si>
    <t>74051/002</t>
  </si>
  <si>
    <t>CAIXA DE GORDURA SIMPLES EM CONCRETO PRE-MOLDADO DN 40MM COM TAMPA - F ORNECIMENTO E INSTALACAO</t>
  </si>
  <si>
    <t>74166/001</t>
  </si>
  <si>
    <t>CAIXA DE INSPEÇÃO EM CONCRETO PRÉ-MOLDADO DN 60CM COM TAMPA H= 60CM - FORNECIMENTO E INSTALACAO</t>
  </si>
  <si>
    <t>CAIXA D´ÁGUA EM POLIETILENO, 1000 LITROS, COM ACESSÓRIOS</t>
  </si>
  <si>
    <t>CAIXA D´AGUA EM POLIETILENO, 500 LITROS, COM ACESSÓRIOS</t>
  </si>
  <si>
    <t>RALO SIFONADO, PVC, DN 100 X 40 MM, JUNTA SOLDÁVEL, FORNECIDO E INSTAL ADO EM RAMAIS DE ENCAMINHAMENTO DE ÁGUA PLUVIAL. AF_12/2014_P</t>
  </si>
  <si>
    <t>VASO SANITARIO SIFONADO LOUÇA BRANCA PADRAO POPULAR, COM CONJUNTO PARA FIXAÇAO PARA VASO SANITÁRIO COM PARAFUSO, ARRUELA E BUCHA - FORNECIME NTO E INSTALACAO</t>
  </si>
  <si>
    <t>MICTORIO SIFONADO DE LOUCA BRANCA COM PERTENCES, COM REGISTRO DE PRESS AO 1/2" COM CANOPLA CROMADA ACABAMENTO SIMPLES E CONJUNTO PARA FIXACAO - FORNECIMENTO E INSTALACAO</t>
  </si>
  <si>
    <t>VÁLVULA EM METAL CROMADO 1.1/2" X 1.1/2" PARA TANQUE OU LAVATÓRIO, COM OU SEM LADRÃO - FORNECIMENTO E INSTALAÇÃO. AF_12/2013</t>
  </si>
  <si>
    <t>SIFÃO DO TIPO GARRAFA EM METAL CROMADO 1 X 1.1/2" - FORNECIMENTO E INS TALAÇÃO. AF_12/2013</t>
  </si>
  <si>
    <t>ENGATE FLEXÍVEL EM PLÁSTICO BRANCO, 1/2" X 30CM - FORNECIMENTO E INSTA LAÇÃO. AF_12/2013</t>
  </si>
  <si>
    <t>CUBA DE EMBUTIR DE AÇO INOXIDÁVEL MÉDIA - FORNECIMENTO E INSTALAÇÃO. A F_12/2013</t>
  </si>
  <si>
    <t>CUBA DE EMBUTIR OVAL EM LOUÇA BRANCA, 35 X 50CM OU EQUIVALENTE - FORNE CIMENTO E INSTALAÇÃO. AF_12/2013</t>
  </si>
  <si>
    <t>LAVATÓRIO LOUÇA BRANCA SUSPENSO, 29,5 X 39CM OU EQUIVALENTE, PADRÃO PO PULAR - FORNECIMENTO E INSTALAÇÃO. AF_12/2013</t>
  </si>
  <si>
    <t>APARELHO MISTURADOR DE MESA PARA LAVATÓRIO, PADRÃO MÉDIO - FORNECIMENT O E INSTALAÇÃO. AF_12/2013</t>
  </si>
  <si>
    <t>APARELHO MISTURADOR DE MESA PARA PIA DE COZINHA, PADRÃO MÉDIO - FORNEC IMENTO E INSTALAÇÃO. AF_12/2013</t>
  </si>
  <si>
    <t>TORNEIRA CROMADA TUBO MÓVEL, DE MESA, 1/2" OU 3/4", PARA PIA DE COZINH A, PADRÃO ALTO - FORNECIMENTO E INSTALAÇÃO. AF_12/2013</t>
  </si>
  <si>
    <t>TORNEIRA CROMADA TUBO MÓVEL, DE PAREDE, 1/2" OU 3/4", PARA PIA DE COZI NHA, PADRÃO MÉDIO - FORNECIMENTO E INSTALAÇÃO. AF_12/2013</t>
  </si>
  <si>
    <t>TORNEIRA CROMADA 1/2" OU 3/4" PARA TANQUE, PADRÃO POPULAR - FORNECIMEN TO E INSTALAÇÃO. AF_12/2013</t>
  </si>
  <si>
    <t>TORNEIRA CROMADA DE MESA, 1/2" OU 3/4", PARA LAVATÓRIO, PADRÃO MÉDIO - FORNECIMENTO E INSTALAÇÃO. AF_12/2013</t>
  </si>
  <si>
    <t>LAVATÓRIO LOUÇA BRANCA SUSPENSO, 29,5 X 39CM OU EQUIVALENTE, PADRÃO PO PULAR, INCLUSO SIFÃO TIPO GARRAFA EM PVC, VÁLVULA E ENGATE FLEXÍVEL 30 CM EM PLÁSTICO E TORNEIRA CROMADA DE MESA, PADRÃO POPULAR - FORNECIMEN TO E INSTALAÇÃO. AF_12/2013</t>
  </si>
  <si>
    <t>TAMPA EM CONCRETO ARMADO 60X60X5CM P/CX INSPECAO/FOSSA SEPTICA</t>
  </si>
  <si>
    <t>74198/001</t>
  </si>
  <si>
    <t>SUMIDOURO EM ALVENARIA DE TIJOLO CERAMICO MACICO DIAMETRO 1,20M E ALTU RA 5,00M, COM TAMPA EM CONCRETO ARMADO DIAMETRO 1,40M E ESPESSURA 10CM</t>
  </si>
  <si>
    <t>REGISTRO DE GAVETA BRUTO, LATÃO, ROSCÁVEL, 1/2", FORNECIDO E INSTALADO EM RAMAL DE ÁGUA. AF_12/2014</t>
  </si>
  <si>
    <t>REGISTRO DE GAVETA BRUTO, LATÃO, ROSCÁVEL, 3/4", FORNECIDO E INSTALADO EM RAMAL DE ÁGUA. AF_12/2014</t>
  </si>
  <si>
    <t>REGISTRO DE PRESSÃO BRUTO, LATÃO, ROSCÁVEL, 3/4", COM ACABAMENTO E CAN OPLA CROMADOS. FORNECIDO E INSTALADO EM RAMAL DE ÁGUA. AF_12/2014</t>
  </si>
  <si>
    <t>REGISTRO DE GAVETA BRUTO, LATÃO, ROSCÁVEL, 1/2", COM ACABAMENTO E CANO PLA CROMADOS. FORNECIDO E INSTALADO EM RAMAL DE ÁGUA. AF_12/2014</t>
  </si>
  <si>
    <t>REGISTRO DE GAVETA BRUTO, LATÃO, ROSCÁVEL, 3/4", COM ACABAMENTO E CANO PLA CROMADOS. FORNECIDO E INSTALADO EM RAMAL DE ÁGUA. AF_12/2014</t>
  </si>
  <si>
    <t>REGISTRO DE ESFERA, PVC, SOLDÁVEL, DN  32 MM, INSTALADO EM RESERVAÇÃO DE ÁGUA DE EDIFICAÇÃO QUE POSSUA RESERVATÓRIO DE FIBRA/FIBROCIMENTO FORNECIMENTO E INSTALAÇÃO. AF_06/2016_P</t>
  </si>
  <si>
    <t>TORNEIRA DE BÓIA REAL, ROSCÁVEL, 3/4", FORNECIDA E INSTALADA EM RESERV AÇÃO DE ÁGUA. AF_06/2016</t>
  </si>
  <si>
    <t>CAIXA DE AREIA 40X40X40CM EM ALVENARIA - EXECUÇÃO</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</si>
  <si>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</si>
  <si>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</si>
  <si>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</si>
  <si>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</si>
  <si>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</si>
  <si>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</si>
  <si>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</si>
  <si>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</si>
  <si>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ALVENARIA PARA ELETRODUTOS COM DIAMETROS MENORES OU IGUAIS A 40 MM. AF_05/2015</t>
  </si>
  <si>
    <t>PASSANTE TIPO TUBO DE DIÂMETRO MENOR OU IGUAL A 40 MM, FIXADO EM LAJE. AF_05/2015</t>
  </si>
  <si>
    <t>PASSANTE TIPO TUBO DE DIÂMETRO MAIORES QUE 40 MM E MENORES OU IGUAIS A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</si>
  <si>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</si>
  <si>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</si>
  <si>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</si>
  <si>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</si>
  <si>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</si>
  <si>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</si>
  <si>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</si>
  <si>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INSTALACAO DE COMPRESSOR DE AR, POTENCIA &lt;= 5 CV</t>
  </si>
  <si>
    <t>INSTALACAO DE COMPRESSOR DE AR, POTENCIA &gt; 5 E &lt;= 10 CV</t>
  </si>
  <si>
    <t>INSTALACAO DE CONJ.MOTO BOMBA SUBMERSIVEL ATE 10 CV</t>
  </si>
  <si>
    <t>INSTALACAO DE CONJ.MOTO BOMBA SUBMERSIVEL DE 11 A 25 CV</t>
  </si>
  <si>
    <t>INSTALACAO DE CONJ.MOTO BOMBA SUBMERSIVEL DE 26 A 50 CV</t>
  </si>
  <si>
    <t>INSTALACAO DE CONJ.MOTO BOMBA SUBMERSIVEL DE 51 A 100 CV</t>
  </si>
  <si>
    <t>INSTALACAO DE CONJ.MOTO BOMBA VERTICAL POT &lt;= 100 CV</t>
  </si>
  <si>
    <t>INSTALACAO DE CONJ.MOTO BOMBA VERTICAL 100 &lt; POT &lt;= 200 CV</t>
  </si>
  <si>
    <t>INSTALACAO DE CONJ.MOTO BOMBA VERTICAL 200 &lt; POT &lt;= 300 CV</t>
  </si>
  <si>
    <t>INSTALACAO DE CONJ.MOTO BOMBA HORIZONTAL ATE 10 CV</t>
  </si>
  <si>
    <t>INSTALACAO DE CONJ.MOTO BOMBA HORIZONTAL DE 12,5 A 25 CV</t>
  </si>
  <si>
    <t>INSTALACAO DE CONJ.MOTO BOMBA HORIZONTAL DE 30 A 75 CV</t>
  </si>
  <si>
    <t>INSTALACAO DE CONJ.MOTO BOMBA HORIZONTAL DE 100 A 150 CV</t>
  </si>
  <si>
    <t>INSTALACAO DE CONJ.MOTO BOMBA SUBMERSO ATE 5 CV</t>
  </si>
  <si>
    <t>INSTALACAO DE CONJ.MOTO BOMBA SUBMERSO DE 6 A 25 CV</t>
  </si>
  <si>
    <t>INSTALACAO DE CONJ.MOTO BOMBA SUBMERSO DE 26 A 50 CV</t>
  </si>
  <si>
    <t>CAIXA PARA HIDROMETRO CONCRETO PRE-MOLDADO - FORNECIMENTO E INSTALACAO</t>
  </si>
  <si>
    <t>74218/001</t>
  </si>
  <si>
    <t>KIT CAVALETE PVC COM REGISTRO 3/4" - FORNECIMENTO E INSTALACAO</t>
  </si>
  <si>
    <t>ESCAVACAO E CARGA MATERIAL 1A CATEGORIA, UTILIZANDO TRATOR DE ESTEIRAS DE 110 A 160HP COM LAMINA, PESO OPERACIONAL * 13T  E PA CARREGADEIRA COM 170 HP.</t>
  </si>
  <si>
    <t>ESCAVACAO MECANICA DE MATERIAL 1A. CATEGORIA, PROVENIENTE DE CORTE DE SUBLEITO (C/TRATOR ESTEIRAS  160HP)</t>
  </si>
  <si>
    <t>ESCAVACAO MECANICA DE VALA EM MATERIAL 2A. CATEGORIA DE 2,01 ATE 4,00 M DE PROFUNDIDADE COM UTILIZACAO DE ESCAVADEIRA HIDRAULICA</t>
  </si>
  <si>
    <t>ESCAVACAO MECANICA DE VALA EM MATERIAL 2A. CATEGORIA DE 4,01 ATE 6,00 M DE PROFUNDIDADE COM UTILIZACAO DE ESCAVADEIRA HIDRAULICA</t>
  </si>
  <si>
    <t>ESCAVAÇÃO MANUAL DE VALA/CAVA EM LODO, ENTRE 3 E 4,5M DE PROFUNDIDADE</t>
  </si>
  <si>
    <t>ESCAVAÇÃO MANUAL DE VALAS. AF_03/2016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</si>
  <si>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</si>
  <si>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</si>
  <si>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</si>
  <si>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ATÉ 0,8 M, PROFUNDIDADE DE 1,5 A 3,0 M, COM AREIA PARA ATERRO. AF_05/2016</t>
  </si>
  <si>
    <t>ATERRO MANUAL DE VALAS COM AREIA PARA ATERRO E COMPACTAÇÃO MECANIZADA. AF_05/2016</t>
  </si>
  <si>
    <t>REATERRO INTERNO (EDIFICACOES) COMPACTADO MANUALMENTE</t>
  </si>
  <si>
    <t>REATERRO MANUAL DE VALAS COM COMPACTAÇÃO MECANIZADA. AF_04/2016</t>
  </si>
  <si>
    <t>TRANSPORTE COMERCIAL COM CAMINHAO CARROCERIA 9 T, RODOVIA PAVIMENTADA</t>
  </si>
  <si>
    <t>T</t>
  </si>
  <si>
    <t>CARGA, MANOBRAS E DESCARGA DE MISTURA BETUMINOSA A FRIO, COM CAMINHAO BASCULANTE 6 M3</t>
  </si>
  <si>
    <t>M3XKM</t>
  </si>
  <si>
    <t>CARGA, MANOBRAS E DESCARGA DE BRITA PARA TRATAMENTOS SUPERFICIAIS, COM CAMINHAO BASCULANTE 6 M3, DESCARGA EM DISTRIBUIDOR</t>
  </si>
  <si>
    <t>CARGA MANUAL DE ENTULHO EM CAMINHAO BASCULANTE 6 M3</t>
  </si>
  <si>
    <t>TRANSPORTE COMERCIAL DE BRITA</t>
  </si>
  <si>
    <t>TRANSPORTE DE PAVIMENTACAO REMOVIDA (RODOVIAS NAO URBANAS)</t>
  </si>
  <si>
    <t>ALVENARIA DE VEDAÇÃO DE BLOCOS CERÂMICOS FURADOS NA HORIZONTAL DE 9X19 X19CM (ESPESSURA 9CM) DE PAREDES COM ÁREA LÍQUIDA MAIOR OU IGUAL A 6M² SEM VÃOS E ARGAMASSA DE ASSENTAMENTO COM PREPARO MANUAL. AF_06/2014</t>
  </si>
  <si>
    <t>ALVENARIA DE VEDAÇÃO DE BLOCOS CERÂMICOS FURADOS NA HORIZONTAL DE 9X14 X19CM (ESPESSURA 9CM) DE PAREDES COM ÁREA LÍQUIDA MAIOR OU IGUAL A 6M² COM VÃOS E ARGAMASSA DE ASSENTAMENTO COM PREPARO EM BETONEIRA. AF_06/ 2014</t>
  </si>
  <si>
    <t>RETIRADA DE DIVISORIAS EM CHAPAS DE MADEIRA, COM MONTANTES METALICOS</t>
  </si>
  <si>
    <t>DIVISORIA EM MADEIRA COMPENSADA RESINADA ESPESSURA 6MM, ESTRUTURADA EM MADEIRA DE LEI 3"X3"</t>
  </si>
  <si>
    <t>DIVISORIA EM GRANITO BRANCO POLIDO, ESP = 3CM, ASSENTADO COM ARGAMASSA TRACO 1:4, ARREMATE EM CIMENTO BRANCO, EXCLUSIVE FERRAGENS</t>
  </si>
  <si>
    <t>REJUNTAMENTO PAVIMENTACAO PARALELEPIPEDO BETUME CASCALH INCL MATERIAIS</t>
  </si>
  <si>
    <t>RECOMPOSICAO DE REVESTIMENTO PRIMARIO MEDIDO P/ VOLUME COMPACTADO</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</si>
  <si>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</si>
  <si>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</si>
  <si>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</si>
  <si>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</si>
  <si>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</si>
  <si>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VIA EM PISO INTERTRAVADO, COM BLOCO RETANGULAR COR NATURAL DE 20 X 10 CM, ESPESSURA 8 CM. AF_12/2015</t>
  </si>
  <si>
    <t>EXECUÇÃO DE VIA EM PISO INTERTRAVADO, COM BLOCO RETANGULAR DE 20 X 10 CM, ESPESSURA 10 CM. AF_12/2015</t>
  </si>
  <si>
    <t>EXECUÇÃO DE VIA EM PISO INTERTRAVADO, COM BLOCO RETANGULAR COLORIDO DE 20 X 10 CM, ESPESSURA 8 CM. AF_12/2015</t>
  </si>
  <si>
    <t>CAIACAO EM MEIO FIO</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</si>
  <si>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</si>
  <si>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</si>
  <si>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PINTURA COM TINTA TEXTURIZADA ACRÍLICA EM PAREDES EXTERNAS DE CASAS, UMA COR.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</si>
  <si>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</si>
  <si>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</si>
  <si>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</si>
  <si>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</si>
  <si>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</si>
  <si>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</si>
  <si>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</si>
  <si>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</si>
  <si>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</si>
  <si>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</si>
  <si>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</si>
  <si>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 14</t>
  </si>
  <si>
    <t>PINTURA VERNIZ POLIURETANO BRILHANTE EM MADEIRA, TRES DEMAOS</t>
  </si>
  <si>
    <t>PINTURA EM VERNIZ SINTETICO BRILHANTE EM MADEIRA, TRES DEMAOS</t>
  </si>
  <si>
    <t>VERNIZ SINTETICO EM MADEIRA, DUAS DEMAOS</t>
  </si>
  <si>
    <t>PINTURA ESMALTE ACETINADO EM MADEIRA, DUAS DEMAOS</t>
  </si>
  <si>
    <t>PINTURA ESMALTE FOSCO PARA MADEIRA, DUAS DEMAOS, SOBRE FUNDO NIVELADOR BRANCO</t>
  </si>
  <si>
    <t>PINTURA A OLEO, 1 DEMAO</t>
  </si>
  <si>
    <t>PINTURA A OLEO, 2 DEMAOS</t>
  </si>
  <si>
    <t>PINTURA COM VERNIZ POLIURETANO, 2 DEMAOS</t>
  </si>
  <si>
    <t>PINTURA A OLEO, 3 DEMAOS</t>
  </si>
  <si>
    <t>VERNIZ SINTETICO BRILHANTE, 2 DEMAOS</t>
  </si>
  <si>
    <t>FUNDO SINTETICO NIVELADOR BRANCO</t>
  </si>
  <si>
    <t>PINTURA ESMALTE FOSCO EM MADEIRA, DUAS DEMAOS</t>
  </si>
  <si>
    <t>PINTURA IMUNIZANTE PARA MADEIRA, DUAS DEMAOS</t>
  </si>
  <si>
    <t>PINTURA ESMALTE ACETINADO, DUAS DEMAOS, SOBRE SUPERFICIE METALICA</t>
  </si>
  <si>
    <t>PINTURA ESMALTE FOSCO, DUAS DEMAOS, SOBRE SUPERFICIE METALICA</t>
  </si>
  <si>
    <t>FUNDO ANTICORROSIVO A BASE DE OXIDO DE FERRO (ZARCAO), DUAS DEMAOS</t>
  </si>
  <si>
    <t>PINTURA ACRILICA DE FAIXAS DE DEMARCACAO EM QUADRA POLIESPORTIVA, 5 CM DE LARGURA</t>
  </si>
  <si>
    <t>PINTURA HIDROFUGANTE COM SILICONE SOBRE PISO CIMENTADO, UMA DEMAO</t>
  </si>
  <si>
    <t>PINTURA ACRILICA EM PISO CIMENTADO DUAS DEMAOS</t>
  </si>
  <si>
    <t>ML</t>
  </si>
  <si>
    <t>PINTURA ACRILICA EM PISO CIMENTADO, TRES DEMAOS</t>
  </si>
  <si>
    <t>PINTURA ACRILICA PARA SINALIZAÇÃO HORIZONTAL EM PISO CIMENTADO</t>
  </si>
  <si>
    <t>POLIMENTO E ENCERAMENTO DE PISO EM MADEIRA</t>
  </si>
  <si>
    <t>PISO CIMENTADO TRACO 1:3 (CIMENTO E AREIA) COM ACABAMENTO LISO ESPESSU RA 3CM COM JUNTAS DE MADEIRA, PREPARO MANUAL DA ARGAMASSA INCLUSO ADIT IVO IMPERMEABILIZANTE</t>
  </si>
  <si>
    <t>PISO EM TACO DE MADEIRA 7X21CM, FIXADO COM COLA BASE DE PVA</t>
  </si>
  <si>
    <t>REVESTIMENTO CERÂMICO PARA PISO COM PLACAS TIPO GRÊS DE DIMENSÕES 35X3 5 CM APLICADA EM AMBIENTES DE ÁREA MENOR QUE 5 M2. AF_06/2014</t>
  </si>
  <si>
    <t>REVESTIMENTO CERÂMICO PARA PISO COM PLACAS TIPO GRÊS DE DIMENSÕES 35X3 5 CM APLICADA EM AMBIENTES DE ÁREA MAIOR QUE 10 M2. AF_06/2014</t>
  </si>
  <si>
    <t>PISO EM PEDRA SÃO TOME ASSENTADO SOBRE ARGAMASSA 1:3 (CIMENTO E AREIA) REJUNTADO COM CIMENTO BRANCO</t>
  </si>
  <si>
    <t>PISO EM PEDRA ARDOSIA ASSENTADO SOBRE ARGAMASSA COLANTE REJUNTADO COM CIMENTO COMUM</t>
  </si>
  <si>
    <t>PISO EM PEDRA PORTUGUESA ASSENTADO SOBRE BASE DE AREIA, REJUNTADO COM CIMENTO COMUM</t>
  </si>
  <si>
    <t>PISO DE BORRACHA FRISADO, ESPESSURA 7MM, ASSENTADO COM ARGAMASSA TRACO 1:3 (CIMENTO E AREIA)</t>
  </si>
  <si>
    <t>PISO DE BORRACHA PASTILHADO, ESPESSURA 7MM, FIXADO COM COLA</t>
  </si>
  <si>
    <t>PISO DE BORRACHA CANELADA, ESPESSURA 3,5MM, FIXADO COM COLA</t>
  </si>
  <si>
    <t>ASSENTAMENTO DE PISO DE BORRACHA PASTILHADA FIXADO COM COLA</t>
  </si>
  <si>
    <t>PISO INDUSTRIAL DE ALTA RESISTENCIA, ESPESSURA 8MM, INCLUSO JUNTAS DE DILATACAO PLASTICAS E POLIMENTO MECANIZADO</t>
  </si>
  <si>
    <t>APLICACAO DE TINTA A BASE DE EPOXI SOBRE PISO</t>
  </si>
  <si>
    <t>RODAPE EM MADEIRA, ALTURA 7CM, FIXADO EM PECAS DE MADEIRA</t>
  </si>
  <si>
    <t>RODAPE EM MADEIRA, ALTURA 7CM, FIXADO COM COLA</t>
  </si>
  <si>
    <t>RODAPE EM MARMORITE, ALTURA 10CM</t>
  </si>
  <si>
    <t>RODAPE EM ARDOSIA ASSENTADO COM ARGAMASSA TRACO 1:4 (CIMENTO E AREIA) ALTURA 10CM</t>
  </si>
  <si>
    <t>CONTRAPISO EM ARGAMASSA TRAÇO 1:4 (CIMENTO E AREIA), PREPARO MECÂNICO COM BETONEIRA 400 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</si>
  <si>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</si>
  <si>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MECÂNICO COM BETONEIRA 400 L, APLICADO EM ÁREAS SECAS SOBRE LAJE, NÃO ADERIDO, ESPESSURA 6CM.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</si>
  <si>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</si>
  <si>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</si>
  <si>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</si>
  <si>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</si>
  <si>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</si>
  <si>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</si>
  <si>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</si>
  <si>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</si>
  <si>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</si>
  <si>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</si>
  <si>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</si>
  <si>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MECÂNICO COM BETONEIRA 400L, APLICADO EM ÁREAS SECAS MAIORES QUE 15M2, ESPESSURA 7CM. AF_10/2014</t>
  </si>
  <si>
    <t>RODAPE BORRACHA LISO, ALTURA = 7CM, ESPESSURA = 2 MM, PARA ARGAMASSA</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</si>
  <si>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</si>
  <si>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</si>
  <si>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</si>
  <si>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 14</t>
  </si>
  <si>
    <t>CHAPISCO APLICADO NO TETO, COM ROLO PARA TEXTURA ACRÍLICA. ARGAMASSA I NDUSTRIALIZADA COM PREPARO MANUAL.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</si>
  <si>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</si>
  <si>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</si>
  <si>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</si>
  <si>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</si>
  <si>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</si>
  <si>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</si>
  <si>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</si>
  <si>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</si>
  <si>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</si>
  <si>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</si>
  <si>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</si>
  <si>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MENOR QUE 5M², SARRAFEADO (COM TALISCAS), ESPESSURA DE 1,5CM. AF_06/2014</t>
  </si>
  <si>
    <t>EMBOÇO OU MASSA ÚNICA EM ARGAMASSA TRAÇO 1:2:8, PREPARO MECÂNICO COM B ETONEIRA 400 L, APLICADA MANUALMENTE EM PANOS DE FACHADA COM PRESENÇA DE VÃOS, ESPESSURA DE 25 MM. AF_06/2014</t>
  </si>
  <si>
    <t>EMBOÇO OU MASSA ÚNICA EM ARGAMASSA TRAÇO 1:2:8, PREPARO MANUAL, APLICA DA MANUALMENTE EM PANOS DE FACHADA COM PRESENÇA DE VÃOS, ESPESSURA DE 25 MM. AF_06/2014</t>
  </si>
  <si>
    <t>MASSA ÚNICA, PARA RECEBIMENTO DE PINTURA, EM ARGAMASSA TRAÇO 1:2:8, PR EPARO MANUAL, APLICADA MANUALMENTE EM TETO, ESPESSURA DE 10MM, COM EXE 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</si>
  <si>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</si>
  <si>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</si>
  <si>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INTERNAS COM PLACAS TIPO GRÊS OU SE MI-GRÊS DE DIMENSÕES 33X45 CM APLICADAS EM AMBIENTES DE ÁREA MAIOR QUE 5 M² NA ALTURA INTEIRA DAS PAREDES. AF_06/2014</t>
  </si>
  <si>
    <t>ASSENTAMENTO DE PEITORIL COM ARGAMASSA DE CIMENTO COLANTE</t>
  </si>
  <si>
    <t>CORRIMAO EM MARMORITE, LARGURA 15CM</t>
  </si>
  <si>
    <t>ESTUCAMENTO, PARA QUALQUER REVESTIMENTO, EM TETO DO SISTEMA DE PAREDES DE CONCRETO. AF_06/2015</t>
  </si>
  <si>
    <t>ARGAMASSA PARA REVESTIMENTO DECORATIVO MONOCAMADA (MONOCAPA), MISTURA E PROJEÇÃO DE 2 M3/H DE ARGAMASSA. AF_06/2014</t>
  </si>
  <si>
    <t>ARGAMASSA INDUSTRIALIZADA PARA REVESTIMENTOS, MISTURA E PROJEÇÃO DE 2 M³/H DE ARGAMASSA. AF_06/2014</t>
  </si>
  <si>
    <t>L</t>
  </si>
  <si>
    <t>PENEIRAMENTO DE AREIA COM PENEIRA ELÉTRICA. AF_11/2015</t>
  </si>
  <si>
    <t>PENEIRAMENTO DE AREIA COM PENEIRA MANUAL. AF_11/2015</t>
  </si>
  <si>
    <t>ENSACAMENTO DE AREIA. AF_11/2015</t>
  </si>
  <si>
    <t>LIMPEZA FINAL DA OBRA</t>
  </si>
  <si>
    <t>RASPAGEM / CALAFETACAO TACOS MADEIRA 1 DEMAO CERA</t>
  </si>
  <si>
    <t>ENCERAMENTO MANUAL EM MADEIRA - 3 DEMAOS</t>
  </si>
  <si>
    <t>CONCRETO CICLOPICO FCK=10MPA 30% PEDRA DE MAO INCLUSIVE LANCAMENTO</t>
  </si>
  <si>
    <t>MÃO FRANCESA EM BARRA DE FERRO CHATO RETANGULAR 2" X 1/4", REFORÇADA, 40 X 30 CM</t>
  </si>
  <si>
    <t>MÃO FRANCESA EM BARRA DE FERRO CHATO RETANGULAR 2" X 1/4", REFORÇADA, 30 X 25 CM</t>
  </si>
  <si>
    <t>REMOCAO DE VIDRO COMUM</t>
  </si>
  <si>
    <t>LOCACAO CONVENCIONAL DE OBRA, ATRAVÉS DE GABARITO DE TABUAS CORRIDAS P ONTALETADAS, COM REAPROVEITAMENTO DE 3 VEZES.</t>
  </si>
  <si>
    <t>ALAMBRADO PARA QUADRA POLIESPORTIVA, ESTRUTURADO POR TUBOS DE ACO GALV ANIZADO, COM COSTURA, DIN 2440, DIAMETRO 2", COM TELA DE ARAME GALVANI ZADO, FIO 14 BWG E MALHA QUADRADA 5X5CM</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</si>
  <si>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</si>
  <si>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</si>
  <si>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</si>
  <si>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</si>
  <si>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</si>
  <si>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</si>
  <si>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</si>
  <si>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</si>
  <si>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</si>
  <si>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</si>
  <si>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</si>
  <si>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</si>
  <si>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</si>
  <si>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</si>
  <si>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</si>
  <si>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</si>
  <si>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</si>
  <si>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CALAFETADOR/CALAFATE COM ENCARGOS COMPLEMENTARES</t>
  </si>
  <si>
    <t>CALCETEIRO COM ENCARGOS COMPLEMENTARES</t>
  </si>
  <si>
    <t>CARPINTEIRO DE ESQUADRIA COM ENCARGOS COMPLEMENTARES</t>
  </si>
  <si>
    <t>CARPINTEIRO DE FORMAS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</si>
  <si>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</si>
  <si>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</si>
  <si>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</si>
  <si>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</si>
  <si>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</si>
  <si>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</si>
  <si>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</si>
  <si>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</si>
  <si>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</si>
  <si>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</si>
  <si>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</si>
  <si>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</si>
  <si>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</si>
  <si>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</si>
  <si>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</si>
  <si>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</si>
  <si>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</si>
  <si>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</si>
  <si>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</si>
  <si>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</si>
  <si>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</si>
  <si>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</si>
  <si>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</si>
  <si>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</si>
  <si>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</si>
  <si>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</si>
  <si>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</si>
  <si>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</si>
  <si>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</si>
  <si>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</si>
  <si>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</si>
  <si>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</si>
  <si>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</si>
  <si>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</si>
  <si>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</si>
  <si>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</si>
  <si>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</si>
  <si>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</si>
  <si>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</si>
  <si>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</si>
  <si>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</si>
  <si>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</si>
  <si>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</si>
  <si>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</si>
  <si>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</si>
  <si>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</si>
  <si>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</si>
  <si>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</si>
  <si>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</si>
  <si>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</si>
  <si>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</si>
  <si>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</si>
  <si>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</si>
  <si>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</si>
  <si>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</si>
  <si>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</si>
  <si>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</si>
  <si>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</si>
  <si>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</si>
  <si>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</si>
  <si>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</si>
  <si>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</si>
  <si>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</si>
  <si>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</si>
  <si>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</si>
  <si>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</si>
  <si>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</si>
  <si>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</si>
  <si>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</si>
  <si>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</si>
  <si>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</si>
  <si>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</si>
  <si>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</si>
  <si>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</si>
  <si>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</si>
  <si>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</si>
  <si>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</si>
  <si>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!EM PROCESSO DE DESATIVACAO! DIVISORIA COLMEIA CEGA COM MONTANTE E RODAPE DE ALUMINIO ANODIZADO SIMPLES (SEM COLOCACAO)</t>
  </si>
  <si>
    <t>!EM PROCESSO DE DESATIVACAO! ESCAVADEIRA HIDRAULICA SOBRE ESTEIRAS DE 99 HP, PESO OPERACIONAL DE *16* T E CAPACIDADE DE 0,85 A 1,00 M3 (LOCACAO COM OPERADOR, COMBUSTIVEL E MANUTENCAO)</t>
  </si>
  <si>
    <t>!EM PROCESSO DE DESATIVACAO! LUMINARIA FECHADA P/ ILUMINACAO PUBLICA, TIPO ABL 50/F OU EQUIV, P/ LAMPADA A VAPOR DE MERCURIO 400W</t>
  </si>
  <si>
    <t>!EM PROCESSO DE DESATIVACAO! TERMINAL DE PORCELANA (MUFLA) UNIPOLAR, USO EXTERNO, TENSAO 3,6/6 KV, PARA CABO DE 10/16 MM2, COM ISOLAMENTO EPR</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</si>
  <si>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</si>
  <si>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</si>
  <si>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</si>
  <si>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</si>
  <si>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</si>
  <si>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</si>
  <si>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</si>
  <si>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</si>
  <si>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</si>
  <si>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</si>
  <si>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</si>
  <si>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</si>
  <si>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</si>
  <si>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</si>
  <si>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</si>
  <si>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</si>
  <si>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</si>
  <si>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</si>
  <si>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</si>
  <si>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</si>
  <si>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</si>
  <si>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</si>
  <si>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</si>
  <si>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</si>
  <si>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</si>
  <si>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</si>
  <si>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</si>
  <si>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</si>
  <si>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</si>
  <si>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</si>
  <si>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</si>
  <si>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</si>
  <si>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</si>
  <si>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</si>
  <si>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</si>
  <si>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</si>
  <si>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</si>
  <si>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</si>
  <si>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</si>
  <si>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</si>
  <si>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</si>
  <si>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</si>
  <si>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ACESSORIO INICIADOR NAO ELETRICO, TUBO DE 6 M, TEMPO DE RETARDO DE *160* MS</t>
  </si>
  <si>
    <t>ACETILENO (RECARGA PARA CILINDRO DE CONJUNTO OXICORTE GRANDE)</t>
  </si>
  <si>
    <t>ACIDO MURIATICO, DILUICAO 10% A 12% PARA USO EM LIMPEZA</t>
  </si>
  <si>
    <t>ACO CA-50, 10,0 MM, VERGALHAO</t>
  </si>
  <si>
    <t>ACO CA-50, 6,3 MM, DOBRADO E CORTADO</t>
  </si>
  <si>
    <t>ACO CA-50, 6,3 MM, VERGALHAO</t>
  </si>
  <si>
    <t>ACO CA-50, 8,0 MM, VERGALHAO</t>
  </si>
  <si>
    <t>ACOPLAMENTO DE CONDUTOR PLUVIAL, EM PVC, DIAMETRO ENTRE 80 E 100 MM, PARA DRENAGEM PREDIAL</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</si>
  <si>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</si>
  <si>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</si>
  <si>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</si>
  <si>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</si>
  <si>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</si>
  <si>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</si>
  <si>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</si>
  <si>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</si>
  <si>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</si>
  <si>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</si>
  <si>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</si>
  <si>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</si>
  <si>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</si>
  <si>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</si>
  <si>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</si>
  <si>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</si>
  <si>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</si>
  <si>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</si>
  <si>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</si>
  <si>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</si>
  <si>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</si>
  <si>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</si>
  <si>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</si>
  <si>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</si>
  <si>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</si>
  <si>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</si>
  <si>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</si>
  <si>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</si>
  <si>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</si>
  <si>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</si>
  <si>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</si>
  <si>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</si>
  <si>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</si>
  <si>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</si>
  <si>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</si>
  <si>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</si>
  <si>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ROSCAVEL, COM FLANGES E ANEL DE VEDACAO, 1 1/2", PARA CAIXA D'AGUA</t>
  </si>
  <si>
    <t>ADAPTADOR PVC, ROSCAVEL, COM FLANGES E ANEL DE VEDACAO, 1 1/4", PARA CAIXA D' AGUA</t>
  </si>
  <si>
    <t>ADAPTADOR PVC, ROSCAVEL, COM FLANGES E ANEL DE VEDACAO, 2", PARA CAIXA D' AGUA</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</si>
  <si>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</si>
  <si>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</si>
  <si>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</si>
  <si>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</si>
  <si>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</si>
  <si>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</si>
  <si>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</si>
  <si>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</si>
  <si>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</si>
  <si>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</si>
  <si>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</si>
  <si>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</si>
  <si>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</si>
  <si>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</si>
  <si>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</si>
  <si>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</si>
  <si>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</si>
  <si>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</si>
  <si>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</si>
  <si>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</si>
  <si>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</si>
  <si>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</si>
  <si>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ADESIVO LIQUIDO PARA ARGAMASSAS DE REVESTIMENTOS CIMENTICIOS</t>
  </si>
  <si>
    <t>AFASTADOR PARA TELHA DE FIBROCIMENTO CANALETE 90 OU KALHETAO</t>
  </si>
  <si>
    <t>AGUA SANITARIA</t>
  </si>
  <si>
    <t>AJUDANTE DE ARMADOR</t>
  </si>
  <si>
    <t>AJUDANTE DE ARMADOR (MENSALISTA)</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</si>
  <si>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</si>
  <si>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</si>
  <si>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</si>
  <si>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</si>
  <si>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</si>
  <si>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</si>
  <si>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</si>
  <si>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</si>
  <si>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</si>
  <si>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</si>
  <si>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</si>
  <si>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</si>
  <si>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</si>
  <si>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</si>
  <si>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</si>
  <si>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</si>
  <si>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</si>
  <si>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</si>
  <si>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</si>
  <si>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</si>
  <si>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</si>
  <si>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</si>
  <si>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</si>
  <si>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ALMOXARIFE</t>
  </si>
  <si>
    <t>ALMOXARIFE (MENSALISTA)</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</si>
  <si>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</si>
  <si>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</si>
  <si>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</si>
  <si>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</si>
  <si>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</si>
  <si>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</si>
  <si>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</si>
  <si>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</si>
  <si>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</si>
  <si>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</si>
  <si>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</si>
  <si>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</si>
  <si>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</si>
  <si>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</si>
  <si>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</si>
  <si>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</si>
  <si>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</si>
  <si>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</si>
  <si>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</si>
  <si>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</si>
  <si>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</si>
  <si>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</si>
  <si>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</si>
  <si>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</si>
  <si>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</si>
  <si>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</si>
  <si>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</si>
  <si>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</si>
  <si>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</si>
  <si>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</si>
  <si>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</si>
  <si>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</si>
  <si>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</si>
  <si>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</si>
  <si>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</si>
  <si>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</si>
  <si>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</si>
  <si>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APARELHO DE APOIO DE NEOPRENE SIMPLES/ NAO FRETADO, 100 X 100 CM, ESPESSURA 6,3 MM</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</si>
  <si>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</si>
  <si>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</si>
  <si>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</si>
  <si>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</si>
  <si>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</si>
  <si>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</si>
  <si>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</si>
  <si>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</si>
  <si>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</si>
  <si>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</si>
  <si>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</si>
  <si>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</si>
  <si>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ARADO REVERSIVEL COM 3 DISCOS DE 26" X 6MM REBOCAVEL</t>
  </si>
  <si>
    <t>ARAME DE ACO OVALADO 15 X 17 ( 45,7 KG, 700 KGF), ROLO 1000 M</t>
  </si>
  <si>
    <t>ARAME DE AMARRACAO PARA GABIAO GALVANIZADO, DIAMETRO 2,2 MM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</si>
  <si>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</si>
  <si>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</si>
  <si>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</si>
  <si>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</si>
  <si>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</si>
  <si>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</si>
  <si>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</si>
  <si>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</si>
  <si>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INDUSTRIALIZADA MULTIUSO, PARA REVESTIMENTO INTERNO E EXTERNO E ASSENTAMENTO DE BLOCOS DIVERSOS</t>
  </si>
  <si>
    <t>ARGAMASSA INDUSTRIALIZADA PARA CHAPISCO COLANTE</t>
  </si>
  <si>
    <t>ARGAMASSA INDUSTRIALIZADA PARA CHAPISCO ROLADO</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</si>
  <si>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</si>
  <si>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</si>
  <si>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</si>
  <si>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</si>
  <si>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</si>
  <si>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</si>
  <si>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</si>
  <si>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</si>
  <si>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</si>
  <si>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</si>
  <si>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</si>
  <si>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</si>
  <si>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</si>
  <si>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</si>
  <si>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</si>
  <si>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</si>
  <si>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</si>
  <si>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</si>
  <si>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</si>
  <si>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</si>
  <si>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</si>
  <si>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</si>
  <si>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</si>
  <si>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</si>
  <si>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</si>
  <si>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</si>
  <si>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</si>
  <si>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</si>
  <si>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</si>
  <si>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</si>
  <si>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</si>
  <si>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</si>
  <si>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</si>
  <si>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</si>
  <si>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</si>
  <si>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</si>
  <si>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</si>
  <si>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</si>
  <si>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</si>
  <si>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</si>
  <si>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</si>
  <si>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</si>
  <si>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</si>
  <si>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</si>
  <si>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</si>
  <si>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</si>
  <si>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</si>
  <si>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</si>
  <si>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</si>
  <si>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</si>
  <si>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</si>
  <si>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</si>
  <si>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</si>
  <si>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</si>
  <si>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</si>
  <si>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</si>
  <si>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</si>
  <si>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</si>
  <si>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</si>
  <si>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</si>
  <si>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</si>
  <si>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</si>
  <si>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</si>
  <si>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</si>
  <si>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</si>
  <si>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</si>
  <si>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</si>
  <si>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</si>
  <si>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</si>
  <si>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</si>
  <si>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</si>
  <si>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</si>
  <si>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</si>
  <si>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</si>
  <si>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</si>
  <si>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</si>
  <si>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</si>
  <si>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</si>
  <si>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</si>
  <si>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MARMORE, POLIDO, BRANCO COMUM, E=  *3* CM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</si>
  <si>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</si>
  <si>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</si>
  <si>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</si>
  <si>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</si>
  <si>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BARRA ANTIPANICO DUPLA, CEGA LADO OPOSTO, COR CINZA</t>
  </si>
  <si>
    <t>BARRA ANTIPANICO DUPLA, PARA PORTA DE VIDRO, COR CINZA</t>
  </si>
  <si>
    <t>BARRA ANTIPANICO SIMPLES, CEGA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</si>
  <si>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</si>
  <si>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</si>
  <si>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</si>
  <si>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</si>
  <si>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</si>
  <si>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</si>
  <si>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</si>
  <si>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</si>
  <si>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</si>
  <si>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</si>
  <si>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</si>
  <si>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</si>
  <si>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</si>
  <si>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RETANGULAR, BARRA CHATA, 1 1/2"  X 1/2" (L X E), 3,79 KG/M</t>
  </si>
  <si>
    <t>BARRA DE FERRO RETANGULAR, BARRA CHATA, 1 1/2" X 1/4" (L X E), 1,89 KG/M</t>
  </si>
  <si>
    <t>BARRA DE FERRO RETANGULAR, BARRA CHATA, 1" X 1/4" (L X E), 1,2265 KG/M</t>
  </si>
  <si>
    <t>BARRA DE FERRO RETANGULAR, BARRA CHATA, 1" X 3/16" (L X E), 1,73 KG/M</t>
  </si>
  <si>
    <t>BARRA DE FERRO RETANGULAR, BARRA CHATA, 2" X 1/2" (L X E), 5,06 KG/M</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</si>
  <si>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</si>
  <si>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</si>
  <si>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</si>
  <si>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</si>
  <si>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</si>
  <si>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</si>
  <si>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</si>
  <si>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BASE PARA MASTRO DE PARA-RAIOS DIAMETRO NOMINAL 1 1/2"</t>
  </si>
  <si>
    <t>BASE PARA MASTRO DE PARA-RAIOS DIAMETRO NOMINAL 2"</t>
  </si>
  <si>
    <t>BATE-ESTACAS POR GRAVIDADE, POTENCIA160 HP, PESO DO MARTELO ATE 3 TONELADAS</t>
  </si>
  <si>
    <t>BATENTE/ PORTAL/ ADUELA/MARCO MACICO, E= *3* CM, L= *15* CM, *60 CM A 120* CM  X *210* CM, EM PINUS/ TAUARI/ VIROLA OU EQUIVALENTE DA REGIAO</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</si>
  <si>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</si>
  <si>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</si>
  <si>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</si>
  <si>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</si>
  <si>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</si>
  <si>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</si>
  <si>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</si>
  <si>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</si>
  <si>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</si>
  <si>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</si>
  <si>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</si>
  <si>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</si>
  <si>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</si>
  <si>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DE GESSO COMPACTO, BRANCO, E = 10 CM, *67 X 50* CM</t>
  </si>
  <si>
    <t>BLOCO DE GESSO VAZADO BRANCO, E = *7* CM, *67 X 50* CM</t>
  </si>
  <si>
    <t>BLOCO DE VIDRO INCOLOR, CANELADO, DE *19 X 19 X 8* CM</t>
  </si>
  <si>
    <t>BLOCO DE VIDRO/ELEMENTO VAZADO INCOLOR, VENEZIANA, DE *20 X 20 X 6* CM</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</si>
  <si>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</si>
  <si>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</si>
  <si>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</si>
  <si>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</si>
  <si>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</si>
  <si>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BLOQUETE/PISO INTERTRAVADO DE CONCRETO - MODELO RAQUETE, *22 CM X 13,5* CM, E = 6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</si>
  <si>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</si>
  <si>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</si>
  <si>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</si>
  <si>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</si>
  <si>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</si>
  <si>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</si>
  <si>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</si>
  <si>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</si>
  <si>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</si>
  <si>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</si>
  <si>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</si>
  <si>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</si>
  <si>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</si>
  <si>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</si>
  <si>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</si>
  <si>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</si>
  <si>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</si>
  <si>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</si>
  <si>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</si>
  <si>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</si>
  <si>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</si>
  <si>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</si>
  <si>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</si>
  <si>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</si>
  <si>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</si>
  <si>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</si>
  <si>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</si>
  <si>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</si>
  <si>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</si>
  <si>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</si>
  <si>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EM LATAO FUNDIDO CROMADO, PARA TRAVAR JANELA TIPO GUILHOTINA</t>
  </si>
  <si>
    <t>BORBOLETA EM ZAMAC CROMADO, PARA TRAVAR JANELA TIPO GUILHOTINA</t>
  </si>
  <si>
    <t>BOTA DE PVC PRETA, CANO MEDIO, SEM FORRO</t>
  </si>
  <si>
    <t>BOTA DE SEGURANCA COM BIQUEIRA DE ACO E COLARINHO ACOLCHOADO</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</si>
  <si>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</si>
  <si>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</si>
  <si>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</si>
  <si>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</si>
  <si>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</si>
  <si>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</si>
  <si>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</si>
  <si>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</si>
  <si>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</si>
  <si>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</si>
  <si>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</si>
  <si>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</si>
  <si>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</si>
  <si>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</si>
  <si>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</si>
  <si>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</si>
  <si>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</si>
  <si>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</si>
  <si>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</si>
  <si>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</si>
  <si>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</si>
  <si>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</si>
  <si>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</si>
  <si>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</si>
  <si>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</si>
  <si>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</si>
  <si>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</si>
  <si>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</si>
  <si>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</si>
  <si>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</si>
  <si>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</si>
  <si>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</si>
  <si>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</si>
  <si>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</si>
  <si>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</si>
  <si>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</si>
  <si>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</si>
  <si>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</si>
  <si>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</si>
  <si>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</si>
  <si>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</si>
  <si>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</si>
  <si>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</si>
  <si>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</si>
  <si>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</si>
  <si>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</si>
  <si>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</si>
  <si>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</si>
  <si>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</si>
  <si>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</si>
  <si>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</si>
  <si>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</si>
  <si>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</si>
  <si>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</si>
  <si>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</si>
  <si>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</si>
  <si>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</si>
  <si>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</si>
  <si>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</si>
  <si>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</si>
  <si>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</si>
  <si>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</si>
  <si>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</si>
  <si>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</si>
  <si>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</si>
  <si>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</si>
  <si>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</si>
  <si>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</si>
  <si>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</si>
  <si>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</si>
  <si>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</si>
  <si>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</si>
  <si>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</si>
  <si>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</si>
  <si>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</si>
  <si>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</si>
  <si>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</si>
  <si>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</si>
  <si>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</si>
  <si>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</si>
  <si>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</si>
  <si>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</si>
  <si>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</si>
  <si>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</si>
  <si>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</si>
  <si>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</si>
  <si>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</si>
  <si>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</si>
  <si>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</si>
  <si>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</si>
  <si>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</si>
  <si>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</si>
  <si>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</si>
  <si>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X 3/4"</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</si>
  <si>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</si>
  <si>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</si>
  <si>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</si>
  <si>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</si>
  <si>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</si>
  <si>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</si>
  <si>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</si>
  <si>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</si>
  <si>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</si>
  <si>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</si>
  <si>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</si>
  <si>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</si>
  <si>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</si>
  <si>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</si>
  <si>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</si>
  <si>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</si>
  <si>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</si>
  <si>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</si>
  <si>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</si>
  <si>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</si>
  <si>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</si>
  <si>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</si>
  <si>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</si>
  <si>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</si>
  <si>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</si>
  <si>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</si>
  <si>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</si>
  <si>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</si>
  <si>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</si>
  <si>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</si>
  <si>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</si>
  <si>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</si>
  <si>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</si>
  <si>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</si>
  <si>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</si>
  <si>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</si>
  <si>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</si>
  <si>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</si>
  <si>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</si>
  <si>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</si>
  <si>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</si>
  <si>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</si>
  <si>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</si>
  <si>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</si>
  <si>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</si>
  <si>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</si>
  <si>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</si>
  <si>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</si>
  <si>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</si>
  <si>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</si>
  <si>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</si>
  <si>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</si>
  <si>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</si>
  <si>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</si>
  <si>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</si>
  <si>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</si>
  <si>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</si>
  <si>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</si>
  <si>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</si>
  <si>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</si>
  <si>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</si>
  <si>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</si>
  <si>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</si>
  <si>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</si>
  <si>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</si>
  <si>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</si>
  <si>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</si>
  <si>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</si>
  <si>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</si>
  <si>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</si>
  <si>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</si>
  <si>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</si>
  <si>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</si>
  <si>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</si>
  <si>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</si>
  <si>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</si>
  <si>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</si>
  <si>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</si>
  <si>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</si>
  <si>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</si>
  <si>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</si>
  <si>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</si>
  <si>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</si>
  <si>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</si>
  <si>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</si>
  <si>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</si>
  <si>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</si>
  <si>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</si>
  <si>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</si>
  <si>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</si>
  <si>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</si>
  <si>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6 M3 (INCLUI MONTAGEM, NAO INCLUI CAMINHAO)</t>
  </si>
  <si>
    <t>CACAMBA METALICA BASCULANTE COM CAPACIDADE DE 8 M3 (INCLUI MONTAGEM, NAO INCLUI CAMINHAO)</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</si>
  <si>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</si>
  <si>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</si>
  <si>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</si>
  <si>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</si>
  <si>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</si>
  <si>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</si>
  <si>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</si>
  <si>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</si>
  <si>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</si>
  <si>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</si>
  <si>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</si>
  <si>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</si>
  <si>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</si>
  <si>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</si>
  <si>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</si>
  <si>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</si>
  <si>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</si>
  <si>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</si>
  <si>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</si>
  <si>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</si>
  <si>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INSPECAO EM POLIETILENO PARA ATERRAMENTO E PARA RAIOS DIAMETRO = 300 MM</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</si>
  <si>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</si>
  <si>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</si>
  <si>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</si>
  <si>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</si>
  <si>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</si>
  <si>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</si>
  <si>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</si>
  <si>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</si>
  <si>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</si>
  <si>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</si>
  <si>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</si>
  <si>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</si>
  <si>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</si>
  <si>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</si>
  <si>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</si>
  <si>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</si>
  <si>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</si>
  <si>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</si>
  <si>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</si>
  <si>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</si>
  <si>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</si>
  <si>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26, CORTE 33 CM</t>
  </si>
  <si>
    <t>CALHA QUADRADA DE CHAPA DE ACO GALVANIZADA NUM 28, CORTE 25 CM</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</si>
  <si>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</si>
  <si>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</si>
  <si>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</si>
  <si>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</si>
  <si>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</si>
  <si>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</si>
  <si>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</si>
  <si>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</si>
  <si>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</si>
  <si>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</si>
  <si>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</si>
  <si>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</si>
  <si>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</si>
  <si>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</si>
  <si>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</si>
  <si>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</si>
  <si>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</si>
  <si>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</si>
  <si>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</si>
  <si>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</si>
  <si>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</si>
  <si>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</si>
  <si>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</si>
  <si>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</si>
  <si>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"U" ALUMINIO ABAS IGUAIS 1 ", E = 3/32 "</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</si>
  <si>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</si>
  <si>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</si>
  <si>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</si>
  <si>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</si>
  <si>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</si>
  <si>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</si>
  <si>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</si>
  <si>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</si>
  <si>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</si>
  <si>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</si>
  <si>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</si>
  <si>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</si>
  <si>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</si>
  <si>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</si>
  <si>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</si>
  <si>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</si>
  <si>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</si>
  <si>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</si>
  <si>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</si>
  <si>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</si>
  <si>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</si>
  <si>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</si>
  <si>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</si>
  <si>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</si>
  <si>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</si>
  <si>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</si>
  <si>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</si>
  <si>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</si>
  <si>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</si>
  <si>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</si>
  <si>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</si>
  <si>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</si>
  <si>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</si>
  <si>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</si>
  <si>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</si>
  <si>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</si>
  <si>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</si>
  <si>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</si>
  <si>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</si>
  <si>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</si>
  <si>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</si>
  <si>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</si>
  <si>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</si>
  <si>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</si>
  <si>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</si>
  <si>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</si>
  <si>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</si>
  <si>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</si>
  <si>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</si>
  <si>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</si>
  <si>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</si>
  <si>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</si>
  <si>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</si>
  <si>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</si>
  <si>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</si>
  <si>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</si>
  <si>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</si>
  <si>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</si>
  <si>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</si>
  <si>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</si>
  <si>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</si>
  <si>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</si>
  <si>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</si>
  <si>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</si>
  <si>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</si>
  <si>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</si>
  <si>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</si>
  <si>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</si>
  <si>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</si>
  <si>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</si>
  <si>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</si>
  <si>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</si>
  <si>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</si>
  <si>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</si>
  <si>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</si>
  <si>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</si>
  <si>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</si>
  <si>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CAVOUQUEIRO OU OPERADOR DE PERFURATRIZ / ROMPEDOR</t>
  </si>
  <si>
    <t>CAVOUQUEIRO OU OPERADOR DE PERFURATRIZ / ROMPEDOR (MENSALISTA)</t>
  </si>
  <si>
    <t>CHAPA ACO INOX AISI 304 NUMERO 4 (E = 6 MM), ACABAMENTO NUMERO 1 (LAMINADO A QUENTE, FOSCO)</t>
  </si>
  <si>
    <t>CHAPA ACO INOX AISI 304 NUMERO 9 (E = 4 MM), ACABAMENTO NUMERO 1 (LAMINADO A QUENTE, FOSCO)</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</si>
  <si>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</si>
  <si>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</si>
  <si>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</si>
  <si>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</si>
  <si>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</si>
  <si>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</si>
  <si>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</si>
  <si>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</si>
  <si>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</si>
  <si>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</si>
  <si>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</si>
  <si>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22, E = 0,80 MM (6,40 KG/M2)</t>
  </si>
  <si>
    <t>CHAPA DE ACO GALVANIZADA BITOLA GSG 26, E = 0,50 MM (4,00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</si>
  <si>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</si>
  <si>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</si>
  <si>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</si>
  <si>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</si>
  <si>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</si>
  <si>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</si>
  <si>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XADREZ PARA PISOS, E = 1/4 " (6,30 MM) 54,53 KG/M2</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</si>
  <si>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</si>
  <si>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</si>
  <si>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</si>
  <si>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</si>
  <si>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</si>
  <si>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</si>
  <si>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</si>
  <si>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</si>
  <si>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</si>
  <si>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</si>
  <si>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</si>
  <si>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</si>
  <si>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</si>
  <si>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</si>
  <si>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</si>
  <si>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</si>
  <si>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</si>
  <si>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</si>
  <si>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</si>
  <si>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</si>
  <si>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</si>
  <si>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</si>
  <si>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</si>
  <si>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</si>
  <si>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</si>
  <si>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</si>
  <si>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</si>
  <si>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</si>
  <si>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</si>
  <si>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</si>
  <si>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</si>
  <si>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</si>
  <si>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</si>
  <si>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</si>
  <si>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</si>
  <si>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</si>
  <si>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</si>
  <si>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</si>
  <si>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</si>
  <si>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CHAVE DUPLA PARA CONEXOES TIPO STORZ, ENGATE RAPIDO 1 1/2" X 2 1/2", EM LATAO, PARA INSTALACAO PREDIAL COMBATE A INCENDIO</t>
  </si>
  <si>
    <t>CHUMBADOR DE ACO, DIAMETRO 1/2", COMPRIMENTO 75 MM</t>
  </si>
  <si>
    <t>CHUMBADOR DE ACO, DIAMETRO 5/8", COMPRIMENTO 6", COM PORCA</t>
  </si>
  <si>
    <t>CHUMBADOR DE ACO, 1" X 600 MM, PARA POSTES DE ACO COM BASE, INCLUSO PORCA E ARRUELA</t>
  </si>
  <si>
    <t>CHUVEIRO COMUM EM PLASTICO BRANCO, COM CANO, 3 TEMPERATURAS, 5500 W (110/220 V)</t>
  </si>
  <si>
    <t>CHUVEIRO COMUM EM PLASTICO CROMADO, COM CANO, 4 TEMPERATURAS (110/220 V)</t>
  </si>
  <si>
    <t>CHUVEIRO PLASTICO BRANCO SIMPLES 5 '' PARA ACOPLAR EM HASTE 1/2 ", AGUA FRIA</t>
  </si>
  <si>
    <t>CIMENTO BRANCO</t>
  </si>
  <si>
    <t>CIMENTO IMPERMEABILIZANTE DE PEGA ULTRARRAPIDA PARA TAMPONAMENTOS</t>
  </si>
  <si>
    <t>CIMENTO PORTLAND COMPOSTO CP II-32</t>
  </si>
  <si>
    <t>CIMENTO PORTLAND COMPOSTO CP II-32 (SACO DE 50 KG)</t>
  </si>
  <si>
    <t>CIMENTO PORTLAND DE ALTO FORNO (AF) CP III-32</t>
  </si>
  <si>
    <t>CIMENTO PORTLAND ESTRUTURAL BRANCO CPB-32</t>
  </si>
  <si>
    <t>CIMENTO PORTLAND POZOLANICO CP IV- 32</t>
  </si>
  <si>
    <t>CIMENTO PORTLAND POZOLANICO CP IV-32</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</si>
  <si>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</si>
  <si>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</si>
  <si>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</si>
  <si>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</si>
  <si>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</si>
  <si>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</si>
  <si>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</si>
  <si>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</si>
  <si>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</si>
  <si>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</si>
  <si>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</si>
  <si>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</si>
  <si>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</si>
  <si>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</si>
  <si>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</si>
  <si>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</si>
  <si>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</si>
  <si>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</si>
  <si>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</si>
  <si>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</si>
  <si>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</si>
  <si>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</si>
  <si>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</si>
  <si>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</si>
  <si>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</si>
  <si>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</si>
  <si>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</si>
  <si>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</si>
  <si>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</si>
  <si>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</si>
  <si>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</si>
  <si>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</si>
  <si>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</si>
  <si>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</si>
  <si>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</si>
  <si>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</si>
  <si>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</si>
  <si>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</si>
  <si>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</si>
  <si>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</si>
  <si>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</si>
  <si>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</si>
  <si>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</si>
  <si>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</si>
  <si>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</si>
  <si>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</si>
  <si>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</si>
  <si>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</si>
  <si>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</si>
  <si>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</si>
  <si>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</si>
  <si>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</si>
  <si>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</si>
  <si>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</si>
  <si>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</si>
  <si>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</si>
  <si>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</si>
  <si>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</si>
  <si>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</si>
  <si>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</si>
  <si>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</si>
  <si>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</si>
  <si>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</si>
  <si>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</si>
  <si>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</si>
  <si>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</si>
  <si>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</si>
  <si>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</si>
  <si>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</si>
  <si>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</si>
  <si>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</si>
  <si>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</si>
  <si>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</si>
  <si>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</si>
  <si>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</si>
  <si>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</si>
  <si>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</si>
  <si>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</si>
  <si>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</si>
  <si>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</si>
  <si>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</si>
  <si>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</si>
  <si>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</si>
  <si>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</si>
  <si>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</si>
  <si>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</si>
  <si>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CONDUTOR PLUVIAL, PVC, CIRCULAR, DIAMETRO ENTRE 80 E 100 MM, PARA DRENAGEM PREDIAL</t>
  </si>
  <si>
    <t>CONE DE SINALIZACAO EM PVC RIGIDO COM FAIXA REFLETIVA, H = 70 / 76 CM</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</si>
  <si>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</si>
  <si>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</si>
  <si>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</si>
  <si>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</si>
  <si>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</si>
  <si>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</si>
  <si>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</si>
  <si>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</si>
  <si>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</si>
  <si>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</si>
  <si>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</si>
  <si>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</si>
  <si>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</si>
  <si>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</si>
  <si>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</si>
  <si>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</si>
  <si>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</si>
  <si>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</si>
  <si>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</si>
  <si>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</si>
  <si>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</si>
  <si>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</si>
  <si>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</si>
  <si>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</si>
  <si>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</si>
  <si>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</si>
  <si>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</si>
  <si>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</si>
  <si>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</si>
  <si>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</si>
  <si>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</si>
  <si>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</si>
  <si>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</si>
  <si>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</si>
  <si>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</si>
  <si>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</si>
  <si>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</si>
  <si>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</si>
  <si>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</si>
  <si>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</si>
  <si>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</si>
  <si>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</si>
  <si>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</si>
  <si>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</si>
  <si>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</si>
  <si>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</si>
  <si>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</si>
  <si>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</si>
  <si>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</si>
  <si>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CONJUNTO ARRUELAS DE VEDACAO 5/16" PARA TELHA FIBROCIMENTO (UMA ARRUELA METALICA E UMA ARRUELA PVC - CONICAS)</t>
  </si>
  <si>
    <t>CONJUNTO DE FECHADURA DE SOBREPOR EM FERRO PINTADO, SEM MACANETA, COM CHAVE GRANDE (SEM CILINDRO) - TIPO CAIXAO - COMPLETA</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</si>
  <si>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</si>
  <si>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</si>
  <si>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</si>
  <si>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</si>
  <si>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</si>
  <si>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</si>
  <si>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CONTATOR TRIPOLAR, CORRENTE DE *22* A, TENSAO NOMINAL DE *500* V, CATEGORIA AC-2 E AC-3</t>
  </si>
  <si>
    <t>CONTATOR TRIPOLAR, CORRENTE DE *38*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</si>
  <si>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</si>
  <si>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</si>
  <si>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</si>
  <si>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</si>
  <si>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</si>
  <si>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</si>
  <si>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</si>
  <si>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</si>
  <si>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</si>
  <si>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</si>
  <si>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</si>
  <si>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COORDENADOR / GERENTE DE OBRA (MENSALISTA)</t>
  </si>
  <si>
    <t>CORANTE LIQUIDO PARA TINTA PVA, BISNAGA 50 ML</t>
  </si>
  <si>
    <t>CORDA DE POLIAMIDA 12 MM TIPO BOMBEIRO, PARA TRABALHO EM ALTURA</t>
  </si>
  <si>
    <t>CORDEL DETONANTE, NP 05 G/M</t>
  </si>
  <si>
    <t>CORDEL DETONANTE, NP 10 G/M</t>
  </si>
  <si>
    <t>CORRENTE DE ELO CURTO COMUM, SOLDADA, GALVANIZADA, ESPESSURA DO ELO = 1/2" (12,5 MM)</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</si>
  <si>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</si>
  <si>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</si>
  <si>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</si>
  <si>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</si>
  <si>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</si>
  <si>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</si>
  <si>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</si>
  <si>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</si>
  <si>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</si>
  <si>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</si>
  <si>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</si>
  <si>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</si>
  <si>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</si>
  <si>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</si>
  <si>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</si>
  <si>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</si>
  <si>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</si>
  <si>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</si>
  <si>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</si>
  <si>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</si>
  <si>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</si>
  <si>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</si>
  <si>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</si>
  <si>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</si>
  <si>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</si>
  <si>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</si>
  <si>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</si>
  <si>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</si>
  <si>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</si>
  <si>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</si>
  <si>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</si>
  <si>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</si>
  <si>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</si>
  <si>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</si>
  <si>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</si>
  <si>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</si>
  <si>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</si>
  <si>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</si>
  <si>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</si>
  <si>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</si>
  <si>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</si>
  <si>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</si>
  <si>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</si>
  <si>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</si>
  <si>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</si>
  <si>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</si>
  <si>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</si>
  <si>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</si>
  <si>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</si>
  <si>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</si>
  <si>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</si>
  <si>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</si>
  <si>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</si>
  <si>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</si>
  <si>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</si>
  <si>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</si>
  <si>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</si>
  <si>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</si>
  <si>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</si>
  <si>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</si>
  <si>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</si>
  <si>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</si>
  <si>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</si>
  <si>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</si>
  <si>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</si>
  <si>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</si>
  <si>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</si>
  <si>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</si>
  <si>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</si>
  <si>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</si>
  <si>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NORMAL PARA TELHA ONDULADA DE FIBROCIMENTO, E = 6 MM, ABA 300 MM, COMPRIMENTO 1100 MM (SEM AMIANTO)</t>
  </si>
  <si>
    <t>CUMEEIRA PARA TELHA CERAMICA, COMPRIMENTO DE *41* CM, RENDIMENTO DE *3* TELHAS/M</t>
  </si>
  <si>
    <t>CUMEEIRA SHED PARA TELHA ONDULADA DE FIBROCIMENTO, E = 6 MM, ABA 280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</si>
  <si>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</si>
  <si>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</si>
  <si>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</si>
  <si>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</si>
  <si>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</si>
  <si>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</si>
  <si>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</si>
  <si>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</si>
  <si>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</si>
  <si>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</si>
  <si>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</si>
  <si>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</si>
  <si>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</si>
  <si>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</si>
  <si>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</si>
  <si>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</si>
  <si>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</si>
  <si>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</si>
  <si>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</si>
  <si>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</si>
  <si>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</si>
  <si>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</si>
  <si>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</si>
  <si>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</si>
  <si>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90 GRAUS, SERIE R, DN 100 MM, PARA ESGOTO PREDIAL</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</si>
  <si>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</si>
  <si>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</si>
  <si>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</si>
  <si>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</si>
  <si>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</si>
  <si>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</si>
  <si>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</si>
  <si>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</si>
  <si>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</si>
  <si>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</si>
  <si>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</si>
  <si>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</si>
  <si>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</si>
  <si>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</si>
  <si>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</si>
  <si>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</si>
  <si>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</si>
  <si>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</si>
  <si>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</si>
  <si>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</si>
  <si>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</si>
  <si>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</si>
  <si>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</si>
  <si>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</si>
  <si>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</si>
  <si>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</si>
  <si>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</si>
  <si>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</si>
  <si>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</si>
  <si>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</si>
  <si>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</si>
  <si>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</si>
  <si>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</si>
  <si>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</si>
  <si>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</si>
  <si>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</si>
  <si>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</si>
  <si>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</si>
  <si>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</si>
  <si>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45 GRAUS, CURTA, PB, DN 100 MM, PARA ESGOTO PREDIAL</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</si>
  <si>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</si>
  <si>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</si>
  <si>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</si>
  <si>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</si>
  <si>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</si>
  <si>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</si>
  <si>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</si>
  <si>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</si>
  <si>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</si>
  <si>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</si>
  <si>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</si>
  <si>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</si>
  <si>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</si>
  <si>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</si>
  <si>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</si>
  <si>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</si>
  <si>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</si>
  <si>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</si>
  <si>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</si>
  <si>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</si>
  <si>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</si>
  <si>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</si>
  <si>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</si>
  <si>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</si>
  <si>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90 GRAUS DE BARRA CHATA EM ALUMINIO 3/4 " X 1/4 " X 300 MM</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</si>
  <si>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</si>
  <si>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</si>
  <si>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</si>
  <si>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</si>
  <si>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</si>
  <si>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</si>
  <si>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</si>
  <si>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</si>
  <si>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</si>
  <si>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</si>
  <si>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</si>
  <si>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</si>
  <si>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</si>
  <si>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</si>
  <si>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</si>
  <si>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</si>
  <si>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</si>
  <si>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</si>
  <si>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</si>
  <si>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</si>
  <si>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</si>
  <si>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</si>
  <si>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</si>
  <si>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</si>
  <si>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</si>
  <si>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</si>
  <si>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</si>
  <si>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DENTE PARA FRESADORA</t>
  </si>
  <si>
    <t>DESEMPENADEIRA DE ACO DENTADA 12 X *25* CM, DENTES 8 X 8 MM, CABO FECHADO DE MADEIRA</t>
  </si>
  <si>
    <t>DESEMPENADEIRA DE ACO LISA 12 X *25* CM COM CABO FECHADO DE MADEIRA</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</si>
  <si>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</si>
  <si>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</si>
  <si>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</si>
  <si>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</si>
  <si>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</si>
  <si>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</si>
  <si>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</si>
  <si>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</si>
  <si>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</si>
  <si>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</si>
  <si>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</si>
  <si>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</si>
  <si>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</si>
  <si>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</si>
  <si>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</si>
  <si>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</si>
  <si>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</si>
  <si>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</si>
  <si>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</si>
  <si>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</si>
  <si>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</si>
  <si>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</si>
  <si>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</si>
  <si>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</si>
  <si>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</si>
  <si>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</si>
  <si>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</si>
  <si>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</si>
  <si>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</si>
  <si>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</si>
  <si>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</si>
  <si>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</si>
  <si>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</si>
  <si>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</si>
  <si>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</si>
  <si>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</si>
  <si>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</si>
  <si>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</si>
  <si>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</si>
  <si>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</si>
  <si>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</si>
  <si>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MONOPOLAR 10 ATE 30A, TENSAO MAXIMA DE 240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</si>
  <si>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</si>
  <si>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</si>
  <si>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</si>
  <si>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</si>
  <si>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</si>
  <si>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</si>
  <si>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</si>
  <si>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</si>
  <si>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</si>
  <si>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</si>
  <si>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</si>
  <si>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</si>
  <si>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</si>
  <si>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</si>
  <si>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</si>
  <si>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</si>
  <si>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</si>
  <si>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</si>
  <si>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</si>
  <si>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</si>
  <si>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</si>
  <si>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</si>
  <si>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</si>
  <si>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</si>
  <si>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</si>
  <si>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</si>
  <si>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</si>
  <si>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</si>
  <si>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</si>
  <si>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</si>
  <si>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</si>
  <si>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</si>
  <si>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</si>
  <si>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</si>
  <si>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</si>
  <si>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</si>
  <si>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</si>
  <si>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</si>
  <si>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</si>
  <si>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</si>
  <si>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</si>
  <si>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</si>
  <si>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</si>
  <si>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</si>
  <si>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</si>
  <si>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</si>
  <si>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</si>
  <si>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</si>
  <si>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</si>
  <si>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</si>
  <si>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</si>
  <si>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</si>
  <si>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MARMORE, COM DUAS FACES POLIDAS, BRANCO COMUM, E=  *3,0* CM</t>
  </si>
  <si>
    <t>DIVISORIA, PLACA  PRE-MOLDADA EM GRANILITE, MARMORITE OU GRANITINA,  E = *3 CM</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</si>
  <si>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</si>
  <si>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</si>
  <si>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</si>
  <si>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</si>
  <si>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</si>
  <si>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</si>
  <si>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</si>
  <si>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</si>
  <si>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</si>
  <si>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</si>
  <si>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</si>
  <si>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</si>
  <si>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</si>
  <si>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</si>
  <si>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</si>
  <si>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</si>
  <si>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</si>
  <si>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</si>
  <si>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</si>
  <si>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</si>
  <si>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</si>
  <si>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</si>
  <si>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</si>
  <si>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</si>
  <si>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</si>
  <si>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</si>
  <si>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</si>
  <si>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</si>
  <si>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</si>
  <si>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</si>
  <si>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</si>
  <si>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</si>
  <si>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</si>
  <si>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</si>
  <si>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</si>
  <si>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</si>
  <si>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</si>
  <si>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</si>
  <si>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</si>
  <si>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</si>
  <si>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</si>
  <si>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</si>
  <si>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</si>
  <si>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</si>
  <si>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</si>
  <si>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</si>
  <si>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</si>
  <si>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</si>
  <si>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</si>
  <si>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</si>
  <si>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ELETROTECNICO</t>
  </si>
  <si>
    <t>ELETROTECNICO (MENSALISTA)</t>
  </si>
  <si>
    <t>ELEVADOR DE CREMALHEIRA CABINE FECHADA 1,5 X 2,5 X 2,35 M (UMA POR TORRE), CAPACIDADE DE CARGA 1200 KG (15 PESSOAS), TORRE  24 M (16 MODULOS), FREIO DE SEGURANCA, LIMITADOR DE CARGA</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</si>
  <si>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</si>
  <si>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</si>
  <si>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</si>
  <si>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</si>
  <si>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</si>
  <si>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</si>
  <si>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</si>
  <si>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</si>
  <si>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</si>
  <si>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</si>
  <si>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</si>
  <si>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</si>
  <si>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</si>
  <si>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</si>
  <si>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</si>
  <si>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</si>
  <si>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</si>
  <si>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ENERGIA ELETRICA ATE 2000 KWH INDUSTRIAL, SEM DEMANDA</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</si>
  <si>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</si>
  <si>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</si>
  <si>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</si>
  <si>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</si>
  <si>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</si>
  <si>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</si>
  <si>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</si>
  <si>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</si>
  <si>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</si>
  <si>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</si>
  <si>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</si>
  <si>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</si>
  <si>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</si>
  <si>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</si>
  <si>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</si>
  <si>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</si>
  <si>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</si>
  <si>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</si>
  <si>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</si>
  <si>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</si>
  <si>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</si>
  <si>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EQUIPAMENTO DE LIMPEZA COMBINADO (VACUO/ALTA PRESSAO) 95% VACUO, TANQUE 7000 L, BOMBA 140 KGF/CM2 66 L/MIN COM MOTOR INDEPENDENTE A DIESEL DE 60 CV (INCLUI MONTAGEM, NAO INCLUI CAMINHAO)</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</si>
  <si>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</si>
  <si>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</si>
  <si>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</si>
  <si>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</si>
  <si>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</si>
  <si>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</si>
  <si>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</si>
  <si>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</si>
  <si>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</si>
  <si>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</si>
  <si>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</si>
  <si>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</si>
  <si>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</si>
  <si>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</si>
  <si>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</si>
  <si>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</si>
  <si>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</si>
  <si>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</si>
  <si>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</si>
  <si>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</si>
  <si>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</si>
  <si>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ESPARGIDOR DE ASFALTO PRESSURIZADO, TANQUE 6 M3 COM ISOLACAO TERMICA, AQUECIDO COM 2 MACARICOS, COM BARRA ESPARGIDORA 3,60 M, A SER MONTADO SOBRE CAMINHAO</t>
  </si>
  <si>
    <t>ESPATULA DE ACO INOX COM CABO DE MADEIRA, LARGURA 8 CM</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</si>
  <si>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</si>
  <si>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</si>
  <si>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</si>
  <si>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</si>
  <si>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ESQUADRO DE ACO 12 " (300 MM), CABO DE ALUMINIO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</si>
  <si>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</si>
  <si>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</si>
  <si>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ESTOPA</t>
  </si>
  <si>
    <t>ESTOPIM SIMPLES</t>
  </si>
  <si>
    <t>ESTRIBO COM PARAFUSO EM CHAPA DE FERRO FUNDIDO DE 2" X 3/16" X 35 CM, SECAO "U", PARA MADEIRAMENTO DE TELHADO</t>
  </si>
  <si>
    <t>ESTUCADOR</t>
  </si>
  <si>
    <t>ESTUCADOR (MENSALISTA)</t>
  </si>
  <si>
    <t>ETANOL</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</si>
  <si>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</si>
  <si>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</si>
  <si>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</si>
  <si>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</si>
  <si>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</si>
  <si>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</si>
  <si>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</si>
  <si>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</si>
  <si>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</si>
  <si>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</si>
  <si>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</si>
  <si>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</si>
  <si>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</si>
  <si>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</si>
  <si>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</si>
  <si>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</si>
  <si>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</si>
  <si>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</si>
  <si>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</si>
  <si>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</si>
  <si>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</si>
  <si>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LISO OU CORDAO, BRANCO, *2 X 30* CM (L X C)</t>
  </si>
  <si>
    <t>FECHADURA AUXILIAR SEGURANCA, DE EMBUTIR, REFORCADA, MAQUINA DE 40 A 55 MM, COM CILINDRO, CROMADA, PARA PORTA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</si>
  <si>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</si>
  <si>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</si>
  <si>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</si>
  <si>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</si>
  <si>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</si>
  <si>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</si>
  <si>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</si>
  <si>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</si>
  <si>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</si>
  <si>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</si>
  <si>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</si>
  <si>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</si>
  <si>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</si>
  <si>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</si>
  <si>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</si>
  <si>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</si>
  <si>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</si>
  <si>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</si>
  <si>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FECHO / FECHADURA COM PUXADOR CONCHA, COM TRANCA TIPO TRAVA, PARA JANELA / PORTA DE CORRER (INCLUI TESTA, FECHADURA, PUXADOR) - COMPLETA</t>
  </si>
  <si>
    <t>FECHO DE EMBUTIR, TIPO UNHA, COMANDO COM ALAVANCA, EM LATAO CROMADO, 22 CM, PARA PORTAS E JANELAS - INCLUI PARAFUSOS</t>
  </si>
  <si>
    <t>FECHO DE EMBUTIR, TIPO UNHA, COMANDO DESLIZANTE, COM TRAVA, 120 MM, EM LATAO CROMADO</t>
  </si>
  <si>
    <t>FECHO DE SEGURANCA, TIPO BATOM, EM LATAO / ZAMAC, CROMADO, PARA PORTAS E JANELAS - INCLUI PARAFUSOS</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</si>
  <si>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</si>
  <si>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</si>
  <si>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</si>
  <si>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</si>
  <si>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</si>
  <si>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</si>
  <si>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</si>
  <si>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</si>
  <si>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</si>
  <si>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</si>
  <si>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</si>
  <si>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</si>
  <si>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</si>
  <si>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FITA ACO INOX PARA CINTAR POSTE, L = 19 MM, E = 0,5 MM (ROLO DE 30M)</t>
  </si>
  <si>
    <t>FITA ADESIVA ANTICORROSIVA DE PVC FLEXIVEL, COR PRETA, PARA PROTECAO TUBULACAO, 50 MM X 30 M (L X C), E= *0,25* MM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</si>
  <si>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</si>
  <si>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</si>
  <si>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</si>
  <si>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</si>
  <si>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</si>
  <si>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</si>
  <si>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</si>
  <si>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</si>
  <si>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</si>
  <si>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</si>
  <si>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</si>
  <si>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</si>
  <si>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</si>
  <si>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</si>
  <si>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</si>
  <si>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</si>
  <si>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</si>
  <si>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</si>
  <si>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</si>
  <si>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</si>
  <si>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</si>
  <si>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</si>
  <si>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</si>
  <si>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</si>
  <si>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</si>
  <si>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</si>
  <si>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</si>
  <si>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</si>
  <si>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</si>
  <si>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</si>
  <si>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</si>
  <si>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</si>
  <si>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</si>
  <si>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</si>
  <si>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</si>
  <si>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</si>
  <si>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</si>
  <si>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</si>
  <si>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FOSSA SEPTICA, SEM FILTRO, PARA 15 A 30 CONTRIBUINTES, CILINDRICA, COM TAMPA, EM POLIETILENO DE ALTA DENSIDADE (PEAD), CAPACIDADE APROXIMADA DE 5500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</si>
  <si>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</si>
  <si>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</si>
  <si>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</si>
  <si>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</si>
  <si>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</si>
  <si>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</si>
  <si>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</si>
  <si>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</si>
  <si>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</si>
  <si>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</si>
  <si>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</si>
  <si>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</si>
  <si>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</si>
  <si>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GABIAO  TIPO CAIXA, MALHA HEXAGONAL 8 X 10 CM (ZN/AL), FIO 2,7 MM, DIMENSOES 2,0 X 1,0 X 0,5 M (C X L X A)</t>
  </si>
  <si>
    <t>GABIAO SACO MALHA HEXAGONAL 8 X 10 CM (ZN/AL), FIO 2,7 MM, DIMENSOES 4,0 X 0,65 M</t>
  </si>
  <si>
    <t>GABIAO TIPO CAIXA MALHA HEXAGONAL 8 X 10 CM (ZN/AL), FIO 2,7 MM, DIMENSOES 2,0 X 1,0 X 1,0 M (C X L X A)</t>
  </si>
  <si>
    <t>GABIAO TIPO CAIXA MALHA HEXAGONAL 8 X 10 CM (ZN/AL), FIO 2,7 MM, H = 0,50 M</t>
  </si>
  <si>
    <t>GANCHO CHATO EM FERRO GALVANIZADO,  L = 110 MM, RECOBRIMENTO = 100MM, SECAO 1/8 X 1/2" (3 MM X 12 MM), PARA FIXAR TELHA DE FIBROCIMENTO ONDULADA</t>
  </si>
  <si>
    <t>GANCHO OLHAL EM ACO GALVANIZADO, ESPESSURA 16MM, ABERTURA 21MM</t>
  </si>
  <si>
    <t>GAS DE COZINHA - GLP</t>
  </si>
  <si>
    <t>GASOLINA COMUM</t>
  </si>
  <si>
    <t>GERADOR PORTATIL MONOFASICO, POTENCIA 5500 VA, MOTOR A GASOLINA, POTENCIA DO MOTOR 13 CV</t>
  </si>
  <si>
    <t>GESSEIRO</t>
  </si>
  <si>
    <t>GESSEIRO (MENSALISTA)</t>
  </si>
  <si>
    <t>GESSO PROJETADO</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</si>
  <si>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</si>
  <si>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</si>
  <si>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</si>
  <si>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</si>
  <si>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</si>
  <si>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</si>
  <si>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</si>
  <si>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</si>
  <si>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</si>
  <si>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</si>
  <si>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</si>
  <si>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</si>
  <si>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</si>
  <si>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</si>
  <si>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</si>
  <si>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SC25KG</t>
  </si>
  <si>
    <t>GRANALHA DE ACO, ANGULAR (GRIT), PARA JATEAMENTO, PENEIRA 1,41 A 1,19 MM (SAE G16)</t>
  </si>
  <si>
    <t>GRANALHA DE ACO, ESFERICA (SHOT), PARA JATEAMENTO, PENEIRA 1,19 A 1,00 MM (SAE S390)</t>
  </si>
  <si>
    <t>GRANILHA/ GRANA/ PEDRISCO OU AGREGADO EM MARMORE/ GRANITO/ QUARTZO E CALCARIO, PRETO, CINZA, PALHA OU BRANCO</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</si>
  <si>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</si>
  <si>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</si>
  <si>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</si>
  <si>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</si>
  <si>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</si>
  <si>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</si>
  <si>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</si>
  <si>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</si>
  <si>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</si>
  <si>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</si>
  <si>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</si>
  <si>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</si>
  <si>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</si>
  <si>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</si>
  <si>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</si>
  <si>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</si>
  <si>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</si>
  <si>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</si>
  <si>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</si>
  <si>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</si>
  <si>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</si>
  <si>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</si>
  <si>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</si>
  <si>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</si>
  <si>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</si>
  <si>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</si>
  <si>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</si>
  <si>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</si>
  <si>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</si>
  <si>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</si>
  <si>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</si>
  <si>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</si>
  <si>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</si>
  <si>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</si>
  <si>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</si>
  <si>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</si>
  <si>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</si>
  <si>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</si>
  <si>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</si>
  <si>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</si>
  <si>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</si>
  <si>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</si>
  <si>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</si>
  <si>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</si>
  <si>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</si>
  <si>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</si>
  <si>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</si>
  <si>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</si>
  <si>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</si>
  <si>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</si>
  <si>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</si>
  <si>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</si>
  <si>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</si>
  <si>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</si>
  <si>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</si>
  <si>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</si>
  <si>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</si>
  <si>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</si>
  <si>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</si>
  <si>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</si>
  <si>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</si>
  <si>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</si>
  <si>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</si>
  <si>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</si>
  <si>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</si>
  <si>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</si>
  <si>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</si>
  <si>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</si>
  <si>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</si>
  <si>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</si>
  <si>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</si>
  <si>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</si>
  <si>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</si>
  <si>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</si>
  <si>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</si>
  <si>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</si>
  <si>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ACO, COM BATENTE/REQUADRO, 60 X 60 CM (SEM VIDROS)</t>
  </si>
  <si>
    <t>JANELA MAXIMO AR, ACO, BATENTE / REQUADRO DE 6 A 14 CM, PINT ANTICORROSIVA, SEM VIDRO, COM GRADE, 1 FL, 60  X 80 CM (A X L)</t>
  </si>
  <si>
    <t>JARDINEIRO</t>
  </si>
  <si>
    <t>JARDINEIRO (MENSALISTA)</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</si>
  <si>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</si>
  <si>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</si>
  <si>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</si>
  <si>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</si>
  <si>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</si>
  <si>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</si>
  <si>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</si>
  <si>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</si>
  <si>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</si>
  <si>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</si>
  <si>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</si>
  <si>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</si>
  <si>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</si>
  <si>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</si>
  <si>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</si>
  <si>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</si>
  <si>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</si>
  <si>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</si>
  <si>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</si>
  <si>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</si>
  <si>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</si>
  <si>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</si>
  <si>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22 MM X 3/4", PARA AGUA QUENTE</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</si>
  <si>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</si>
  <si>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</si>
  <si>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</si>
  <si>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</si>
  <si>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</si>
  <si>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</si>
  <si>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</si>
  <si>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</si>
  <si>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</si>
  <si>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</si>
  <si>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</si>
  <si>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</si>
  <si>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</si>
  <si>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</si>
  <si>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</si>
  <si>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</si>
  <si>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</si>
  <si>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</si>
  <si>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</si>
  <si>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</si>
  <si>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</si>
  <si>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</si>
  <si>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</si>
  <si>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</si>
  <si>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</si>
  <si>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</si>
  <si>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</si>
  <si>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</si>
  <si>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</si>
  <si>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</si>
  <si>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</si>
  <si>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</si>
  <si>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</si>
  <si>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</si>
  <si>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</si>
  <si>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</si>
  <si>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</si>
  <si>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</si>
  <si>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</si>
  <si>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</si>
  <si>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</si>
  <si>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</si>
  <si>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</si>
  <si>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</si>
  <si>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</si>
  <si>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PVC COM ROSCA E BUCHA LATAO, 90 GRAUS,  3/4", PARA AGUA FRIA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</si>
  <si>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</si>
  <si>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</si>
  <si>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</si>
  <si>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</si>
  <si>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</si>
  <si>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</si>
  <si>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</si>
  <si>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</si>
  <si>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</si>
  <si>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</si>
  <si>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</si>
  <si>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</si>
  <si>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</si>
  <si>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</si>
  <si>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</si>
  <si>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</si>
  <si>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</si>
  <si>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</si>
  <si>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</si>
  <si>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</si>
  <si>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</si>
  <si>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</si>
  <si>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</si>
  <si>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</si>
  <si>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</si>
  <si>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</si>
  <si>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</si>
  <si>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</si>
  <si>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</si>
  <si>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</si>
  <si>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</si>
  <si>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</si>
  <si>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</si>
  <si>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</si>
  <si>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</si>
  <si>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</si>
  <si>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</si>
  <si>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</si>
  <si>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</si>
  <si>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</si>
  <si>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</si>
  <si>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</si>
  <si>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</si>
  <si>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</si>
  <si>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</si>
  <si>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</si>
  <si>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</si>
  <si>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</si>
  <si>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</si>
  <si>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</si>
  <si>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</si>
  <si>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</si>
  <si>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</si>
  <si>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</si>
  <si>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</si>
  <si>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</si>
  <si>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</si>
  <si>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</si>
  <si>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</si>
  <si>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</si>
  <si>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</si>
  <si>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</si>
  <si>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</si>
  <si>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</si>
  <si>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</si>
  <si>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</si>
  <si>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</si>
  <si>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DE ACESSORIOS PARA BANHEIRO EM METAL CROMADO, 5 PECAS</t>
  </si>
  <si>
    <t>KIT DE MATERIAIS PARA BRACADEIRA PARA FIXACAO EM POSTE CIRCULAR, CONTEM TRES FIXADORES E UM ROLO DE FITA DE 3 M EM ACO CARBONO</t>
  </si>
  <si>
    <t>LADRILHO HIDRAULICO, *20 X 20* CM, E= 2 CM, RAMPA, NATURAL</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</si>
  <si>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</si>
  <si>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</si>
  <si>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</si>
  <si>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</si>
  <si>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</si>
  <si>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</si>
  <si>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</si>
  <si>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</si>
  <si>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</si>
  <si>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</si>
  <si>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</si>
  <si>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</si>
  <si>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</si>
  <si>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</si>
  <si>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LAMPADA DE LUZ MISTA 160 W, BASE E27 (220 V)</t>
  </si>
  <si>
    <t>LAMPADA DE LUZ MISTA 250 W, BASE E27 (220 V)</t>
  </si>
  <si>
    <t>LAMPADA DE LUZ MISTA 500 W, BASE E40 (220 V)</t>
  </si>
  <si>
    <t>LAMPADA FLUORESCENTE COMPACTA BRANCA 135 W, BASE E40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</si>
  <si>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</si>
  <si>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</si>
  <si>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</si>
  <si>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</si>
  <si>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</si>
  <si>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</si>
  <si>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</si>
  <si>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</si>
  <si>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</si>
  <si>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</si>
  <si>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</si>
  <si>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</si>
  <si>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</si>
  <si>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</si>
  <si>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</si>
  <si>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</si>
  <si>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</si>
  <si>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</si>
  <si>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</si>
  <si>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</si>
  <si>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</si>
  <si>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</si>
  <si>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</si>
  <si>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</si>
  <si>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</si>
  <si>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</si>
  <si>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</si>
  <si>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</si>
  <si>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</si>
  <si>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</si>
  <si>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</si>
  <si>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</si>
  <si>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</si>
  <si>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</si>
  <si>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</si>
  <si>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</si>
  <si>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</si>
  <si>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</si>
  <si>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LIQUIDO PARA BRILHO PAREDES INTERNAS</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</si>
  <si>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</si>
  <si>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</si>
  <si>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</si>
  <si>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</si>
  <si>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LONA PLASTICA PRETA, E= 150 MICRA</t>
  </si>
  <si>
    <t>LUMINARIA ABERTA P/ ILUMINACAO PUBLICA, TIPO X-57 PETERCO OU EQUIV</t>
  </si>
  <si>
    <t>LUMINARIA DUPLA P/SINALIZACAO, TIPO WETZEL AS-2/110 OU EQUIV</t>
  </si>
  <si>
    <t>LUMINARIA PROVA DE TEMPO PETERCO Y.31/1</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</si>
  <si>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</si>
  <si>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</si>
  <si>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</si>
  <si>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</si>
  <si>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</si>
  <si>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</si>
  <si>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</si>
  <si>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</si>
  <si>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</si>
  <si>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</si>
  <si>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</si>
  <si>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</si>
  <si>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</si>
  <si>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</si>
  <si>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</si>
  <si>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</si>
  <si>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</si>
  <si>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</si>
  <si>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</si>
  <si>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</si>
  <si>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</si>
  <si>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</si>
  <si>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</si>
  <si>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</si>
  <si>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</si>
  <si>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</si>
  <si>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</si>
  <si>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</si>
  <si>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</si>
  <si>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</si>
  <si>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</si>
  <si>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</si>
  <si>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</si>
  <si>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</si>
  <si>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</si>
  <si>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</si>
  <si>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</si>
  <si>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</si>
  <si>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</si>
  <si>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</si>
  <si>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</si>
  <si>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</si>
  <si>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</si>
  <si>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</si>
  <si>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REFORCADA - R, 100 MM, PARA ESGOTO PREDIAL</t>
  </si>
  <si>
    <t>LUVA DE CORRER, PVC SERIE REFORCADA - R, 150 MM, PARA ESGOTO PREDIAL</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</si>
  <si>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</si>
  <si>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</si>
  <si>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</si>
  <si>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</si>
  <si>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</si>
  <si>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</si>
  <si>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</si>
  <si>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</si>
  <si>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</si>
  <si>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</si>
  <si>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</si>
  <si>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</si>
  <si>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</si>
  <si>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</si>
  <si>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</si>
  <si>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</si>
  <si>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REDUCAO DE FERRO GALVANIZADO, COM ROSCA BSP MACHO/FEMEA, DE 1 1/2" X 1"</t>
  </si>
  <si>
    <t>LUVA DE REDUCAO DE FERRO GALVANIZADO, COM ROSCA BSP MACHO/FEMEA, DE 1" X 1/2"</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</si>
  <si>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</si>
  <si>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</si>
  <si>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</si>
  <si>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</si>
  <si>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</si>
  <si>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</si>
  <si>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</si>
  <si>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</si>
  <si>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</si>
  <si>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</si>
  <si>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</si>
  <si>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</si>
  <si>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</si>
  <si>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</si>
  <si>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</si>
  <si>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</si>
  <si>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</si>
  <si>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</si>
  <si>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</si>
  <si>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</si>
  <si>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</si>
  <si>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</si>
  <si>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</si>
  <si>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</si>
  <si>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</si>
  <si>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</si>
  <si>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</si>
  <si>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</si>
  <si>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</si>
  <si>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</si>
  <si>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</si>
  <si>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</si>
  <si>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</si>
  <si>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</si>
  <si>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</si>
  <si>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</si>
  <si>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</si>
  <si>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</si>
  <si>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</si>
  <si>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</si>
  <si>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</si>
  <si>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</si>
  <si>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</si>
  <si>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</si>
  <si>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</si>
  <si>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</si>
  <si>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</si>
  <si>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</si>
  <si>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</si>
  <si>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</si>
  <si>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</si>
  <si>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</si>
  <si>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</si>
  <si>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</si>
  <si>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</si>
  <si>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</si>
  <si>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</si>
  <si>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</si>
  <si>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</si>
  <si>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</si>
  <si>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</si>
  <si>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</si>
  <si>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</si>
  <si>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</si>
  <si>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</si>
  <si>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</si>
  <si>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</si>
  <si>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</si>
  <si>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</si>
  <si>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</si>
  <si>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</si>
  <si>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</si>
  <si>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</si>
  <si>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</si>
  <si>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</si>
  <si>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</si>
  <si>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</si>
  <si>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</si>
  <si>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</si>
  <si>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</si>
  <si>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</si>
  <si>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</si>
  <si>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</si>
  <si>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</si>
  <si>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</si>
  <si>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</si>
  <si>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</si>
  <si>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</si>
  <si>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</si>
  <si>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</si>
  <si>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</si>
  <si>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</si>
  <si>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MACARICO DE SOLDA 201 PARA EXTENSAO GLP OU ACETILENO</t>
  </si>
  <si>
    <t>MACARIQUEIRO</t>
  </si>
  <si>
    <t>MACARIQUEIRO (MENSALISTA)</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</si>
  <si>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</si>
  <si>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</si>
  <si>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</si>
  <si>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</si>
  <si>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</si>
  <si>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</si>
  <si>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</si>
  <si>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</si>
  <si>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</si>
  <si>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</si>
  <si>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</si>
  <si>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</si>
  <si>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</si>
  <si>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MANGOTE DE SEGURANCA EM RASPA DE COURO</t>
  </si>
  <si>
    <t>MANGUEIRA CRISTAL PARA NIVEL, LISA, PVC TRANSPARENTE, 3/8" X1,5 MM</t>
  </si>
  <si>
    <t>MANGUEIRA CRISTAL PARA NIVEL, LISA, PVC TRANSPARENTE, 5/16" X1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</si>
  <si>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</si>
  <si>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</si>
  <si>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</si>
  <si>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</si>
  <si>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</si>
  <si>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</si>
  <si>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</si>
  <si>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</si>
  <si>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</si>
  <si>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</si>
  <si>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</si>
  <si>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</si>
  <si>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</si>
  <si>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</si>
  <si>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</si>
  <si>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</si>
  <si>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</si>
  <si>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MANIPULADOR TELESCOPICO, POTENCIA DE 101 HP, CAPACIDADE DE CARGA DE 3.500 KG, ALTURA MAXIMA DE ELEVACAO DE 12 M</t>
  </si>
  <si>
    <t>MANIPULADOR TELESCOPICO, POTENCIA DE 85 HP, CAPACIDADE DE CARGA DE 3.500 KG, ALTURA MAXIMA DE ELEVACAO DE 12,3 M</t>
  </si>
  <si>
    <t>MANTA DE BORRACHA ANTIRRUIDO 5 MM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</si>
  <si>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</si>
  <si>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</si>
  <si>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</si>
  <si>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</si>
  <si>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</si>
  <si>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</si>
  <si>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</si>
  <si>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</si>
  <si>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</si>
  <si>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</si>
  <si>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</si>
  <si>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</si>
  <si>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</si>
  <si>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</si>
  <si>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</si>
  <si>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</si>
  <si>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</si>
  <si>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</si>
  <si>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</si>
  <si>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MARCENEIRO</t>
  </si>
  <si>
    <t>MARCENEIRO (MENSALISTA)</t>
  </si>
  <si>
    <t>MARMORISTA / GRANITEIRO</t>
  </si>
  <si>
    <t>MARMORISTA / GRANITEIRO (MENSALISTA)</t>
  </si>
  <si>
    <t>MARTELO DE SOLDADOR/PICADOR DE SOLDA</t>
  </si>
  <si>
    <t>MARTELO DEMOLIDOR PNEUMATICO MANUAL, COM REDUCAO DE VIBRACAO, PESO DE 21 KG</t>
  </si>
  <si>
    <t>MARTELO DEMOLIDOR PNEUMATICO MANUAL, COM REDUCAO DE VIBRACAO, PESO DE 31,5 KG</t>
  </si>
  <si>
    <t>MARTELO DEMOLIDOR PNEUMATICO MANUAL, PADRAO, PESO DE 32 KG</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</si>
  <si>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</si>
  <si>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</si>
  <si>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</si>
  <si>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</si>
  <si>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</si>
  <si>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</si>
  <si>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</si>
  <si>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</si>
  <si>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</si>
  <si>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VIDRO</t>
  </si>
  <si>
    <t>MASTRO SIMPLES GALVANIZADO DIAMETRO NOMINAL 1 1/2", COMPRIMENTO 3 M</t>
  </si>
  <si>
    <t>MASTRO SIMPLES GALVANIZADO DIAMETRO NOMINAL 2", COMPRIMENTO 3 M</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</si>
  <si>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</si>
  <si>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</si>
  <si>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</si>
  <si>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</si>
  <si>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</si>
  <si>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</si>
  <si>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</si>
  <si>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</si>
  <si>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MEIO BLOCO ESTRUTURAL CERAMICO 14 X 19 X 14 CM, 6,0 MPA (NBR 15270)</t>
  </si>
  <si>
    <t>MEIO BLOCO ESTRUTURAL CERAMICO 14 X 19 X 19 CM, 6,0 MPA (NBR 15270)</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</si>
  <si>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</si>
  <si>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</si>
  <si>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</si>
  <si>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</si>
  <si>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</si>
  <si>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</si>
  <si>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</si>
  <si>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</si>
  <si>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</si>
  <si>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</si>
  <si>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</si>
  <si>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</si>
  <si>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</si>
  <si>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</si>
  <si>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</si>
  <si>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</si>
  <si>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</si>
  <si>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</si>
  <si>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</si>
  <si>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</si>
  <si>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</si>
  <si>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</si>
  <si>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</si>
  <si>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</si>
  <si>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</si>
  <si>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</si>
  <si>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</si>
  <si>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</si>
  <si>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MONOCOMANDO PARA CHUVEIRO, BASE BRUTA E ACABAMENTO CROMADO</t>
  </si>
  <si>
    <t>MOLA AEREA FECHA PORTA, PARA PORTAS COM LARGURA ATE 110 CM</t>
  </si>
  <si>
    <t>MOLA AEREA FECHA PORTA, PARA PORTAS COM LARGURA ATE 95 CM</t>
  </si>
  <si>
    <t>MOLA HIDRAULICA DE PISO P/ VIDRO TEMPERADO 10MM</t>
  </si>
  <si>
    <t>MONTADOR DE ELETROELETRONICOS</t>
  </si>
  <si>
    <t>MONTADOR DE ELETROELETRONICOS (MENSALISTA)</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</si>
  <si>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</si>
  <si>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</si>
  <si>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</si>
  <si>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</si>
  <si>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</si>
  <si>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</si>
  <si>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</si>
  <si>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</si>
  <si>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</si>
  <si>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</si>
  <si>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</si>
  <si>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</si>
  <si>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</si>
  <si>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</si>
  <si>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</si>
  <si>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</si>
  <si>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</si>
  <si>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</si>
  <si>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</si>
  <si>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 (MENSALISTA)</t>
  </si>
  <si>
    <t>MOTORISTA OPERADOR DE CAMINHAO COM MUNCK (MENSALISTA)</t>
  </si>
  <si>
    <t>MOTOSSERRA PORTATIL COM MOTOR A GASOLINA DE *60* CC</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</si>
  <si>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</si>
  <si>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</si>
  <si>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</si>
  <si>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</si>
  <si>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</si>
  <si>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</si>
  <si>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</si>
  <si>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</si>
  <si>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</si>
  <si>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</si>
  <si>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</si>
  <si>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</si>
  <si>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</si>
  <si>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</si>
  <si>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</si>
  <si>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</si>
  <si>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</si>
  <si>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</si>
  <si>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</si>
  <si>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</si>
  <si>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</si>
  <si>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</si>
  <si>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</si>
  <si>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</si>
  <si>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</si>
  <si>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</si>
  <si>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</si>
  <si>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</si>
  <si>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</si>
  <si>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</si>
  <si>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</si>
  <si>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</si>
  <si>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</si>
  <si>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</si>
  <si>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</si>
  <si>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</si>
  <si>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</si>
  <si>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</si>
  <si>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</si>
  <si>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</si>
  <si>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</si>
  <si>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</si>
  <si>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</si>
  <si>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</si>
  <si>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</si>
  <si>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</si>
  <si>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</si>
  <si>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</si>
  <si>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</si>
  <si>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</si>
  <si>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</si>
  <si>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NIVELADOR</t>
  </si>
  <si>
    <t>NIVELADOR (MENSALISTA)</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</si>
  <si>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</si>
  <si>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</si>
  <si>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</si>
  <si>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</si>
  <si>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</si>
  <si>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</si>
  <si>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</si>
  <si>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</si>
  <si>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</si>
  <si>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</si>
  <si>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OPERADOR DE BETONEIRA (CAMINHAO)</t>
  </si>
  <si>
    <t>OPERADOR DE BETONEIRA (CAMINHAO)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</si>
  <si>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</si>
  <si>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</si>
  <si>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</si>
  <si>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</si>
  <si>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</si>
  <si>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</si>
  <si>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</si>
  <si>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</si>
  <si>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</si>
  <si>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</si>
  <si>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</si>
  <si>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</si>
  <si>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</si>
  <si>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</si>
  <si>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</si>
  <si>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</si>
  <si>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</si>
  <si>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</si>
  <si>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</si>
  <si>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</si>
  <si>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</si>
  <si>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</si>
  <si>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</si>
  <si>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</si>
  <si>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</si>
  <si>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</si>
  <si>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</si>
  <si>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</si>
  <si>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</si>
  <si>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</si>
  <si>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</si>
  <si>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</si>
  <si>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</si>
  <si>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</si>
  <si>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</si>
  <si>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</si>
  <si>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</si>
  <si>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</si>
  <si>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</si>
  <si>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</si>
  <si>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</si>
  <si>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</si>
  <si>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</si>
  <si>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</si>
  <si>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</si>
  <si>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</si>
  <si>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</si>
  <si>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</si>
  <si>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</si>
  <si>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</si>
  <si>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</si>
  <si>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</si>
  <si>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</si>
  <si>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</si>
  <si>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</si>
  <si>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</si>
  <si>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</si>
  <si>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</si>
  <si>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</si>
  <si>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</si>
  <si>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</si>
  <si>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</si>
  <si>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</si>
  <si>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</si>
  <si>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</si>
  <si>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</si>
  <si>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</si>
  <si>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</si>
  <si>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</si>
  <si>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</si>
  <si>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</si>
  <si>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</si>
  <si>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</si>
  <si>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</si>
  <si>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</si>
  <si>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</si>
  <si>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</si>
  <si>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</si>
  <si>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</si>
  <si>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</si>
  <si>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</si>
  <si>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</si>
  <si>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</si>
  <si>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</si>
  <si>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</si>
  <si>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</si>
  <si>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</si>
  <si>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</si>
  <si>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</si>
  <si>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</si>
  <si>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</si>
  <si>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</si>
  <si>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</si>
  <si>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</si>
  <si>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</si>
  <si>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</si>
  <si>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SEXTAVADO, COM ROSCA INTEIRA, DIAMETRO 1/4", COMPRIMENTO 1/2"</t>
  </si>
  <si>
    <t>PARAFUSO ZINCADO, SEXTAVADO, COM ROSCA INTEIRA, DIAMETRO 3/8", COMPRIMENTO 2"</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</si>
  <si>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</si>
  <si>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</si>
  <si>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</si>
  <si>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</si>
  <si>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PARALELEPIPEDO GRANITICO OU BASALTICO, PARA PAVIMENTACAO, SEM FRETE,  *30 A 35* PECAS POR M2</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</si>
  <si>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</si>
  <si>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</si>
  <si>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</si>
  <si>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</si>
  <si>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</si>
  <si>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</si>
  <si>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</si>
  <si>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</si>
  <si>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</si>
  <si>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</si>
  <si>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PASTILHEIRO</t>
  </si>
  <si>
    <t>PASTILHEIRO (MENSALISTA)</t>
  </si>
  <si>
    <t>PECA DE MADEIRA NAO APARELHADA *7,5 X 7,5* CM (3 X 3 ") MACARANDUBA, ANGELIM OU EQUIVALENTE DA REGIAO</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</si>
  <si>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</si>
  <si>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</si>
  <si>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</si>
  <si>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</si>
  <si>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</si>
  <si>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</si>
  <si>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</si>
  <si>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</si>
  <si>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</si>
  <si>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</si>
  <si>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</si>
  <si>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</si>
  <si>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</si>
  <si>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</si>
  <si>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</si>
  <si>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</si>
  <si>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</si>
  <si>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</si>
  <si>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</si>
  <si>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</si>
  <si>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SOLEIRA EM MARMORE, POLIDO, BRANCO COMUM, L= *25* CM, E=  *3* CM, CORTE RETO</t>
  </si>
  <si>
    <t>PELICULA REFLETIVA, GT 7 ANOS PARA SINALIZACAO VERTICAL</t>
  </si>
  <si>
    <t>PENEIRA ROTATIVA COM MOTOR ELETRICO TRIFASICO DE 2 CV, CILINDRO DE 1 M X 0,60 M, COM FUROS DE 3,17 MM</t>
  </si>
  <si>
    <t>PERFIL "U" DE ACO LAMINADO, "U" 102 X 9,3</t>
  </si>
  <si>
    <t>PERFIL "U" DE ACO LAMINADO, "U" 152 X 15,6</t>
  </si>
  <si>
    <t>PERFIL "U" SIMPLES DE ACO GALVANIZADO DOBRADO 75 X *40* MM, E = 2,65 MM</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</si>
  <si>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</si>
  <si>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</si>
  <si>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</si>
  <si>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</si>
  <si>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</si>
  <si>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U / CANALETA DE ALUMINIO, DE ABAS IGUAIS, 1/2" (1,27 X 1,27 CM), PARA PORTA OU JANELA DE CORRER</t>
  </si>
  <si>
    <t>PERFIL UDC ("U" DOBRADO DE CHAPA) SIMPLES DE ACO LAMINADO, GALVANIZADO, ASTM A36, 127 X 50 MM, E= 3 MM</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</si>
  <si>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</si>
  <si>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</si>
  <si>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MANUAL, TORQUE MAXIMO 83 N.M, POTENCIA 5 CV, COM DIAMETRO MAXIMO 4" (NAO INCLUI SUPORTE / CHASSI)</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</si>
  <si>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</si>
  <si>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</si>
  <si>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</si>
  <si>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</si>
  <si>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</si>
  <si>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</si>
  <si>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</si>
  <si>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</si>
  <si>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</si>
  <si>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</si>
  <si>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</si>
  <si>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</si>
  <si>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</si>
  <si>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</si>
  <si>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</si>
  <si>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</si>
  <si>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</si>
  <si>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</si>
  <si>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</si>
  <si>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</si>
  <si>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</si>
  <si>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</si>
  <si>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PASTILHADO EM PLACAS 50 X 50 CM, E = *3,5* MM, PARA COLA, PRETO</t>
  </si>
  <si>
    <t>PISO DE BORRACHA PASTILHADO EM PLACAS 50 X 50 CM, E = 15 MM, PARA ARGAMASSA, PRETO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</si>
  <si>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</si>
  <si>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</si>
  <si>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</si>
  <si>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PORCELANATO RETIFICADO EXTRA, FORMATO MENOR OU IGUAL A 2025 CM2</t>
  </si>
  <si>
    <t>PISO EM REGUA VINILICA SEMIFLEXIVEL, ENCAIXE CLICADO, E = 4 MM (SEM COLOCACAO)</t>
  </si>
  <si>
    <t>PISO PORCELANATO, BORDA RETA, EXTRA, FORMATO MAIOR QUE 2025 CM2</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</si>
  <si>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</si>
  <si>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</si>
  <si>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</si>
  <si>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</si>
  <si>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DE ACO ESMALTADA PARA  IDENTIFICACAO DE RUA, *45 CM X 20* CM</t>
  </si>
  <si>
    <t>PLACA DE ACRILICO TRANSPARENTE ADESIVADA PARA SINALIZACAO DE PORTAS, BORDA POLIDA, DE *25 X 8*, E = 6 MM (NAO INCLUI ACESSORIOS PARA FIXACAO)</t>
  </si>
  <si>
    <t>PLACA DE GESSO PARA FORRO, DE  *60 X 60* CM E ESPESSURA DE 12 MM (30 MM NAS BORDAS) SEM COLOCACAO</t>
  </si>
  <si>
    <t>PLACA DE INAUGURACAO EM BRONZE *35X 50*CM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</si>
  <si>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</si>
  <si>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</si>
  <si>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</si>
  <si>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</si>
  <si>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</si>
  <si>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</si>
  <si>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</si>
  <si>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</si>
  <si>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</si>
  <si>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</si>
  <si>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</si>
  <si>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VINILICA SEMIFLEXIVEL PARA PISOS, E = 3,2 MM, 30 X 30 CM (SEM COLOCACAO)</t>
  </si>
  <si>
    <t>PLACA VINILICA SEMIFLEXIVEL PARA REVESTIMENTO DE PISOS E PAREDES, E = 2 MM (SEM COLOCACAO)</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</si>
  <si>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</si>
  <si>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</si>
  <si>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</si>
  <si>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</si>
  <si>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</si>
  <si>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</si>
  <si>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</si>
  <si>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</si>
  <si>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</si>
  <si>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</si>
  <si>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</si>
  <si>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</si>
  <si>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</si>
  <si>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</si>
  <si>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</si>
  <si>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</si>
  <si>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</si>
  <si>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</si>
  <si>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</si>
  <si>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</si>
  <si>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</si>
  <si>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</si>
  <si>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</si>
  <si>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</si>
  <si>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</si>
  <si>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</si>
  <si>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</si>
  <si>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</si>
  <si>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</si>
  <si>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</si>
  <si>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</si>
  <si>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</si>
  <si>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</si>
  <si>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</si>
  <si>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</si>
  <si>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</si>
  <si>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</si>
  <si>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</si>
  <si>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</si>
  <si>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ALUMINIO COM DIVISAO HORIZONTAL  PARA VIDROS,  ACABAMENTO ANODIZADO NATURAL, VIDROS INCLUSOS, SEM GUARNICAO/ALIZAR/VISTA , 87 X 210 CM</t>
  </si>
  <si>
    <t>PORTA DE ABRIR EM ALUMINIO TIPO VENEZIANA, ACABAMENTO ANODIZADO NATURAL, SEM GUARNICAO/ALIZAR/VISTA, 87 X 210 CM</t>
  </si>
  <si>
    <t>PORTA DE ABRIR EM GRADIL COM BARRA CHATA 3 CM X 1/4", COM REQUADRO E GUARNICAO - COMPLETO - ACABAMENTO NATURAL</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</si>
  <si>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</si>
  <si>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</si>
  <si>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</si>
  <si>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</si>
  <si>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</si>
  <si>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</si>
  <si>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</si>
  <si>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</si>
  <si>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</si>
  <si>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</si>
  <si>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</si>
  <si>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</si>
  <si>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</si>
  <si>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</si>
  <si>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</si>
  <si>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</si>
  <si>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</si>
  <si>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</si>
  <si>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</si>
  <si>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</si>
  <si>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</si>
  <si>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</si>
  <si>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</si>
  <si>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</si>
  <si>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</si>
  <si>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</si>
  <si>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</si>
  <si>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</si>
  <si>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</si>
  <si>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</si>
  <si>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</si>
  <si>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</si>
  <si>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</si>
  <si>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</si>
  <si>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</si>
  <si>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</si>
  <si>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</si>
  <si>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</si>
  <si>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</si>
  <si>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</si>
  <si>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POZOLANA DE CLASSE C</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</si>
  <si>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</si>
  <si>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</si>
  <si>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</si>
  <si>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NAO APARELHADA *8 X 30* CM, MACARANDUBA, ANGELIM OU EQUIVALENTE DA REGIAO</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</si>
  <si>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</si>
  <si>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</si>
  <si>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</si>
  <si>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</si>
  <si>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</si>
  <si>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</si>
  <si>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</si>
  <si>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</si>
  <si>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</si>
  <si>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</si>
  <si>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</si>
  <si>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</si>
  <si>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</si>
  <si>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</si>
  <si>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</si>
  <si>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</si>
  <si>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</si>
  <si>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</si>
  <si>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</si>
  <si>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</si>
  <si>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</si>
  <si>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</si>
  <si>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</si>
  <si>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</si>
  <si>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</si>
  <si>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</si>
  <si>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</si>
  <si>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</si>
  <si>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</si>
  <si>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</si>
  <si>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</si>
  <si>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</si>
  <si>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</si>
  <si>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</si>
  <si>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</si>
  <si>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</si>
  <si>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PRUMO DE CENTRO EM ACO *400* G</t>
  </si>
  <si>
    <t>PRUMO DE PAREDE EM ACO 700 A 750 G</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</si>
  <si>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</si>
  <si>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</si>
  <si>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TUBULAR RETO, DUPLO, EM ALUMINIO POLIDO, DIAMETRO APROX.DE 1", COMPRIMENTO APROX. DE 400 MM, PARA PORTAS DE MADEIRA OU VIDRO</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</si>
  <si>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</si>
  <si>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</si>
  <si>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</si>
  <si>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</si>
  <si>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</si>
  <si>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</si>
  <si>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</si>
  <si>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</si>
  <si>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</si>
  <si>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</si>
  <si>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</si>
  <si>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</si>
  <si>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</si>
  <si>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</si>
  <si>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</si>
  <si>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</si>
  <si>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</si>
  <si>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</si>
  <si>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</si>
  <si>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</si>
  <si>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</si>
  <si>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</si>
  <si>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</si>
  <si>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</si>
  <si>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</si>
  <si>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</si>
  <si>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</si>
  <si>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</si>
  <si>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</si>
  <si>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</si>
  <si>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</si>
  <si>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</si>
  <si>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</si>
  <si>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</si>
  <si>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</si>
  <si>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</si>
  <si>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</si>
  <si>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</si>
  <si>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</si>
  <si>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</si>
  <si>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</si>
  <si>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</si>
  <si>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</si>
  <si>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</si>
  <si>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</si>
  <si>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</si>
  <si>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</si>
  <si>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</si>
  <si>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</si>
  <si>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</si>
  <si>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</si>
  <si>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</si>
  <si>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</si>
  <si>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</si>
  <si>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</si>
  <si>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</si>
  <si>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</si>
  <si>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</si>
  <si>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</si>
  <si>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</si>
  <si>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</si>
  <si>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</si>
  <si>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</si>
  <si>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</si>
  <si>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</si>
  <si>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</si>
  <si>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</si>
  <si>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</si>
  <si>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</si>
  <si>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</si>
  <si>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</si>
  <si>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</si>
  <si>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</si>
  <si>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</si>
  <si>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</si>
  <si>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</si>
  <si>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PRESSAO BRUTO EM LATAO FORJADO, BITOLA 1/2 " (REF 1400)</t>
  </si>
  <si>
    <t>REGISTRO PRESSAO BRUTO EM LATAO FORJADO, BITOLA 3/4 " (REF 1400)</t>
  </si>
  <si>
    <t>REGISTRO PRESSAO COM ACABAMENTO E CANOPLA CROMADA, SIMPLES, BITOLA 1/2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</si>
  <si>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</si>
  <si>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</si>
  <si>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</si>
  <si>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</si>
  <si>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REMOVEDOR DE TINTA OLEO/ESMALTE VERNIZ</t>
  </si>
  <si>
    <t>RESINA ACRILICA BASE AGUA - COR BRANCA</t>
  </si>
  <si>
    <t>RESPIRADOR DESCARTAVEL SEM VALVULA DE EXALACAO, PFF 1</t>
  </si>
  <si>
    <t>RETARDO PARA CORDEL DETONANTE</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</si>
  <si>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</si>
  <si>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</si>
  <si>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</si>
  <si>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</si>
  <si>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RIPA DE MADEIRA NAO APARELHADA *1,5 X 5* CM, MACARANDUBA, ANGELIM OU EQUIVALENTE DA REGIAO</t>
  </si>
  <si>
    <t>ROCADEIRA COSTAL COM MOTOR A GASOLINA DE *32* CC</t>
  </si>
  <si>
    <t>ROCADEIRA DESLOCAVEL, LARGURA DE TRABALHO DE 1,3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</si>
  <si>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</si>
  <si>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</si>
  <si>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</si>
  <si>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</si>
  <si>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</si>
  <si>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</si>
  <si>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</si>
  <si>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</si>
  <si>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</si>
  <si>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</si>
  <si>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</si>
  <si>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</si>
  <si>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</si>
  <si>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</si>
  <si>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</si>
  <si>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</si>
  <si>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</si>
  <si>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</si>
  <si>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</si>
  <si>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</si>
  <si>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</si>
  <si>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</si>
  <si>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</si>
  <si>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</si>
  <si>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RUFO EXTERNO DE CHAPA DE ACO GALVANIZADA NUM 26, CORTE 25 CM</t>
  </si>
  <si>
    <t>RUFO EXTERNO DE CHAPA DE ACO GALVANIZADA NUM 26, CORTE 28 CM</t>
  </si>
  <si>
    <t>RUFO INTERNO DE CHAPA DE ACO GALVANIZADA NUM 26, CORTE 50 CM</t>
  </si>
  <si>
    <t>RUFO PARA TELHA ESTRUTURAL DE FIBROCIMENTO 1 ABA (SEM AMIANTO)</t>
  </si>
  <si>
    <t>SABAO EM PO</t>
  </si>
  <si>
    <t>SABONETEIRA DE PAREDE EM METAL CROMADO</t>
  </si>
  <si>
    <t>SABONETEIRA PLASTICA TIPO DISPENSER PARA SABONETE LIQUIDO COM RESERVATORIO 800 A 1500 ML</t>
  </si>
  <si>
    <t>SAIBRO PARA ARGAMASSA (COLETADO NO COMERCIO)</t>
  </si>
  <si>
    <t>SAPATA DE PVC ADITIVADO NERVURADO D = 6"</t>
  </si>
  <si>
    <t>SAPATA DE PVC ADITIVADO NERVURADO D = 8"</t>
  </si>
  <si>
    <t>SAPATILHA EM ACO GALVANIZADO PARA CABOS COM DIAMETRO NOMINAL ATE 5/8"</t>
  </si>
  <si>
    <t>SARRAFO DE MADEIRA NAO APARELHADA *2,5 X 10 CM, MACARANDUBA, ANGELIM OU EQUIVALENTE DA REGIAO</t>
  </si>
  <si>
    <t>SARRAFO DE MADEIRA NAO APARELHADA *2,5 X 7* CM, MACARANDUBA, ANGELIM OU EQUIVALENTE DA REGIAO</t>
  </si>
  <si>
    <t>SARRAFO DE MADEIRA NAO APARELHADA 2,5 X 5 CM, MACARANDUBA, ANGELIM OU EQUIVALENTE DA REGIAO</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</si>
  <si>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</si>
  <si>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</si>
  <si>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</si>
  <si>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</si>
  <si>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</si>
  <si>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</si>
  <si>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</si>
  <si>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SELANTE TIPO VEDA CALHA PARA METAL E FIBROCIMENTO</t>
  </si>
  <si>
    <t>SELIM COMPACTO EM PVC, SEM TRAVAS,  DN 300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</si>
  <si>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</si>
  <si>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</si>
  <si>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</si>
  <si>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</si>
  <si>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</si>
  <si>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</si>
  <si>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</si>
  <si>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</si>
  <si>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</si>
  <si>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</si>
  <si>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</si>
  <si>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</si>
  <si>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</si>
  <si>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</si>
  <si>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</si>
  <si>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</si>
  <si>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</si>
  <si>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</si>
  <si>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</si>
  <si>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</si>
  <si>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SINALIZADOR NOTURNO SIMPLES PARA PARA-RAIOS, SEM RELE FOTOELETRICO</t>
  </si>
  <si>
    <t>SISAL EM FIBRA</t>
  </si>
  <si>
    <t>SODA CAUSTICA EM ESCAMAS</t>
  </si>
  <si>
    <t>SOLDA EM VARETA FOSCOPER, D = *2,5* MM  X COMPRIMENTO 500 MM</t>
  </si>
  <si>
    <t>SOLDADOR</t>
  </si>
  <si>
    <t>SOLDADOR (MENSALISTA)</t>
  </si>
  <si>
    <t>SOLDADOR ELETRICO (PARA SOLDA A SER TESTADA COM RAIOS "X")</t>
  </si>
  <si>
    <t>SOLDADOR ELETRICO (PARA SOLDA A SER TESTADA COM RAIOS "X") (MENSALISTA)</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</si>
  <si>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</si>
  <si>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</si>
  <si>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</si>
  <si>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</si>
  <si>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</si>
  <si>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</si>
  <si>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</si>
  <si>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</si>
  <si>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</si>
  <si>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</si>
  <si>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</si>
  <si>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</si>
  <si>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</si>
  <si>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</si>
  <si>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</si>
  <si>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</si>
  <si>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</si>
  <si>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</si>
  <si>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</si>
  <si>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SUPORTE "Y" PARA FITA PERFURADA</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</si>
  <si>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</si>
  <si>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</si>
  <si>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</si>
  <si>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</si>
  <si>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</si>
  <si>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</si>
  <si>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</si>
  <si>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</si>
  <si>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</si>
  <si>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</si>
  <si>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</si>
  <si>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</si>
  <si>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</si>
  <si>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</si>
  <si>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</si>
  <si>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</si>
  <si>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</si>
  <si>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</si>
  <si>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</si>
  <si>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DE CONCRETO PARA PV OU CAIXA DE INSPECAO, DIMENSOES 600 X 600 X 50 MM</t>
  </si>
  <si>
    <t>TAMPAO COM CORRENTE, EM LATAO, ENGATE RAPIDO 1 1/2", PARA INSTALACAO PREDIAL DE COMBATE A INCENDIO</t>
  </si>
  <si>
    <t>TAMPAO COM CORRENTE, EM LATAO, ENGATE RAPIDO 2 1/2", PARA INSTALACAO PREDIAL DE COMBATE A INCENDIO</t>
  </si>
  <si>
    <t>TAMPAO FOFO ARTICULADO P/ REGISTRO, CLASSE A15 CARGA MAX 1,5 T, *200 X 200*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</si>
  <si>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</si>
  <si>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</si>
  <si>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</si>
  <si>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</si>
  <si>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</si>
  <si>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</si>
  <si>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</si>
  <si>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</si>
  <si>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</si>
  <si>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</si>
  <si>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</si>
  <si>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</si>
  <si>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</si>
  <si>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</si>
  <si>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</si>
  <si>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</si>
  <si>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</si>
  <si>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</si>
  <si>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</si>
  <si>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</si>
  <si>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</si>
  <si>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</si>
  <si>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</si>
  <si>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</si>
  <si>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</si>
  <si>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</si>
  <si>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</si>
  <si>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</si>
  <si>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</si>
  <si>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</si>
  <si>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</si>
  <si>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</si>
  <si>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</si>
  <si>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</si>
  <si>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</si>
  <si>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</si>
  <si>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</si>
  <si>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</si>
  <si>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</si>
  <si>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</si>
  <si>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</si>
  <si>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</si>
  <si>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</si>
  <si>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</si>
  <si>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</si>
  <si>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</si>
  <si>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</si>
  <si>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</si>
  <si>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</si>
  <si>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</si>
  <si>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</si>
  <si>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</si>
  <si>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</si>
  <si>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</si>
  <si>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</si>
  <si>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</si>
  <si>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</si>
  <si>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</si>
  <si>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</si>
  <si>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</si>
  <si>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</si>
  <si>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</si>
  <si>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</si>
  <si>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</si>
  <si>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</si>
  <si>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</si>
  <si>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</si>
  <si>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</si>
  <si>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</si>
  <si>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</si>
  <si>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</si>
  <si>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</si>
  <si>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</si>
  <si>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</si>
  <si>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</si>
  <si>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</si>
  <si>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</si>
  <si>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</si>
  <si>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</si>
  <si>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</si>
  <si>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75 / DE 110 X 85 MM, PARA REDE AGUA (NBR 10351)</t>
  </si>
  <si>
    <t>TE DE REDUCAO, PVC PBA, BBB, JE, DN 75 X 50 / DE 85 X 60 MM, PARA REDE AGUA (NBR 10351)</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</si>
  <si>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</si>
  <si>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</si>
  <si>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</si>
  <si>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</si>
  <si>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</si>
  <si>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</si>
  <si>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</si>
  <si>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</si>
  <si>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</si>
  <si>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</si>
  <si>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</si>
  <si>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</si>
  <si>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</si>
  <si>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</si>
  <si>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</si>
  <si>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</si>
  <si>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</si>
  <si>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</si>
  <si>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</si>
  <si>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</si>
  <si>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</si>
  <si>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</si>
  <si>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</si>
  <si>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</si>
  <si>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</si>
  <si>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</si>
  <si>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MISTURADOR DE TRANSICAO, CPVC, COM ROSCA, 22 MM X 3/4", PARA AGUA QUENTE</t>
  </si>
  <si>
    <t>TE MISTURADOR, CPVC, SOLDAVEL, 15 MM, PARA AGUA QUENTE</t>
  </si>
  <si>
    <t>TE MISTURADOR, CPVC, SOLDAVEL, 22 MM, PARA AGUA QUENTE</t>
  </si>
  <si>
    <t>TE PVC ROSCAVEL 90 GRAUS, 1", PARA  AGUA FRIA PREDIAL</t>
  </si>
  <si>
    <t>TE PVC SOLDAVEL, BBB, 90 GRAUS, DN 40 MM, PARA ESGOTO SECUNDARIO PREDIAL</t>
  </si>
  <si>
    <t>TE PVC, ROSCAVEL, 90 GRAUS, 1 1/2",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</si>
  <si>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</si>
  <si>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</si>
  <si>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</si>
  <si>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</si>
  <si>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</si>
  <si>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</si>
  <si>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</si>
  <si>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</si>
  <si>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</si>
  <si>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</si>
  <si>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</si>
  <si>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REDUCAO PVC, ROSCAVEL, 90 GRAUS,  1.1/2" X 3/4",  AGUA FRIA PREDIAL</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</si>
  <si>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</si>
  <si>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</si>
  <si>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</si>
  <si>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</si>
  <si>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</si>
  <si>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</si>
  <si>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</si>
  <si>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</si>
  <si>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</si>
  <si>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</si>
  <si>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</si>
  <si>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</si>
  <si>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</si>
  <si>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</si>
  <si>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</si>
  <si>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</si>
  <si>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PVC LEVE, CURTO, 90 GRAUS, 150 MM, PARA ESGOTO</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</si>
  <si>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</si>
  <si>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</si>
  <si>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</si>
  <si>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</si>
  <si>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</si>
  <si>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</si>
  <si>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</si>
  <si>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100 MM, PARA REDE COLETORA ESGOTO (NBR 10569)</t>
  </si>
  <si>
    <t>TE, PVC, 90 GRAUS, BBB, JE, DN 150 MM, PARA REDE COLETORA ESGOTO (NBR 10569)</t>
  </si>
  <si>
    <t>TE, PVC, 90 GRAUS, BBB, JE, DN 200 MM, PARA REDE COLETORA ESGOTO (NBR 10569)</t>
  </si>
  <si>
    <t>TE, PVC, 90 GRAUS, BBP, JE, DN 100 MM, PARA REDE COLETORA ESGOTO (NBR 10569)</t>
  </si>
  <si>
    <t>TECNICO EM LABORATORIO E CAMPO DE CONSTRUCAO CIVIL</t>
  </si>
  <si>
    <t>TECNICO EM LABORATORIO E CAMPO DE CONSTRUCAO CIVIL (MENSALISTA)</t>
  </si>
  <si>
    <t>TECNICO EM SONDAGEM</t>
  </si>
  <si>
    <t>TECNICO EM SONDAGEM (MENSALISTA)</t>
  </si>
  <si>
    <t>TELA DE ANIAGEM (JUTA)</t>
  </si>
  <si>
    <t>TELA DE FIBRA DE VIDRO, ACABAMENTO ANTI-ALCALINO, MALHA 10 X 10 MM</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</si>
  <si>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</si>
  <si>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</si>
  <si>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</si>
  <si>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</si>
  <si>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</si>
  <si>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FIBRA DE VIDRO ONDULADA INCOLOR, E = 0,6 MM, DE *0,50 X 2,44* M</t>
  </si>
  <si>
    <t>TELHA DE FIBROCIMENTO E= 8 MM, DE *3,70 X 1,06* M (SEM AMIANTO)</t>
  </si>
  <si>
    <t>TELHA DE FIBROCIMENTO ONDULADA E = 6 MM, DE 1,83 X 1,10 M (SEM AMIANTO)</t>
  </si>
  <si>
    <t>TELHA DE FIBROCIMENTO ONDULADA E = 8 MM, DE 2,44 X 1,10 M (SEM AMIANTO)</t>
  </si>
  <si>
    <t>TELHA DE VIDRO TIPO FRANCESA, *39 X 23* CM</t>
  </si>
  <si>
    <t>TELHA ESTRUTURAL DE FIBROCIMENTO 1 ABA, DE 0,52 X 4,50 M (SEM AMIANTO)</t>
  </si>
  <si>
    <t>TELHA ESTRUTURAL DE FIBROCIMENTO 1 ABA, DE 0,52 X 7,20 M (SEM AMIANTO)</t>
  </si>
  <si>
    <t>TELHA VIDRO TIPO CANAL OU COLONIAL, C = 46 A 50 CM</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</si>
  <si>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</si>
  <si>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</si>
  <si>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</si>
  <si>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</si>
  <si>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</si>
  <si>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</si>
  <si>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</si>
  <si>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</si>
  <si>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</si>
  <si>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</si>
  <si>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</si>
  <si>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</si>
  <si>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</si>
  <si>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</si>
  <si>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</si>
  <si>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</si>
  <si>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</si>
  <si>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</si>
  <si>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</si>
  <si>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</si>
  <si>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</si>
  <si>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</si>
  <si>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</si>
  <si>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</si>
  <si>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</si>
  <si>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</si>
  <si>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</si>
  <si>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</si>
  <si>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</si>
  <si>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</si>
  <si>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</si>
  <si>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</si>
  <si>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</si>
  <si>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</si>
  <si>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</si>
  <si>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</si>
  <si>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</si>
  <si>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</si>
  <si>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TIL PARA LIGACAO PREDIAL, EM PVC, JE, BBB, DN 100 X 100 MM, PARA REDE COLETORA ESGOTO (NBR 10569)</t>
  </si>
  <si>
    <t>TIL TUBO QUEDA, EM PVC, JE, BBB, DN 100 X 100 MM, PARA REDE COLETORA DE ESGOTO (NBR 10569)</t>
  </si>
  <si>
    <t>TINTA A BASE DE RESINA ACRILICA EMULSIONADA EM AGUA, PARA SINALIZACAO HORIZONTAL VIARIA (NBR 13699)</t>
  </si>
  <si>
    <t>TINTA A BASE DE RESINA ACRILICA, PARA SINALIZACAO HORIZONTAL VIARIA (NBR 11862)</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</si>
  <si>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</si>
  <si>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</si>
  <si>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</si>
  <si>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</si>
  <si>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</si>
  <si>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</si>
  <si>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</si>
  <si>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</si>
  <si>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</si>
  <si>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</si>
  <si>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</si>
  <si>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</si>
  <si>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</si>
  <si>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</si>
  <si>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TINTA MINERAL IMPERMEAVEL EM PO, BRANCA</t>
  </si>
  <si>
    <t>TINTA PROTETORA SUPERFICIE METALICA ALUMINIO</t>
  </si>
  <si>
    <t>TIRANTE EM FERRO GALVANIZADO PARA CONTRAVENTAMENTO DE TELHA CANALETE 90, 1/4 " X 400 MM</t>
  </si>
  <si>
    <t>TOALHEIRO PLASTICO TIPO DISPENSER PARA PAPEL TOALHA INTERFOLHADO</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</si>
  <si>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</si>
  <si>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</si>
  <si>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</si>
  <si>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</si>
  <si>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</si>
  <si>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</si>
  <si>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</si>
  <si>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</si>
  <si>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</si>
  <si>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</si>
  <si>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</si>
  <si>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</si>
  <si>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</si>
  <si>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</si>
  <si>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</si>
  <si>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</si>
  <si>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</si>
  <si>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ELETRICA DE PAREDE, BICA ALTA, PARA COZINHA, 5500 W (110/220 V)</t>
  </si>
  <si>
    <t>TORNEIRA METAL AMARELO COM BICO PARA JARDIM, PADRAO POPULAR, 1/2 " OU 3/4 " (REF 1128)</t>
  </si>
  <si>
    <t>TORNEIRA METAL AMARELO CURTA SEM BICO PARA TANQUE, PADRAO POPULAR, 1/2 " OU 3/4 " (REF 1120)</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</si>
  <si>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</si>
  <si>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</si>
  <si>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</si>
  <si>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</si>
  <si>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</si>
  <si>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</si>
  <si>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</si>
  <si>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</si>
  <si>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</si>
  <si>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</si>
  <si>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</si>
  <si>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</si>
  <si>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</si>
  <si>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</si>
  <si>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</si>
  <si>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</si>
  <si>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</si>
  <si>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</si>
  <si>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</si>
  <si>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</si>
  <si>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</si>
  <si>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</si>
  <si>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</si>
  <si>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</si>
  <si>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</si>
  <si>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</si>
  <si>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</si>
  <si>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</si>
  <si>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</si>
  <si>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</si>
  <si>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TRILHO EM ALUMINIO "U", COM ABAULADO PARA ROLDANA DE PORTA DE CORRER, *40 X 40* MM</t>
  </si>
  <si>
    <t>TRINCO / FECHO TIPO AVIAO, EM ZAMAC CROMADO, *60* MM, PARA JANELAS - INCLUI PARAFUSOS</t>
  </si>
  <si>
    <t>TROLEY MANUAL CAPACIDADE 1 T</t>
  </si>
  <si>
    <t>TUBO / MANGUEIRA PRETA EM POLIETILENO, LINHA PESADA OU REFORCADA, TIPO ESPAGUETE, PARA INJECAO DE CALDA DE CIMENTO, D = 1/2", ESPESSURA 1,5 MM</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</si>
  <si>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</si>
  <si>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</si>
  <si>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</si>
  <si>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</si>
  <si>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</si>
  <si>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</si>
  <si>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INDUSTRIAL DN 2" (50,8 MM) E=1,50MM, PESO= 1,8237 KG/M</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</si>
  <si>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</si>
  <si>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</si>
  <si>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</si>
  <si>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</si>
  <si>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</si>
  <si>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</si>
  <si>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</si>
  <si>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</si>
  <si>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COBRE CLASSE "A", DN = 1 " (28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</si>
  <si>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</si>
  <si>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</si>
  <si>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</si>
  <si>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</si>
  <si>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</si>
  <si>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</si>
  <si>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</si>
  <si>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</si>
  <si>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</si>
  <si>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</si>
  <si>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</si>
  <si>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</si>
  <si>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</si>
  <si>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</si>
  <si>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</si>
  <si>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</si>
  <si>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</si>
  <si>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</si>
  <si>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</si>
  <si>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</si>
  <si>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</si>
  <si>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</si>
  <si>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</si>
  <si>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</si>
  <si>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</si>
  <si>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</si>
  <si>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</si>
  <si>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</si>
  <si>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</si>
  <si>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CLASSE "A", DN = 2" (54 MM), PARA INSTALACOES DE MEDIA PRESSAO PARA GASES COMBUSTIVEIS E MEDICINAIS</t>
  </si>
  <si>
    <t>TUBO DE DESCARGA PVC, PARA LIGACAO CAIXA DE DESCARGA - EMBUTIR, 40 MM X 150 CM</t>
  </si>
  <si>
    <t>TUBO DE DESCIDA EXTERNO DE PVC PARA CAIXA DE DESCARGA EXTERNA ALTA - 40 MM X 1,60 M</t>
  </si>
  <si>
    <t>TUBO DE PVC, PBL, TIPO LEVE, DN = 125 MM,  PARA VENTILACAO</t>
  </si>
  <si>
    <t>TUBO DE PVC, PBL, TIPO LEVE, DN = 250 MM,  PARA VENTILACAO</t>
  </si>
  <si>
    <t>TUBO DE PVC, PBL, TIPO LEVE, DN = 300 MM,  PARA VENTILACAO</t>
  </si>
  <si>
    <t>TUBO DE PVC, PBL, TIPO LEVE, DN = 400 MM,  PARA VENTILACAO</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</si>
  <si>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</si>
  <si>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</si>
  <si>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</si>
  <si>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</si>
  <si>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</si>
  <si>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</si>
  <si>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</si>
  <si>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</si>
  <si>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</si>
  <si>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</si>
  <si>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</si>
  <si>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</si>
  <si>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</si>
  <si>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</si>
  <si>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</si>
  <si>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</si>
  <si>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</si>
  <si>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</si>
  <si>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</si>
  <si>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</si>
  <si>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</si>
  <si>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</si>
  <si>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</si>
  <si>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</si>
  <si>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</si>
  <si>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</si>
  <si>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</si>
  <si>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</si>
  <si>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</si>
  <si>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</si>
  <si>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</si>
  <si>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</si>
  <si>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</si>
  <si>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</si>
  <si>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</si>
  <si>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</si>
  <si>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</si>
  <si>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</si>
  <si>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</si>
  <si>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</si>
  <si>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</si>
  <si>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</si>
  <si>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</si>
  <si>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</si>
  <si>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</si>
  <si>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</si>
  <si>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</si>
  <si>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</si>
  <si>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</si>
  <si>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</si>
  <si>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</si>
  <si>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</si>
  <si>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</si>
  <si>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</si>
  <si>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</si>
  <si>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</si>
  <si>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</si>
  <si>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</si>
  <si>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</si>
  <si>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</si>
  <si>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</si>
  <si>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</si>
  <si>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</si>
  <si>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</si>
  <si>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</si>
  <si>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EM POLIPROPILENO (PP), PARA TUBO EM PEAD, 20 MM - LIGACAO PREDIAL DE AGUA</t>
  </si>
  <si>
    <t>UNIAO EM POLIPROPILENO (PP), PARA TUBO EM PEAD, 32 MM - LIGACAO PREDIAL DE AGUA</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</si>
  <si>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</si>
  <si>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</si>
  <si>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</si>
  <si>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</si>
  <si>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</si>
  <si>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</si>
  <si>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</si>
  <si>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</si>
  <si>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</si>
  <si>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</si>
  <si>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</si>
  <si>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</si>
  <si>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</si>
  <si>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</si>
  <si>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</si>
  <si>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</si>
  <si>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</si>
  <si>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</si>
  <si>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</si>
  <si>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</si>
  <si>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</si>
  <si>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</si>
  <si>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</si>
  <si>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</si>
  <si>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</si>
  <si>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</si>
  <si>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</si>
  <si>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</si>
  <si>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</si>
  <si>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</si>
  <si>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</si>
  <si>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</si>
  <si>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</si>
  <si>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</si>
  <si>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</si>
  <si>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</si>
  <si>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</si>
  <si>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</si>
  <si>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</si>
  <si>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</si>
  <si>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</si>
  <si>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</si>
  <si>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</si>
  <si>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</si>
  <si>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</si>
  <si>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</si>
  <si>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</si>
  <si>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</si>
  <si>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</si>
  <si>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</si>
  <si>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</si>
  <si>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</si>
  <si>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</si>
  <si>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</si>
  <si>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</si>
  <si>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</si>
  <si>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</si>
  <si>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</si>
  <si>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</si>
  <si>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</si>
  <si>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</si>
  <si>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</si>
  <si>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</si>
  <si>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</si>
  <si>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</si>
  <si>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</si>
  <si>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</si>
  <si>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</si>
  <si>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</si>
  <si>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</si>
  <si>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</si>
  <si>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</si>
  <si>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</si>
  <si>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</si>
  <si>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</si>
  <si>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</si>
  <si>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</si>
  <si>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</si>
  <si>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</si>
  <si>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</si>
  <si>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</si>
  <si>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</si>
  <si>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</si>
  <si>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</si>
  <si>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</si>
  <si>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</si>
  <si>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</si>
  <si>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VERNIZ POLIURETANO BRILHANTE PARA MADEIRA, COM FILTRO SOLAR, USO INTERNO E EXTERNO</t>
  </si>
  <si>
    <t>VERNIZ SINTETICO BRILHANTE PARA MADEIRA TIPO COPAL, USO INTERNO</t>
  </si>
  <si>
    <t>VERNIZ SINTETICO BRILHANTE PARA MADEIRA, COM FILTRO SOLAR, USO INTERNO E EXTERNO (BASE SOLVENTE)</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</si>
  <si>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</si>
  <si>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</si>
  <si>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</si>
  <si>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</si>
  <si>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</si>
  <si>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</si>
  <si>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</si>
  <si>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</si>
  <si>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</si>
  <si>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</si>
  <si>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</si>
  <si>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</si>
  <si>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</si>
  <si>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</si>
  <si>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</si>
  <si>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</si>
  <si>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</si>
  <si>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</si>
  <si>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</si>
  <si>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</si>
  <si>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</si>
  <si>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</si>
  <si>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</si>
  <si>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</si>
  <si>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</si>
  <si>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</si>
  <si>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4MM - SEM COLOCACAO</t>
  </si>
  <si>
    <t>VIDRO LISO INCOLOR 5MM - SEM COLOCACAO</t>
  </si>
  <si>
    <t>VIDRO LISO INCOLOR 6 MM - SEM COLOCACAO</t>
  </si>
  <si>
    <t>VIDRO LISO INCOLOR 8MM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</si>
  <si>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</si>
  <si>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</si>
  <si>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</si>
  <si>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</si>
  <si>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</si>
  <si>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</si>
  <si>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</si>
  <si>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</si>
  <si>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</si>
  <si>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DE MADEIRA NAO APARELHADA *6 X 16* CM, MACARANDUBA, ANGELIM OU EQUIVALENTE DA REGIAO</t>
  </si>
  <si>
    <t>VIGA DE MADEIRA NAO APARELHADA *6 X 20* CM, MACARANDUBA, ANGELIM OU EQUIVALENTE DA REGIAO</t>
  </si>
  <si>
    <t>VIGA DE MADEIRA NAO APARELHADA 6 X 12 CM, MACARANDUBA, ANGELIM OU EQUIVALENTE DA REGIAO</t>
  </si>
  <si>
    <t>VIGA DE MADEIRA NAO APARELHADA 8 X 16 CM, MACARANDUBA, ANGELIM OU EQUIVALENTE DA REGIAO</t>
  </si>
  <si>
    <t>VIGIA DIURNO</t>
  </si>
  <si>
    <t>VIGIA DIURNO (MENSALISTA)</t>
  </si>
  <si>
    <t>VIGIA NOTURNO, HORA EFETIVAMENTE TRABALHADA DE 22 H AS 5 H (COM ADICIONAL NOTURNO)</t>
  </si>
  <si>
    <t>WASH PRIMER PARA TINTA AUTOMOTIVA</t>
  </si>
  <si>
    <t>SINAPI</t>
  </si>
  <si>
    <t>Revestimento cerâmico - J01 - J03 - 0,8 de P2 - p4 - P3</t>
  </si>
  <si>
    <t>Pintura - J02 - 0,2 de P2</t>
  </si>
  <si>
    <t xml:space="preserve">Comprimento de Baldrame </t>
  </si>
  <si>
    <t>Bloco 1</t>
  </si>
  <si>
    <t>18,6*3+13,15+12,45*3+5*2+1,65*2+3,35</t>
  </si>
  <si>
    <t>Bloco 2</t>
  </si>
  <si>
    <t>18,6*3+10,8+17,6*2+12,45*2</t>
  </si>
  <si>
    <t>Bloco 3</t>
  </si>
  <si>
    <t>14,6*4+16,45+21,6+16,5*2+3,35</t>
  </si>
  <si>
    <t>Bloco 4</t>
  </si>
  <si>
    <t>14,6*3+16,45*3+8,1+6*5+13,15+3+2,55+3,15</t>
  </si>
  <si>
    <t xml:space="preserve">Bloco 1 </t>
  </si>
  <si>
    <t>SOMA</t>
  </si>
  <si>
    <t>Desconto de blocos ( M)</t>
  </si>
  <si>
    <t>Área (m2)</t>
  </si>
  <si>
    <t>Volume  (m3)</t>
  </si>
  <si>
    <t>TOTAL (UN)</t>
  </si>
  <si>
    <t>Volume</t>
  </si>
  <si>
    <t>MOVIMENTO DE TERRA</t>
  </si>
  <si>
    <t>FUNDAÇÕES</t>
  </si>
  <si>
    <t>ESTRUTURAS</t>
  </si>
  <si>
    <t>VEDAÇÕES</t>
  </si>
  <si>
    <t>Janelas</t>
  </si>
  <si>
    <t>Total</t>
  </si>
  <si>
    <t>Bloco</t>
  </si>
  <si>
    <t>Ambiente</t>
  </si>
  <si>
    <t>6 J1 e 2 J3</t>
  </si>
  <si>
    <t>58 J2</t>
  </si>
  <si>
    <t>COBERTURA</t>
  </si>
  <si>
    <t>Bl 1: 7,5 Bl  2: 7,5   BL3: 16,15 BL 4: 16,15</t>
  </si>
  <si>
    <t>Espigão. Por isso tem inclinação</t>
  </si>
  <si>
    <t>PAVIMENTAÇÃO</t>
  </si>
  <si>
    <t>Banheiros</t>
  </si>
  <si>
    <t>Banheiros de alunos , refeitórios, cozinhas, depósitos</t>
  </si>
  <si>
    <t>SEDUC</t>
  </si>
  <si>
    <t>REVESTIMENTOS</t>
  </si>
  <si>
    <t>área por metro de tesoura = 0,5 m² : 20*0,5*(5+4+6+6+6)+8*0,5*7</t>
  </si>
  <si>
    <t>PINTURA</t>
  </si>
  <si>
    <t>TINTA AUTOMOTIVA 2 DEMÃOS EM METÁLICOS</t>
  </si>
  <si>
    <t>UND.</t>
  </si>
  <si>
    <t>COEF</t>
  </si>
  <si>
    <t>P. UNIT.</t>
  </si>
  <si>
    <t>TOTAL</t>
  </si>
  <si>
    <t>I6497</t>
  </si>
  <si>
    <t>I1091</t>
  </si>
  <si>
    <t>I0035</t>
  </si>
  <si>
    <t>AGUARRAZ MINERAL</t>
  </si>
  <si>
    <t>SEINFRA</t>
  </si>
  <si>
    <t xml:space="preserve">CERÂMICA ESMALTADA DIMENSÕES  ATÉ 10x10 CM </t>
  </si>
  <si>
    <t>2 PNE, MASCULINO, FEMININO, COZINHA, DEPÓSITO, CASA DE GÁS</t>
  </si>
  <si>
    <t>Revestimento de tijolinhos Bloco 1: 0,5*(12*3,5+2*5,8) Bloco 2: 0,5*(8*3,5+2*5,8) Bloco 3: 0,5*(6*3,5+2*5,8) Bloco 4 0,5*(6*3,5+2*5,8)</t>
  </si>
  <si>
    <t>Soma das áreas internas Bloco 1 : (18,6+12,45+8,3*2+17,6+2*1,3)*4,9 Bloco 2 (17,6*2+18,6*2+8,3*2+2*1,3)*4,9 Bloco 3 (2*15,4+21,6*2+2*1,3)*4,9   Bloco 4  (14,6*2+16,45*2+4*1,3)*4,9  Pátio e chapisco nas lajes de forro  + pórtico+ Parede com o brrasão</t>
  </si>
  <si>
    <t>Altura até 0,65 nas paredes externas e pilares com revestimento até 1,60 m + detalhe vertical fachada nos 4 blocos + parede do brasão</t>
  </si>
  <si>
    <t>área externa com altura acima da cerâmica-detalhe de cerâmica com acabamento de tijolinho - detalhe vertical - janelas</t>
  </si>
  <si>
    <t>Soma das áreas de emassamento: itens ...</t>
  </si>
  <si>
    <t>ORSE</t>
  </si>
  <si>
    <t>G2</t>
  </si>
  <si>
    <t>ESQUADRIAS E GRADIS</t>
  </si>
  <si>
    <t>Todas as fechaduras serão externas, portas+ casa de gás +muro+pórtico+acesso à quadra</t>
  </si>
  <si>
    <t>Acesso à escola</t>
  </si>
  <si>
    <t>13*20</t>
  </si>
  <si>
    <t>0,15*0,5</t>
  </si>
  <si>
    <t>Caixas d'água do bloco 1 e 3. Bloco 1: 7,87; Bloco 2: 11,75; bloco 3: 7,87; Bloco 4: 13,5; Entrada: 32,08</t>
  </si>
  <si>
    <t>8*(0,15*2+0,5*2)</t>
  </si>
  <si>
    <t>Portas Janelas e gradis (citar Item)</t>
  </si>
  <si>
    <t>DIVISÓRIA , BANCADAS E SOLEIRAS</t>
  </si>
  <si>
    <t>SOLEIRA EM GRANITO 15 X 3 CM</t>
  </si>
  <si>
    <t>BANCADA DE GRANITO CINZA E= 2,5 cm</t>
  </si>
  <si>
    <t xml:space="preserve"> </t>
  </si>
  <si>
    <t>C2679</t>
  </si>
  <si>
    <t>VISOR COM VIDRO TEMPERADO E=6mm E MOLDURA DE ALUMÍNIO</t>
  </si>
  <si>
    <t>(Tamanho dos visores) 8 nas salas de aula, 1 na sala para recursos multifuncionais, 1 na sala de multimídia, 1 no laboratório de ciências, 1 no laboratório de informática, 1 na biblioteca, 1 no refeitório, 1 na sala dos professores</t>
  </si>
  <si>
    <t>Balcão da bibilo</t>
  </si>
  <si>
    <t>Estudo individual</t>
  </si>
  <si>
    <t>Lb de informática</t>
  </si>
  <si>
    <t>Lab de ciências</t>
  </si>
  <si>
    <t>Passa Pratos</t>
  </si>
  <si>
    <t>Lavar as mãos</t>
  </si>
  <si>
    <t>Secretaria</t>
  </si>
  <si>
    <t>bh feminino</t>
  </si>
  <si>
    <t>bh masculino</t>
  </si>
  <si>
    <t>20 no laboratório de informática</t>
  </si>
  <si>
    <t>11 no balcão da biblioteca, 16 nos estudos individuais, 5 no banheiro feminino, 5 no masculino, 21 no almoxarifado, 30 no depósito, 4 nos lavatórios do refeitório, 8 na cozinha</t>
  </si>
  <si>
    <t>DIVISÓRIA DE GRANITO CINZA POLIDO E=2,5 CM</t>
  </si>
  <si>
    <t>Bh fem: (1,3*9+1,05*7+1,05+0,35*9)*1,8 bh masc: 1,8*(8*1,3+0,35*7+1,05+2*0,5) estudo individual: 0,8*0,9*7</t>
  </si>
  <si>
    <t>Alvenaria do balcão</t>
  </si>
  <si>
    <t>Lab de informática</t>
  </si>
  <si>
    <t>Balcão da biblio</t>
  </si>
  <si>
    <t>CUBAS E PEÇAS SANITÁRIAS</t>
  </si>
  <si>
    <t>2 EM CADA BANHEIRO DE ALUNO, UM, NOS OUTROS, 2 NO REFEITÓRIO</t>
  </si>
  <si>
    <t>3 EM CADA BANHEIRO DE ALUNO, UM, NOS OUTROS, 2 NO REFEITÓRIO</t>
  </si>
  <si>
    <t>7 no feminino, 5 no masculino, um em cada PNE e individual</t>
  </si>
  <si>
    <t>ENGATE CROMADO</t>
  </si>
  <si>
    <t>7 NO FEMININO, 5 NO MASCULIno um em cada individual</t>
  </si>
  <si>
    <t>1 em cada PNE</t>
  </si>
  <si>
    <t>4 nos banheiros feminino e masculino um em cada individual e 3 no refreitório</t>
  </si>
  <si>
    <t>monocomando de cozinha, com bica móvel e mangueira extensível</t>
  </si>
  <si>
    <t>CHUVEIRO CROMADO COM ARTICULAÇÃO</t>
  </si>
  <si>
    <t>C3513</t>
  </si>
  <si>
    <t>TANQUE DE AÇO INOXIDÁVEL</t>
  </si>
  <si>
    <t>I1180</t>
  </si>
  <si>
    <t>FITA DE VEDAÇÃO</t>
  </si>
  <si>
    <t>I0851</t>
  </si>
  <si>
    <t>VÁLVULA DE METAL 1 1/4"</t>
  </si>
  <si>
    <t>PIA DE AÇO INOX (1.20x0.60)m C/ 1 CUBA E ACESSÓRIOS</t>
  </si>
  <si>
    <t>C3017</t>
  </si>
  <si>
    <t>PIA DE AÇO INOX (3.00x0.60)m C/ 1 CUBA E ACESSÓRIOS</t>
  </si>
  <si>
    <t>C3019</t>
  </si>
  <si>
    <t>PIA DE AÇO INOX (2.20x0.60)m C/ 1 CUBA E ACESSÓRIOS</t>
  </si>
  <si>
    <t>C3018</t>
  </si>
  <si>
    <t>DIVERSOS</t>
  </si>
  <si>
    <t>Individuais</t>
  </si>
  <si>
    <t>5 cubas no laboratório</t>
  </si>
  <si>
    <t>Para o laboratório</t>
  </si>
  <si>
    <t>I2271</t>
  </si>
  <si>
    <t>ESGOTO SANITÁRIO</t>
  </si>
  <si>
    <t>ÁGUA FRIA</t>
  </si>
  <si>
    <t>ESQUADRIAS</t>
  </si>
  <si>
    <t>área construída</t>
  </si>
  <si>
    <t xml:space="preserve">Dois gradis G1 (2*2*2,5), gradil da área verde, gradil de acesso à quadra; gradil do pórtico, gradis ao lado do pórtico (6,5*2,5) </t>
  </si>
  <si>
    <t>ATERRO C/COMPACTAÇÃO MANUAL S/CONTROLE, MAT. C/AQUISIÇÃO</t>
  </si>
  <si>
    <t>SERVIÇO</t>
  </si>
  <si>
    <t>DESCRIÇÃO</t>
  </si>
  <si>
    <t>UNID</t>
  </si>
  <si>
    <t>A placa de obra deverá estar de acordo com o modelo fornecido pela Gerência de Arquitetura e Engenharia da SEDUC</t>
  </si>
  <si>
    <t>A obra deverá ser locada após a limpeza e regularização do terreno, de acordo com o indicado nas especificações técnicas</t>
  </si>
  <si>
    <t>Consiste na escavação de valas para a execução a fôrma e execução da fundação da obra</t>
  </si>
  <si>
    <t>Deverá ser executado o aterro necessário para a regularização do nível do terreno na área construída. O item corresponde ao serviço com aquisição de material.</t>
  </si>
  <si>
    <t>Corresponde à parcela do serviço de aterro em que há o reaproveitamento  de material escavado.</t>
  </si>
  <si>
    <t>Corresponde à parte do método construtivo das fundações das alvenarias de elevação</t>
  </si>
  <si>
    <t>Deverá ser executado lastro de concreto magro na base dos bloco de concreto ciclópico e do embasamento</t>
  </si>
  <si>
    <t>As paredes deverão ser constituídas de blocos  cerâmicos, com espessura de 9 cm dispostas de acordo com o projeto arquitetônico</t>
  </si>
  <si>
    <t>Todas as janelas deverão ter verga e contraverga com transpasse mínimo de 1/4 para cada lado</t>
  </si>
  <si>
    <t>Todas as portas deverão ter vergas com transpasse mínimo de 1/4 para cada lado</t>
  </si>
  <si>
    <t xml:space="preserve">A cobertura será em telha cerâmica  tipo colonial em todos os blocos, com inclinação de 30%. O item corresponde ao telhamento do pátio central </t>
  </si>
  <si>
    <t>Corresponde ao telhamento dos blocos 1, 2, 3 e 4</t>
  </si>
  <si>
    <t>Compreende a execução dos espigões da cobertura do pátio central</t>
  </si>
  <si>
    <t>Compreende a execução da cumeeira da cobertura dos blocos 1, 2, 3 e 4</t>
  </si>
  <si>
    <t>Todo o telhado terá emboçamento na última fiada</t>
  </si>
  <si>
    <t xml:space="preserve">Deverão ser instalados rufos em todos os encontros da cobertura com as platibandas </t>
  </si>
  <si>
    <t>Deverá haver uma calha no bloco 3, no local especificado na planta de cobertura</t>
  </si>
  <si>
    <t>Bloco 1 2  e 3</t>
  </si>
  <si>
    <t>As treliças metálicas deverão ser protegidas com zarcão</t>
  </si>
  <si>
    <t>LIGAÇÃO PROVISÓRIA DE ÁGUA E SANITÁRIO</t>
  </si>
  <si>
    <t>Deverá ser providenciada a instalação provisória elétrica para a execução dos serviços e áreas de vivência</t>
  </si>
  <si>
    <t>Deverá ser providenciada a instalação provisória água e esgoto para a execução dos serviços e áreas de vivência</t>
  </si>
  <si>
    <t>O contrapiso das áreas com pavimentação em revestimento cerâmico deverão ter espessura mínima de 3 mm</t>
  </si>
  <si>
    <t>Terão piso com revestimento cerâmico os banheiros PNE e individuais</t>
  </si>
  <si>
    <t xml:space="preserve">As lajes de forro deverão receber emboço </t>
  </si>
  <si>
    <t>Corresponde ao revestimento cerâmico para os detalhes  com acabamento em formato de tijolinho aparente nas fachadas e no pórtico de entrada</t>
  </si>
  <si>
    <t>As treliças da cobertura serão pintadas com tinta automotiva</t>
  </si>
  <si>
    <t>As paredes pintadas com tinta acrílica devem ser previamente emassadas</t>
  </si>
  <si>
    <t>As paredes terão revestimento cerâmico nos ambientes indicados no item 4 do memorial descritivo de arquitetura e nas fachadas de acordo com as plantas destas</t>
  </si>
  <si>
    <t>As paredes serão pintadas com tinta látex  nos ambientes indicados no item 4 do memorial descritivo de arquitetura e nas fachadas de acordo com as plantas destas</t>
  </si>
  <si>
    <t>As lajes de forro deverão ser pintadas com tinta látex PVA</t>
  </si>
  <si>
    <t>As esquadrias e os gradis terão acabamento em esmalte sintético</t>
  </si>
  <si>
    <t>Terão piso com revestimento cerâmico os banheiros de alunos , o refeitório,  a cozinha, o depósito,</t>
  </si>
  <si>
    <t>Terão piso de alta resistência as salas de aula, os laboratórios, a sala de multimídia, a sala AEE,  a casa de gás, o pátio coberto, a secretaria, a diretoria e as circulações  o arquivo e a sala dos professores</t>
  </si>
  <si>
    <t>As portas dos boxes dos banheiros serão em alumínio tipo veneziana</t>
  </si>
  <si>
    <t>Corresponde às portas dos ambientes da escola com dimensões determinadas no quadro de esquadrias no projeto arquitetônico</t>
  </si>
  <si>
    <t>Todas as janelas da escola serão do tipo maxim-ar</t>
  </si>
  <si>
    <t>A porta da casa de gás será específica para abrigo de botijões</t>
  </si>
  <si>
    <t>Todas as portas e gradis móveis deverão ter fechadura de embutir do tipo externa</t>
  </si>
  <si>
    <t>Todas as portas de Salas de Aula, Laboratórios, Sala dos Professores, Biblioteca, Refeitório, deverão ter  visores de vidro</t>
  </si>
  <si>
    <t>Corresponde ao caixilho para a janela da secretaria</t>
  </si>
  <si>
    <t>Em todas as transições de piso externo-interno, entre piso de granilite e piso cerâmico, deverá ser colocada soleira em granito polido, cor cinza.</t>
  </si>
  <si>
    <t>As bancadas dos lavatórios e as dos laboratórios, das biblioteca, da secretaria, do almoxarifado, do depósito, e os passa-pratos da cozinha são em granito cinza</t>
  </si>
  <si>
    <t>As bancadas de lavatórios, do depósito e do almoxarifado serão apoiadas com mão francesa. As demais terão mão francesa onde for indicado nos detalhamentos</t>
  </si>
  <si>
    <t>As divisórias dos banheiros serão em granito cinza polido</t>
  </si>
  <si>
    <t>Os lavatórios dos banheiros PNE serão de louça branca suspensos</t>
  </si>
  <si>
    <t>As bancadas com cuba da cozinha devem terão torneiras de parede com tubo móvel</t>
  </si>
  <si>
    <t>As torneiras dos lavatórios, exceto PNE, serão do tipo de mesa</t>
  </si>
  <si>
    <t xml:space="preserve">Os lavatórios dos banheiros PNE terão monocomando de mesa </t>
  </si>
  <si>
    <t>A Bancada com cuba para lavagem de panelas terá monocomando de cozinha.</t>
  </si>
  <si>
    <t>Todos os banheiros terão papeleira, nos locais especificados nos detalhamentos</t>
  </si>
  <si>
    <t>Todos os banheiros e a bancada com cubas do refeitório terão saboneteira, nos locais especificados nos detalhamentos</t>
  </si>
  <si>
    <t>Todos os banheiros e a bancada com cubas do refeitório terão toalheiro, nos locais especificados nos detalhamentos</t>
  </si>
  <si>
    <t>As portas dos boxes dos banheiros terão fechadura de embutir</t>
  </si>
  <si>
    <t>Todos os chuveiros serão do tipo cromado</t>
  </si>
  <si>
    <t>O banheiro masculino dos alunos terá mictórios instalados nos locais especificados em projeto</t>
  </si>
  <si>
    <t>A torneira do tanque, na cozinha, será cromada</t>
  </si>
  <si>
    <t>As cubas das bancadas do laboratório de ciências serão de aço inoxidável</t>
  </si>
  <si>
    <t>As torneiras das cubas do laboratório de ciências serão cromadas de mesa</t>
  </si>
  <si>
    <t>As pias  de aço inox da cozinha serão instaladas nas dimensões e nos locais indicados em projeto</t>
  </si>
  <si>
    <t>Serão instalados espelhos em todos os banheiros</t>
  </si>
  <si>
    <t xml:space="preserve">Ao final da obra deverá ser realizada a limpeza </t>
  </si>
  <si>
    <t>MEMORIAL DE CÁLCULO</t>
  </si>
  <si>
    <t>A placa de obra terá dimensões de 3,00 x 1,50 m</t>
  </si>
  <si>
    <t>O escritório terá 10,00 m²</t>
  </si>
  <si>
    <t>1 unidade</t>
  </si>
  <si>
    <t xml:space="preserve">6 janelas de largura 0,9 m mais duas janelas de largura 0,4 m, multiplicadas por 1,5 para 25% de transpasse para cada lado </t>
  </si>
  <si>
    <t xml:space="preserve">1 porta de 1,8 m de largura  multiplicada por 1,5  para 25% de transpasse para cada lado </t>
  </si>
  <si>
    <t>Projeção da cobertura do pátio central (262,44)  multiplicada  por 1,044 para inclinação de 30%</t>
  </si>
  <si>
    <t>Somatória dos encontros de telhado em platinbanda em cada bloco =&gt; Bloco 1: 2*18,6+4,65*2+2,3+6,9*2+4,8; Bloco 2: 2*18,6+4,65*2+5,15; Bloco 3: 14,6*2+6*2+5; Bloco 4: 14,6*2. Multiplicado por 1,044 para inclinação de 30%</t>
  </si>
  <si>
    <t>Calha de 5 m no bloco 3</t>
  </si>
  <si>
    <t>0,3 m² de seuperfície por metro da treliça. 27 treliças de 20 m e 7 de 8 m</t>
  </si>
  <si>
    <t>WC fem. de alunos: 31 m²; WC masc. de alunos: 30 m²; depósito 8,8 m²; cozinha: 26,4 m²; refeitório: 94,54 m²</t>
  </si>
  <si>
    <t xml:space="preserve"> WC's PNE: 2x 2,16 m²; WC diretoria: 3,6 m²; WC prof: 2 x 2,16 m²</t>
  </si>
  <si>
    <t>Passeios de largura = 3 m. Somatória dos comprimentos: 17,23+7,65+6,25+26,62 m</t>
  </si>
  <si>
    <t>Bloco 1: 0,5*(12*3,5+2*5,8); Bloco 2: 0,5*(8*3,5+2*5,8); Bloco 3: 0,5*(6*3,5+2*5,8); Bloco 4: 0,5*(6*3,5+2*5,8)</t>
  </si>
  <si>
    <t>QUADRO 1 -  Áreas de revestimento e pintura</t>
  </si>
  <si>
    <t>QUADRO 2 - Dimensões de esquadrias</t>
  </si>
  <si>
    <t>Área total de revestimento cerâmico por ambiente no quadro 1 em  anexo, mais revestimento cerâmico até 0,65 m de altura nas paredes externas de cada bloco =&gt; Bloco 1: (18,6+12,45+8,3*2+17,6)*0,65; Bloco 2: (17,6*2+18,6*2+8,3*2)*0,65; Bloco 3: (2*15,4+21,6*2)*0,65; Bloco 4: (14,6*2+16,45*2)*0,65; mais revestimento até h= 1,6 m em 18 pilares: 18*1,3*1,6; mais pórtico: 4*6,35*2; mais revestimento das alvenarias de apoio dos balcões: 83,97 m²</t>
  </si>
  <si>
    <t>WC fem. de alunos: 31 m²; WC's PNE: 2x 2,55 m²; WC masc. de alunos: 30 m²; cozinha: 26,4 m²; depósito 8,8 m²; WC diretoria: 3,6 m²; WC prof: 2 x 2,16 m²; refeitório: 94,54 m²</t>
  </si>
  <si>
    <t>16 portas de 0,6 x 1,5</t>
  </si>
  <si>
    <t>Portas</t>
  </si>
  <si>
    <t xml:space="preserve">Área total de portas no quadro 2 </t>
  </si>
  <si>
    <t>Área total de janelas no quadro 2</t>
  </si>
  <si>
    <t>1,20 x 1,00 m</t>
  </si>
  <si>
    <t>Dois gradis G1: 2*2*2,5; gradis da áre verde: 2*2,45;  de acesso à quadra: 2*4,6; gradil de abrir do pórtico: 1,8*2,5; gardis fixos do pórtico 6,5*2,5</t>
  </si>
  <si>
    <t xml:space="preserve">16 portas dos boxes </t>
  </si>
  <si>
    <t>Quantidade total de portas no quadro 2  mais uma fecadura na porta da casa de gás,  do pórtico e do acesso à quadra</t>
  </si>
  <si>
    <t>8 nas salas de aula, 1 na sala para recursos multifuncionais, 1 na sala de multimídia, 1  no laboratório de ciências, 1  no laboratório de informática, 1  na biblioteca, 1 no refeitório, 1 na sala dos professores. Diâmetro de 20 cm</t>
  </si>
  <si>
    <t>3,1 m x 1,00 m</t>
  </si>
  <si>
    <t>5*0,9+1,2+3*0,6</t>
  </si>
  <si>
    <t>Lab. De informática: 15,5 m²; Bilblioteca: 4,35 m²;  mesas de estudo imdividual: 5,07 m²; lab. De ciências:  39,24 m²; almoxarifado: 3 níveis de 2,93 m²; depósito: 3 níveis de 3,2 m²; passa -pratos: 1,15 m²;refeitório : 1,38 m²; secretaria: 0,7 m²; wc de alunos fem. : 1,92 m²; wc de alunos masc. 1,82 m²; 3 banheiros individuais: 3 x 0,6 m²</t>
  </si>
  <si>
    <t>11 no balcão da biblioteca, 16 nos estudos individuais, 5 no banheiro feminino, 5 no masculino, 21 no almoxarifado, 30 no depósito, 4 nos lavatórios do refeitório, 8 na cozinha, 2 em cada dos 3 banheiros individuais</t>
  </si>
  <si>
    <t>20 no balcão do  laboratório de informática</t>
  </si>
  <si>
    <t>Banheiro masculino: (1,3*9+1,05*7+1,05+0,35*9)*1,8; banheiro feminino: 1,8*(8*1,3+0,35*7+1,05+2*0,5); mesas de estudo individual 0,8*0,9*7</t>
  </si>
  <si>
    <t>4 nos banheiros feminino e masculino um em cada dos 3 banheiros individuais e 3 no refeitório</t>
  </si>
  <si>
    <t>1 em cada WC PNE</t>
  </si>
  <si>
    <t>1  torneira por pia da cozinha</t>
  </si>
  <si>
    <t>1 em cada cuba de lavatório ( item 1.13.1)</t>
  </si>
  <si>
    <t>1 na cuba para lavagem de panelas</t>
  </si>
  <si>
    <t>7 no WC de alunos  feminino, 5 no masculino, um em cada dos 2 WC's  PNE e dos 3 WC's individuais</t>
  </si>
  <si>
    <t xml:space="preserve">3 no WC de alunos  feminino, 3 no masculino, um em cada dos 2 WC's  PNE e dos 3 WC's individuais, 2 no refeitório </t>
  </si>
  <si>
    <t xml:space="preserve">2 no WC de alunos  feminino, 2 no masculino, um em cada dos 2 WC's  PNE e dos 3 WC's individuais, 2 no refeitório </t>
  </si>
  <si>
    <t>2 em cada WC de alunos e 1 no da diretoria</t>
  </si>
  <si>
    <t>3 no WC de alunos no masculino</t>
  </si>
  <si>
    <t>1 no tanque da cozinha</t>
  </si>
  <si>
    <t>5 no laboratório</t>
  </si>
  <si>
    <t>1 na cozinha</t>
  </si>
  <si>
    <t>Área construída</t>
  </si>
  <si>
    <t>ESTRUTURA</t>
  </si>
  <si>
    <t>VEDAÇÃO</t>
  </si>
  <si>
    <t>C1347</t>
  </si>
  <si>
    <t>3.1</t>
  </si>
  <si>
    <t>3.2</t>
  </si>
  <si>
    <t>3.1.1</t>
  </si>
  <si>
    <t>3.2.1</t>
  </si>
  <si>
    <t>3.2.2</t>
  </si>
  <si>
    <t>3.2.3</t>
  </si>
  <si>
    <t>3.2.4</t>
  </si>
  <si>
    <t>3.4</t>
  </si>
  <si>
    <t>3.4.1</t>
  </si>
  <si>
    <t>3.4.2</t>
  </si>
  <si>
    <t>3.5</t>
  </si>
  <si>
    <t>3.5.1</t>
  </si>
  <si>
    <t>3.5.2</t>
  </si>
  <si>
    <t>3.6</t>
  </si>
  <si>
    <t>3.6.1</t>
  </si>
  <si>
    <t>3.6.2</t>
  </si>
  <si>
    <t>3.7</t>
  </si>
  <si>
    <t>3.7.1</t>
  </si>
  <si>
    <t>3.7.2</t>
  </si>
  <si>
    <t>3.7.3</t>
  </si>
  <si>
    <t>3.8</t>
  </si>
  <si>
    <t>3.8.1</t>
  </si>
  <si>
    <t>3.8.2</t>
  </si>
  <si>
    <t>3.8.3</t>
  </si>
  <si>
    <t>3.6.3</t>
  </si>
  <si>
    <t>APILOAMENTO DE FUNDO DE VALA</t>
  </si>
  <si>
    <t>O fundo das valas para a os blocos e embasamento de pedra argamassada deve ser apiloado</t>
  </si>
  <si>
    <t>PORTA PAPEL TOALHA - METÁLICO</t>
  </si>
  <si>
    <t>Lajes: 4,85+19,31+3,83+19,31+4,85; Arquibancada:(2,1*2+1,35)*26; Mureta: 2*2*(17,15+4) Paredes internas 2,85*(2*(2*1,9+2*1,55)+2*(2*7,67+2*1,55)+(2*1,5+2,55)); paredes externas: 3,2*(2*2,85+2*21,95)</t>
  </si>
  <si>
    <t>Lajes: 4,85+19,31+3,83+19,31+4,85</t>
  </si>
  <si>
    <t xml:space="preserve">Arquibancada:(2,1*2+1,35)*26; Mureta: 2*2*(17,15+4) </t>
  </si>
  <si>
    <t xml:space="preserve"> Paredes internas 2,85*(2*(2*1,9+2*1,55)+2*(2*7,67+2*1,55)+(2*1,5+2,55)); paredes externas: 3,2*(2*2,85+2*21,95)</t>
  </si>
  <si>
    <t>BWC's: 2 x 19,31 m²</t>
  </si>
  <si>
    <t>BWC's PCD: 2 X (4,85); depóstito: 3,83 m²</t>
  </si>
  <si>
    <t>21,95 x 37,42</t>
  </si>
  <si>
    <t>ESTRUTURA METÁLICA C/ TABELAS DE BASQUETE</t>
  </si>
  <si>
    <t>DIVISÓRIAS, BANCADAS E SOLEIRAS</t>
  </si>
  <si>
    <t xml:space="preserve">PLANILHA ORÇAMENTÁRIA - INSTALAÇÕES HIDROSSANITÁRIAS </t>
  </si>
  <si>
    <t>INSTALAÇÕES HIDROSSANITÁRIAS - ESCOLA</t>
  </si>
  <si>
    <t>PLAFON E - 27 PARA LÂMPADA PL</t>
  </si>
  <si>
    <t>1.0</t>
  </si>
  <si>
    <t>SERVIÇOS EM COMUM</t>
  </si>
  <si>
    <t>2.0</t>
  </si>
  <si>
    <t>2.1</t>
  </si>
  <si>
    <t>2.1.1</t>
  </si>
  <si>
    <t>2.2</t>
  </si>
  <si>
    <t>2.2.1</t>
  </si>
  <si>
    <t>2.2.2</t>
  </si>
  <si>
    <t>2.2.4</t>
  </si>
  <si>
    <t>5 espelhos de  0,5 X 0,8 E 2 de 1,5 x 0,8</t>
  </si>
  <si>
    <t>2.3</t>
  </si>
  <si>
    <t>2.3.1</t>
  </si>
  <si>
    <t>2.3.2</t>
  </si>
  <si>
    <t>2.3.3</t>
  </si>
  <si>
    <t>2.3.4</t>
  </si>
  <si>
    <t>2.4</t>
  </si>
  <si>
    <t>2.4.1</t>
  </si>
  <si>
    <t>2.4.2</t>
  </si>
  <si>
    <t>2.4.3</t>
  </si>
  <si>
    <t>2.4.4</t>
  </si>
  <si>
    <t>2.4.5</t>
  </si>
  <si>
    <t>2.4.6</t>
  </si>
  <si>
    <t>2.5</t>
  </si>
  <si>
    <t>2.5.1</t>
  </si>
  <si>
    <t>2.5.2</t>
  </si>
  <si>
    <t>2.5.3</t>
  </si>
  <si>
    <t>2.5.4</t>
  </si>
  <si>
    <t>2.5.5</t>
  </si>
  <si>
    <t>2.5.6</t>
  </si>
  <si>
    <t>2.5.7</t>
  </si>
  <si>
    <t>2.5.8</t>
  </si>
  <si>
    <t>2.6</t>
  </si>
  <si>
    <t>2.6.1</t>
  </si>
  <si>
    <t>2.6.2</t>
  </si>
  <si>
    <t>2.6.3</t>
  </si>
  <si>
    <t>2.6.4</t>
  </si>
  <si>
    <t>2.6.5</t>
  </si>
  <si>
    <t>2.6.6</t>
  </si>
  <si>
    <t>2.6.7</t>
  </si>
  <si>
    <t>2.6.8</t>
  </si>
  <si>
    <t>2.6.9</t>
  </si>
  <si>
    <t>2.6.10</t>
  </si>
  <si>
    <t>2.6.11</t>
  </si>
  <si>
    <t>2.6.12</t>
  </si>
  <si>
    <t>2.7</t>
  </si>
  <si>
    <t>2.7.1</t>
  </si>
  <si>
    <t>2.7.2</t>
  </si>
  <si>
    <t>2.7.3</t>
  </si>
  <si>
    <t>2.7.4</t>
  </si>
  <si>
    <t>2.7.5</t>
  </si>
  <si>
    <t>2.7.6</t>
  </si>
  <si>
    <t>2.8</t>
  </si>
  <si>
    <t>2.8.1</t>
  </si>
  <si>
    <t>2.8.2</t>
  </si>
  <si>
    <t>2.8.3</t>
  </si>
  <si>
    <t>2.8.4</t>
  </si>
  <si>
    <t>2.8.5</t>
  </si>
  <si>
    <t>2.8.6</t>
  </si>
  <si>
    <t>2.8.7</t>
  </si>
  <si>
    <t>2.9</t>
  </si>
  <si>
    <t>2.9.1</t>
  </si>
  <si>
    <t>2.9.2</t>
  </si>
  <si>
    <t>2.9.3</t>
  </si>
  <si>
    <t>2.9.4</t>
  </si>
  <si>
    <t>2.9.5</t>
  </si>
  <si>
    <t>2.10</t>
  </si>
  <si>
    <t>2.10.1</t>
  </si>
  <si>
    <t>2.10.2</t>
  </si>
  <si>
    <t>2.11.1</t>
  </si>
  <si>
    <t>2.11.2</t>
  </si>
  <si>
    <t>2.11.3</t>
  </si>
  <si>
    <t>2.11.4</t>
  </si>
  <si>
    <t>2.11.5</t>
  </si>
  <si>
    <t>2.12</t>
  </si>
  <si>
    <t>2.12.1</t>
  </si>
  <si>
    <t>2.12.2</t>
  </si>
  <si>
    <t>2.12.3</t>
  </si>
  <si>
    <t>2.12.4</t>
  </si>
  <si>
    <t>2.12.5</t>
  </si>
  <si>
    <t>2.13</t>
  </si>
  <si>
    <t>2.13.1</t>
  </si>
  <si>
    <t>2.13.2</t>
  </si>
  <si>
    <t>2.13.3</t>
  </si>
  <si>
    <t>2.13.4</t>
  </si>
  <si>
    <t>2.13.5</t>
  </si>
  <si>
    <t>2.14</t>
  </si>
  <si>
    <t>2.14.1</t>
  </si>
  <si>
    <t>2.15.1</t>
  </si>
  <si>
    <t>2.15.2</t>
  </si>
  <si>
    <t>2.15.1.1</t>
  </si>
  <si>
    <t>2.15.1.2</t>
  </si>
  <si>
    <t>2.15.1.3</t>
  </si>
  <si>
    <t>2.15.1.4</t>
  </si>
  <si>
    <t>2.15.1.5</t>
  </si>
  <si>
    <t>2.15.1.6</t>
  </si>
  <si>
    <t>2.15.1.7</t>
  </si>
  <si>
    <t>2.15.1.8</t>
  </si>
  <si>
    <t>2.15.1.9</t>
  </si>
  <si>
    <t>2.15.1.10</t>
  </si>
  <si>
    <t>2.15.1.11</t>
  </si>
  <si>
    <t>2.15.1.12</t>
  </si>
  <si>
    <t>2.15.1.13</t>
  </si>
  <si>
    <t>2.15.1.14</t>
  </si>
  <si>
    <t>2.15.1.15</t>
  </si>
  <si>
    <t>2.15.1.16</t>
  </si>
  <si>
    <t>2.15.1.17</t>
  </si>
  <si>
    <t>2.15.1.18</t>
  </si>
  <si>
    <t>2.15.1.19</t>
  </si>
  <si>
    <t>2.15.1.20</t>
  </si>
  <si>
    <t>2.15.1.21</t>
  </si>
  <si>
    <t>2.15.1.22</t>
  </si>
  <si>
    <t>2.15.1.23</t>
  </si>
  <si>
    <t>2.15.1.24</t>
  </si>
  <si>
    <t>2.15.1.25</t>
  </si>
  <si>
    <t>2.15.1.26</t>
  </si>
  <si>
    <t>2.15.1.27</t>
  </si>
  <si>
    <t>2.15.1.28</t>
  </si>
  <si>
    <t>2.15.1.29</t>
  </si>
  <si>
    <t>2.15.1.30</t>
  </si>
  <si>
    <t>2.15.1.31</t>
  </si>
  <si>
    <t>2.15.1.32</t>
  </si>
  <si>
    <t>2.15.1.33</t>
  </si>
  <si>
    <t>2.15.1.34</t>
  </si>
  <si>
    <t>2.15.1.35</t>
  </si>
  <si>
    <t>2.15.1.36</t>
  </si>
  <si>
    <t>2.15.1.37</t>
  </si>
  <si>
    <t>2.15.1.38</t>
  </si>
  <si>
    <t>2.15.1.39</t>
  </si>
  <si>
    <t>2.15.1.40</t>
  </si>
  <si>
    <t>2.15.1.41</t>
  </si>
  <si>
    <t>2.15.1.42</t>
  </si>
  <si>
    <t>2.15.1.43</t>
  </si>
  <si>
    <t>2.15.1.44</t>
  </si>
  <si>
    <t>2.15.1.45</t>
  </si>
  <si>
    <t>2.15.1.46</t>
  </si>
  <si>
    <t>2.15.1.47</t>
  </si>
  <si>
    <t>2.15.1.48</t>
  </si>
  <si>
    <t>2.15.1.49</t>
  </si>
  <si>
    <t>2.15.1.50</t>
  </si>
  <si>
    <t>2.15.1.51</t>
  </si>
  <si>
    <t>2.15.1.52</t>
  </si>
  <si>
    <t>O sanitário terá 4,00 m²</t>
  </si>
  <si>
    <t>O refeitório terá 16,00 m²</t>
  </si>
  <si>
    <t>Volume de embasamento igual ao volume de escavação (item 2.2.1)</t>
  </si>
  <si>
    <t>Igual soma dos itens 2.6.8 e 2.6.9</t>
  </si>
  <si>
    <t>Soma dos itens 2.7.2 e 2.7.3</t>
  </si>
  <si>
    <t>Igual item 2.9.2</t>
  </si>
  <si>
    <t>3.0</t>
  </si>
  <si>
    <t>4.0</t>
  </si>
  <si>
    <t>QUADRA PADRÃO COM VESTIÁRIO</t>
  </si>
  <si>
    <t>4.1</t>
  </si>
  <si>
    <t>4.1.1</t>
  </si>
  <si>
    <t>4.2.1</t>
  </si>
  <si>
    <t>4.2.2</t>
  </si>
  <si>
    <t>4.4</t>
  </si>
  <si>
    <t>4.3.1</t>
  </si>
  <si>
    <t>4.3.2</t>
  </si>
  <si>
    <t>4.3.3</t>
  </si>
  <si>
    <t>4.4.1</t>
  </si>
  <si>
    <t>4.4.2</t>
  </si>
  <si>
    <t>4.4.3</t>
  </si>
  <si>
    <t>4.4.4</t>
  </si>
  <si>
    <t>4.5</t>
  </si>
  <si>
    <t>4.5.1</t>
  </si>
  <si>
    <t>4.5.2</t>
  </si>
  <si>
    <t>4.5.3</t>
  </si>
  <si>
    <t>4.6</t>
  </si>
  <si>
    <t>4.6.1</t>
  </si>
  <si>
    <t>4.6.2</t>
  </si>
  <si>
    <t>4.6.3</t>
  </si>
  <si>
    <t>4.7</t>
  </si>
  <si>
    <t>4.7.1</t>
  </si>
  <si>
    <t>4.8</t>
  </si>
  <si>
    <t>4.9</t>
  </si>
  <si>
    <t>4.8.1</t>
  </si>
  <si>
    <t>4.8.2</t>
  </si>
  <si>
    <t>4.8.3</t>
  </si>
  <si>
    <t>4.10</t>
  </si>
  <si>
    <t>4.11</t>
  </si>
  <si>
    <t>4.12</t>
  </si>
  <si>
    <t>4.13</t>
  </si>
  <si>
    <t>4.2</t>
  </si>
  <si>
    <t>4.4.5</t>
  </si>
  <si>
    <t>1.1.1</t>
  </si>
  <si>
    <t>1.1.2</t>
  </si>
  <si>
    <t>1.1.3</t>
  </si>
  <si>
    <t>1.1.4</t>
  </si>
  <si>
    <t>1.1.5</t>
  </si>
  <si>
    <t>1.1.6</t>
  </si>
  <si>
    <t>1.1.7</t>
  </si>
  <si>
    <t>1.1.8</t>
  </si>
  <si>
    <t>1.1.9</t>
  </si>
  <si>
    <t>Área da quadra: 21,95*37,42</t>
  </si>
  <si>
    <t>4.3</t>
  </si>
  <si>
    <t>Igual item 4.4.1</t>
  </si>
  <si>
    <t>Comprimento da cinta das muretas: (4+17,15)*2 e nas paredes dos banheiros: (21,95*2)+(2,55*6)+(1,6*2))*0,4*0,6</t>
  </si>
  <si>
    <t>Comprimento das muretas:2*(4+19,55) multplicado por altura = 1 m mais comprimento as paredes dos banheiros: (21,95*2)+(2,85*6)+(1,6*2) multiplicado por altura = 3,2 m</t>
  </si>
  <si>
    <t>2 janelas de 0,6m, 1 de 0,4 m e 1 de 0,5 m de largura, multiplicadas por 1,5 para 25% de transpasse para cada lado</t>
  </si>
  <si>
    <t>4 portas de 0,9m e 1 de 0,8 m de largura,multiplicadas por 1,5 para 25% de transpasse para cada lado</t>
  </si>
  <si>
    <t>4 portas de 0,9x2,1 e uma porta de 0,8x2,1 m</t>
  </si>
  <si>
    <t>2 janelas de 0,6x0,5 m, 4 de 0,5x0,5 m e 1 de 0,5x0,5 m</t>
  </si>
  <si>
    <t>Área da projeção da cobertura: (21,95*37,42) multiplicada por 1,1 para a inclinação de 45%</t>
  </si>
  <si>
    <t>BWC's PCD:2,85*2*(2*1,9+2*2,55); BWC's:2,85*2*(2*7,67+2*2,55); depósito: 2,85*(2*1,5+2*2,55); paredes externas: 3,2*(2*2,85+2*21,95)</t>
  </si>
  <si>
    <t xml:space="preserve">Arquibancada: 1,2 x 26 </t>
  </si>
  <si>
    <t>Área da quadra e circulações: 32,17x18,35</t>
  </si>
  <si>
    <t>(0,6*2+1,5*4+0,5)*0,5+(0,9*4+0,8)*2,1</t>
  </si>
  <si>
    <t>4 portas de 0,9x2,1; uma porta de 0,8x2,1 m; 2 janelas de 0,6x0,5 m; 4 de 0,5x0,5 m e 1 de 0,5x0,5 m. Toda pintadas nas 2 faces</t>
  </si>
  <si>
    <t>2 bancadas de 2,4x0,5</t>
  </si>
  <si>
    <t>4 de 0,9 m e 1 de 0,8 m</t>
  </si>
  <si>
    <t>Comprimento = 42,3 m, altura = 2,5 m=42,3</t>
  </si>
  <si>
    <t>6 m³</t>
  </si>
  <si>
    <t>marcações determinadas em projeto: 2*(27,85+18+5,43+19,63+3,5+8,9+14,5+1,2)</t>
  </si>
  <si>
    <t>Área da quadra: 21,95 x 37,42</t>
  </si>
  <si>
    <t>2 espelhos de 0,8x0,5 e 2 de 0,8x1,5</t>
  </si>
  <si>
    <t>6 unidades</t>
  </si>
  <si>
    <t xml:space="preserve">1 papeleira em cada BWC PCD e 3 em cada BWC </t>
  </si>
  <si>
    <t>3 no BWC feminino e 3 no masculino</t>
  </si>
  <si>
    <t>2 no BWC feminino, 2 no masculino e 1 em cada BWC PCD</t>
  </si>
  <si>
    <t>1 em cada BWC PCD</t>
  </si>
  <si>
    <t>3 no BWC feminino, 3 no masculino e 1 em cada BWC PCD</t>
  </si>
  <si>
    <t xml:space="preserve">2 no BWC masculino </t>
  </si>
  <si>
    <t xml:space="preserve">A fundação de todos os pilares ou pilaretes será em blocos de concreto ciclópico </t>
  </si>
  <si>
    <t>Todas as portas deverão ter verga  com transpasse mínimo de 1/4 para cada lado</t>
  </si>
  <si>
    <t>Corresponde às portas dos ambientes da quadra a com dimensões determinadas no quadro de esquadrias no projeto arquitetônico</t>
  </si>
  <si>
    <t>Todas as janelas da quadra serão do tipo basculante com vidro fantasia</t>
  </si>
  <si>
    <t>A estrutura da cobertura da quadra será em estrutura metálica com treliças</t>
  </si>
  <si>
    <t>As telhas da cobertura serão metálicas</t>
  </si>
  <si>
    <t>As paredes dos banheiros e do depósito, as lajes de forro, as muretas e a arquibancada deverão ser chapiscadas</t>
  </si>
  <si>
    <t>As lajes deverão receber massa única na sua superfície inferior</t>
  </si>
  <si>
    <t>As paredes dos banheiros e do depósito, , as muretas e a arquibancada deverão receber massa única</t>
  </si>
  <si>
    <t>As paredes dos banheiros e do depósito deverão ser revestidas com cerâmica de acordo com o memorial descritivo de arquitetura</t>
  </si>
  <si>
    <t>O piso dos banheiros masculino e feminino terão revestimento cerâmico</t>
  </si>
  <si>
    <t>O piso dos banheiros PCD e do depósito terão revestimento cerâmico</t>
  </si>
  <si>
    <t>Toda a área construída deverá ter lastro de concreto, para o recebimento do revestimento, ou aparente quando circulação</t>
  </si>
  <si>
    <t>As arquibancadas deverão ter no seu topo piso cimentado</t>
  </si>
  <si>
    <t>As superfícies das paredes pintadas deverão ser previamente emassadas</t>
  </si>
  <si>
    <t>As superfícies inferiores das lajes deverão ser previamente emassadas</t>
  </si>
  <si>
    <t>As superfícies das muretas e da arquibancada serão pintadas com tinta acrílica</t>
  </si>
  <si>
    <t>As superfícies inferiores das lajes deverão ser pintadas com tinta látex PVA</t>
  </si>
  <si>
    <t>As esquadrias  terão acabamento em esmalte sintético</t>
  </si>
  <si>
    <t>As divisórias do banheiros serão em granito cinza polido</t>
  </si>
  <si>
    <t>Haverá soleiras nas portas do banheiros e do depósito</t>
  </si>
  <si>
    <t>3 mãos francesas em cada das 2 bancadas</t>
  </si>
  <si>
    <t>O suporte das bancadas dos banheiro será por mão francesa</t>
  </si>
  <si>
    <t>A quadra terá um conjunto para quadra de vôlei</t>
  </si>
  <si>
    <t>A quadra terá um conjunto para futsal</t>
  </si>
  <si>
    <t>A quadra terá um conjunto de tabelas de basquete de acordo com o detalhamento</t>
  </si>
  <si>
    <t>Acima das muretas será instalado alambrado de acordo com o detalhamento</t>
  </si>
  <si>
    <t xml:space="preserve">O entulho deverá ser devidamente  retirado </t>
  </si>
  <si>
    <t>O piso da quadra será demarcado de acordo com o projeto</t>
  </si>
  <si>
    <t>Todos os banheiros terão espelho</t>
  </si>
  <si>
    <t>Os banheiros PCD deverão ter barras de apoio próximos ao vaso sanitário e na porta, de acordo com o detalhamento</t>
  </si>
  <si>
    <t>Todos os banheiros terão porta papel toalha de acordo com o detalhamento</t>
  </si>
  <si>
    <t xml:space="preserve">Os lavatórios dos banheiros masculino e feminino serão do tipo cuba de embutir </t>
  </si>
  <si>
    <t>Os lavatórios dos banheiros PCD masculino e feminino serão do tipo suspenso</t>
  </si>
  <si>
    <t>Os chuveiros deverão ser cromados</t>
  </si>
  <si>
    <t>Os lavatórios dos banheiros PCD terão monocomando de mesa</t>
  </si>
  <si>
    <t>Os vasos sanitários serão de louça branca</t>
  </si>
  <si>
    <t>O mictório deverá ter registro de pressão em material cromado e ser de louça branca</t>
  </si>
  <si>
    <t>Todos os banheiros terão saboneteiras nos locais especificados nos detalhamentos</t>
  </si>
  <si>
    <t>Será instalada porta de enrolar no passa-pratos da cozinha para o refeitório</t>
  </si>
  <si>
    <t>18 m³</t>
  </si>
  <si>
    <t>% DO ITEM</t>
  </si>
  <si>
    <t xml:space="preserve">TOTAL </t>
  </si>
  <si>
    <t>%</t>
  </si>
  <si>
    <t>30 DIAS</t>
  </si>
  <si>
    <t>60 DIAS</t>
  </si>
  <si>
    <t>90 DIAS</t>
  </si>
  <si>
    <t>TOTAL DO PERÍODO</t>
  </si>
  <si>
    <t>TOTAL ACUMULADO</t>
  </si>
  <si>
    <t>120 DIAS</t>
  </si>
  <si>
    <t>150 DIAS</t>
  </si>
  <si>
    <t>180 DIAS</t>
  </si>
  <si>
    <t>210 DIAS</t>
  </si>
  <si>
    <t>240 DIAS</t>
  </si>
  <si>
    <t>270 DIAS</t>
  </si>
  <si>
    <t>300 DIAS</t>
  </si>
  <si>
    <t>2.11</t>
  </si>
  <si>
    <t>3.3</t>
  </si>
  <si>
    <t>4.14</t>
  </si>
  <si>
    <t>3.3.1</t>
  </si>
  <si>
    <t>3.3.2</t>
  </si>
  <si>
    <t>3.3.3</t>
  </si>
  <si>
    <t>3.3.4</t>
  </si>
  <si>
    <t>3.5.3</t>
  </si>
  <si>
    <t>4.14.2</t>
  </si>
  <si>
    <t>igual item 4.5.3</t>
  </si>
  <si>
    <t>Igual item 4.4.7</t>
  </si>
  <si>
    <t>Igual item 46.2</t>
  </si>
  <si>
    <t>Igual item 4.7.1</t>
  </si>
  <si>
    <t>Igual item 2.6.2</t>
  </si>
  <si>
    <t>Igual item  2.6.1</t>
  </si>
  <si>
    <t>Igual item 2.6.14</t>
  </si>
  <si>
    <t>Igual item 4.8.3</t>
  </si>
  <si>
    <t>Igual item 4.8.2</t>
  </si>
  <si>
    <t>% POR GRUPO</t>
  </si>
  <si>
    <t>C2050</t>
  </si>
  <si>
    <t>PROJETOR COM LÂMPADA VAPOR DE MERCÚRIO DE 250W OU 400 W, COMPLETO</t>
  </si>
  <si>
    <t>Compreende o vidro utilizado nas janelas</t>
  </si>
  <si>
    <t>Toda a estrutura metálica deverá ser protegida com fundo anticorrosivo</t>
  </si>
  <si>
    <t>As paredes do banheiro e do depósito deverão  ter emboco para o recebimento do revestimento cerâmico</t>
  </si>
  <si>
    <t>A área da quadra e os seus acessos deverão ser pavimentados com piso de alta resistência</t>
  </si>
  <si>
    <t>As bancadas dos lavatórios dos banheiro serão em granito cinza</t>
  </si>
  <si>
    <t>Todos os banheiros terão papel eira, nos locais especificados nos detalhamentos</t>
  </si>
  <si>
    <t>A obra terá prazo de 10 meses e deverá ser acompanhada permanentemente por profissionais habilitados representantes da contratada</t>
  </si>
  <si>
    <t>PLANILHA ORÇAMENTÁRIA - INSTALAÇÕES ELÉTRICAS</t>
  </si>
  <si>
    <t>QUANT</t>
  </si>
  <si>
    <t>TIPO</t>
  </si>
  <si>
    <t>Altura de revestimento cerâmico (m)</t>
  </si>
  <si>
    <t>Altura de Pintura (m)</t>
  </si>
  <si>
    <t>Área (m²)</t>
  </si>
  <si>
    <t>Área de revestimento cerâmico (m²)</t>
  </si>
  <si>
    <t>Área de Pintura (m²)</t>
  </si>
  <si>
    <t>Altura de acabamento (m)</t>
  </si>
  <si>
    <t>Somatório das áreas (m²)</t>
  </si>
  <si>
    <t>Quantidade (un)</t>
  </si>
  <si>
    <t>Comprimento (m)</t>
  </si>
  <si>
    <t>MARTELETE OU ROMPEDOR PNEUMÁTICO MANUAL, 28 KG, COM SILENCIADOR - CHP DIURNO. AF_07/2016</t>
  </si>
  <si>
    <t>USINA DE CONCRETO FIXA, CAPACIDADE NOMINAL DE 90 A 120 M3/H, SEM SILO - CHP DIURNO. AF_07/2016</t>
  </si>
  <si>
    <t>DISTRIBUIDOR DE AGREGADOS AUTOPROPELIDO, CAP 3 M3, A DIESEL, POTÊNCIA 176CV - CHP DIURNO. AF_07/2016</t>
  </si>
  <si>
    <t>USINA DE CONCRETO FIXA, CAPACIDADE NOMINAL DE 90 A 120 M3/H, SEM SILO - CHI DIURNO. AF_07/2016</t>
  </si>
  <si>
    <t>MARTELETE OU ROMPEDOR PNEUMÁTICO MANUAL, 28 KG, COM SILENCIADOR - CHI DIURNO. AF_07/2016</t>
  </si>
  <si>
    <t>DISTRIBUIDOR DE AGREGADOS AUTOPROPELIDO, CAP 3 M3, A DIESEL, POTÊNCIA 176CV - CHI DIURNO. AF_07/2016</t>
  </si>
  <si>
    <t>USINA DE CONCRETO FIXA, CAPACIDADE NOMINAL DE 90 A 120 M3/H, SEM SILO - MATERIAIS NA OPERAÇÃO. AF_07/2016</t>
  </si>
  <si>
    <t>USINA DE CONCRETO FIXA, CAPACIDADE NOMINAL DE 90 A 120 M3/H, SEM SILO - MANUTENÇÃO. AF_07/2016</t>
  </si>
  <si>
    <t>USINA DE CONCRETO FIXA, CAPACIDADE NOMINAL DE 90 A 120 M3/H, SEM SILO - DEPRECIAÇÃO. AF_07/2016</t>
  </si>
  <si>
    <t>USINA DE CONCRETO FIXA, CAPACIDADE NOMINAL DE 90 A 120 M3/H, SEM SILO - JUROS.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</si>
  <si>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</si>
  <si>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</si>
  <si>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</si>
  <si>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JANELA DE AÇO BASCULANTE, FIXAÇÃO COM ARGAMASSA, SEM VIDROS, PADRONIZA DA. AF_07/2016</t>
  </si>
  <si>
    <t>JANELA DE ALUMÍNIO MAXIM-AR, FIXAÇÃO COM PARAFUSO SOBRE CONTRAMARCO (E XCLUSIVE CONTRAMARCO), COM VIDROS, PADRONIZADA. AF_07/2016</t>
  </si>
  <si>
    <t>CONCRETO FCK = 20MPA, TRAÇO 1:2,7:3 (CIMENTO/ AREIA MÉDIA/ BRITA 1)  - PREPARO MECÂNICO COM BETONEIRA 400 L. AF_07/2016</t>
  </si>
  <si>
    <t>CONCRETO FCK = 20MPA, TRAÇO 1:2,7:3 (CIMENTO/ AREIA MÉDIA/ BRITA 1)  - PREPARO MECÂNICO COM BETONEIRA 600 L. AF_07/2016</t>
  </si>
  <si>
    <t>EXECUÇÃO DE PASSEIO (CALÇADA) COM CONCRETO MOLDADO IN LOCO, USINADO, A CABAMENTO CONVENCIONAL, ESPESSURA 6 CM, ARMADO. AF_07/2016</t>
  </si>
  <si>
    <t>LASTRO DE CONCRETO, E=5CM, PREPARO MECÂNICO, INCLUSOS LANÇAMENTO E ADE NSAMENTO</t>
  </si>
  <si>
    <t>LASTRO DE CONCRETO, E=3CM, PREPARO MECÂNICO, INCLUSOS LANÇAMENTO E ADE NSAMENTO</t>
  </si>
  <si>
    <t>EMBOÇO, PARA RECEBIMENTO DE CERÂMICA, EM ARGAMASSA TRAÇO 1:2:8, PREPAR O MECÂNICO COM BETONEIRA 400L, APLICADO MANUALMENTE EM FACES INTERNAS DE PAREDES, PARA AMBIENTE COM ÁREA  MAIOR QUE 10M2, ESPESSURA DE 20MM, COM EXECUÇÃO DE TALISCAS. AF_06/2014</t>
  </si>
  <si>
    <t>2.8.8</t>
  </si>
  <si>
    <t>Todas as  faces internas de paredes devem ser chapiscadas para o recebimento do emboço, também devem ser chapiscados os apoios das bancadas</t>
  </si>
  <si>
    <t xml:space="preserve">Todas as  faces externas e pilares  devem ser chapiscados para o recebimento do emboço </t>
  </si>
  <si>
    <t>Área total de parede por ambiente no quadro 1 em anexo, menos a área de esquadrias no quadro 2 em anexo, mais chapisco na alvenaria dos balcões (83,97 m²)</t>
  </si>
  <si>
    <t>Área do chapisco (Item 2.8.1 mais item 2.8.2) menos área  dos revestimentos cerâmicos (2.8.7,  e  2.8.9)</t>
  </si>
  <si>
    <t>Área de revestimento: item 2.8.7 + 2.8.8</t>
  </si>
  <si>
    <t>As lajes de forro serão chapiscadas para o recebimento da massa única</t>
  </si>
  <si>
    <t>CAIXA D'AGUA FIBRA DE VIDRO 2000 L</t>
  </si>
  <si>
    <t>CAIXA D'AGUA FIBRA DE VIDRO 5000 L</t>
  </si>
  <si>
    <t>CERÂMICA ESMALTADA COM ARG. PRÉ FABRICADA ATÉ 10x10 cm</t>
  </si>
  <si>
    <t>2.10.3</t>
  </si>
  <si>
    <t>!EM PROCESSO DE DESATIVACAO! ESCAVADEIRA DRAGA DE ARRASTE, CAP. 3/4 JC 140HP (INCL MANUTENCAO/OPERACAO)</t>
  </si>
  <si>
    <t>ADAPTADOR PVC PARA SIFAO METALICO, SOLDAVEL, COM ANEL BORRACHA (JE), 40 MM X 1 1/2"</t>
  </si>
  <si>
    <t>ADAPTADOR PVC PARA SIFAO, ROSCAVEL, 40 MM X 1 1/4"</t>
  </si>
  <si>
    <t>ADAPTADOR PVC, ROSCAVEL, PARA VALVULA PIA OU LAVATORIO, 40 MM</t>
  </si>
  <si>
    <t>ALISADORA DE CONCRETO COM MOTOR A GASOLINA DE 5,5 HP, PESO COM MOTOR DE 78 KG, 4 PAS</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</si>
  <si>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</si>
  <si>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</si>
  <si>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</si>
  <si>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</si>
  <si>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</si>
  <si>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*21* MM, PARA TUBO DE CONCRETO DN 1000 MM</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</si>
  <si>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</si>
  <si>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</si>
  <si>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6 POLEGADAS, ELETRICA, TRIFASICA, POTENCIA 3,45 HP, 5 ESTAGIOS, BOCAL DE DESCARGA DIAMETRO DE 2 POLEGADAS, HM/Q = 68,5 M / 6,12 M3/H A 39,5 M / 14,04 M3/H</t>
  </si>
  <si>
    <t>BRACO OU HASTE COM CANOPLA PLASTICA, 1/2 ", PARA CHUVEIRO ELETRICO</t>
  </si>
  <si>
    <t>BRACO OU HASTE COM CANOPLA PLASTICA, 1/2 ", PARA CHUVEIRO SIMPLES</t>
  </si>
  <si>
    <t>CABECOTE PARA ENTRADA DE LINHA DE ALIMENTACAO PARA ELETRODUTO, EM LIGA DE ALUMINIO COM ACABAMENTO ANTI CORROSIVO, COM FIXACAO POR ENCAIXE LISO DE 360 GRAUS, DE 1/2"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</si>
  <si>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</si>
  <si>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</si>
  <si>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</si>
  <si>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</si>
  <si>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</si>
  <si>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</si>
  <si>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6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</si>
  <si>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</si>
  <si>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</si>
  <si>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</si>
  <si>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</si>
  <si>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</si>
  <si>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</si>
  <si>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16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</si>
  <si>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</si>
  <si>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</si>
  <si>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</si>
  <si>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</si>
  <si>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</si>
  <si>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</si>
  <si>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</si>
  <si>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</si>
  <si>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</si>
  <si>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</si>
  <si>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</si>
  <si>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</si>
  <si>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</si>
  <si>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</si>
  <si>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</si>
  <si>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</si>
  <si>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</si>
  <si>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</si>
  <si>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</si>
  <si>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</si>
  <si>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</si>
  <si>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</si>
  <si>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</si>
  <si>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</si>
  <si>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</si>
  <si>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</si>
  <si>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</si>
  <si>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OCTOGONAL DE FUNDO MOVEL, EM PVC, DE 3" X 3", PARA ELETRODUTO FLEXIVEL CORRUGADO</t>
  </si>
  <si>
    <t>CAIXA OCTOGONAL DE FUNDO MOVEL, EM PVC, DE 4" X 4", PARA ELETRODUTO FLEXIVEL CORRUGADO</t>
  </si>
  <si>
    <t>CARROCERIA FIXA ABERTA DE MADEIRA PARA TRANSPORTE GERAL DE CARGA SECA DIMENSOES APROXIMADAS 2,5 X 5,5 X 0,50 M (INCLUI MONTAGEM, NAO INCLUI CAMINHAO)</t>
  </si>
  <si>
    <t>CARVAO ANTRACITO PARA FILTRO, GRAO VARIANDO DE 0,8 ATE 1,1 MM, COEFICIENTE DE UNIFORMIDADE MENOR QUE 1,7 MM</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</si>
  <si>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</si>
  <si>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</si>
  <si>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</si>
  <si>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</si>
  <si>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</si>
  <si>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</si>
  <si>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</si>
  <si>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</si>
  <si>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</si>
  <si>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</si>
  <si>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</si>
  <si>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</si>
  <si>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</si>
  <si>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</si>
  <si>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</si>
  <si>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</si>
  <si>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</si>
  <si>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</si>
  <si>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</si>
  <si>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</si>
  <si>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</si>
  <si>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</si>
  <si>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CONE DE SINALIZACAO EM PVC FLEXIVEL, H = 70 / 76 CM (NBR 15071)</t>
  </si>
  <si>
    <t>CONTATOR TRIPOLAR, CORRENTE DE 95 A, TENSAO NOMINAL DE *500* V, CATEGORIA AC-2 E AC-3</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</si>
  <si>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</si>
  <si>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</si>
  <si>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</si>
  <si>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</si>
  <si>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</si>
  <si>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</si>
  <si>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CORTADEIRA DE PISO DE CONCRETO E ASFALTO, PARA DISCO PADRAO DE DIAMETRO 350 MM (14") OU 450 MM (18") , MOTOR A GASOLINA, POTENCIA 13 HP, SEM DISCO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</si>
  <si>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</si>
  <si>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</si>
  <si>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</si>
  <si>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</si>
  <si>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UNIVERSAL PARA TELHA ONDULADA DE FIBROCIMENTO, E = 6 MM, ABA 210 MM, COMPRIMENTO 1100 MM (SEM AMIANTO)</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</si>
  <si>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</si>
  <si>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</si>
  <si>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</si>
  <si>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</si>
  <si>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</si>
  <si>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</si>
  <si>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</si>
  <si>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</si>
  <si>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</si>
  <si>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</si>
  <si>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</si>
  <si>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</si>
  <si>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</si>
  <si>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</si>
  <si>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</si>
  <si>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</si>
  <si>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</si>
  <si>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</si>
  <si>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DISJUNTOR TIPO NEMA, BIPOLAR 10  ATE  50 A, TENSAO MAXIMA 415 V</t>
  </si>
  <si>
    <t>DISJUNTOR TIPO NEMA, MONOPOLAR 35  ATE  50 A, TENSAO MAXIMA DE 240 V</t>
  </si>
  <si>
    <t>DISJUNTOR TIPO NEMA, TRIPOLAR 10  ATE  50A, TENSAO MAXIMA DE 415 V</t>
  </si>
  <si>
    <t>DISJUNTOR TIPO NEMA, TRIPOLAR 60 ATE 100 A, TENSAO MAXIMA DE 415 V</t>
  </si>
  <si>
    <t>DOBRADICA EM LATAO, 3 " X 2 1/2 ", E= 1,9 A 2 MM, COM ANEL, CROMADO, TAMPA BOLA, COM PARAFUSOS</t>
  </si>
  <si>
    <t>ELEVADOR DE CARGA A CABO, CABINE SEMI FECHADA 2,0 X 1,5 X 2,0 M, CAPACIDADE DE CARGA 1000 KG, TORRE  2,38 X 2,21 X 15 M, GUINCHO DE EMBREAGEM, FREIO DE SEGURANCA, LIMITADOR DE VELOCIDADE E CANCELA</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</si>
  <si>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</si>
  <si>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</si>
  <si>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FAIXA / FILETE / LISTELO EM CERAMICA, DECORADA, *8 X 30* CM (L X C)</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</si>
  <si>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</si>
  <si>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</si>
  <si>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</si>
  <si>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FORRO COMPOSTO POR PAINEIS DE LA DE VIDRO, REVESTIDOS EM PVC MICROPERFURADO, DE *1250 X 625* MM, ESPESSURA 15 MM (COM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</si>
  <si>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</si>
  <si>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</si>
  <si>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</si>
  <si>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</si>
  <si>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GONZO DE EMBUTIR, EM LATAO / ZAMAC, *20 X 48* MM, PARA JANELA BASCULANTE / PIVOTANTE -  INCLUI PARAFUSOS</t>
  </si>
  <si>
    <t>GRUPO GERADOR DIESEL, SEM CARENAGEM, POTENCIA STANDART ENTRE 80 E 90 KVA, VELOCIDADE DE 1800 RPM, FREQUENCIA DE 60 HZ</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</si>
  <si>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</si>
  <si>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</si>
  <si>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</si>
  <si>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</si>
  <si>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</si>
  <si>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</si>
  <si>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HIDROMETRO WOLTMANN, VAZAO MAXIMA DE 80,0 M3/H, DE 3"</t>
  </si>
  <si>
    <t>INTERRUPTOR SIMPLES + INTERRUPTOR PARALELO + TOMADA 2P+T 10A, 250V, CONJUNTO MONTADO PARA EMBUTIR 4" X 2" (PLACA + SUPORTE + MODULOS)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</si>
  <si>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</si>
  <si>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</si>
  <si>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</si>
  <si>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</si>
  <si>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</si>
  <si>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LADRILHO HIDRAULICO, *20 x 20* CM, E= 2 CM, PADRAO COPACABANA, 2 CORES (PRETO E BRANCO)</t>
  </si>
  <si>
    <t>LAMPADA FLUORESCENTE COMPACTA 2U BRANCA 15 W, BASE E27 (127/220 V)</t>
  </si>
  <si>
    <t>LUVA DE PRESSAO, EM PVC, DE 20 MM, PARA ELETRODUTO FLEXIVEL</t>
  </si>
  <si>
    <t>LUVA DE PRESSAO, EM PVC, DE 25 MM, PARA ELETRODUTO FLEXIVEL</t>
  </si>
  <si>
    <t>LUVA DE PRESSAO, EM PVC, DE 32 MM, PARA ELETRODUTO FLEXIVEL</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</si>
  <si>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</si>
  <si>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</si>
  <si>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</si>
  <si>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</si>
  <si>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</si>
  <si>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</si>
  <si>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</si>
  <si>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</si>
  <si>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</si>
  <si>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MADEIRA ROLICA SEM TRATAMENTO, EUCALIPTO OU EQUIVALENTE DA REGIAO, H = 6 M, D = 8 A 11 CM (PARA ESCORAMENTO)</t>
  </si>
  <si>
    <t>MISTURADOR DE ARGAMASSA, EIXO HORIZONTAL, CAPACIDADE DE MISTURA 300 KG, MOTOR ELETRICO TRIFASICO 220/380 V, POTENCIA 5 CV</t>
  </si>
  <si>
    <t>PARAFUSO FRANCES ZINCADO, DIAMETRO 1/2", COMPRIMENTO 12", COM PORCA E ARRUELA LISA MEDIA</t>
  </si>
  <si>
    <t>PARAFUSO FRANCES ZINCADO, DIAMETRO 1/2", COMPRIMENTO 15", COM PORCA E ARRUELA LISA MEDIA</t>
  </si>
  <si>
    <t>PARAFUSO FRANCES ZINCADO, DIAMETRO 1/2", COMPRIMENTO 4", COM PORCA E ARRUELA</t>
  </si>
  <si>
    <t>PARAFUSO ZINCADO, SEXTAVADO, COM ROSCA INTEIRA, DIAMETRO 5/8", COMPRIMENTO 2 1/4"</t>
  </si>
  <si>
    <t>PASTILHA DE VIDRO PIGMENTADA, NACIONAL, REVEST INT/EXT E PISCINA, CORES QUENTES, ESPESSURA MAIOR OU IGUAL A 5 MM  *2,0 X 2,0* CM</t>
  </si>
  <si>
    <t>PECA DE MADEIRA APARELHADA *7,5 X 7,5* CM (3 X 3 ") MACARANDUBA, ANGELIM OU EQUIVALENTE DA REGIAO</t>
  </si>
  <si>
    <t>PEDRA BRITADA N. 1 (9,5 a 19 MM) POSTO PEDREIRA/FORNECEDOR, SEM FRETE</t>
  </si>
  <si>
    <t>PEDRA GRANITICA OU BASALTICA IRREGULAR, FAIXA GRANULOMETRICA 100 A 150 MM PARA PAVIMENTACAO OU CALCAMENTO POLIEDRICO, POSTO PEDREIRA / FORNECEDOR (SEM FRETE)</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</si>
  <si>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</si>
  <si>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</si>
  <si>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PISO ELEVADO COM 2 PLACAS DE ACO COM ENCHIMENTO DE CONCRETO CELULAR, INCLUSO BASE/HASTE/CRUZETAS, 60 X 60 CM, H = *28* CM, RESISTENCIA CARGA CONCENTRADA 496 KG (COM COLOCACAO)</t>
  </si>
  <si>
    <t>PISO EM GRANILITE, MARMORITE OU GRANITINA, AGREGADO COR PRETO, CINZA, PALHA OU BRANCO, E=  *8* MM (INCLUSO EXECUCAO)</t>
  </si>
  <si>
    <t>PLACA CIMENTICIA LISA E = 10 MM, DE 1,20 X 3,00 M (SEM AMIANTO)</t>
  </si>
  <si>
    <t>PLACA CIMENTICIA LISA E = 6 MM, DE 1,20 X 3,00 M (SEM AMIANTO)</t>
  </si>
  <si>
    <t>PLACA DE INAUGURACAO METALICA, *40* CM X *60* CM</t>
  </si>
  <si>
    <t>PORTA DE ABRIR EM ACO TIPO VENEZIANA, COM FUNDO ANTICORROSIVO / PRIMER DE PROTECAO, SEM GUARNICAO/ALIZAR/VISTA, 87 X 210 CM</t>
  </si>
  <si>
    <t>PORTA DE ABRIR EM ALUMINIO COM LAMBRI HORIZONTAL/LAMINADA, ACABAMENTO ANODIZADO NATURAL, SEM GUARNICAO/ALIZAR/VISTA</t>
  </si>
  <si>
    <t>PORTA DE ABRIR EM ALUMINIO TIPO VENEZIANA, ACABAMENTO ANODIZADO NATURAL, SEM GUARNICAO/ALIZAR/VISTA</t>
  </si>
  <si>
    <t>PORTA DE CORRER EM ALUMINIO, DUAS FOLHAS MOVEIS COM VIDRO, FECHADURA E PUXADOR EMBUTIDO, ACABAMENTO ANODIZADO NATURAL, SEM GUARNICAO/ALIZAR/VISTA</t>
  </si>
  <si>
    <t>PRANCHA DE MADEIRA APARELHADA *4 X 30*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</si>
  <si>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</si>
  <si>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</si>
  <si>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</si>
  <si>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PULVERIZADOR DE TINTA ELETRICO / MAQUINA DE PINTURA AIRLESS, VAZAO *2* L/MIN (COLETADO CAIXA)</t>
  </si>
  <si>
    <t>QUADRO DE DISTRIBUICAO COM BARRAMENTO TRIFASICO, DE EMBUTIR, EM CHAPA DE ACO GALVANIZADO, PARA 12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</si>
  <si>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</si>
  <si>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</si>
  <si>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</si>
  <si>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</si>
  <si>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</si>
  <si>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</si>
  <si>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</si>
  <si>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</si>
  <si>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</si>
  <si>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</si>
  <si>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</si>
  <si>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</si>
  <si>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REGISTRO PRESSAO COM ACABAMENTO E CANOPLA CROMADA, SIMPLES, BITOLA 3/4 " (REF 1416)</t>
  </si>
  <si>
    <t>RELE TERMICO BIMETAL PARA USO EM MOTORES TRIFASICOS, TENSAO 380 V, POTENCIA ATE 15 CV, CORRENTE NOMINAL MAXIMA 22 A</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</si>
  <si>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</si>
  <si>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</si>
  <si>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</si>
  <si>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RIPA DE MADEIRA APARELHADA *1,5 X 5* CM, MACARANDUBA, ANGELIM OU EQUIVALENTE DA REGIAO</t>
  </si>
  <si>
    <t>RODAFORRO EM PVC, PARA FORRO DE PVC, COMPRIMENTO 6 M</t>
  </si>
  <si>
    <t>RUFO PARA TELHA ESTRUTURAL DE FIBROCIMENTO 2 ABAS, COMPRIMENTO DE 1031 MM (SEM AMIANTO)</t>
  </si>
  <si>
    <t>RUFO PARA TELHA ONDULADA DE FIBROCIMENTO, E = 6 MM, ABA *260* MM, COMPRIMENTO 1100 MM (SEM AMIANTO)</t>
  </si>
  <si>
    <t>SACO DE RAFIA PARA ENTULHO, NOVO, LISO (SEM CLICHE), *60 x 90* CM</t>
  </si>
  <si>
    <t>SARRAFO DE MADEIRA APARELHADA *2 X 10* CM, MACARANDUBA, ANGELIM OU EQUIVALENTE DA REGIAO</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</si>
  <si>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</si>
  <si>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</si>
  <si>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</si>
  <si>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TAMPA CEGA EM PVC PARA CONDULETE 4 X 2"</t>
  </si>
  <si>
    <t>TAMPAO FOFO ARTICULADO P/ REGISTRO, CLASSE A15 CARGA MAXIMA 1,5 T, *400 X 400* MM</t>
  </si>
  <si>
    <t>TAMPAO PARA TELHA ESTRUTURAL DE FIBROCIMENTO 1 ABA, DE 370 X 155 X 76 MM (SEM AMIANTO)</t>
  </si>
  <si>
    <t>TAMPAO PARA TELHA ESTRUTURAL DE FIBROCIMENTO 2 ABAS, DE 787 X 215 X 60 MM (SEM AMIANTO)</t>
  </si>
  <si>
    <t>TE PVC, ROSCAVEL, 90 GRAUS, 1 1/4", AGUA FRIA PREDIAL</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</si>
  <si>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</si>
  <si>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</si>
  <si>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</si>
  <si>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</si>
  <si>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</si>
  <si>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</si>
  <si>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</si>
  <si>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</si>
  <si>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</si>
  <si>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</si>
  <si>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</si>
  <si>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</si>
  <si>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</si>
  <si>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</si>
  <si>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</si>
  <si>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</si>
  <si>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</si>
  <si>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</si>
  <si>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</si>
  <si>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3,66 X 1,10 M (SEM AMIANTO)</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</si>
  <si>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</si>
  <si>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</si>
  <si>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</si>
  <si>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</si>
  <si>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</si>
  <si>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</si>
  <si>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</si>
  <si>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</si>
  <si>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</si>
  <si>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</si>
  <si>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</si>
  <si>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</si>
  <si>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</si>
  <si>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</si>
  <si>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TOMADA 2P+T 20A 250V, CONJUNTO MONTADO PARA EMBUTIR 4" X 2" (PLACA + SUPORTE + MODULO)</t>
  </si>
  <si>
    <t>TRILHO QUADRADO, EM ALUMINIO (VERGALHAO MACICO), 1/4", (*6 X 6* CM), PARA RODIZIOS</t>
  </si>
  <si>
    <t>TUBO CORRUGADO PEAD, PAREDE DUPLA, INTERNA LISA, JEI, DN/DI 250 MM, PARA SANEAMENTO</t>
  </si>
  <si>
    <t>TUBO DE COBRE CLASSE "A", DN = 1 1/2 " (42 MM), PARA INSTALACOES DE MEDIA PRESSAO PARA GASES COMBUSTIVEIS E MEDICINAIS</t>
  </si>
  <si>
    <t>VIGA DE MADEIRA APARELHADA *6 X 12* CM, MACARANDUBA, ANGELIM OU EQUIVALENTE DA REGIAO</t>
  </si>
  <si>
    <t>VIGA DE MADEIRA APARELHADA *6 X 16* CM, MACARANDUBA, ANGELIM OU EQUIVALENTE DA REGIAO</t>
  </si>
  <si>
    <t>C1997</t>
  </si>
  <si>
    <t>PORTA PAPEL DE LOUÇA BRANCA (15X15 CM)</t>
  </si>
  <si>
    <t>5 nas cubas de aço inx, 3 nas pias, 2 nos lavatórios suspensos, 1 no tanque, 14 nas cubas de louça branca</t>
  </si>
  <si>
    <t>Deverá ser construído um barracão para o canteiro de obras composto de sanitário, almoxarifado, refeitório e escritório</t>
  </si>
  <si>
    <t>Serão  construídos passeios da entrada principal à escola e desta à quadra de acordo com o projeto arquitetônico</t>
  </si>
  <si>
    <t>Todas as  paredes não revestidas  com cerâmica receberão massa única para  posterior pintura</t>
  </si>
  <si>
    <t>As paredes que receberão revestimento cerâmico devem receber emboço antes</t>
  </si>
  <si>
    <t>Os gradis deverão ser em tubo de aço galvanizado, fixos ou móveis de acordo com o projeto. O item corresponde aos gradis G01, G03, da área verde, do acesso à quadra e do pórtico</t>
  </si>
  <si>
    <t>As cubas dos banheiros dos alunos, dos banheiros individuais e do refeitório serão de louça branca de sobrepor</t>
  </si>
  <si>
    <t>Todos os lavatórios, cubas e o tanque terão engate flexível plástico</t>
  </si>
  <si>
    <t>Os banheiros PNE deverão ter barras de apoio em concordância com a NBR 9050, também haverá barra de apoio na porta P4</t>
  </si>
  <si>
    <t>INSTALAÇÕES ELÉTRICAS - QUADRA</t>
  </si>
  <si>
    <t>SABONETEIRA PARA SABÃO LÍQUIDO</t>
  </si>
  <si>
    <t>INSTALAÇÕES ELÉTRICAS -ESCOLA</t>
  </si>
  <si>
    <t>SEINFRA CE</t>
  </si>
  <si>
    <t>C0543</t>
  </si>
  <si>
    <t>C3763</t>
  </si>
  <si>
    <t>C2009</t>
  </si>
  <si>
    <t>C4174</t>
  </si>
  <si>
    <t>CABO LÓGICO 4 PARES, CATEGORIA 5 - UTP (100 MBPS)</t>
  </si>
  <si>
    <t xml:space="preserve">DISJUNTOR TERMOMAGNETICO TRIPOLAR  63 A, PADRÃO DIN (EUROPEU - LINHA BRANCA), CURVA C </t>
  </si>
  <si>
    <t xml:space="preserve">DISJUNTOR TERMOMAGNETICO TRIPOLAR 200 A, PADRÃO DIN (EUROPEU - LINHA BRANCA), CORRENTE 10KA </t>
  </si>
  <si>
    <t>RACK FECHADO 36 U'S, 670mm, PROFUNDIDADE PADRÃO 19"</t>
  </si>
  <si>
    <t>POSTE DE FERRO P/ JARDIM H=2.80M, C/GLOBO E LÂMPADA VAPOR DE SÓDIO 70W</t>
  </si>
  <si>
    <t>TOMADA P/ CONEXÃO DE REDE C/ CONECTOR RJ 45 C/ ESPELHO EM CAIXA 4 x 4 (INSTALADA)</t>
  </si>
  <si>
    <t>2.15.2.1</t>
  </si>
  <si>
    <t>2.15.2.2</t>
  </si>
  <si>
    <t>2.15.2.3</t>
  </si>
  <si>
    <t>2.15.2.4</t>
  </si>
  <si>
    <t>2.15.2.5</t>
  </si>
  <si>
    <t>2.15.2.6</t>
  </si>
  <si>
    <t>2.15.2.7</t>
  </si>
  <si>
    <t>2.15.2.8</t>
  </si>
  <si>
    <t>2.15.2.9</t>
  </si>
  <si>
    <t>2.15.2.10</t>
  </si>
  <si>
    <t>2.15.2.11</t>
  </si>
  <si>
    <t>2.15.2.12</t>
  </si>
  <si>
    <t>2.15.2.13</t>
  </si>
  <si>
    <t>2.15.2.14</t>
  </si>
  <si>
    <t>2.15.2.15</t>
  </si>
  <si>
    <t>2.15.2.16</t>
  </si>
  <si>
    <t>2.15.2.17</t>
  </si>
  <si>
    <t>2.15.2.18</t>
  </si>
  <si>
    <t>2.15.2.19</t>
  </si>
  <si>
    <t>2.15.2.20</t>
  </si>
  <si>
    <t>2.15.2.21</t>
  </si>
  <si>
    <t>2.15.2.22</t>
  </si>
  <si>
    <t>2.15.2.23</t>
  </si>
  <si>
    <t>2.15.2.24</t>
  </si>
  <si>
    <t>2.15.2.25</t>
  </si>
  <si>
    <t>2.15.2.26</t>
  </si>
  <si>
    <t>2.15.2.27</t>
  </si>
  <si>
    <t>2.15.2.28</t>
  </si>
  <si>
    <t>2.15.2.29</t>
  </si>
  <si>
    <t>2.15.2.30</t>
  </si>
  <si>
    <t>2.15.2.31</t>
  </si>
  <si>
    <t>2.15.2.32</t>
  </si>
  <si>
    <t>2.15.2.33</t>
  </si>
  <si>
    <t>2.15.2.34</t>
  </si>
  <si>
    <t>2.15.2.35</t>
  </si>
  <si>
    <t>2.15.2.36</t>
  </si>
  <si>
    <t>2.15.2.37</t>
  </si>
  <si>
    <t>2.15.2.38</t>
  </si>
  <si>
    <t>2.15.2.39</t>
  </si>
  <si>
    <t>2.15.2.40</t>
  </si>
  <si>
    <t>2.15.2.41</t>
  </si>
  <si>
    <t>2.15.2.42</t>
  </si>
  <si>
    <t>2.15.2.43</t>
  </si>
  <si>
    <t>2.15.2.44</t>
  </si>
  <si>
    <t>2.15.2.45</t>
  </si>
  <si>
    <t>2.15.2.46</t>
  </si>
  <si>
    <t>2.15.2.47</t>
  </si>
  <si>
    <t>2.15.2.48</t>
  </si>
  <si>
    <t>2.15.2.49</t>
  </si>
  <si>
    <t>2.15.2.50</t>
  </si>
  <si>
    <t>2.15.2.51</t>
  </si>
  <si>
    <t>2.15.2.52</t>
  </si>
  <si>
    <t>2.15.2.53</t>
  </si>
  <si>
    <t>2.15.2.54</t>
  </si>
  <si>
    <t>2.15.2.55</t>
  </si>
  <si>
    <t>2.15.2.56</t>
  </si>
  <si>
    <t>2.15.2.57</t>
  </si>
  <si>
    <t>2.15.2.58</t>
  </si>
  <si>
    <t>2.15.2.59</t>
  </si>
  <si>
    <t>2.15.2.60</t>
  </si>
  <si>
    <t>ADM LOCAL</t>
  </si>
  <si>
    <t xml:space="preserve">COEF. </t>
  </si>
  <si>
    <t>PREÇO</t>
  </si>
  <si>
    <t>COMPOSIÇÃO DE B.D.I</t>
  </si>
  <si>
    <t>OBRA:</t>
  </si>
  <si>
    <t>COMPOSIÇÃO:</t>
  </si>
  <si>
    <t>BENEFÍCIOS:</t>
  </si>
  <si>
    <t>LUCRO</t>
  </si>
  <si>
    <t>B</t>
  </si>
  <si>
    <t>SUB-TOTAL</t>
  </si>
  <si>
    <t>DESPESAS INDIRETAS:</t>
  </si>
  <si>
    <t>CUSTOS ADMINISTRATIVOS:</t>
  </si>
  <si>
    <t>CA</t>
  </si>
  <si>
    <t>DESPESAS COM A ADMINISTRAÇAO CENTRAL</t>
  </si>
  <si>
    <t xml:space="preserve">GARANTIAS E SEGUROS </t>
  </si>
  <si>
    <t>RISCOS</t>
  </si>
  <si>
    <t>CUSTOS FINANCEIROS:</t>
  </si>
  <si>
    <t>CF</t>
  </si>
  <si>
    <t>DESPESAS FINANCEIRAS</t>
  </si>
  <si>
    <t>IMPOSTOS:</t>
  </si>
  <si>
    <t>IT</t>
  </si>
  <si>
    <r>
      <t xml:space="preserve">ISS </t>
    </r>
    <r>
      <rPr>
        <b/>
        <sz val="11"/>
        <rFont val="Arial"/>
        <family val="2"/>
      </rPr>
      <t>*</t>
    </r>
  </si>
  <si>
    <t>PIS</t>
  </si>
  <si>
    <t>COFINS</t>
  </si>
  <si>
    <t>CONTRIBUIÇÃO PREVIDENCIÁRIA PARA RECEITA BRUTA</t>
  </si>
  <si>
    <t>CÁLCULO</t>
  </si>
  <si>
    <t>onde:</t>
  </si>
  <si>
    <t>B =</t>
  </si>
  <si>
    <t>Lucro ou remuneração sobre os serviços</t>
  </si>
  <si>
    <t>CA =</t>
  </si>
  <si>
    <t xml:space="preserve">Custos administrativos e despesas eventuais impossíveis de serem </t>
  </si>
  <si>
    <t>consideradas quando da elaboração dos orçamentos (licenças, alva</t>
  </si>
  <si>
    <t>rás, registros, cauções,seguros, etc.)</t>
  </si>
  <si>
    <t>CF =</t>
  </si>
  <si>
    <t>Custos financeiros do capital utilizado pela empresa para realização dos serviços</t>
  </si>
  <si>
    <t>IT =</t>
  </si>
  <si>
    <t>Despesas com impostos e taxas sobre os serviços contratados</t>
  </si>
  <si>
    <t>BDI =</t>
  </si>
  <si>
    <t xml:space="preserve">* </t>
  </si>
  <si>
    <t>Alíquota do município sobre 60% da obra, relativo a materiais.</t>
  </si>
  <si>
    <t>ENCARGOS SOCIAIS - SINAPI</t>
  </si>
  <si>
    <t>Encargos sociais: Horista - Com desoneração</t>
  </si>
  <si>
    <t>COM DESONERAÇÃO</t>
  </si>
  <si>
    <t>SEM DESONERAÇÃO</t>
  </si>
  <si>
    <t>HORISTA</t>
  </si>
  <si>
    <t>MENSALISTA</t>
  </si>
  <si>
    <t>GRUPO A</t>
  </si>
  <si>
    <t>A1</t>
  </si>
  <si>
    <t>INSS</t>
  </si>
  <si>
    <t>A2</t>
  </si>
  <si>
    <t>SESI</t>
  </si>
  <si>
    <t>A3</t>
  </si>
  <si>
    <t>SENAI</t>
  </si>
  <si>
    <t>A4</t>
  </si>
  <si>
    <t>INCRA</t>
  </si>
  <si>
    <t>A5</t>
  </si>
  <si>
    <t>SEBRAE</t>
  </si>
  <si>
    <t>A6</t>
  </si>
  <si>
    <t>Salário Educação</t>
  </si>
  <si>
    <t>A7</t>
  </si>
  <si>
    <t>Seguro Contra Acidentes de Trabalho</t>
  </si>
  <si>
    <t>A8</t>
  </si>
  <si>
    <t>FGTS</t>
  </si>
  <si>
    <t>A9</t>
  </si>
  <si>
    <t>SECONCI</t>
  </si>
  <si>
    <t>A</t>
  </si>
  <si>
    <t>GRUPO B</t>
  </si>
  <si>
    <t>B1</t>
  </si>
  <si>
    <t>Repouso Semanal Remunerado</t>
  </si>
  <si>
    <t>Não incide</t>
  </si>
  <si>
    <t>B2</t>
  </si>
  <si>
    <t>Feriados</t>
  </si>
  <si>
    <t>B3</t>
  </si>
  <si>
    <t>Auxílio - Enfermidade</t>
  </si>
  <si>
    <t>B4</t>
  </si>
  <si>
    <t>13º Salário</t>
  </si>
  <si>
    <t>B5</t>
  </si>
  <si>
    <t>Licença Paternidade</t>
  </si>
  <si>
    <t>B6</t>
  </si>
  <si>
    <t>Faltas Justificadas</t>
  </si>
  <si>
    <t>B7</t>
  </si>
  <si>
    <t>Dias de Chuvas</t>
  </si>
  <si>
    <t>B8</t>
  </si>
  <si>
    <t>Auxílio Acidente de Trabalho</t>
  </si>
  <si>
    <t>B9</t>
  </si>
  <si>
    <t>Férias Gozadas</t>
  </si>
  <si>
    <t>B10</t>
  </si>
  <si>
    <t>Salário Maternidade</t>
  </si>
  <si>
    <t>GRUPO C</t>
  </si>
  <si>
    <t>C1</t>
  </si>
  <si>
    <t>Aviso Prévio Indenizado</t>
  </si>
  <si>
    <t>C2</t>
  </si>
  <si>
    <t>Aviso Prévio Trabalhado</t>
  </si>
  <si>
    <t>C3</t>
  </si>
  <si>
    <t>Férias Indenizadas</t>
  </si>
  <si>
    <t>C4</t>
  </si>
  <si>
    <t>Depósito Rescisão Sem Justa Causa</t>
  </si>
  <si>
    <t>C5</t>
  </si>
  <si>
    <t>Indenização Adicional</t>
  </si>
  <si>
    <t>C</t>
  </si>
  <si>
    <t>GRUPO D</t>
  </si>
  <si>
    <t>D1</t>
  </si>
  <si>
    <t>Reincidência de Grupo A sobre Grupo B</t>
  </si>
  <si>
    <t>Reincidência de Grupo A sobre Aviso Prévio</t>
  </si>
  <si>
    <t>D2</t>
  </si>
  <si>
    <t>Trabalhado e Reincidência do FGTS sobre Aviso Prévio Indenizado</t>
  </si>
  <si>
    <t>D</t>
  </si>
  <si>
    <t>TOTAL(A+B+C+D)</t>
  </si>
  <si>
    <t>4.14.2.1</t>
  </si>
  <si>
    <t>4.14.2.2</t>
  </si>
  <si>
    <t>4.14.2.3</t>
  </si>
  <si>
    <t>4.14.2.4</t>
  </si>
  <si>
    <t>4.14.2.5</t>
  </si>
  <si>
    <t>4.14.2.6</t>
  </si>
  <si>
    <t>4.14.2.7</t>
  </si>
  <si>
    <t>4.14.2.8</t>
  </si>
  <si>
    <t>4.14.2.9</t>
  </si>
  <si>
    <t>4.14.2.10</t>
  </si>
  <si>
    <t>4.14.2.11</t>
  </si>
  <si>
    <t>4.14.2.12</t>
  </si>
  <si>
    <t>4.14.2.13</t>
  </si>
  <si>
    <t>4.14.2.14</t>
  </si>
  <si>
    <t>4.14.2.15</t>
  </si>
  <si>
    <t>4.14.2.16</t>
  </si>
  <si>
    <t>4.14.2.17</t>
  </si>
  <si>
    <t>4.14.2.18</t>
  </si>
  <si>
    <t>4.14.2.19</t>
  </si>
  <si>
    <t>4.14.2.20</t>
  </si>
  <si>
    <t>4.14.2.21</t>
  </si>
  <si>
    <t>4.14.2.22</t>
  </si>
  <si>
    <t>4.14.2.23</t>
  </si>
  <si>
    <t>4.14.2.24</t>
  </si>
  <si>
    <t>GOVERNO DO ESTADO DO PIAUI</t>
  </si>
  <si>
    <t>SECRETARIA DA EDUCAÇÃO E CULTURA - SEDUC</t>
  </si>
  <si>
    <t>GERÊNCIA DE ARQUITETURA E ENGENHARIA</t>
  </si>
  <si>
    <t>DATA BASE:</t>
  </si>
  <si>
    <t>TAXAS:</t>
  </si>
  <si>
    <t>LS=86,46%</t>
  </si>
  <si>
    <t>LOCAL:</t>
  </si>
  <si>
    <t>BDI=</t>
  </si>
  <si>
    <t>004</t>
  </si>
  <si>
    <t>001</t>
  </si>
  <si>
    <t>ABRIL DE 2017</t>
  </si>
  <si>
    <t>SÃO JOÃO DO PEIXE - PIAUÍ</t>
  </si>
  <si>
    <r>
      <rPr>
        <b/>
        <sz val="12"/>
        <rFont val="Arial"/>
        <family val="2"/>
      </rPr>
      <t>Município:</t>
    </r>
    <r>
      <rPr>
        <sz val="12"/>
        <rFont val="Arial"/>
        <family val="2"/>
      </rPr>
      <t>São João do Peixe</t>
    </r>
    <r>
      <rPr>
        <b/>
        <sz val="12"/>
        <rFont val="Arial"/>
        <family val="2"/>
      </rPr>
      <t xml:space="preserve"> </t>
    </r>
    <r>
      <rPr>
        <sz val="12"/>
        <rFont val="Arial"/>
        <family val="2"/>
      </rPr>
      <t>(ISS = 3%)</t>
    </r>
  </si>
  <si>
    <t>Município:São José do Peixe -PI</t>
  </si>
  <si>
    <t>HIDRÔMETRO DN 25 (¾ ), 5,0 M³/H FORNECIMENTO E INSTALAÇÃO.</t>
  </si>
  <si>
    <t xml:space="preserve">TE, PVC, SOLDÁVEL, DN 25MM, INSTALADO EM PRUMADA DE ÁGUA - FORNECIMENT O E INSTALAÇÃO. </t>
  </si>
  <si>
    <t xml:space="preserve">CAIXA SIFONADA, PVC, DN 100 X 100 X 50 MM, JUNTA ELÁSTICA, FORNECIDA E INSTALADA EM RAMAL DE DESCARGA OU EM RAMAL DE ESGOTO SANITÁRIO. </t>
  </si>
  <si>
    <t>93207</t>
  </si>
  <si>
    <t>PORTA TOALHA DE PAPEL - METALICO (INSTALADO)</t>
  </si>
  <si>
    <t>93213</t>
  </si>
  <si>
    <t>93209</t>
  </si>
  <si>
    <t>93210</t>
  </si>
  <si>
    <t>93358</t>
  </si>
  <si>
    <t>73361</t>
  </si>
  <si>
    <t>94964</t>
  </si>
  <si>
    <t>92269</t>
  </si>
  <si>
    <t>93204</t>
  </si>
  <si>
    <t>93202</t>
  </si>
  <si>
    <t>87504</t>
  </si>
  <si>
    <t>93186</t>
  </si>
  <si>
    <t>93187</t>
  </si>
  <si>
    <t>93188</t>
  </si>
  <si>
    <t>93189</t>
  </si>
  <si>
    <t>93196</t>
  </si>
  <si>
    <t>93197</t>
  </si>
  <si>
    <t>94204</t>
  </si>
  <si>
    <t>94201</t>
  </si>
  <si>
    <t>94219</t>
  </si>
  <si>
    <t>94221</t>
  </si>
  <si>
    <t>94224</t>
  </si>
  <si>
    <t>94231</t>
  </si>
  <si>
    <t>94228</t>
  </si>
  <si>
    <t>92539</t>
  </si>
  <si>
    <t>92540</t>
  </si>
  <si>
    <t>55960</t>
  </si>
  <si>
    <t>87749</t>
  </si>
  <si>
    <t>87704</t>
  </si>
  <si>
    <t>94993</t>
  </si>
  <si>
    <t>87246</t>
  </si>
  <si>
    <t>87248</t>
  </si>
  <si>
    <t>87878</t>
  </si>
  <si>
    <t>87904</t>
  </si>
  <si>
    <t>87884</t>
  </si>
  <si>
    <t>87777</t>
  </si>
  <si>
    <t>87535</t>
  </si>
  <si>
    <t>COMPOSIÇÃO 003</t>
  </si>
  <si>
    <t>COMPOSIÇÃO 004</t>
  </si>
  <si>
    <t>87273</t>
  </si>
  <si>
    <t>90409</t>
  </si>
  <si>
    <t>003</t>
  </si>
  <si>
    <t>88497</t>
  </si>
  <si>
    <t>88489</t>
  </si>
  <si>
    <t>88486</t>
  </si>
  <si>
    <t>88496</t>
  </si>
  <si>
    <t>91341</t>
  </si>
  <si>
    <t>94569</t>
  </si>
  <si>
    <t>90831</t>
  </si>
  <si>
    <t>90830</t>
  </si>
  <si>
    <t>72118</t>
  </si>
  <si>
    <t>86904</t>
  </si>
  <si>
    <t>86910</t>
  </si>
  <si>
    <t>86915</t>
  </si>
  <si>
    <t>86905</t>
  </si>
  <si>
    <t>86908</t>
  </si>
  <si>
    <t>86913</t>
  </si>
  <si>
    <t>86900</t>
  </si>
  <si>
    <t>86909</t>
  </si>
  <si>
    <t>86884</t>
  </si>
  <si>
    <t>COMPOSIÇÃO 001</t>
  </si>
  <si>
    <t>72897</t>
  </si>
  <si>
    <t>87894</t>
  </si>
  <si>
    <t>87523</t>
  </si>
  <si>
    <t>FOSSA SÉPTICA EM ALVENARIA DE TIJOLO CERÂMICO MACIÇO, DIMENSÕES EXTERNAS DE 1,90X1,10X1,40 M, VOLUME DE 1.500 LITROS, REVESTIDO INTERNAMENTE COM MASSA ÚNICA E IMPERMEABILIZANTE E COM TAMPA DE CONCRETO ARMADO COM ESPESSURA DE 8 CM</t>
  </si>
  <si>
    <t>TINTA ANTIFLAMA 2 DEMÃOS E PRIMER EM ESQUADRIAS DE FERRO</t>
  </si>
  <si>
    <t>C2467</t>
  </si>
  <si>
    <t>Gradil de ferro c/barra chata 2"x1/4" verticais espaç.10cm, montante em perfil seção quadrada de 1" vertical espaç.3 m, barras paralelas horizontais 2"x1/4", incl.portão, mureta h=30cm em alv.bloco e=19cm, chapiscada e rebocada, exclusive pintura</t>
  </si>
  <si>
    <t>PEÇAS DE APOIO DEFICIENTES C/TUBO INOX P/WC'S</t>
  </si>
  <si>
    <t>07763</t>
  </si>
  <si>
    <t>94559</t>
  </si>
  <si>
    <t>72122</t>
  </si>
  <si>
    <t>94213</t>
  </si>
  <si>
    <t>87905</t>
  </si>
  <si>
    <t>87775</t>
  </si>
  <si>
    <t>41595</t>
  </si>
  <si>
    <t>86901</t>
  </si>
  <si>
    <t>86942</t>
  </si>
  <si>
    <t>95241</t>
  </si>
  <si>
    <t>PORTA DE FERRO EM CHAPA</t>
  </si>
  <si>
    <t>ESCAVAÇÃO MANUAL SOLO DE 1A.CAT. PROF. ATÉ 1.50m</t>
  </si>
  <si>
    <t>95240</t>
  </si>
  <si>
    <t>3.9</t>
  </si>
  <si>
    <t>3.9.1</t>
  </si>
  <si>
    <t>86931</t>
  </si>
  <si>
    <t>2.10.4</t>
  </si>
  <si>
    <t>2.10.5</t>
  </si>
  <si>
    <t>2.10.6</t>
  </si>
  <si>
    <t>2.10.7</t>
  </si>
  <si>
    <t>2.10.8</t>
  </si>
  <si>
    <t>2.10.9</t>
  </si>
  <si>
    <t>2.10.10</t>
  </si>
  <si>
    <t>2.10.11</t>
  </si>
  <si>
    <t>2.12.6</t>
  </si>
  <si>
    <t>2.12.7</t>
  </si>
  <si>
    <t>2.12.8</t>
  </si>
  <si>
    <t>2.12.9</t>
  </si>
  <si>
    <t>2.12.10</t>
  </si>
  <si>
    <t>2.12.11</t>
  </si>
  <si>
    <t>2.12.12</t>
  </si>
  <si>
    <t>2.12.13</t>
  </si>
  <si>
    <t>2.12.14</t>
  </si>
  <si>
    <t>2.12.15</t>
  </si>
  <si>
    <t>2.12.16</t>
  </si>
  <si>
    <t>2.12.17</t>
  </si>
  <si>
    <t>2.12.18</t>
  </si>
  <si>
    <t>2.12.19</t>
  </si>
  <si>
    <t>2.12.20</t>
  </si>
  <si>
    <t>item 2.4.5</t>
  </si>
  <si>
    <t>ESCOLA PADRÃO 08 SALAS E QUADRA COM VESTIÁRIO</t>
  </si>
  <si>
    <t>FONTE DE CUSTOS:</t>
  </si>
  <si>
    <t>* SINAPI MARÇO/2017</t>
  </si>
  <si>
    <t>*SEINFRA CE 24.1</t>
  </si>
  <si>
    <t>* ORSE JANEIRO 2016-1</t>
  </si>
  <si>
    <t>CRONOGRAMA FÍSICO-FINANCEIRO</t>
  </si>
  <si>
    <t>JUNHO DE 2017</t>
  </si>
  <si>
    <t>DATA:</t>
  </si>
  <si>
    <t>LS=82,44%</t>
  </si>
  <si>
    <t>DESCRICAO DA CLASSE</t>
  </si>
  <si>
    <t>SIGLA DA CLASSE</t>
  </si>
  <si>
    <t>SIGLA DO TIPO 1</t>
  </si>
  <si>
    <t>CODIGO  DA COMPOSICAO</t>
  </si>
  <si>
    <t>DESCRICAO DA COMPOSICAO</t>
  </si>
  <si>
    <t>UNIDADE</t>
  </si>
  <si>
    <t>ORIGEM DE PREÇO</t>
  </si>
  <si>
    <t>CUSTO TOTAL</t>
  </si>
  <si>
    <t>VINCULO</t>
  </si>
  <si>
    <t>ASSENTAMENTO DE TUBOS E PECAS</t>
  </si>
  <si>
    <t>ASTU</t>
  </si>
  <si>
    <t>0045</t>
  </si>
  <si>
    <t>97141</t>
  </si>
  <si>
    <t>ASSENTAMENTO DE TUBO DE FERRO FUNDIDO PARA REDE DE ÁGUA, DN 80 MM, JUNTA ELÁSTICA, INSTALADO EM LOCAL COM NÍVEL ALTO DE INTERFERÊNCIAS (NÃO INCLUI FORNECIMENTO). AF_11/2017</t>
  </si>
  <si>
    <t>COEFICIENTE DE REPRESENTATIVIDADE</t>
  </si>
  <si>
    <t>5,50</t>
  </si>
  <si>
    <t>CAIXA REFERENCIAL</t>
  </si>
  <si>
    <t>97142</t>
  </si>
  <si>
    <t>ASSENTAMENTO DE TUBO DE FERRO FUNDIDO PARA REDE DE ÁGUA, DN 100 MM, JUNTA ELÁSTICA, INSTALADO EM LOCAL COM NÍVEL ALTO DE INTERFERÊNCIAS (NÃO INCLUI FORNECIMENTO). AF_11/2017</t>
  </si>
  <si>
    <t>6,13</t>
  </si>
  <si>
    <t>97143</t>
  </si>
  <si>
    <t>ASSENTAMENTO DE TUBO DE FERRO FUNDIDO PARA REDE DE ÁGUA, DN 150 MM, JUNTA ELÁSTICA, INSTALADO EM LOCAL COM NÍVEL ALTO DE INTERFERÊNCIAS (NÃO INCLUI FORNECIMENTO). AF_11/2017</t>
  </si>
  <si>
    <t>7,70</t>
  </si>
  <si>
    <t>97144</t>
  </si>
  <si>
    <t>ASSENTAMENTO DE TUBO DE FERRO FUNDIDO PARA REDE DE ÁGUA, DN 200 MM, JUNTA ELÁSTICA, INSTALADO EM LOCAL COM NÍVEL ALTO DE INTERFERÊNCIAS (NÃO INCLUI FORNECIMENTO). AF_11/2017</t>
  </si>
  <si>
    <t>9,28</t>
  </si>
  <si>
    <t>97145</t>
  </si>
  <si>
    <t>ASSENTAMENTO DE TUBO DE FERRO FUNDIDO PARA REDE DE ÁGUA, DN 250 MM, JUNTA ELÁSTICA, INSTALADO EM LOCAL COM NÍVEL ALTO DE INTERFERÊNCIAS (NÃO INCLUI FORNECIMENTO). AF_11/2017</t>
  </si>
  <si>
    <t>10,88</t>
  </si>
  <si>
    <t>97146</t>
  </si>
  <si>
    <t>ASSENTAMENTO DE TUBO DE FERRO FUNDIDO PARA REDE DE ÁGUA, DN 300 MM, JUNTA ELÁSTICA, INSTALADO EM LOCAL COM NÍVEL ALTO DE INTERFERÊNCIAS (NÃO INCLUI FORNECIMENTO). AF_11/2017</t>
  </si>
  <si>
    <t>12,47</t>
  </si>
  <si>
    <t>97147</t>
  </si>
  <si>
    <t>ASSENTAMENTO DE TUBO DE FERRO FUNDIDO PARA REDE DE ÁGUA, DN 350 MM, JUNTA ELÁSTICA, INSTALADO EM LOCAL COM NÍVEL ALTO DE INTERFERÊNCIAS (NÃO INCLUI FORNECIMENTO). AF_11/2017</t>
  </si>
  <si>
    <t>97148</t>
  </si>
  <si>
    <t>ASSENTAMENTO DE TUBO DE FERRO FUNDIDO PARA REDE DE ÁGUA, DN 400 MM, JUNTA ELÁSTICA, INSTALADO EM LOCAL COM NÍVEL ALTO DE INTERFERÊNCIAS (NÃO INCLUI FORNECIMENTO). AF_11/2017</t>
  </si>
  <si>
    <t>97149</t>
  </si>
  <si>
    <t>ASSENTAMENTO DE TUBO DE FERRO FUNDIDO PARA REDE DE ÁGUA, DN 450 MM, JUNTA ELÁSTICA, INSTALADO EM LOCAL COM NÍVEL ALTO DE INTERFERÊNCIAS (NÃO INCLUI FORNECIMENTO). AF_11/2017</t>
  </si>
  <si>
    <t>17,28</t>
  </si>
  <si>
    <t>97150</t>
  </si>
  <si>
    <t>ASSENTAMENTO DE TUBO DE FERRO FUNDIDO PARA REDE DE ÁGUA, DN 500 MM, JUNTA ELÁSTICA, INSTALADO EM LOCAL COM NÍVEL ALTO DE INTERFERÊNCIAS (NÃO INCLUI FORNECIMENTO). AF_11/2017</t>
  </si>
  <si>
    <t>ATRIBUÍDO SÃO PAULO</t>
  </si>
  <si>
    <t>20,87</t>
  </si>
  <si>
    <t>97151</t>
  </si>
  <si>
    <t>ASSENTAMENTO DE TUBO DE FERRO FUNDIDO PARA REDE DE ÁGUA, DN 600 MM, JUNTA ELÁSTICA, INSTALADO EM LOCAL COM NÍVEL ALTO DE INTERFERÊNCIAS (NÃO INCLUI FORNECIMENTO). AF_11/2017</t>
  </si>
  <si>
    <t>24,37</t>
  </si>
  <si>
    <t>97152</t>
  </si>
  <si>
    <t>ASSENTAMENTO DE TUBO DE FERRO FUNDIDO PARA REDE DE ÁGUA, DN 700 MM, JUNTA ELÁSTICA, INSTALADO EM LOCAL COM NÍVEL ALTO DE INTERFERÊNCIAS (NÃO INCLUI FORNECIMENTO). AF_11/2017</t>
  </si>
  <si>
    <t>97153</t>
  </si>
  <si>
    <t>ASSENTAMENTO DE TUBO DE FERRO FUNDIDO PARA REDE DE ÁGUA, DN 800 MM, JUNTA ELÁSTICA, INSTALADO EM LOCAL COM NÍVEL ALTO DE INTERFERÊNCIAS (NÃO INCLUI FORNECIMENTO). AF_11/2017</t>
  </si>
  <si>
    <t>97154</t>
  </si>
  <si>
    <t>ASSENTAMENTO DE TUBO DE FERRO FUNDIDO PARA REDE DE ÁGUA, DN 900 MM, JUNTA ELÁSTICA, INSTALADO EM LOCAL COM NÍVEL ALTO DE INTERFERÊNCIAS (NÃO INCLUI FORNECIMENTO). AF_11/2017</t>
  </si>
  <si>
    <t>97155</t>
  </si>
  <si>
    <t>ASSENTAMENTO DE TUBO DE FERRO FUNDIDO PARA REDE DE ÁGUA, DN 1000 MM, JUNTA ELÁSTICA, INSTALADO EM LOCAL COM NÍVEL ALTO DE INTERFERÊNCIAS (NÃO INCLUI FORNECIMENTO). AF_11/2017</t>
  </si>
  <si>
    <t>97156</t>
  </si>
  <si>
    <t>ASSENTAMENTO DE TUBO DE FERRO FUNDIDO PARA REDE DE ÁGUA, DN 1200 MM, JUNTA ELÁSTICA, INSTALADO EM LOCAL COM NÍVEL ALTO DE INTERFERÊNCIAS (NÃO INCLUI FORNECIMENTO). AF_11/2017</t>
  </si>
  <si>
    <t>45,28</t>
  </si>
  <si>
    <t>97157</t>
  </si>
  <si>
    <t>ASSENTAMENTO DE TUBO DE FERRO FUNDIDO PARA REDE DE ÁGUA, DN 80 MM, JUNTA ELÁSTICA, INSTALADO EM LOCAL COM NÍVEL BAIXO DE INTERFERÊNCIAS (NÃO INCLUI FORNECIMENTO). AF_11/2017</t>
  </si>
  <si>
    <t>3,32</t>
  </si>
  <si>
    <t>97158</t>
  </si>
  <si>
    <t>ASSENTAMENTO DE TUBO DE FERRO FUNDIDO PARA REDE DE ÁGUA, DN 100 MM, JUNTA ELÁSTICA, INSTALADO EM LOCAL COM NÍVEL BAIXO DE INTERFERÊNCIAS (NÃO INCLUI FORNECIMENTO). AF_11/2017</t>
  </si>
  <si>
    <t>3,72</t>
  </si>
  <si>
    <t>97159</t>
  </si>
  <si>
    <t>ASSENTAMENTO DE TUBO DE FERRO FUNDIDO PARA REDE DE ÁGUA, DN 150 MM, JUNTA ELÁSTICA, INSTALADO EM LOCAL COM NÍVEL BAIXO DE INTERFERÊNCIAS (NÃO INCLUI FORNECIMENTO). AF_11/2017</t>
  </si>
  <si>
    <t>4,68</t>
  </si>
  <si>
    <t>97160</t>
  </si>
  <si>
    <t>ASSENTAMENTO DE TUBO DE FERRO FUNDIDO PARA REDE DE ÁGUA, DN 200 MM, JUNTA ELÁSTICA, INSTALADO EM LOCAL COM NÍVEL BAIXO DE INTERFERÊNCIAS (NÃO INCLUI FORNECIMENTO). AF_11/2017</t>
  </si>
  <si>
    <t>5,62</t>
  </si>
  <si>
    <t>97161</t>
  </si>
  <si>
    <t>ASSENTAMENTO DE TUBO DE FERRO FUNDIDO PARA REDE DE ÁGUA, DN 250 MM, JUNTA ELÁSTICA, INSTALADO EM LOCAL COM NÍVEL BAIXO DE INTERFERÊNCIAS (NÃO INCLUI FORNECIMENTO). AF_11/2017</t>
  </si>
  <si>
    <t>6,63</t>
  </si>
  <si>
    <t>97162</t>
  </si>
  <si>
    <t>ASSENTAMENTO DE TUBO DE FERRO FUNDIDO PARA REDE DE ÁGUA, DN 300 MM, JUNTA ELÁSTICA, INSTALADO EM LOCAL COM NÍVEL BAIXO DE INTERFERÊNCIAS (NÃO INCLUI FORNECIMENTO). AF_11/2017</t>
  </si>
  <si>
    <t>7,59</t>
  </si>
  <si>
    <t>97163</t>
  </si>
  <si>
    <t>ASSENTAMENTO DE TUBO DE FERRO FUNDIDO PARA REDE DE ÁGUA, DN 350 MM, JUNTA ELÁSTICA, INSTALADO EM LOCAL COM NÍVEL BAIXO DE INTERFERÊNCIAS (NÃO INCLUI FORNECIMENTO). AF_11/2017</t>
  </si>
  <si>
    <t>8,58</t>
  </si>
  <si>
    <t>97164</t>
  </si>
  <si>
    <t>ASSENTAMENTO DE TUBO DE FERRO FUNDIDO PARA REDE DE ÁGUA, DN 400 MM, JUNTA ELÁSTICA, INSTALADO EM LOCAL COM NÍVEL BAIXO DE INTERFERÊNCIAS (NÃO INCLUI FORNECIMENTO). AF_11/2017</t>
  </si>
  <si>
    <t>9,56</t>
  </si>
  <si>
    <t>97165</t>
  </si>
  <si>
    <t>ASSENTAMENTO DE TUBO DE FERRO FUNDIDO PARA REDE DE ÁGUA, DN 450 MM, JUNTA ELÁSTICA, INSTALADO EM LOCAL COM NÍVEL BAIXO DE INTERFERÊNCIAS (NÃO INCLUI FORNECIMENTO). AF_11/2017</t>
  </si>
  <si>
    <t>10,55</t>
  </si>
  <si>
    <t>97166</t>
  </si>
  <si>
    <t>ASSENTAMENTO DE TUBO DE FERRO FUNDIDO PARA REDE DE ÁGUA, DN 500 MM, JUNTA ELÁSTICA, INSTALADO EM LOCAL COM NÍVEL BAIXO DE INTERFERÊNCIAS (NÃO INCLUI FORNECIMENTO). AF_11/2017</t>
  </si>
  <si>
    <t>12,75</t>
  </si>
  <si>
    <t>97167</t>
  </si>
  <si>
    <t>ASSENTAMENTO DE TUBO DE FERRO FUNDIDO PARA REDE DE ÁGUA, DN 600 MM, JUNTA ELÁSTICA, INSTALADO EM LOCAL COM NÍVEL BAIXO DE INTERFERÊNCIAS (NÃO INCLUI FORNECIMENTO). AF_11/2017</t>
  </si>
  <si>
    <t>14,92</t>
  </si>
  <si>
    <t>97168</t>
  </si>
  <si>
    <t>ASSENTAMENTO DE TUBO DE FERRO FUNDIDO PARA REDE DE ÁGUA, DN 700 MM, JUNTA ELÁSTICA, INSTALADO EM LOCAL COM NÍVEL BAIXO DE INTERFERÊNCIAS (NÃO INCLUI FORNECIMENTO). AF_11/2017</t>
  </si>
  <si>
    <t>16,90</t>
  </si>
  <si>
    <t>97169</t>
  </si>
  <si>
    <t>ASSENTAMENTO DE TUBO DE FERRO FUNDIDO PARA REDE DE ÁGUA, DN 800 MM, JUNTA ELÁSTICA, INSTALADO EM LOCAL COM NÍVEL BAIXO DE INTERFERÊNCIAS (NÃO INCLUI FORNECIMENTO). AF_11/2017</t>
  </si>
  <si>
    <t>97170</t>
  </si>
  <si>
    <t>ASSENTAMENTO DE TUBO DE FERRO FUNDIDO PARA REDE DE ÁGUA, DN 900 MM, JUNTA ELÁSTICA, INSTALADO EM LOCAL COM NÍVEL BAIXO DE INTERFERÊNCIAS (NÃO INCLUI FORNECIMENTO). AF_11/2017</t>
  </si>
  <si>
    <t>97171</t>
  </si>
  <si>
    <t>ASSENTAMENTO DE TUBO DE FERRO FUNDIDO PARA REDE DE ÁGUA, DN 1000 MM, JUNTA ELÁSTICA, INSTALADO EM LOCAL COM NÍVEL BAIXO DE INTERFERÊNCIAS (NÃO INCLUI FORNECIMENTO). AF_11/2017</t>
  </si>
  <si>
    <t>23,25</t>
  </si>
  <si>
    <t>97172</t>
  </si>
  <si>
    <t>ASSENTAMENTO DE TUBO DE FERRO FUNDIDO PARA REDE DE ÁGUA, DN 1200 MM, JUNTA ELÁSTICA, INSTALADO EM LOCAL COM NÍVEL BAIXO DE INTERFERÊNCIAS (NÃO INCLUI FORNECIMENTO). AF_11/2017</t>
  </si>
  <si>
    <t>0046</t>
  </si>
  <si>
    <t>97173</t>
  </si>
  <si>
    <t>ASSENTAMENTO DE TUBO DE AÇO CARBONO PARA REDE DE ÁGUA, DN 600 MM (24), JUNTA SOLDADA, INSTALADO EM LOCAL COM NÍVEL ALTO DE INTERFERÊNCIAS (NÃO INCLUI FORNECIMENTO). AF_11/2017</t>
  </si>
  <si>
    <t>97174</t>
  </si>
  <si>
    <t>ASSENTAMENTO DE TUBO DE AÇO CARBONO PARA REDE DE ÁGUA, DN 700 MM (28), JUNTA SOLDADA, INSTALADO EM LOCAL COM NÍVEL ALTO DE INTERFERÊNCIAS (NÃO INCLUI FORNECIMENTO). AF_11/2017</t>
  </si>
  <si>
    <t>26,98</t>
  </si>
  <si>
    <t>97175</t>
  </si>
  <si>
    <t>ASSENTAMENTO DE TUBO DE AÇO CARBONO PARA REDE DE ÁGUA, DN 800 MM (32), JUNTA SOLDADA, INSTALADO EM LOCAL COM NÍVEL ALTO DE INTERFERÊNCIAS (NÃO INCLUI FORNECIMENTO). AF_11/2017</t>
  </si>
  <si>
    <t>97176</t>
  </si>
  <si>
    <t>ASSENTAMENTO DE TUBO DE AÇO CARBONO PARA REDE DE ÁGUA, DN 900 MM (36), JUNTA SOLDADA, INSTALADO EM LOCAL COM NÍVEL ALTO DE INTERFERÊNCIAS (NÃO INCLUI FORNECIMENTO). AF_11/2017</t>
  </si>
  <si>
    <t>97177</t>
  </si>
  <si>
    <t>ASSENTAMENTO DE TUBO DE AÇO CARBONO PARA REDE DE ÁGUA, DN 1000 MM (40) OU DN 1100 MM (44), JUNTA SOLDADA, INSTALADO EM LOCAL COM NÍVEL ALTO DE INTERFERÊNCIAS (NÃO INCLUI FORNECIMENTO). AF_11/2017</t>
  </si>
  <si>
    <t>41,62</t>
  </si>
  <si>
    <t>97178</t>
  </si>
  <si>
    <t>ASSENTAMENTO DE TUBO DE AÇO CARBONO PARA REDE DE ÁGUA, DN 1200 MM (48) OU DN 1300 MM (52), JUNTA SOLDADA, INSTALADO EM LOCAL COM NÍVEL ALTO DE INTERFERÊNCIAS (NÃO INCLUI FORNECIMENTO). AF_11/2017</t>
  </si>
  <si>
    <t>48,92</t>
  </si>
  <si>
    <t>97179</t>
  </si>
  <si>
    <t>ASSENTAMENTO DE TUBO DE AÇO CARBONO PARA REDE DE ÁGUA, DN 1400 MM (56'') OU DN 1500 MM (60), JUNTA SOLDADA, INSTALADO EM LOCAL COM NÍVEL ALTO DE INTERFERÊNCIAS (NÃO INCLUI FORNECIMENTO). AF_11/2017</t>
  </si>
  <si>
    <t>56,24</t>
  </si>
  <si>
    <t>97180</t>
  </si>
  <si>
    <t>ASSENTAMENTO DE TUBO DE AÇO CARBONO PARA REDE DE ÁGUA, DN 1600 MM (64) OU DN 1700 MM (68), JUNTA SOLDADA, INSTALADO EM LOCAL COM NÍVEL ALTO DE INTERFERÊNCIAS (NÃO INCLUI FORNECIMENTO). AF_11/2017</t>
  </si>
  <si>
    <t>97181</t>
  </si>
  <si>
    <t>ASSENTAMENTO DE TUBO DE AÇO CARBONO PARA REDE DE ÁGUA, DN 1800 MM (72) OU DN 1900 MM (76), JUNTA SOLDADA, INSTALADO EM LOCAL COM NÍVEL ALTO DE INTERFERÊNCIAS (NÃO INCLUI FORNECIMENTO). AF_11/2017</t>
  </si>
  <si>
    <t>97182</t>
  </si>
  <si>
    <t>ASSENTAMENTO DE TUBO DE AÇO CARBONO PARA REDE DE ÁGUA, DN 2000 MM (80) OU DN 2100 MM (84), JUNTA SOLDADA, INSTALADO EM LOCAL COM NÍVEL ALTO DE INTERFERÊNCIAS (NÃO INCLUI FORNECIMENTO). AF_11/2017</t>
  </si>
  <si>
    <t>97183</t>
  </si>
  <si>
    <t>ASSENTAMENTO DE TUBO DE AÇO CARBONO PARA REDE DE ÁGUA, DN 600 MM (24), JUNTA SOLDADA, INSTALADO EM LOCAL COM NÍVEL BAIXO DE INTERFERÊNCIAS (NÃO INCLUI FORNECIMENTO). AF_11/2017</t>
  </si>
  <si>
    <t>19,09</t>
  </si>
  <si>
    <t>97184</t>
  </si>
  <si>
    <t>ASSENTAMENTO DE TUBO DE AÇO CARBONO PARA REDE DE ÁGUA, DN 700 MM (28), JUNTA SOLDADA, INSTALADO EM LOCAL COM NÍVEL BAIXO DE INTERFERÊNCIAS (NÃO INCLUI FORNECIMENTO). AF_11/2017</t>
  </si>
  <si>
    <t>22,12</t>
  </si>
  <si>
    <t>97185</t>
  </si>
  <si>
    <t>ASSENTAMENTO DE TUBO DE AÇO CARBONO PARA REDE DE ÁGUA, DN 800 MM (32), JUNTA SOLDADA, INSTALADO EM LOCAL COM NÍVEL BAIXO DE INTERFERÊNCIAS (NÃO INCLUI FORNECIMENTO). AF_11/2017</t>
  </si>
  <si>
    <t>25,17</t>
  </si>
  <si>
    <t>97186</t>
  </si>
  <si>
    <t>ASSENTAMENTO DE TUBO DE AÇO CARBONO PARA REDE DE ÁGUA, DN 900 MM (36), JUNTA SOLDADA, INSTALADO EM LOCAL COM NÍVEL BAIXO DE INTERFERÊNCIAS (NÃO INCLUI FORNECIMENTO). AF_11/2017</t>
  </si>
  <si>
    <t>97187</t>
  </si>
  <si>
    <t>ASSENTAMENTO DE TUBO DE AÇO CARBONO PARA REDE DE ÁGUA, DN 1000 MM (40  ) OU DN 1100 MM (44  ), JUNTA SOLDADA, INSTALADO EM LOCAL COM NÍVEL BAIXO DE INTERFERÊNCIAS (NÃO INCLUI FORNECIMENTO). AF_11/2017</t>
  </si>
  <si>
    <t>34,30</t>
  </si>
  <si>
    <t>97188</t>
  </si>
  <si>
    <t>ASSENTAMENTO DE TUBO DE AÇO CARBONO PARA REDE DE ÁGUA, DN 1200 MM (48) OU DN 1300 MM (52), JUNTA SOLDADA, INSTALADO EM LOCAL COM NÍVEL BAIXO DE INTERFERÊNCIAS (NÃO INCLUI FORNECIMENTO). AF_11/2017</t>
  </si>
  <si>
    <t>97189</t>
  </si>
  <si>
    <t>ASSENTAMENTO DE TUBO DE AÇO CARBONO PARA REDE DE ÁGUA, DN 1400 MM (56'') OU DN 1500 MM (60), JUNTA SOLDADA, INSTALADO EM LOCAL COM NÍVEL BAIXO DE INTERFERÊNCIAS (NÃO INCLUI FORNECIMENTO). AF_11/2017</t>
  </si>
  <si>
    <t>97190</t>
  </si>
  <si>
    <t>ASSENTAMENTO DE TUBO DE AÇO CARBONO PARA REDE DE ÁGUA, DN 1600 MM (64) OU DN 1700 MM (68), JUNTA SOLDADA, INSTALADO EM LOCAL COM NÍVEL BAIXO DE INTERFERÊNCIAS (NÃO INCLUI FORNECIMENTO). AF_11/2017</t>
  </si>
  <si>
    <t>52,53</t>
  </si>
  <si>
    <t>97191</t>
  </si>
  <si>
    <t>ASSENTAMENTO DE TUBO DE AÇO CARBONO PARA REDE DE ÁGUA, DN 1800 MM (72) OU DN 1900 MM (76), JUNTA SOLDADA, INSTALADO EM LOCAL COM NÍVEL BAIXO DE INTERFERÊNCIAS (NÃO INCLUI FORNECIMENTO). AF_11/2017</t>
  </si>
  <si>
    <t>97192</t>
  </si>
  <si>
    <t>ASSENTAMENTO DE TUBO DE AÇO CARBONO PARA REDE DE ÁGUA, DN 2000 MM (80) OU DN 2100 MM (84), JUNTA SOLDADA, INSTALADO EM LOCAL COM NÍVEL BAIXO DE INTERFERÊNCIAS (NÃO INCLUI FORNECIMENTO). AF_11/2017</t>
  </si>
  <si>
    <t>0048</t>
  </si>
  <si>
    <t>90694</t>
  </si>
  <si>
    <t>90695</t>
  </si>
  <si>
    <t>90696</t>
  </si>
  <si>
    <t>90697</t>
  </si>
  <si>
    <t>90698</t>
  </si>
  <si>
    <t>90699</t>
  </si>
  <si>
    <t>90700</t>
  </si>
  <si>
    <t>90701</t>
  </si>
  <si>
    <t>TUBO DE PVC CORRUGADO DE DUPLA PAREDE PARA REDE COLETORA DE ESGOTO, DN 150 MM, JUNTA ELÁSTICA, INSTALADO EM LOCAL COM NÍVEL BAIXO DE INTERFERÊNCIAS - FORNECIMENTO E ASSENTAMENTO. AF_06/2015</t>
  </si>
  <si>
    <t>34,29</t>
  </si>
  <si>
    <t>90702</t>
  </si>
  <si>
    <t>TUBO DE PVC CORRUGADO DE DUPLA PAREDE PARA REDE COLETORA DE ESGOTO, DN 200 MM, JUNTA ELÁSTICA, INSTALADO EM LOCAL COM NÍVEL BAIXO DE INTERFERÊNCIAS - FORNECIMENTO E ASSENTAMENTO. AF_06/2015</t>
  </si>
  <si>
    <t>53,17</t>
  </si>
  <si>
    <t>90703</t>
  </si>
  <si>
    <t>TUBO DE PVC CORRUGADO DE DUPLA PAREDE PARA REDE COLETORA DE ESGOTO, DN 250 MM, JUNTA ELÁSTICA, INSTALADO EM LOCAL COM NÍVEL BAIXO DE INTERFERÊNCIAS - FORNECIMENTO E ASSENTAMENTO. AF_06/2015</t>
  </si>
  <si>
    <t>85,79</t>
  </si>
  <si>
    <t>90704</t>
  </si>
  <si>
    <t>TUBO DE PVC CORRUGADO DE DUPLA PAREDE PARA REDE COLETORA DE ESGOTO, DN 300 MM, JUNTA ELÁSTICA, INSTALADO EM LOCAL COM NÍVEL BAIXO DE INTERFERÊNCIAS - FORNECIMENTO E ASSENTAMENTO. AF_06/2015</t>
  </si>
  <si>
    <t>90705</t>
  </si>
  <si>
    <t>TUBO DE PVC CORRUGADO DE DUPLA PAREDE PARA REDE COLETORA DE ESGOTO, DN 350 MM, JUNTA ELÁSTICA, INSTALADO EM LOCAL COM NÍVEL BAIXO DE INTERFERÊNCIAS - FORNECIMENTO E ASSENTAMENTO. AF_06/2015</t>
  </si>
  <si>
    <t>164,75</t>
  </si>
  <si>
    <t>90706</t>
  </si>
  <si>
    <t>TUBO DE PVC CORRUGADO DE DUPLA PAREDE PARA REDE COLETORA DE ESGOTO, DN 400 MM, JUNTA ELÁSTICA, INSTALADO EM LOCAL COM NÍVEL BAIXO DE INTERFERÊNCIAS - FORNECIMENTO E ASSENTAMENTO. AF_06/2015</t>
  </si>
  <si>
    <t>90708</t>
  </si>
  <si>
    <t>TUBO DE PEAD CORRUGADO DE DUPLA PAREDE PARA REDE COLETORA DE ESGOTO, DN 600 MM, JUNTA ELÁSTICA INTEGRADA, INSTALADO EM LOCAL COM NÍVEL BAIXO DE INTERFERÊNCIAS - FORNECIMENTO E ASSENTAMENTO. AF_06/2015</t>
  </si>
  <si>
    <t>90709</t>
  </si>
  <si>
    <t>20,55</t>
  </si>
  <si>
    <t>90710</t>
  </si>
  <si>
    <t>40,76</t>
  </si>
  <si>
    <t>90711</t>
  </si>
  <si>
    <t>59,64</t>
  </si>
  <si>
    <t>90712</t>
  </si>
  <si>
    <t>90713</t>
  </si>
  <si>
    <t>90714</t>
  </si>
  <si>
    <t>90715</t>
  </si>
  <si>
    <t>90716</t>
  </si>
  <si>
    <t>TUBO DE PVC CORRUGADO DE DUPLA PAREDE PARA REDE COLETORA DE ESGOTO, DN 150 MM, JUNTA ELÁSTICA, INSTALADO EM LOCAL COM NÍVEL ALTO DE INTERFERÊNCIAS - FORNECIMENTO E ASSENTAMENTO. AF_06/2015</t>
  </si>
  <si>
    <t>35,75</t>
  </si>
  <si>
    <t>90717</t>
  </si>
  <si>
    <t>TUBO DE PVC CORRUGADO DE DUPLA PAREDE PARA REDE COLETORA DE ESGOTO, DN 200 MM, JUNTA ELÁSTICA, INSTALADO EM LOCAL COM NÍVEL ALTO DE INTERFERÊNCIAS - FORNECIMENTO E ASSENTAMENTO. AF_06/2015</t>
  </si>
  <si>
    <t>90718</t>
  </si>
  <si>
    <t>TUBO DE PVC CORRUGADO DE DUPLA PAREDE PARA REDE COLETORA DE ESGOTO, DN 250 MM, JUNTA ELÁSTICA, INSTALADO EM LOCAL COM NÍVEL ALTO DE INTERFERÊNCIAS - FORNECIMENTO E ASSENTAMENTO. AF_06/2015</t>
  </si>
  <si>
    <t>90719</t>
  </si>
  <si>
    <t>TUBO DE PVC CORRUGADO DE DUPLA PAREDE PARA REDE COLETORA DE ESGOTO, DN 300 MM, JUNTA ELÁSTICA, INSTALADO EM LOCAL COM NÍVEL ALTO DE INTERFERÊNCIAS - FORNECIMENTO E ASSENTAMENTO. AF_06/2015</t>
  </si>
  <si>
    <t>90720</t>
  </si>
  <si>
    <t>TUBO DE PVC CORRUGADO DE DUPLA PAREDE PARA REDE COLETORA DE ESGOTO, DN 350 MM, JUNTA ELÁSTICA, INSTALADO EM LOCAL COM NÍVEL ALTO DE INTERFERÊNCIAS - FORNECIMENTO E ASSENTAMENTO. AF_06/2015</t>
  </si>
  <si>
    <t>90721</t>
  </si>
  <si>
    <t>TUBO DE PVC CORRUGADO DE DUPLA PAREDE PARA REDE COLETORA DE ESGOTO, DN 400 MM, EM JUNTA ELÁSTICA, INSTALADO EM LOCAL COM NÍVEL ALTO DE INTERFERÊNCIAS - FORNECIMENTO E ASSENTAMENTO. AF_06/2015</t>
  </si>
  <si>
    <t>90723</t>
  </si>
  <si>
    <t>TUBO DE PEAD CORRUGADO DE DUPLA PAREDE PARA REDE COLETORA DE ESGOTO, DN 600 MM, JUNTA ELÁSTICA INTEGRADA, INSTALADO EM LOCAL COM NÍVEL ALTO DE INTERFERÊNCIAS - FORNECIMENTO E ASSENTAMENTO. AF_06/2015</t>
  </si>
  <si>
    <t>90724</t>
  </si>
  <si>
    <t>JUNTA ARGAMASSADA ENTRE TUBO DN 100 MM E O POÇO DE VISITA/ CAIXA DE CONCRETO OU ALVENARIA EM REDES DE ESGOTO. AF_06/2015</t>
  </si>
  <si>
    <t>17,24</t>
  </si>
  <si>
    <t>90725</t>
  </si>
  <si>
    <t>JUNTA ARGAMASSADA ENTRE TUBO DN 150 MM E O POÇO DE VISITA/ CAIXA DE CONCRETO OU ALVENARIA EM REDES DE ESGOTO. AF_06/2015</t>
  </si>
  <si>
    <t>21,32</t>
  </si>
  <si>
    <t>90726</t>
  </si>
  <si>
    <t>90727</t>
  </si>
  <si>
    <t>JUNTA ARGAMASSADA ENTRE TUBO DN 250 MM E O POÇO DE VISITA/ CAIXA DE CONCRETO OU ALVENARIA EM REDES DE ESGOTO. AF_06/2015</t>
  </si>
  <si>
    <t>90728</t>
  </si>
  <si>
    <t>JUNTA ARGAMASSADA ENTRE TUBO DN 300 MM E O POÇO DE VISITA/ CAIXA DE CONCRETO OU ALVENARIA EM REDES DE ESGOTO. AF_06/2015</t>
  </si>
  <si>
    <t>90729</t>
  </si>
  <si>
    <t>JUNTA ARGAMASSADA ENTRE TUBO DN 350 MM E O POÇO DE VISITA/ CAIXA DE CONCRETO OU ALVENARIA EM REDES DE ESGOTO. AF_06/2015</t>
  </si>
  <si>
    <t>37,67</t>
  </si>
  <si>
    <t>90730</t>
  </si>
  <si>
    <t>JUNTA ARGAMASSADA ENTRE TUBO DN 400 MM E O POÇO DE VISITA/ CAIXA DE CONCRETO OU ALVENARIA EM REDES DE ESGOTO. AF_06/2015</t>
  </si>
  <si>
    <t>90731</t>
  </si>
  <si>
    <t>JUNTA ARGAMASSADA ENTRE TUBO DN 450 MM E O POÇO DE VISITA/ CAIXA DE CONCRETO OU ALVENARIA EM REDES DE ESGOTO. AF_06/2015</t>
  </si>
  <si>
    <t>45,87</t>
  </si>
  <si>
    <t>90732</t>
  </si>
  <si>
    <t>JUNTA ARGAMASSADA ENTRE TUBO DN 600 MM E O POÇO DE VISITA/ CAIXA DE CONCRETO OU ALVENARIA EM REDES DE ESGOTO. AF_06/2015</t>
  </si>
  <si>
    <t>58,13</t>
  </si>
  <si>
    <t>90733</t>
  </si>
  <si>
    <t>ASSENTAMENTO DE TUBO DE PVC PARA REDE COLETORA DE ESGOTO DE PAREDE MACIÇA, DN 100 MM, JUNTA ELÁSTICA, INSTALADO EM LOCAL COM NÍVEL BAIXO DE INTERFERÊNCIAS (NÃO INCLUI FORNECIMENTO). AF_06/2015</t>
  </si>
  <si>
    <t>1,84</t>
  </si>
  <si>
    <t>90734</t>
  </si>
  <si>
    <t>ASSENTAMENTO DE TUBO DE PVC PARA REDE COLETORA DE ESGOTO DE PAREDE MACIÇA, DN 150 MM, JUNTA ELÁSTICA, INSTALADO EM LOCAL COM NÍVEL BAIXO DE INTERFERÊNCIAS (NÃO INCLUI FORNECIMENTO). AF_06/2015</t>
  </si>
  <si>
    <t>2,24</t>
  </si>
  <si>
    <t>90735</t>
  </si>
  <si>
    <t>ASSENTAMENTO DE TUBO DE PVC PARA REDE COLETORA DE ESGOTO DE PAREDE MACIÇA, DN 200 MM, JUNTA ELÁSTICA, INSTALADO EM LOCAL COM NÍVEL BAIXO DE INTERFERÊNCIAS (NÃO INCLUI FORNECIMENTO). AF_06/2015</t>
  </si>
  <si>
    <t>2,67</t>
  </si>
  <si>
    <t>90736</t>
  </si>
  <si>
    <t>ASSENTAMENTO DE TUBO DE PVC PARA REDE COLETORA DE ESGOTO DE PAREDE MACIÇA, DN 250 MM, JUNTA ELÁSTICA, INSTALADO EM LOCAL COM NÍVEL BAIXO DE INTERFERÊNCIAS (NÃO INCLUI FORNECIMENTO). AF_06/2015</t>
  </si>
  <si>
    <t>3,07</t>
  </si>
  <si>
    <t>90737</t>
  </si>
  <si>
    <t>ASSENTAMENTO DE TUBO DE PVC PARA REDE COLETORA DE ESGOTO DE PAREDE MACIÇA, DN 300 MM, JUNTA ELÁSTICA, INSTALADO EM LOCAL COM NÍVEL BAIXO DE INTERFERÊNCIAS (NÃO INCLUI FORNECIMENTO). AF_06/2015</t>
  </si>
  <si>
    <t>3,49</t>
  </si>
  <si>
    <t>90738</t>
  </si>
  <si>
    <t>ASSENTAMENTO DE TUBO DE PVC PARA REDE COLETORA DE ESGOTO DE PAREDE MACIÇA, DN 350 MM, JUNTA ELÁSTICA, INSTALADO EM LOCAL COM NÍVEL BAIXO DE INTERFERÊNCIAS (NÃO INCLUI FORNECIMENTO). AF_06/2015</t>
  </si>
  <si>
    <t>3,90</t>
  </si>
  <si>
    <t>90739</t>
  </si>
  <si>
    <t>ASSENTAMENTO DE TUBO DE PVC PARA REDE COLETORA DE ESGOTO DE PAREDE MACIÇA, DN 400 MM, JUNTA ELÁSTICA, INSTALADO EM LOCAL COM NÍVEL BAIXO DE INTERFERÊNCIAS (NÃO INCLUI FORNECIMENTO). AF_06/2015</t>
  </si>
  <si>
    <t>9,30</t>
  </si>
  <si>
    <t>90740</t>
  </si>
  <si>
    <t>ASSENTAMENTO DE TUBO DE PVC CORRUGADO DE DUPLA PAREDE PARA REDE COLETORA DE ESGOTO, DN 150 MM, JUNTA ELÁSTICA, INSTALADO EM LOCAL COM NÍVEL BAIXO DE INTERFERÊNCIAS (NÃO INCLUI FORNECIMENTO). AF_06/2015</t>
  </si>
  <si>
    <t>4,11</t>
  </si>
  <si>
    <t>90741</t>
  </si>
  <si>
    <t>ASSENTAMENTO DE TUBO DE PVC CORRUGADO DE DUPLA PAREDE PARA REDE COLETORA DE ESGOTO, DN 200 MM, JUNTA ELÁSTICA, INSTALADO EM LOCAL COM NÍVEL BAIXO DE INTERFERÊNCIAS (NÃO INCLUI FORNECIMENTO). AF_06/2015</t>
  </si>
  <si>
    <t>4,52</t>
  </si>
  <si>
    <t>90742</t>
  </si>
  <si>
    <t>ASSENTAMENTO DE TUBO DE PVC CORRUGADO DE DUPLA PAREDE PARA REDE COLETORA DE ESGOTO, DN 250 MM, JUNTA ELÁSTICA, INSTALADO EM LOCAL COM NÍVEL BAIXO DE INTERFERÊNCIAS (NÃO INCLUI FORNECIMENTO). AF_06/2015</t>
  </si>
  <si>
    <t>4,93</t>
  </si>
  <si>
    <t>90743</t>
  </si>
  <si>
    <t>ASSENTAMENTO DE TUBO DE PVC CORRUGADO DE DUPLA PAREDE PARA REDE COLETORA DE ESGOTO, DN 300 MM, JUNTA ELÁSTICA, INSTALADO EM LOCAL COM NÍVEL BAIXO DE INTERFERÊNCIAS (NÃO INCLUI FORNECIMENTO). AF_06/2015</t>
  </si>
  <si>
    <t>5,34</t>
  </si>
  <si>
    <t>90744</t>
  </si>
  <si>
    <t>ASSENTAMENTO DE TUBO DE PVC CORRUGADO DE DUPLA PAREDE PARA REDE COLETORA DE ESGOTO, DN 350 MM, JUNTA ELÁSTICA, INSTALADO EM LOCAL COM NÍVEL BAIXO DE INTERFERÊNCIAS (NÃO INCLUI FORNECIMENTO). AF_06/2015</t>
  </si>
  <si>
    <t>5,75</t>
  </si>
  <si>
    <t>90745</t>
  </si>
  <si>
    <t>ASSENTAMENTO DE TUBO DE PVC CORRUGADO DE DUPLA PAREDE PARA REDE COLETORA DE ESGOTO, DN 400 MM, JUNTA ELÁSTICA, INSTALADO EM LOCAL COM NÍVEL BAIXO DE INTERFERÊNCIAS (NÃO INCLUI FORNECIMENTO). AF_06/2015</t>
  </si>
  <si>
    <t>13,30</t>
  </si>
  <si>
    <t>90746</t>
  </si>
  <si>
    <t>ASSENTAMENTO DE TUBO DE PEAD CORRUGADO DE DUPLA PAREDE PARA REDE COLETORA DE ESGOTO, DN 450 MM, JUNTA ELÁSTICA INTEGRADA, INSTALADO EM LOCAL COM NÍVEL BAIXO DE INTERFERÊNCIAS (NÃO INCLUI FORNECIMENTO). AF_06/2015</t>
  </si>
  <si>
    <t>2,50</t>
  </si>
  <si>
    <t>90747</t>
  </si>
  <si>
    <t>ASSENTAMENTO DE TUBO DE PEAD CORRUGADO DE DUPLA PAREDE PARA REDE COLETORA DE ESGOTO, DN 600 MM, JUNTA ELÁSTICA INTEGRADA, INSTALADO EM LOCAL COM NÍVEL BAIXO DE INTERFERÊNCIAS (NÃO INCLUI FORNECIMENTO). AF_06/2015</t>
  </si>
  <si>
    <t>10,15</t>
  </si>
  <si>
    <t>90748</t>
  </si>
  <si>
    <t>ASSENTAMENTO DE TUBO DE PVC PARA REDE COLETORA DE ESGOTO DE PAREDE MACIÇA, DN 100 MM, JUNTA ELÁSTICA, INSTALADO EM LOCAL COM NÍVEL ALTO DE INTERFERÊNCIAS (NÃO INCLUI FORNECIMENTO). AF_06/2015</t>
  </si>
  <si>
    <t>3,30</t>
  </si>
  <si>
    <t>90749</t>
  </si>
  <si>
    <t>ASSENTAMENTO DE TUBO DE PVC PARA REDE COLETORA DE ESGOTO DE PAREDE MACIÇA, DN 150 MM, JUNTA ELÁSTICA, INSTALADO EM LOCAL COM NÍVEL ALTO DE INTERFERÊNCIAS (NÃO INCLUI FORNECIMENTO). AF_06/2015</t>
  </si>
  <si>
    <t>3,71</t>
  </si>
  <si>
    <t>90750</t>
  </si>
  <si>
    <t>ASSENTAMENTO DE TUBO DE PVC PARA REDE COLETORA DE ESGOTO DE PAREDE MACIÇA, DN 200 MM, JUNTA ELÁSTICA, INSTALADO EM LOCAL COM NÍVEL ALTO DE INTERFERÊNCIAS (NÃO INCLUI FORNECIMENTO). AF_06/2015</t>
  </si>
  <si>
    <t>4,13</t>
  </si>
  <si>
    <t>90751</t>
  </si>
  <si>
    <t>ASSENTAMENTO DE TUBO DE PVC PARA REDE COLETORA DE ESGOTO DE PAREDE MACIÇA, DN 250 MM, JUNTA ELÁSTICA, INSTALADO EM LOCAL COM NÍVEL ALTO DE INTERFERÊNCIAS (NÃO INCLUI FORNECIMENTO). AF_06/2015</t>
  </si>
  <si>
    <t>4,53</t>
  </si>
  <si>
    <t>90752</t>
  </si>
  <si>
    <t>ASSENTAMENTO DE TUBO DE PVC PARA REDE COLETORA DE ESGOTO DE PAREDE MACIÇA, DN 300 MM, JUNTA ELÁSTICA, INSTALADO EM LOCAL COM NÍVEL ALTO DE INTERFERÊNCIAS (NÃO INCLUI FORNECIMENTO). AF_06/2015</t>
  </si>
  <si>
    <t>4,95</t>
  </si>
  <si>
    <t>90753</t>
  </si>
  <si>
    <t>ASSENTAMENTO DE TUBO DE PVC PARA REDE COLETORA DE ESGOTO DE PAREDE MACIÇA, DN 350 MM, JUNTA ELÁSTICA, INSTALADO EM LOCAL COM NÍVEL ALTO DE INTERFERÊNCIAS (NÃO INCLUI FORNECIMENTO). AF_06/2015</t>
  </si>
  <si>
    <t>5,35</t>
  </si>
  <si>
    <t>90754</t>
  </si>
  <si>
    <t>ASSENTAMENTO DE TUBO DE PVC PARA REDE COLETORA DE ESGOTO DE PAREDE MACIÇA, DN 400 MM, JUNTA ELÁSTICA, INSTALADO EM LOCAL COM NÍVEL ALTO DE INTERFERÊNCIAS (NÃO INCLUI FORNECIMENTO). AF_06/2015</t>
  </si>
  <si>
    <t>12,46</t>
  </si>
  <si>
    <t>90755</t>
  </si>
  <si>
    <t>ASSENTAMENTO DE TUBO DE PVC CORRUGADO DE DUPLA PAREDE PARA REDE COLETORA DE ESGOTO, DN 150 MM, JUNTA ELÁSTICA, INSTALADO EM LOCAL COM NÍVEL ALTO DE INTERFERÊNCIAS (NÃO INCLUI FORNECIMENTO). AF_06/2015</t>
  </si>
  <si>
    <t>5,57</t>
  </si>
  <si>
    <t>90756</t>
  </si>
  <si>
    <t>ASSENTAMENTO DE TUBO DE PVC CORRUGADO DE DUPLA PAREDE PARA REDE COLETORA DE ESGOTO, DN 200 MM, JUNTA ELÁSTICA, INSTALADO EM LOCAL COM NÍVEL ALTO DE INTERFERÊNCIAS (NÃO INCLUI FORNECIMENTO). AF_06/2015</t>
  </si>
  <si>
    <t>5,98</t>
  </si>
  <si>
    <t>90757</t>
  </si>
  <si>
    <t>ASSENTAMENTO DE TUBO DE PVC CORRUGADO DE DUPLA PAREDE PARA REDE COLETORA DE ESGOTO, DN 250 MM, JUNTA ELÁSTICA, INSTALADO EM LOCAL COM NÍVEL ALTO DE INTERFERÊNCIAS (NÃO INCLUI FORNECIMENTO). AF_06/2015</t>
  </si>
  <si>
    <t>6,39</t>
  </si>
  <si>
    <t>90758</t>
  </si>
  <si>
    <t>ASSENTAMENTO DE TUBO DE PVC CORRUGADO DE DUPLA PAREDE PARA REDE COLETORA DE ESGOTO, DN 300 MM, JUNTA ELÁSTICA, INSTALADO EM LOCAL COM NÍVEL ALTO DE INTERFERÊNCIAS (NÃO INCLUI FORNECIMENTO). AF_06/2015</t>
  </si>
  <si>
    <t>6,80</t>
  </si>
  <si>
    <t>90759</t>
  </si>
  <si>
    <t>ASSENTAMENTO DE TUBO DE PVC CORRUGADO DE DUPLA PAREDE PARA REDE COLETORA DE ESGOTO, DN 350 MM, JUNTA ELÁSTICA, INSTALADO EM LOCAL COM NÍVEL ALTO DE INTERFERÊNCIAS (NÃO INCLUI FORNECIMENTO). AF_06/2015</t>
  </si>
  <si>
    <t>7,21</t>
  </si>
  <si>
    <t>90760</t>
  </si>
  <si>
    <t>ASSENTAMENTO DE TUBO DE PVC CORRUGADO DE DUPLA PAREDE PARA REDE COLETORA DE ESGOTO, DN 400 MM, EM JUNTA ELÁSTICA, INSTALADO EM LOCAL COM NÍVEL ALTO DE INTERFERÊNCIAS (NÃO INCLUI FORNECIMENTO). AF_06/2015</t>
  </si>
  <si>
    <t>16,46</t>
  </si>
  <si>
    <t>90761</t>
  </si>
  <si>
    <t>ASSENTAMENTO DE TUBO DE PEAD CORRUGADO DE DUPLA PAREDE PARA REDE COLETORA DE ESGOTO, DN 450 MM, JUNTA ELÁSTICA INTEGRADA, INSTALADO EM LOCAL COM NÍVEL ALTO DE INTERFERÊNCIAS (NÃO INCLUI FORNECIMENTO). AF_06/2015</t>
  </si>
  <si>
    <t>3,06</t>
  </si>
  <si>
    <t>90762</t>
  </si>
  <si>
    <t>ASSENTAMENTO DE TUBO DE PEAD CORRUGADO DE DUPLA PAREDE PARA REDE COLETORA DE ESGOTO, DN 600 MM, JUNTA ELÁSTICA INTEGRADA, INSTALADO EM LOCAL COM NÍVEL ALTO DE INTERFERÊNCIAS (NÃO INCLUI FORNECIMENTO). AF_06/2015</t>
  </si>
  <si>
    <t>12,08</t>
  </si>
  <si>
    <t>94869</t>
  </si>
  <si>
    <t>TUBO DE PEAD CORRUGADO DE DUPLA PAREDE PARA REDE COLETORA DE ESGOTO, DN 250 MM, JUNTA ELÁSTICA INTEGRADA, INSTALADO EM LOCAL COM NÍVEL BAIXO DE INTERFERÊNCIAS - FORNECIMENTO E ASSENTAMENTO. AF_06/2016</t>
  </si>
  <si>
    <t>94870</t>
  </si>
  <si>
    <t>ASSENTAMENTO DE TUBO DE PEAD CORRUGADO DE DUPLA PAREDE PARA REDE COLETORA DE ESGOTO, DN 250 MM, JUNTA ELÁSTICA INTEGRADA, INSTALADO EM LOCAL COM NÍVEL BAIXO DE INTERFERÊNCIAS (NÃO INCLUI FORNECIMENTO). AF_06/2016</t>
  </si>
  <si>
    <t>0,61</t>
  </si>
  <si>
    <t>94871</t>
  </si>
  <si>
    <t>TUBO DE PEAD CORRUGADO DE DUPLA PAREDE PARA REDE COLETORA DE ESGOTO, DN 300 MM, JUNTA ELÁSTICA INTEGRADA, INSTALADO EM LOCAL COM NÍVEL BAIXO DE INTERFERÊNCIAS - FORNECIMENTO E ASSENTAMENTO. AF_06/2016</t>
  </si>
  <si>
    <t>94872</t>
  </si>
  <si>
    <t>ASSENTAMENTO DE TUBO DE PEAD CORRUGADO DE DUPLA PAREDE PARA REDE COLETORA DE ESGOTO, DN 300 MM, JUNTA ELÁSTICA INTEGRADA, INSTALADO EM LOCAL COM NÍVEL BAIXO DE INTERFERÊNCIAS (NÃO INCLUI FORNECIMENTO). AF_06/2016</t>
  </si>
  <si>
    <t>1,06</t>
  </si>
  <si>
    <t>94875</t>
  </si>
  <si>
    <t>TUBO DE PEAD CORRUGADO DE DUPLA PAREDE PARA REDE COLETORA DE ESGOTO, DN 750 MM, JUNTA ELÁSTICA INTEGRADA, INSTALADO EM LOCAL COM NÍVEL BAIXO DE INTERFERÊNCIAS - FORNECIMENTO E ASSENTAMENTO. AF_06/2016</t>
  </si>
  <si>
    <t>94876</t>
  </si>
  <si>
    <t>ASSENTAMENTO DE TUBO DE PEAD CORRUGADO DE DUPLA PAREDE PARA REDE COLETORA DE ESGOTO, DN 750 MM, JUNTA ELÁSTICA INTEGRADA, INSTALADO EM LOCAL COM NÍVEL BAIXO DE INTERFERÊNCIAS (NÃO INCLUI FORNECIMENTO). AF_06/2016</t>
  </si>
  <si>
    <t>15,36</t>
  </si>
  <si>
    <t>94878</t>
  </si>
  <si>
    <t>ASSENTAMENTO DE TUBO DE PEAD CORRUGADO DE DUPLA PAREDE PARA REDE COLETORA DE ESGOTO, DN 900 MM, JUNTA ELÁSTICA INTEGRADA, INSTALADO EM LOCAL COM NÍVEL BAIXO DE INTERFERÊNCIAS (NÃO INCLUI FORNECIMENTO). AF_06/2016</t>
  </si>
  <si>
    <t>94879</t>
  </si>
  <si>
    <t>TUBO DE PEAD CORRUGADO DE DUPLA PAREDE PARA REDE COLETORA DE ESGOTO, DN 1000 MM, JUNTA ELÁSTICA INTEGRADA, INSTALADO EM LOCAL COM NÍVEL BAIXO DE INTERFERÊNCIAS - FORNECIMENTO E ASSENTAMENTO. AF_06/2016</t>
  </si>
  <si>
    <t>94880</t>
  </si>
  <si>
    <t>ASSENTAMENTO DE TUBO DE PEAD CORRUGADO DE DUPLA PAREDE PARA REDE COLETORA DE ESGOTO, DN 1000 MM, JUNTA ELÁSTICA INTEGRADA, INSTALADO EM LOCAL COM NÍVEL BAIXO DE INTERFERÊNCIAS (NÃO INCLUI FORNECIMENTO). AF_06/2016</t>
  </si>
  <si>
    <t>22,08</t>
  </si>
  <si>
    <t>94881</t>
  </si>
  <si>
    <t>TUBO DE PEAD CORRUGADO DE DUPLA PAREDE PARA REDE COLETORA DE ESGOTO, DN 1200 MM, JUNTA ELÁSTICA INTEGRADA, INSTALADO EM LOCAL COM NÍVEL BAIXO DE INTERFERÊNCIAS - FORNECIMENTO E ASSENTAMENTO. AF_06/2016</t>
  </si>
  <si>
    <t>94882</t>
  </si>
  <si>
    <t>ASSENTAMENTO DE TUBO DE PEAD CORRUGADO DE DUPLA PAREDE PARA REDE COLETORA DE ESGOTO, DN 1200 MM, JUNTA ELÁSTICA INTEGRADA, INSTALADO EM LOCAL COM NÍVEL BAIXO DE INTERFERÊNCIAS (NÃO INCLUI FORNECIMENTO). AF_06/2016</t>
  </si>
  <si>
    <t>94884</t>
  </si>
  <si>
    <t>ASSENTAMENTO DE TUBO DE PEAD CORRUGADO DE DUPLA PAREDE PARA REDE COLETORA DE ESGOTO, DN 1500 MM, JUNTA ELÁSTICA INTEGRADA, INSTALADO EM LOCAL COM NÍVEL BAIXO DE INTERFERÊNCIAS (NÃO INCLUI FORNECIMENTO). AF_06/2016</t>
  </si>
  <si>
    <t>34,51</t>
  </si>
  <si>
    <t>94885</t>
  </si>
  <si>
    <t>TUBO DE PEAD CORRUGADO DE DUPLA PAREDE PARA REDE COLETORA DE ESGOTO, DN 250 MM, JUNTA ELÁSTICA INTEGRADA, INSTALADO EM LOCAL COM NÍVEL ALTO DE INTERFERÊNCIAS - FORNECIMENTO E ASSENTAMENTO. AF_06/2016</t>
  </si>
  <si>
    <t>94886</t>
  </si>
  <si>
    <t>ASSENTAMENTO DE TUBO DE PEAD CORRUGADO DE DUPLA PAREDE PARA REDE COLETORA DE ESGOTO, DN 250 MM, JUNTA ELÁSTICA INTEGRADA, INSTALADO EM LOCAL COM NÍVEL ALTO DE INTERFERÊNCIAS (NÃO INCLUI FORNECIMENTO). AF_06/2016</t>
  </si>
  <si>
    <t>0,78</t>
  </si>
  <si>
    <t>94887</t>
  </si>
  <si>
    <t>TUBO DE PEAD CORRUGADO DE DUPLA PAREDE PARA REDE COLETORA DE ESGOTO, DN 300 MM, JUNTA ELÁSTICA INTEGRADA, INSTALADO EM LOCAL COM NÍVEL ALTO DE INTERFERÊNCIAS - FORNECIMENTO E ASSENTAMENTO. AF_06/2016</t>
  </si>
  <si>
    <t>94888</t>
  </si>
  <si>
    <t>ASSENTAMENTO DE TUBO DE PEAD CORRUGADO DE DUPLA PAREDE PARA REDE COLETORA DE ESGOTO, DN 300 MM, JUNTA ELÁSTICA INTEGRADA, INSTALADO EM LOCAL COM NÍVEL ALTO DE INTERFERÊNCIAS (NÃO INCLUI FORNECIMENTO). AF_06/2016</t>
  </si>
  <si>
    <t>1,36</t>
  </si>
  <si>
    <t>94891</t>
  </si>
  <si>
    <t>TUBO DE PEAD CORRUGADO DE DUPLA PAREDE PARA REDE COLETORA DE ESGOTO, DN 750 MM, JUNTA ELÁSTICA INTEGRADA, INSTALADO EM LOCAL COM NÍVEL ALTO DE INTERFERÊNCIAS - FORNECIMENTO E ASSENTAMENTO. AF_06/2016</t>
  </si>
  <si>
    <t>94892</t>
  </si>
  <si>
    <t>ASSENTAMENTO DE TUBO DE PEAD CORRUGADO DE DUPLA PAREDE PARA REDE COLETORA DE ESGOTO, DN 750 MM, JUNTA ELÁSTICA INTEGRADA, INSTALADO EM LOCAL COM NÍVEL ALTO DE INTERFERÊNCIAS (NÃO INCLUI FORNECIMENTO). AF_06/2016</t>
  </si>
  <si>
    <t>17,83</t>
  </si>
  <si>
    <t>94894</t>
  </si>
  <si>
    <t>ASSENTAMENTO DE TUBO DE PEAD CORRUGADO DE DUPLA PAREDE PARA REDE COLETORA DE ESGOTO, DN 900 MM, JUNTA ELÁSTICA INTEGRADA, INSTALADO EM LOCAL COM NÍVEL ALTO DE INTERFERÊNCIAS (NÃO INCLUI FORNECIMENTO). AF_06/2016</t>
  </si>
  <si>
    <t>94895</t>
  </si>
  <si>
    <t>TUBO DE PEAD CORRUGADO DE DUPLA PAREDE PARA REDE COLETORA DE ESGOTO, DN 1000 MM, JUNTA ELÁSTICA INTEGRADA, INSTALADO EM LOCAL COM NÍVEL ALTO DE INTERFERÊNCIAS - FORNECIMENTO E ASSENTAMENTO. AF_06/2016</t>
  </si>
  <si>
    <t>94896</t>
  </si>
  <si>
    <t>ASSENTAMENTO DE TUBO DE PEAD CORRUGADO DE DUPLA PAREDE PARA REDE COLETORA DE ESGOTO, DN 1000 MM, JUNTA ELÁSTICA INTEGRADA, INSTALADO EM LOCAL COM NÍVEL ALTO DE INTERFERÊNCIAS (NÃO INCLUI FORNECIMENTO). AF_06/2016</t>
  </si>
  <si>
    <t>25,02</t>
  </si>
  <si>
    <t>94897</t>
  </si>
  <si>
    <t>TUBO DE PEAD CORRUGADO DE DUPLA PAREDE PARA REDE COLETORA DE ESGOTO, DN 1200 MM, JUNTA ELÁSTICA INTEGRADA, INSTALADO EM LOCAL COM NÍVEL ALTO DE INTERFERÊNCIAS - FORNECIMENTO E ASSENTAMENTO. AF_06/2016</t>
  </si>
  <si>
    <t>94898</t>
  </si>
  <si>
    <t>ASSENTAMENTO DE TUBO DE PEAD CORRUGADO DE DUPLA PAREDE PARA REDE COLETORA DE ESGOTO, DN 1200 MM, JUNTA ELÁSTICA INTEGRADA, INSTALADO EM LOCAL COM NÍVEL ALTO DE INTERFERÊNCIAS (NÃO INCLUI FORNECIMENTO). AF_06/2016</t>
  </si>
  <si>
    <t>29,34</t>
  </si>
  <si>
    <t>94900</t>
  </si>
  <si>
    <t>ASSENTAMENTO DE TUBO DE PEAD CORRUGADO DE DUPLA PAREDE PARA REDE COLETORA DE ESGOTO, DN 1500 MM, JUNTA ELÁSTICA INTEGRADA, INSTALADO EM LOCAL COM NÍVEL ALTO DE INTERFERÊNCIAS (NÃO INCLUI FORNECIMENTO). AF_06/2016</t>
  </si>
  <si>
    <t>97121</t>
  </si>
  <si>
    <t>ASSENTAMENTO DE TUBO DE PVC PBA PARA REDE DE ÁGUA, DN 50 MM, JUNTA ELÁSTICA INTEGRADA, INSTALADO EM LOCAL COM NÍVEL ALTO DE INTERFERÊNCIAS (NÃO INCLUI FORNECIMENTO). AF_11/2017</t>
  </si>
  <si>
    <t>1,39</t>
  </si>
  <si>
    <t>97122</t>
  </si>
  <si>
    <t>ASSENTAMENTO DE TUBO DE PVC PBA PARA REDE DE ÁGUA, DN 75 MM, JUNTA ELÁSTICA INTEGRADA, INSTALADO EM LOCAL COM NÍVEL ALTO DE INTERFERÊNCIAS (NÃO INCLUI FORNECIMENTO). AF_11/2017</t>
  </si>
  <si>
    <t>1,92</t>
  </si>
  <si>
    <t>97123</t>
  </si>
  <si>
    <t>ASSENTAMENTO DE TUBO DE PVC PBA PARA REDE DE ÁGUA, DN 100 MM, JUNTA ELÁSTICA INTEGRADA, INSTALADO EM LOCAL COM NÍVEL ALTO DE INTERFERÊNCIAS (NÃO INCLUI FORNECIMENTO). AF_11/2017</t>
  </si>
  <si>
    <t>2,44</t>
  </si>
  <si>
    <t>97124</t>
  </si>
  <si>
    <t>ASSENTAMENTO DE TUBO DE PVC PBA PARA REDE DE ÁGUA, DN 50 MM, JUNTA ELÁSTICA INTEGRADA, INSTALADO EM LOCAL COM NÍVEL BAIXO DE INTERFERÊNCIAS (NÃO INCLUI FORNECIMENTO). AF_11/2017</t>
  </si>
  <si>
    <t>0,62</t>
  </si>
  <si>
    <t>97125</t>
  </si>
  <si>
    <t>ASSENTAMENTO DE TUBO DE PVC PBA PARA REDE DE ÁGUA, DN 75 MM, JUNTA ELÁSTICA INTEGRADA, INSTALADO EM LOCAL COM NÍVEL BAIXO DE INTERFERÊNCIAS (NÃO INCLUI FORNECIMENTO). AF_11/2017</t>
  </si>
  <si>
    <t>0,87</t>
  </si>
  <si>
    <t>97126</t>
  </si>
  <si>
    <t>ASSENTAMENTO DE TUBO DE PVC PBA PARA REDE DE ÁGUA, DN 100 MM, JUNTA ELÁSTICA INTEGRADA, INSTALADO EM LOCAL COM NÍVEL BAIXO DE INTERFERÊNCIAS (NÃO INCLUI FORNECIMENTO). AF_11/2017</t>
  </si>
  <si>
    <t>1,11</t>
  </si>
  <si>
    <t>0051</t>
  </si>
  <si>
    <t>92833</t>
  </si>
  <si>
    <t>TUBO DE CONCRETO PARA REDES COLETORAS DE ESGOTO SANITÁRIO, DIÂMETRO DE 300 MM, JUNTA ELÁSTICA, INSTALADO EM LOCAL COM BAIXO NÍVEL DE INTERFERÊNCIAS - FORNECIMENTO E ASSENTAMENTO. AF_12/2015</t>
  </si>
  <si>
    <t>113,76</t>
  </si>
  <si>
    <t>92834</t>
  </si>
  <si>
    <t>ASSENTAMENTO DE TUBO DE CONCRETO PARA REDES COLETORAS DE ESGOTO SANITÁRIO, DIÂMETRO DE 300 MM, JUNTA ELÁSTICA, INSTALADO EM LOCAL COM BAIXO NÍVEL DE INTERFERÊNCIAS (NÃO INCLUI FORNECIMENTO). AF_12/2015</t>
  </si>
  <si>
    <t>5,52</t>
  </si>
  <si>
    <t>92835</t>
  </si>
  <si>
    <t>TUBO DE CONCRETO PARA REDES COLETORAS DE ESGOTO SANITÁRIO, DIÂMETRO DE 400 MM, JUNTA ELÁSTICA, INSTALADO EM LOCAL COM BAIXO NÍVEL DE INTERFERÊNCIAS - FORNECIMENTO E ASSENTAMENTO. AF_12/2015</t>
  </si>
  <si>
    <t>92836</t>
  </si>
  <si>
    <t>ASSENTAMENTO DE TUBO DE CONCRETO PARA REDES COLETORAS DE ESGOTO SANITÁRIO, DIÂMETRO DE 400 MM, JUNTA ELÁSTICA, INSTALADO EM LOCAL COM BAIXO NÍVEL DE INTERFERÊNCIAS (NÃO INCLUI FORNECIMENTO). AF_12/2015</t>
  </si>
  <si>
    <t>7,06</t>
  </si>
  <si>
    <t>92837</t>
  </si>
  <si>
    <t>TUBO DE CONCRETO PARA REDES COLETORAS DE ESGOTO SANITÁRIO, DIÂMETRO DE 500 MM, JUNTA ELÁSTICA, INSTALADO EM LOCAL COM BAIXO NÍVEL DE INTERFERÊNCIAS - FORNECIMENTO E ASSENTAMENTO. AF_12/2015</t>
  </si>
  <si>
    <t>92838</t>
  </si>
  <si>
    <t>ASSENTAMENTO DE TUBO DE CONCRETO PARA REDES COLETORAS DE ESGOTO SANITÁRIO, DIÂMETRO DE 500 MM, JUNTA ELÁSTICA, INSTALADO EM LOCAL COM BAIXO NÍVEL DE INTERFERÊNCIAS (NÃO INCLUI FORNECIMENTO). AF_12/2015</t>
  </si>
  <si>
    <t>8,49</t>
  </si>
  <si>
    <t>92839</t>
  </si>
  <si>
    <t>TUBO DE CONCRETO PARA REDES COLETORAS DE ESGOTO SANITÁRIO, DIÂMETRO DE 600 MM, JUNTA ELÁSTICA, INSTALADO EM LOCAL COM BAIXO NÍVEL DE INTERFERÊNCIAS - FORNECIMENTO E ASSENTAMENTO. AF_12/2015</t>
  </si>
  <si>
    <t>92840</t>
  </si>
  <si>
    <t>ASSENTAMENTO DE TUBO DE CONCRETO PARA REDES COLETORAS DE ESGOTO SANITÁRIO, DIÂMETRO DE 600 MM, JUNTA ELÁSTICA, INSTALADO EM LOCAL COM BAIXO NÍVEL DE INTERFERÊNCIAS (NÃO INCLUI FORNECIMENTO). AF_12/2015</t>
  </si>
  <si>
    <t>10,04</t>
  </si>
  <si>
    <t>92841</t>
  </si>
  <si>
    <t>TUBO DE CONCRETO PARA REDES COLETORAS DE ESGOTO SANITÁRIO, DIÂMETRO DE 700 MM, JUNTA ELÁSTICA, INSTALADO EM LOCAL COM BAIXO NÍVEL DE INTERFERÊNCIAS - FORNECIMENTO E ASSENTAMENTO. AF_12/2015</t>
  </si>
  <si>
    <t>92842</t>
  </si>
  <si>
    <t>ASSENTAMENTO DE TUBO DE CONCRETO PARA REDES COLETORAS DE ESGOTO SANITÁRIO, DIÂMETRO DE 700 MM, JUNTA ELÁSTICA, INSTALADO EM LOCAL COM BAIXO NÍVEL DE INTERFERÊNCIAS (NÃO INCLUI FORNECIMENTO). AF_12/2015</t>
  </si>
  <si>
    <t>11,48</t>
  </si>
  <si>
    <t>92843</t>
  </si>
  <si>
    <t>TUBO DE CONCRETO PARA REDES COLETORAS DE ESGOTO SANITÁRIO, DIÂMETRO DE 800 MM, JUNTA ELÁSTICA, INSTALADO EM LOCAL COM BAIXO NÍVEL DE INTERFERÊNCIAS - FORNECIMENTO E ASSENTAMENTO. AF_12/2015</t>
  </si>
  <si>
    <t>92844</t>
  </si>
  <si>
    <t>ASSENTAMENTO DE TUBO DE CONCRETO PARA REDES COLETORAS DE ESGOTO SANITÁRIO, DIÂMETRO DE 800 MM, JUNTA ELÁSTICA, INSTALADO EM LOCAL COM BAIXO NÍVEL DE INTERFERÊNCIAS (NÃO INCLUI FORNECIMENTO). AF_12/2015</t>
  </si>
  <si>
    <t>92845</t>
  </si>
  <si>
    <t>TUBO DE CONCRETO PARA REDES COLETORAS DE ESGOTO SANITÁRIO, DIÂMETRO DE 900 MM, JUNTA ELÁSTICA, INSTALADO EM LOCAL COM BAIXO NÍVEL DE INTERFERÊNCIAS - FORNECIMENTO E ASSENTAMENTO. AF_12/2015</t>
  </si>
  <si>
    <t>92846</t>
  </si>
  <si>
    <t>ASSENTAMENTO DE TUBO DE CONCRETO PARA REDES COLETORAS DE ESGOTO SANITÁRIO, DIÂMETRO DE 900 MM, JUNTA ELÁSTICA, INSTALADO EM LOCAL COM BAIXO NÍVEL DE INTERFERÊNCIAS (NÃO INCLUI FORNECIMENTO). AF_12/2015</t>
  </si>
  <si>
    <t>14,46</t>
  </si>
  <si>
    <t>92847</t>
  </si>
  <si>
    <t>TUBO DE CONCRETO PARA REDES COLETORAS DE ESGOTO SANITÁRIO, DIÂMETRO DE 1000 MM, JUNTA ELÁSTICA, INSTALADO EM LOCAL COM BAIXO NÍVEL DE INTERFERÊNCIAS - FORNECIMENTO E ASSENTAMENTO. AF_12/2015</t>
  </si>
  <si>
    <t>92848</t>
  </si>
  <si>
    <t>ASSENTAMENTO DE TUBO DE CONCRETO PARA REDES COLETORAS DE ESGOTO SANITÁRIO, DIÂMETRO DE 1000 MM, JUNTA ELÁSTICA, INSTALADO EM LOCAL COM BAIXO NÍVEL DE INTERFERÊNCIAS (NÃO INCLUI FORNECIMENTO). AF_12/2015</t>
  </si>
  <si>
    <t>16,05</t>
  </si>
  <si>
    <t>92849</t>
  </si>
  <si>
    <t>TUBO DE CONCRETO PARA REDES COLETORAS DE ESGOTO SANITÁRIO, DIÂMETRO DE 300 MM, JUNTA ELÁSTICA, INSTALADO EM LOCAL COM ALTO NÍVEL DE INTERFERÊNCIAS - FORNECIMENTO E ASSENTAMENTO. AF_12/2015</t>
  </si>
  <si>
    <t>92850</t>
  </si>
  <si>
    <t>ASSENTAMENTO DE TUBO DE CONCRETO PARA REDES COLETORAS DE ESGOTO SANITÁRIO, DIÂMETRO DE 300 MM, JUNTA ELÁSTICA, INSTALADO EM LOCAL COM ALTO NÍVEL DE INTERFERÊNCIAS (NÃO INCLUI FORNECIMENTO). AF_12/2015</t>
  </si>
  <si>
    <t>10,47</t>
  </si>
  <si>
    <t>92851</t>
  </si>
  <si>
    <t>TUBO DE CONCRETO PARA REDES COLETORAS DE ESGOTO SANITÁRIO, DIÂMETRO DE 400 MM, JUNTA ELÁSTICA, INSTALADO EM LOCAL COM ALTO NÍVEL DE INTERFERÊNCIAS - FORNECIMENTO E ASSENTAMENTO. AF_12/2015</t>
  </si>
  <si>
    <t>92852</t>
  </si>
  <si>
    <t>ASSENTAMENTO DE TUBO DE CONCRETO PARA REDES COLETORAS DE ESGOTO SANITÁRIO, DIÂMETRO DE 400 MM, JUNTA ELÁSTICA, INSTALADO EM LOCAL COM ALTO NÍVEL DE INTERFERÊNCIAS (NÃO INCLUI FORNECIMENTO). AF_12/2015</t>
  </si>
  <si>
    <t>13,23</t>
  </si>
  <si>
    <t>92853</t>
  </si>
  <si>
    <t>TUBO DE CONCRETO PARA REDES COLETORAS DE ESGOTO SANITÁRIO, DIÂMETRO DE 500 MM, JUNTA ELÁSTICA, INSTALADO EM LOCAL COM ALTO NÍVEL DE INTERFERÊNCIAS - FORNECIMENTO E ASSENTAMENTO. AF_12/2015</t>
  </si>
  <si>
    <t>209,13</t>
  </si>
  <si>
    <t>92854</t>
  </si>
  <si>
    <t>ASSENTAMENTO DE TUBO DE CONCRETO PARA REDES COLETORAS DE ESGOTO SANITÁRIO, DIÂMETRO DE 500 MM, JUNTA ELÁSTICA, INSTALADO EM LOCAL COM ALTO NÍVEL DE INTERFERÊNCIAS (NÃO INCLUI FORNECIMENTO). AF_12/2015</t>
  </si>
  <si>
    <t>16,11</t>
  </si>
  <si>
    <t>92855</t>
  </si>
  <si>
    <t>TUBO DE CONCRETO PARA REDES COLETORAS DE ESGOTO SANITÁRIO, DIÂMETRO DE 600 MM, JUNTA ELÁSTICA, INSTALADO EM LOCAL COM ALTO NÍVEL DE INTERFERÊNCIAS - FORNECIMENTO E ASSENTAMENTO. AF_12/2015</t>
  </si>
  <si>
    <t>92856</t>
  </si>
  <si>
    <t>ASSENTAMENTO DE TUBO DE CONCRETO PARA REDES COLETORAS DE ESGOTO SANITÁRIO, DIÂMETRO DE 600 MM, JUNTA ELÁSTICA, INSTALADO EM LOCAL COM ALTO NÍVEL DE INTERFERÊNCIAS (NÃO INCLUI FORNECIMENTO). AF_12/2015</t>
  </si>
  <si>
    <t>18,99</t>
  </si>
  <si>
    <t>92857</t>
  </si>
  <si>
    <t>TUBO DE CONCRETO PARA REDES COLETORAS DE ESGOTO SANITÁRIO, DIÂMETRO DE 700 MM, JUNTA ELÁSTICA, INSTALADO EM LOCAL COM ALTO NÍVEL DE INTERFERÊNCIAS - FORNECIMENTO E ASSENTAMENTO. AF_12/2015</t>
  </si>
  <si>
    <t>92858</t>
  </si>
  <si>
    <t>ASSENTAMENTO DE TUBO DE CONCRETO PARA REDES COLETORAS DE ESGOTO SANITÁRIO, DIÂMETRO DE 700 MM, JUNTA ELÁSTICA, INSTALADO EM LOCAL COM ALTO NÍVEL DE INTERFERÊNCIAS (NÃO INCLUI FORNECIMENTO). AF_12/2015</t>
  </si>
  <si>
    <t>21,73</t>
  </si>
  <si>
    <t>92859</t>
  </si>
  <si>
    <t>TUBO DE CONCRETO PARA REDES COLETORAS DE ESGOTO SANITÁRIO, DIÂMETRO DE 800 MM, JUNTA ELÁSTICA, INSTALADO EM LOCAL COM ALTO NÍVEL DE INTERFERÊNCIAS - FORNECIMENTO E ASSENTAMENTO. AF_12/2015</t>
  </si>
  <si>
    <t>92860</t>
  </si>
  <si>
    <t>ASSENTAMENTO DE TUBO DE CONCRETO PARA REDES COLETORAS DE ESGOTO SANITÁRIO, DIÂMETRO DE 800 MM, JUNTA ELÁSTICA, INSTALADO EM LOCAL COM ALTO NÍVEL DE INTERFERÊNCIAS (NÃO INCLUI FORNECIMENTO). AF_12/2015</t>
  </si>
  <si>
    <t>24,67</t>
  </si>
  <si>
    <t>92861</t>
  </si>
  <si>
    <t>TUBO DE CONCRETO PARA REDES COLETORAS DE ESGOTO SANITÁRIO, DIÂMETRO DE 900 MM, JUNTA ELÁSTICA, INSTALADO EM LOCAL COM ALTO NÍVEL DE INTERFERÊNCIAS - FORNECIMENTO E ASSENTAMENTO. AF_12/2015</t>
  </si>
  <si>
    <t>92862</t>
  </si>
  <si>
    <t>ASSENTAMENTO DE TUBO DE CONCRETO PARA REDES COLETORAS DE ESGOTO SANITÁRIO, DIÂMETRO DE 900 MM, JUNTA ELÁSTICA, INSTALADO EM LOCAL COM ALTO NÍVEL DE INTERFERÊNCIAS (NÃO INCLUI FORNECIMENTO). AF_12/2015</t>
  </si>
  <si>
    <t>27,53</t>
  </si>
  <si>
    <t>92863</t>
  </si>
  <si>
    <t>TUBO DE CONCRETO PARA REDES COLETORAS DE ESGOTO SANITÁRIO, DIÂMETRO DE 1000 MM, JUNTA ELÁSTICA, INSTALADO EM LOCAL COM ALTO NÍVEL DE INTERFERÊNCIAS - FORNECIMENTO E ASSENTAMENTO. AF_12/2015</t>
  </si>
  <si>
    <t>92864</t>
  </si>
  <si>
    <t>ASSENTAMENTO DE TUBO DE CONCRETO PARA REDES COLETORAS DE ESGOTO SANITÁRIO, DIÂMETRO DE 1000 MM, JUNTA ELÁSTICA, INSTALADO EM LOCAL COM ALTO NÍVEL DE INTERFERÊNCIAS (NÃO INCLUI FORNECIMENTO). AF_12/2015</t>
  </si>
  <si>
    <t>30,41</t>
  </si>
  <si>
    <t>0052</t>
  </si>
  <si>
    <t>92210</t>
  </si>
  <si>
    <t>TUBO DE CONCRETO PARA REDES COLETORAS DE ÁGUAS PLUVIAIS, DIÂMETRO DE 400 MM, JUNTA RÍGIDA, INSTALADO EM LOCAL COM BAIXO NÍVEL DE INTERFERÊNCIAS - FORNECIMENTO E ASSENTAMENTO. AF_12/2015</t>
  </si>
  <si>
    <t>92211</t>
  </si>
  <si>
    <t>TUBO DE CONCRETO PARA REDES COLETORAS DE ÁGUAS PLUVIAIS, DIÂMETRO DE 500 MM, JUNTA RÍGIDA, INSTALADO EM LOCAL COM BAIXO NÍVEL DE INTERFERÊNCIAS - FORNECIMENTO E ASSENTAMENTO. AF_12/2015</t>
  </si>
  <si>
    <t>92212</t>
  </si>
  <si>
    <t>TUBO DE CONCRETO PARA REDES COLETORAS DE ÁGUAS PLUVIAIS, DIÂMETRO DE 600 MM, JUNTA RÍGIDA, INSTALADO EM LOCAL COM BAIXO NÍVEL DE INTERFERÊNCIAS - FORNECIMENTO E ASSENTAMENTO. AF_12/2015</t>
  </si>
  <si>
    <t>92213</t>
  </si>
  <si>
    <t>TUBO DE CONCRETO PARA REDES COLETORAS DE ÁGUAS PLUVIAIS, DIÂMETRO DE 700 MM, JUNTA RÍGIDA, INSTALADO EM LOCAL COM BAIXO NÍVEL DE INTERFERÊNCIAS - FORNECIMENTO E ASSENTAMENTO. AF_12/2015</t>
  </si>
  <si>
    <t>92214</t>
  </si>
  <si>
    <t>TUBO DE CONCRETO PARA REDES COLETORAS DE ÁGUAS PLUVIAIS, DIÂMETRO DE 800 MM, JUNTA RÍGIDA, INSTALADO EM LOCAL COM BAIXO NÍVEL DE INTERFERÊNCIAS - FORNECIMENTO E ASSENTAMENTO. AF_12/2015</t>
  </si>
  <si>
    <t>92215</t>
  </si>
  <si>
    <t>TUBO DE CONCRETO PARA REDES COLETORAS DE ÁGUAS PLUVIAIS, DIÂMETRO DE 900 MM, JUNTA RÍGIDA, INSTALADO EM LOCAL COM BAIXO NÍVEL DE INTERFERÊNCIAS - FORNECIMENTO E ASSENTAMENTO. AF_12/2015</t>
  </si>
  <si>
    <t>92216</t>
  </si>
  <si>
    <t>TUBO DE CONCRETO PARA REDES COLETORAS DE ÁGUAS PLUVIAIS, DIÂMETRO DE 1000 MM, JUNTA RÍGIDA, INSTALADO EM LOCAL COM BAIXO NÍVEL DE INTERFERÊNCIAS - FORNECIMENTO E ASSENTAMENTO. AF_12/2015</t>
  </si>
  <si>
    <t>92219</t>
  </si>
  <si>
    <t>TUBO DE CONCRETO PARA REDES COLETORAS DE ÁGUAS PLUVIAIS, DIÂMETRO DE 400 MM, JUNTA RÍGIDA, INSTALADO EM LOCAL COM ALTO NÍVEL DE INTERFERÊNCIAS - FORNECIMENTO E ASSENTAMENTO. AF_12/2015</t>
  </si>
  <si>
    <t>92220</t>
  </si>
  <si>
    <t>TUBO DE CONCRETO PARA REDES COLETORAS DE ÁGUAS PLUVIAIS, DIÂMETRO DE 500 MM, JUNTA RÍGIDA, INSTALADO EM LOCAL COM ALTO NÍVEL DE INTERFERÊNCIAS - FORNECIMENTO E ASSENTAMENTO. AF_12/2015</t>
  </si>
  <si>
    <t>92221</t>
  </si>
  <si>
    <t>TUBO DE CONCRETO PARA REDES COLETORAS DE ÁGUAS PLUVIAIS, DIÂMETRO DE 600 MM, JUNTA RÍGIDA, INSTALADO EM LOCAL COM ALTO NÍVEL DE INTERFERÊNCIAS - FORNECIMENTO E ASSENTAMENTO. AF_12/2015</t>
  </si>
  <si>
    <t>92222</t>
  </si>
  <si>
    <t>TUBO DE CONCRETO PARA REDES COLETORAS DE ÁGUAS PLUVIAIS, DIÂMETRO DE 700 MM, JUNTA RÍGIDA, INSTALADO EM LOCAL COM ALTO NÍVEL DE INTERFERÊNCIAS - FORNECIMENTO E ASSENTAMENTO. AF_12/2015</t>
  </si>
  <si>
    <t>92223</t>
  </si>
  <si>
    <t>TUBO DE CONCRETO PARA REDES COLETORAS DE ÁGUAS PLUVIAIS, DIÂMETRO DE 800 MM, JUNTA RÍGIDA, INSTALADO EM LOCAL COM ALTO NÍVEL DE INTERFERÊNCIAS - FORNECIMENTO E ASSENTAMENTO. AF_12/2015</t>
  </si>
  <si>
    <t>92224</t>
  </si>
  <si>
    <t>TUBO DE CONCRETO PARA REDES COLETORAS DE ÁGUAS PLUVIAIS, DIÂMETRO DE 900 MM, JUNTA RÍGIDA, INSTALADO EM LOCAL COM ALTO NÍVEL DE INTERFERÊNCIAS - FORNECIMENTO E ASSENTAMENTO. AF_12/2015</t>
  </si>
  <si>
    <t>92226</t>
  </si>
  <si>
    <t>TUBO DE CONCRETO PARA REDES COLETORAS DE ÁGUAS PLUVIAIS, DIÂMETRO DE 1000 MM, JUNTA RÍGIDA, INSTALADO EM LOCAL COM ALTO NÍVEL DE INTERFERÊNCIAS - FORNECIMENTO E ASSENTAMENTO. AF_12/2015</t>
  </si>
  <si>
    <t>92808</t>
  </si>
  <si>
    <t>ASSENTAMENTO DE TUBO DE CONCRETO PARA REDES COLETORAS DE ÁGUAS PLUVIAIS, DIÂMETRO DE 300 MM, JUNTA RÍGIDA, INSTALADO EM LOCAL COM BAIXO NÍVEL DE INTERFERÊNCIAS (NÃO INCLUI FORNECIMENTO). AF_12/2015</t>
  </si>
  <si>
    <t>24,98</t>
  </si>
  <si>
    <t>92809</t>
  </si>
  <si>
    <t>ASSENTAMENTO DE TUBO DE CONCRETO PARA REDES COLETORAS DE ÁGUAS PLUVIAIS, DIÂMETRO DE 400 MM, JUNTA RÍGIDA, INSTALADO EM LOCAL COM BAIXO NÍVEL DE INTERFERÊNCIAS (NÃO INCLUI FORNECIMENTO). AF_12/2015</t>
  </si>
  <si>
    <t>32,09</t>
  </si>
  <si>
    <t>92810</t>
  </si>
  <si>
    <t>ASSENTAMENTO DE TUBO DE CONCRETO PARA REDES COLETORAS DE ÁGUAS PLUVIAIS, DIÂMETRO DE 500 MM, JUNTA RÍGIDA, INSTALADO EM LOCAL COM BAIXO NÍVEL DE INTERFERÊNCIAS (NÃO INCLUI FORNECIMENTO). AF_12/2015</t>
  </si>
  <si>
    <t>39,07</t>
  </si>
  <si>
    <t>92811</t>
  </si>
  <si>
    <t>ASSENTAMENTO DE TUBO DE CONCRETO PARA REDES COLETORAS DE ÁGUAS PLUVIAIS, DIÂMETRO DE 600 MM, JUNTA RÍGIDA, INSTALADO EM LOCAL COM BAIXO NÍVEL DE INTERFERÊNCIAS (NÃO INCLUI FORNECIMENTO). AF_12/2015</t>
  </si>
  <si>
    <t>46,59</t>
  </si>
  <si>
    <t>92812</t>
  </si>
  <si>
    <t>ASSENTAMENTO DE TUBO DE CONCRETO PARA REDES COLETORAS DE ÁGUAS PLUVIAIS, DIÂMETRO DE 700 MM, JUNTA RÍGIDA, INSTALADO EM LOCAL COM BAIXO NÍVEL DE INTERFERÊNCIAS (NÃO INCLUI FORNECIMENTO). AF_12/2015</t>
  </si>
  <si>
    <t>54,00</t>
  </si>
  <si>
    <t>92813</t>
  </si>
  <si>
    <t>ASSENTAMENTO DE TUBO DE CONCRETO PARA REDES COLETORAS DE ÁGUAS PLUVIAIS, DIÂMETRO DE 800 MM, JUNTA RÍGIDA, INSTALADO EM LOCAL COM BAIXO NÍVEL DE INTERFERÊNCIAS (NÃO INCLUI FORNECIMENTO). AF_12/2015</t>
  </si>
  <si>
    <t>92814</t>
  </si>
  <si>
    <t>ASSENTAMENTO DE TUBO DE CONCRETO PARA REDES COLETORAS DE ÁGUAS PLUVIAIS, DIÂMETRO DE 900 MM, JUNTA RÍGIDA, INSTALADO EM LOCAL COM BAIXO NÍVEL DE INTERFERÊNCIAS (NÃO INCLUI FORNECIMENTO). AF_12/2015</t>
  </si>
  <si>
    <t>92815</t>
  </si>
  <si>
    <t>ASSENTAMENTO DE TUBO DE CONCRETO PARA REDES COLETORAS DE ÁGUAS PLUVIAIS, DIÂMETRO DE 1000 MM, JUNTA RÍGIDA, INSTALADO EM LOCAL COM BAIXO NÍVEL DE INTERFERÊNCIAS (NÃO INCLUI FORNECIMENTO). AF_12/2015</t>
  </si>
  <si>
    <t>82,80</t>
  </si>
  <si>
    <t>92816</t>
  </si>
  <si>
    <t>TUBO DE CONCRETO PARA REDES COLETORAS DE ÁGUAS PLUVIAIS, DIÂMETRO DE 1200 MM, JUNTA RÍGIDA, INSTALADO EM LOCAL COM BAIXO NÍVEL DE INTERFERÊNCIAS - FORNECIMENTO E ASSENTAMENTO. AF_12/2015</t>
  </si>
  <si>
    <t>92817</t>
  </si>
  <si>
    <t>ASSENTAMENTO DE TUBO DE CONCRETO PARA REDES COLETORAS DE ÁGUAS PLUVIAIS, DIÂMETRO DE 1200 MM, JUNTA RÍGIDA, INSTALADO EM LOCAL COM BAIXO NÍVEL DE INTERFERÊNCIAS (NÃO INCLUI FORNECIMENTO). AF_12/2015</t>
  </si>
  <si>
    <t>92818</t>
  </si>
  <si>
    <t>TUBO DE CONCRETO PARA REDES COLETORAS DE ÁGUAS PLUVIAIS, DIÂMETRO DE 1500 MM, JUNTA RÍGIDA, INSTALADO EM LOCAL COM BAIXO NÍVEL DE INTERFERÊNCIAS - FORNECIMENTO E ASSENTAMENTO. AF_12/2015</t>
  </si>
  <si>
    <t>92819</t>
  </si>
  <si>
    <t>ASSENTAMENTO DE TUBO DE CONCRETO PARA REDES COLETORAS DE ÁGUAS PLUVIAIS, DIÂMETRO DE 1500 MM, JUNTA RÍGIDA, INSTALADO EM LOCAL COM BAIXO NÍVEL DE INTERFERÊNCIAS (NÃO INCLUI FORNECIMENTO). AF_12/2015</t>
  </si>
  <si>
    <t>92820</t>
  </si>
  <si>
    <t>ASSENTAMENTO DE TUBO DE CONCRETO PARA REDES COLETORAS DE ÁGUAS PLUVIAIS, DIÂMETRO DE 300 MM, JUNTA RÍGIDA, INSTALADO EM LOCAL COM ALTO NÍVEL DE INTERFERÊNCIAS (NÃO INCLUI FORNECIMENTO). AF_12/2015</t>
  </si>
  <si>
    <t>29,81</t>
  </si>
  <si>
    <t>92821</t>
  </si>
  <si>
    <t>ASSENTAMENTO DE TUBO DE CONCRETO PARA REDES COLETORAS DE ÁGUAS PLUVIAIS, DIÂMETRO DE 400 MM, JUNTA RÍGIDA, INSTALADO EM LOCAL COM ALTO NÍVEL DE INTERFERÊNCIAS (NÃO INCLUI FORNECIMENTO). AF_12/2015</t>
  </si>
  <si>
    <t>38,25</t>
  </si>
  <si>
    <t>92822</t>
  </si>
  <si>
    <t>ASSENTAMENTO DE TUBO DE CONCRETO PARA REDES COLETORAS DE ÁGUAS PLUVIAIS, DIÂMETRO DE 500 MM, JUNTA RÍGIDA, INSTALADO EM LOCAL COM ALTO NÍVEL DE INTERFERÊNCIAS (NÃO INCLUI FORNECIMENTO). AF_12/2015</t>
  </si>
  <si>
    <t>92824</t>
  </si>
  <si>
    <t>ASSENTAMENTO DE TUBO DE CONCRETO PARA REDES COLETORAS DE ÁGUAS PLUVIAIS, DIÂMETRO DE 600 MM, JUNTA RÍGIDA, INSTALADO EM LOCAL COM ALTO NÍVEL DE INTERFERÊNCIAS (NÃO INCLUI FORNECIMENTO). AF_12/2015</t>
  </si>
  <si>
    <t>92825</t>
  </si>
  <si>
    <t>ASSENTAMENTO DE TUBO DE CONCRETO PARA REDES COLETORAS DE ÁGUAS PLUVIAIS, DIÂMETRO DE 700 MM, JUNTA RÍGIDA, INSTALADO EM LOCAL COM ALTO NÍVEL DE INTERFERÊNCIAS (NÃO INCLUI FORNECIMENTO). AF_12/2015</t>
  </si>
  <si>
    <t>64,39</t>
  </si>
  <si>
    <t>92826</t>
  </si>
  <si>
    <t>ASSENTAMENTO DE TUBO DE CONCRETO PARA REDES COLETORAS DE ÁGUAS PLUVIAIS, DIÂMETRO DE 800 MM, JUNTA RÍGIDA, INSTALADO EM LOCAL COM ALTO NÍVEL DE INTERFERÊNCIAS (NÃO INCLUI FORNECIMENTO). AF_12/2015</t>
  </si>
  <si>
    <t>74,42</t>
  </si>
  <si>
    <t>92827</t>
  </si>
  <si>
    <t>ASSENTAMENTO DE TUBO DE CONCRETO PARA REDES COLETORAS DE ÁGUAS PLUVIAIS, DIÂMETRO DE 900 MM, JUNTA RÍGIDA, INSTALADO EM LOCAL COM ALTO NÍVEL DE INTERFERÊNCIAS (NÃO INCLUI FORNECIMENTO). AF_12/2015</t>
  </si>
  <si>
    <t>92828</t>
  </si>
  <si>
    <t>ASSENTAMENTO DE TUBO DE CONCRETO PARA REDES COLETORAS DE ÁGUAS PLUVIAIS, DIÂMETRO DE 1000 MM, JUNTA RÍGIDA, INSTALADO EM LOCAL COM ALTO NÍVEL DE INTERFERÊNCIAS (NÃO INCLUI FORNECIMENTO). AF_12/2015</t>
  </si>
  <si>
    <t>92829</t>
  </si>
  <si>
    <t>TUBO DE CONCRETO PARA REDES COLETORAS DE ÁGUAS PLUVIAIS, DIÂMETRO DE 1200 MM, JUNTA RÍGIDA, INSTALADO EM LOCAL COM ALTO NÍVEL DE INTERFERÊNCIAS - FORNECIMENTO E ASSENTAMENTO. AF_12/2015</t>
  </si>
  <si>
    <t>92830</t>
  </si>
  <si>
    <t>ASSENTAMENTO DE TUBO DE CONCRETO PARA REDES COLETORAS DE ÁGUAS PLUVIAIS, DIÂMETRO DE 1200 MM, JUNTA RÍGIDA, INSTALADO EM LOCAL COM ALTO NÍVEL DE INTERFERÊNCIAS (NÃO INCLUI FORNECIMENTO). AF_12/2015</t>
  </si>
  <si>
    <t>92831</t>
  </si>
  <si>
    <t>TUBO DE CONCRETO PARA REDES COLETORAS DE ÁGUAS PLUVIAIS, DIÂMETRO DE 1500 MM, JUNTA RÍGIDA, INSTALADO EM LOCAL COM ALTO NÍVEL DE INTERFERÊNCIAS - FORNECIMENTO E ASSENTAMENTO. AF_12/2015</t>
  </si>
  <si>
    <t>92832</t>
  </si>
  <si>
    <t>ASSENTAMENTO DE TUBO DE CONCRETO PARA REDES COLETORAS DE ÁGUAS PLUVIAIS, DIÂMETRO DE 1500 MM, JUNTA RÍGIDA, INSTALADO EM LOCAL COM ALTO NÍVEL DE INTERFERÊNCIAS (NÃO INCLUI FORNECIMENTO). AF_12/2015</t>
  </si>
  <si>
    <t>95565</t>
  </si>
  <si>
    <t>TUBO DE CONCRETO PARA REDES COLETORAS DE ÁGUAS PLUVIAIS, DIÂMETRO DE 300MM, JUNTA RÍGIDA, INSTALADO EM LOCAL COM BAIXO NÍVEL DE INTERFERÊNCIAS - FORNECIMENTO E ASSENTAMENTO. AF_12/2015</t>
  </si>
  <si>
    <t>95566</t>
  </si>
  <si>
    <t>TUBO DE CONCRETO PARA REDES COLETORAS DE ÁGUAS PLUVIAIS, DIÂMETRO DE 300MM, JUNTA RÍGIDA, INSTALADO EM LOCAL COM ALTO NÍVEL DE INTERFERÊNCIAS - FORNECIMENTO E ASSENTAMENTO. AF_12/2015</t>
  </si>
  <si>
    <t>73,12</t>
  </si>
  <si>
    <t>95567</t>
  </si>
  <si>
    <t>TUBO DE CONCRETO (SIMPLES) PARA REDES COLETORAS DE ÁGUAS PLUVIAIS, DIÂMETRO DE 300 MM, JUNTA RÍGIDA, INSTALADO EM LOCAL COM BAIXO NÍVEL DE INTERFERÊNCIAS - FORNECIMENTO E ASSENTAMENTO. AF_12/2015</t>
  </si>
  <si>
    <t>56,21</t>
  </si>
  <si>
    <t>95568</t>
  </si>
  <si>
    <t>TUBO DE CONCRETO (SIMPLES) PARA REDES COLETORAS DE ÁGUAS PLUVIAIS, DIÂMETRO DE 400 MM, JUNTA RÍGIDA, INSTALADO EM LOCAL COM BAIXO NÍVEL DE INTERFERÊNCIAS - FORNECIMENTO E ASSENTAMENTO. AF_12/2015</t>
  </si>
  <si>
    <t>95569</t>
  </si>
  <si>
    <t>TUBO DE CONCRETO (SIMPLES) PARA REDES COLETORAS DE ÁGUAS PLUVIAIS, DIÂMETRO DE 500 MM, JUNTA RÍGIDA, INSTALADO EM LOCAL COM BAIXO NÍVEL DE INTERFERÊNCIAS - FORNECIMENTO E ASSENTAMENTO. AF_12/2015</t>
  </si>
  <si>
    <t>93,91</t>
  </si>
  <si>
    <t>95570</t>
  </si>
  <si>
    <t>TUBO DE CONCRETO (SIMPLES) PARA REDES COLETORAS DE ÁGUAS PLUVIAIS, DIÂMETRO DE 300 MM, JUNTA RÍGIDA, INSTALADO EM LOCAL COM ALTO NÍVEL DE INTERFERÊNCIAS - FORNECIMENTO E ASSENTAMENTO. AF_12/2015</t>
  </si>
  <si>
    <t>95571</t>
  </si>
  <si>
    <t>TUBO DE CONCRETO (SIMPLES) PARA REDES COLETORAS DE ÁGUAS PLUVIAIS, DIÂMETRO DE 400 MM, JUNTA RÍGIDA, INSTALADO EM LOCAL COM ALTO NÍVEL DE INTERFERÊNCIAS - FORNECIMENTO E ASSENTAMENTO. AF_12/2015</t>
  </si>
  <si>
    <t>75,25</t>
  </si>
  <si>
    <t>95572</t>
  </si>
  <si>
    <t>TUBO DE CONCRETO (SIMPLES) PARA REDES COLETORAS DE ÁGUAS PLUVIAIS, DIÂMETRO DE 500 MM, JUNTA RÍGIDA, INSTALADO EM LOCAL COM ALTO NÍVEL DE INTERFERÊNCIAS - FORNECIMENTO E ASSENTAMENTO. AF_12/2015</t>
  </si>
  <si>
    <t>0230</t>
  </si>
  <si>
    <t>97127</t>
  </si>
  <si>
    <t>ASSENTAMENTO DE TUBO DE PVC DEFOFO OU PRFV OU RPVC PARA REDE DE ÁGUA, DN 150 MM, JUNTA ELÁSTICA INTEGRADA, INSTALADO EM LOCAL COM NÍVEL ALTO DE INTERFERÊNCIAS (NÃO INCLUI FORNECIMENTO). AF_11/2017</t>
  </si>
  <si>
    <t>3,51</t>
  </si>
  <si>
    <t>97128</t>
  </si>
  <si>
    <t>ASSENTAMENTO DE TUBO DE PVC DEFOFO OU PRFV OU RPVC PARA REDE DE ÁGUA, DN 200 MM, JUNTA ELÁSTICA INTEGRADA, INSTALADO EM LOCAL COM NÍVEL ALTO DE INTERFERÊNCIAS (NÃO INCLUI FORNECIMENTO). AF_11/2017</t>
  </si>
  <si>
    <t>6,83</t>
  </si>
  <si>
    <t>97129</t>
  </si>
  <si>
    <t>ASSENTAMENTO DE TUBO DE PVC DEFOFO OU PRFV OU RPVC PARA REDE DE ÁGUA, DN 250 MM, JUNTA ELÁSTICA INTEGRADA, INSTALADO EM LOCAL COM NÍVEL ALTO DE INTERFERÊNCIAS (NÃO INCLUI FORNECIMENTO). AF_11/2017</t>
  </si>
  <si>
    <t>8,41</t>
  </si>
  <si>
    <t>97130</t>
  </si>
  <si>
    <t>ASSENTAMENTO DE TUBO DE PVC DEFOFO OU PRFV OU RPVC PARA REDE DE ÁGUA, DN 300 MM, JUNTA ELÁSTICA INTEGRADA, INSTALADO EM LOCAL COM NÍVEL ALTO DE INTERFERÊNCIAS (NÃO INCLUI FORNECIMENTO). AF_11/2017</t>
  </si>
  <si>
    <t>9,98</t>
  </si>
  <si>
    <t>97131</t>
  </si>
  <si>
    <t>ASSENTAMENTO DE TUBO DE PVC DEFOFO OU PRFV OU RPVC PARA REDE DE ÁGUA, DN 350 MM, JUNTA ELÁSTICA INTEGRADA, INSTALADO EM LOCAL COM NÍVEL ALTO DE INTERFERÊNCIAS (NÃO INCLUI FORNECIMENTO). AF_11/2017</t>
  </si>
  <si>
    <t>11,55</t>
  </si>
  <si>
    <t>97132</t>
  </si>
  <si>
    <t>ASSENTAMENTO DE TUBO DE PVC DEFOFO OU PRFV OU RPVC PARA REDE DE ÁGUA, DN 400 MM, JUNTA ELÁSTICA INTEGRADA, INSTALADO EM LOCAL COM NÍVEL ALTO DE INTERFERÊNCIAS (NÃO INCLUI FORNECIMENTO). AF_11/2017</t>
  </si>
  <si>
    <t>13,12</t>
  </si>
  <si>
    <t>97133</t>
  </si>
  <si>
    <t>ASSENTAMENTO DE TUBO DE PVC DEFOFO OU PRFV OU RPVC PARA REDE DE ÁGUA, DN 500 MM, JUNTA ELÁSTICA INTEGRADA, INSTALADO EM LOCAL COM NÍVEL ALTO DE INTERFERÊNCIAS (NÃO INCLUI FORNECIMENTO). AF_11/2017</t>
  </si>
  <si>
    <t>16,26</t>
  </si>
  <si>
    <t>97134</t>
  </si>
  <si>
    <t>ASSENTAMENTO DE TUBO DE PVC DEFOFO OU PRFV OU RPVC PARA REDE DE ÁGUA, DN 150 MM, JUNTA ELÁSTICA INTEGRADA, INSTALADO EM LOCAL COM NÍVEL BAIXO DE INTERFERÊNCIAS (NÃO INCLUI FORNECIMENTO). AF_11/2017</t>
  </si>
  <si>
    <t>1,61</t>
  </si>
  <si>
    <t>97135</t>
  </si>
  <si>
    <t>ASSENTAMENTO DE TUBO DE PVC DEFOFO OU PRFV OU RPVC PARA REDE DE ÁGUA, DN 200 MM, JUNTA ELÁSTICA INTEGRADA, INSTALADO EM LOCAL COM NÍVEL BAIXO DE INTERFERÊNCIAS (NÃO INCLUI FORNECIMENTO). AF_11/2017</t>
  </si>
  <si>
    <t>3,44</t>
  </si>
  <si>
    <t>97136</t>
  </si>
  <si>
    <t>ASSENTAMENTO DE TUBO DE PVC DEFOFO OU PRFV OU RPVC PARA REDE DE ÁGUA, DN 250 MM, JUNTA ELÁSTICA INTEGRADA, INSTALADO EM LOCAL COM NÍVEL BAIXO DE INTERFERÊNCIAS (NÃO INCLUI FORNECIMENTO). AF_11/2017</t>
  </si>
  <si>
    <t>4,25</t>
  </si>
  <si>
    <t>97137</t>
  </si>
  <si>
    <t>ASSENTAMENTO DE TUBO DE PVC DEFOFO OU PRFV OU RPVC PARA REDE DE ÁGUA, DN 300 MM, JUNTA ELÁSTICA INTEGRADA, INSTALADO EM LOCAL COM NÍVEL BAIXO DE INTERFERÊNCIAS (NÃO INCLUI FORNECIMENTO). AF_11/2017</t>
  </si>
  <si>
    <t>5,03</t>
  </si>
  <si>
    <t>97138</t>
  </si>
  <si>
    <t>ASSENTAMENTO DE TUBO DE PVC DEFOFO OU PRFV OU RPVC PARA REDE DE ÁGUA, DN 350 MM, JUNTA ELÁSTICA INTEGRADA, INSTALADO EM LOCAL COM NÍVEL BAIXO DE INTERFERÊNCIAS (NÃO INCLUI FORNECIMENTO). AF_11/2017</t>
  </si>
  <si>
    <t>5,83</t>
  </si>
  <si>
    <t>97139</t>
  </si>
  <si>
    <t>ASSENTAMENTO DE TUBO DE PVC DEFOFO OU PRFV OU RPVC PARA REDE DE ÁGUA, DN 400 MM, JUNTA ELÁSTICA INTEGRADA, INSTALADO EM LOCAL COM NÍVEL BAIXO DE INTERFERÊNCIAS (NÃO INCLUI FORNECIMENTO). AF_11/2017</t>
  </si>
  <si>
    <t>97140</t>
  </si>
  <si>
    <t>ASSENTAMENTO DE TUBO DE PVC DEFOFO OU PRFV OU RPVC PARA REDE DE ÁGUA, DN 500 MM, JUNTA ELÁSTICA INTEGRADA, INSTALADO EM LOCAL COM NÍVEL BAIXO DE INTERFERÊNCIAS (NÃO INCLUI FORNECIMENTO). AF_11/2017</t>
  </si>
  <si>
    <t>8,23</t>
  </si>
  <si>
    <t>CANTEIRO DE OBRAS</t>
  </si>
  <si>
    <t>CANT</t>
  </si>
  <si>
    <t>0001</t>
  </si>
  <si>
    <t>93206</t>
  </si>
  <si>
    <t>EXECUÇÃO DE ESCRITÓRIO EM CANTEIRO DE OBRA EM ALVENARIA, NÃO INCLUSO MOBILIÁRIO E EQUIPAMENTOS. AF_02/2016</t>
  </si>
  <si>
    <t>EXECUÇÃO DE ESCRITÓRIO EM CANTEIRO DE OBRA EM CHAPA DE MADEIRA COMPENSADA, NÃO INCLUSO MOBILIÁRIO E EQUIPAMENTOS. AF_02/2016</t>
  </si>
  <si>
    <t>93208</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</si>
  <si>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</si>
  <si>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</si>
  <si>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</si>
  <si>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93211</t>
  </si>
  <si>
    <t>EXECUÇÃO DE REFEITÓRIO EM CANTEIRO DE OBRA EM ALVENARIA, NÃO INCLUSO MOBILIÁRIO E EQUIPAMENTOS. AF_02/2016</t>
  </si>
  <si>
    <t>93212</t>
  </si>
  <si>
    <t>EXECUÇÃO DE SANITÁRIO E VESTIÁRIO EM CANTEIRO DE OBRA EM CHAPA DE MADEIRA COMPENSADA, NÃO INCLUSO MOBILIÁRIO. AF_02/2016</t>
  </si>
  <si>
    <t>EXECUÇÃO DE SANITÁRIO E VESTIÁRIO EM CANTEIRO DE OBRA EM ALVENARIA, NÃO INCLUSO MOBILIÁRIO. AF_02/2016</t>
  </si>
  <si>
    <t>694,91</t>
  </si>
  <si>
    <t>93214</t>
  </si>
  <si>
    <t>93243</t>
  </si>
  <si>
    <t>EXECUÇÃO DE RESERVATÓRIO ELEVADO DE ÁGUA (2000 LITROS) EM CANTEIRO DE OBRA, APOIADO EM ESTRUTURA DE MADEIRA. AF_02/2016</t>
  </si>
  <si>
    <t>93582</t>
  </si>
  <si>
    <t>EXECUÇÃO DE CENTRAL DE ARMADURA EM CANTEIRO DE OBRA, NÃO INCLUSO MOBILIÁRIO E EQUIPAMENTOS. AF_04/2016</t>
  </si>
  <si>
    <t>93583</t>
  </si>
  <si>
    <t>EXECUÇÃO DE CENTRAL DE FÔRMAS, PRODUÇÃO DE ARGAMASSA OU CONCRETO EM CANTEIRO DE OBRA, NÃO INCLUSO MOBILIÁRIO E EQUIPAMENTOS. AF_04/2016</t>
  </si>
  <si>
    <t>93584</t>
  </si>
  <si>
    <t>EXECUÇÃO DE DEPÓSITO EM CANTEIRO DE OBRA EM CHAPA DE MADEIRA COMPENSADA, NÃO INCLUSO MOBILIÁRIO. AF_04/2016</t>
  </si>
  <si>
    <t>93585</t>
  </si>
  <si>
    <t>EXECUÇÃO DE GUARITA EM CANTEIRO DE OBRA EM CHAPA DE MADEIRA COMPENSADA, NÃO INCLUSO MOBILIÁRIO. AF_04/2016</t>
  </si>
  <si>
    <t>98441</t>
  </si>
  <si>
    <t>PAREDE DE MADEIRA COMPENSADA PARA CONSTRUÇÃO TEMPORÁRIA EM CHAPA SIMPLES, EXTERNA, COM ÁREA LÍQUIDA MAIOR OU IGUAL A 6 M², SEM VÃO. AF_05/2018</t>
  </si>
  <si>
    <t>98442</t>
  </si>
  <si>
    <t>PAREDE DE MADEIRA COMPENSADA PARA CONSTRUÇÃO TEMPORÁRIA EM CHAPA SIMPLES, EXTERNA, COM ÁREA LÍQUIDA MENOR QUE 6 M², SEM VÃO. AF_05/2018</t>
  </si>
  <si>
    <t>98443</t>
  </si>
  <si>
    <t>PAREDE DE MADEIRA COMPENSADA PARA CONSTRUÇÃO TEMPORÁRIA EM CHAPA SIMPLES, INTERNA, COM ÁREA LÍQUIDA MAIOR OU IGUAL A 6 M², SEM VÃO. AF_05/2018</t>
  </si>
  <si>
    <t>98444</t>
  </si>
  <si>
    <t>PAREDE DE MADEIRA COMPENSADA PARA CONSTRUÇÃO TEMPORÁRIA EM CHAPA SIMPLES, INTERNA, COM ÁREA LÍQUIDA MENOR QUE 6 M², SEM VÃO. AF_05/2018</t>
  </si>
  <si>
    <t>98445</t>
  </si>
  <si>
    <t>PAREDE DE MADEIRA COMPENSADA PARA CONSTRUÇÃO TEMPORÁRIA EM CHAPA SIMPLES, EXTERNA, COM ÁREA LÍQUIDA MAIOR OU IGUAL A 6 M², COM VÃO. AF_05/2018</t>
  </si>
  <si>
    <t>98446</t>
  </si>
  <si>
    <t>PAREDE DE MADEIRA COMPENSADA PARA CONSTRUÇÃO TEMPORÁRIA EM CHAPA SIMPLES, EXTERNA, COM ÁREA LÍQUIDA MENOR QUE 6 M², COM VÃO. AF_05/2018</t>
  </si>
  <si>
    <t>98447</t>
  </si>
  <si>
    <t>PAREDE DE MADEIRA COMPENSADA PARA CONSTRUÇÃO TEMPORÁRIA EM CHAPA SIMPLES, INTERNA, COM ÁREA LÍQUIDA MAIOR OU IGUAL A 6 M², COM VÃO. AF_05/2018</t>
  </si>
  <si>
    <t>78,12</t>
  </si>
  <si>
    <t>98448</t>
  </si>
  <si>
    <t>PAREDE DE MADEIRA COMPENSADA PARA CONSTRUÇÃO TEMPORÁRIA EM CHAPA SIMPLES, INTERNA, COM ÁREA LÍQUIDA MENOR QUE 6 M², COM VÃO. AF_05/2018</t>
  </si>
  <si>
    <t>98449</t>
  </si>
  <si>
    <t>PAREDE DE MADEIRA COMPENSADA PARA CONSTRUÇÃO TEMPORÁRIA EM CHAPA DUPLA, EXTERNA, COM ÁREA LÍQUIDA MAIOR OU IGUAL A 6 M², SEM VÃO. AF_05/2018</t>
  </si>
  <si>
    <t>98450</t>
  </si>
  <si>
    <t>PAREDE DE MADEIRA COMPENSADA PARA CONSTRUÇÃO TEMPORÁRIA EM CHAPA DUPLA, EXTERNA, COM ÁREA LÍQUIDA MENOR QUE 6 M², SEM VÃO. AF_05/2018</t>
  </si>
  <si>
    <t>98451</t>
  </si>
  <si>
    <t>PAREDE DE MADEIRA COMPENSADA PARA CONSTRUÇÃO TEMPORÁRIA EM CHAPA DUPLA, INTERNA, COM ÁREA LÍQUIDA MAIOR OU IGUAL A 6 M², SEM VÃO. AF_05/2018</t>
  </si>
  <si>
    <t>89,70</t>
  </si>
  <si>
    <t>98452</t>
  </si>
  <si>
    <t>PAREDE DE MADEIRA COMPENSADA PARA CONSTRUÇÃO TEMPORÁRIA EM CHAPA DUPLA, INTERNA, COM ÁREA LÍQUIDA MENOR QUE 6 M², SEM VÃO. AF_05/2018</t>
  </si>
  <si>
    <t>98453</t>
  </si>
  <si>
    <t>PAREDE DE MADEIRA COMPENSADA PARA CONSTRUÇÃO TEMPORÁRIA EM CHAPA DUPLA, EXTERNA, COM ÁREA LÍQUIDA MAIOR OU IGUAL A QUE 6 M², COM VÃO. AF_05/2018</t>
  </si>
  <si>
    <t>98454</t>
  </si>
  <si>
    <t>PAREDE DE MADEIRA COMPENSADA PARA CONSTRUÇÃO TEMPORÁRIA EM CHAPA DUPLA, EXTERNA, COM ÁREA LÍQUIDA MENOR QUE 6 M², COM VÃO. AF_05/2018</t>
  </si>
  <si>
    <t>98455</t>
  </si>
  <si>
    <t>PAREDE DE MADEIRA COMPENSADA PARA CONSTRUÇÃO TEMPORÁRIA EM CHAPA DUPLA, INTERNA, COM ÁREA LÍQUIDA MAIOR OU IGUAL A 6 M², COM VÃO. AF_05/2018</t>
  </si>
  <si>
    <t>98456</t>
  </si>
  <si>
    <t>PAREDE DE MADEIRA COMPENSADA PARA CONSTRUÇÃO TEMPORÁRIA EM CHAPA DUPLA, INTERNA, COM ÁREA LÍQUIDA MENOR QUE 6 M², COM VÃO. AF_05/2018</t>
  </si>
  <si>
    <t>98458</t>
  </si>
  <si>
    <t>TAPUME COM COMPENSADO DE MADEIRA. AF_05/2018</t>
  </si>
  <si>
    <t>73,99</t>
  </si>
  <si>
    <t>98459</t>
  </si>
  <si>
    <t>TAPUME COM TELHA METÁLICA. AF_05/2018</t>
  </si>
  <si>
    <t>98460</t>
  </si>
  <si>
    <t>PISO PARA CONSTRUÇÃO TEMPORÁRIA EM MADEIRA, SEM REAPROVEITAMENTO. AF_05/2018</t>
  </si>
  <si>
    <t>98461</t>
  </si>
  <si>
    <t>ESTRUTURA DE MADEIRA PROVISÓRIA PARA SUPORTE DE CAIXA D ÁGUA ELEVADA DE 1000 LITROS. AF_05/2018_P</t>
  </si>
  <si>
    <t>98462</t>
  </si>
  <si>
    <t>ESTRUTURA DE MADEIRA PROVISÓRIA PARA SUPORTE DE CAIXA D ÁGUA ELEVADA DE 3000 LITROS. AF_05/2018_P</t>
  </si>
  <si>
    <t>CUSTOS HORÁRIOS DE MÁQUINAS E EQUIPAMENTOS</t>
  </si>
  <si>
    <t>CHOR</t>
  </si>
  <si>
    <t>0325</t>
  </si>
  <si>
    <t>5631</t>
  </si>
  <si>
    <t>ESCAVADEIRA HIDRÁULICA SOBRE ESTEIRAS, CAÇAMBA 0,80 M3, PESO OPERACIONAL 17 T, POTENCIA BRUTA 111 HP - CHP DIURNO. AF_06/2014</t>
  </si>
  <si>
    <t>5678</t>
  </si>
  <si>
    <t>RETROESCAVADEIRA SOBRE RODAS COM CARREGADEIRA, TRAÇÃO 4X4, POTÊNCIA LÍQ. 88 HP, CAÇAMBA CARREG. CAP. MÍN. 1 M3, CAÇAMBA RETRO CAP. 0,26 M3, PESO OPERACIONAL MÍN. 6.674 KG, PROFUNDIDADE ESCAVAÇÃO MÁX. 4,37 M - CHP DIURNO. AF_06/2014</t>
  </si>
  <si>
    <t>5680</t>
  </si>
  <si>
    <t>RETROESCAVADEIRA SOBRE RODAS COM CARREGADEIRA, TRAÇÃO 4X2, POTÊNCIA LÍQ. 79 HP, CAÇAMBA CARREG. CAP. MÍN. 1 M3, CAÇAMBA RETRO CAP. 0,20 M3, PESO OPERACIONAL MÍN. 6.570 KG, PROFUNDIDADE ESCAVAÇÃO MÁX. 4,37 M - CHP DIURNO. AF_06/2014</t>
  </si>
  <si>
    <t>5684</t>
  </si>
  <si>
    <t>ROLO COMPACTADOR VIBRATÓRIO DE UM CILINDRO AÇO LISO, POTÊNCIA 80 HP, PESO OPERACIONAL MÁXIMO 8,1 T, IMPACTO DINÂMICO 16,15 / 9,5 T, LARGURA DE TRABALHO 1,68 M - CHP DIURNO. AF_06/2014</t>
  </si>
  <si>
    <t>5689</t>
  </si>
  <si>
    <t>3,19</t>
  </si>
  <si>
    <t>5795</t>
  </si>
  <si>
    <t>19,82</t>
  </si>
  <si>
    <t>5811</t>
  </si>
  <si>
    <t>CAMINHÃO BASCULANTE 6 M3, PESO BRUTO TOTAL 16.000 KG, CARGA ÚTIL MÁXIMA 13.071 KG, DISTÂNCIA ENTRE EIXOS 4,80 M, POTÊNCIA 230 CV INCLUSIVE CAÇAMBA METÁLICA - CHP DIURNO. AF_06/2014</t>
  </si>
  <si>
    <t>5823</t>
  </si>
  <si>
    <t>5824</t>
  </si>
  <si>
    <t>CAMINHÃO TOCO, PBT 16.000 KG, CARGA ÚTIL MÁX. 10.685 KG, DIST. ENTRE EIXOS 4,8 M, POTÊNCIA 189 CV, INCLUSIVE CARROCERIA FIXA ABERTA DE MADEIRA P/ TRANSPORTE GERAL DE CARGA SECA, DIMEN. APROX. 2,5 X 7,00 X 0,50 M - CHP DIURNO. AF_06/2014</t>
  </si>
  <si>
    <t>5835</t>
  </si>
  <si>
    <t>VIBROACABADORA DE ASFALTO SOBRE ESTEIRAS, LARGURA DE PAVIMENTAÇÃO 1,90 M A 5,30 M, POTÊNCIA 105 HP CAPACIDADE 450 T/H - CHP DIURNO. AF_11/2014</t>
  </si>
  <si>
    <t>5839</t>
  </si>
  <si>
    <t>VASSOURA MECÂNICA REBOCÁVEL COM ESCOVA CILÍNDRICA, LARGURA ÚTIL DE VARRIMENTO DE 2,44 M - CHP DIURNO. AF_06/2014</t>
  </si>
  <si>
    <t>4,79</t>
  </si>
  <si>
    <t>5843</t>
  </si>
  <si>
    <t>5847</t>
  </si>
  <si>
    <t>TRATOR DE ESTEIRAS, POTÊNCIA 170 HP, PESO OPERACIONAL 19 T, CAÇAMBA 5,2 M3 - CHP DIURNO. AF_06/2014</t>
  </si>
  <si>
    <t>5851</t>
  </si>
  <si>
    <t>5855</t>
  </si>
  <si>
    <t>TRATOR DE ESTEIRAS, POTÊNCIA 347 HP, PESO OPERACIONAL 38,5 T, COM LÂMINA 8,70 M3 - CHP DIURNO. AF_06/2014</t>
  </si>
  <si>
    <t>5863</t>
  </si>
  <si>
    <t>ROLO COMPACTADOR VIBRATÓRIO REBOCÁVEL, CILINDRO DE AÇO LISO, POTÊNCIA DE TRAÇÃO DE 65 CV, PESO 4,7 T, IMPACTO DINÂMICO 18,3 T, LARGURA DE TRABALHO 1,67 M - CHP DIURNO. AF_02/2016</t>
  </si>
  <si>
    <t>11,47</t>
  </si>
  <si>
    <t>5867</t>
  </si>
  <si>
    <t>ROLO COMPACTADOR VIBRATÓRIO TANDEM AÇO LISO, POTÊNCIA 58 HP, PESO SEM/COM LASTRO 6,5 / 9,4 T, LARGURA DE TRABALHO 1,2 M - CHP DIURNO. AF_06/2014</t>
  </si>
  <si>
    <t>5875</t>
  </si>
  <si>
    <t>RETROESCAVADEIRA SOBRE RODAS COM CARREGADEIRA, TRAÇÃO 4X4, POTÊNCIA LÍQ. 72 HP, CAÇAMBA CARREG. CAP. MÍN. 0,79 M3, CAÇAMBA RETRO CAP. 0,18 M3, PESO OPERACIONAL MÍN. 7.140 KG, PROFUNDIDADE ESCAVAÇÃO MÁX. 4,50 M - CHP DIURNO. AF_06/2014</t>
  </si>
  <si>
    <t>COLETADO</t>
  </si>
  <si>
    <t>5879</t>
  </si>
  <si>
    <t>ROLO COMPACTADOR VIBRATÓRIO PÉ DE CARNEIRO, OPERADO POR CONTROLE REMOTO, POTÊNCIA 12,5 KW, PESO OPERACIONAL 1,675 T, LARGURA DE TRABALHO 0,85 M - CHP DIURNO. AF_02/2016</t>
  </si>
  <si>
    <t>5882</t>
  </si>
  <si>
    <t>USINA DE LAMA ASFÁLTICA, PROD 30 A 50 T/H, SILO DE AGREGADO 7 M3, RESERVATÓRIOS PARA EMULSÃO E ÁGUA DE 2,3 M3 CADA, MISTURADOR TIPO PUG MILL A SER MONTADO SOBRE CAMINHÃO - CHP DIURNO. AF_10/2014</t>
  </si>
  <si>
    <t>5890</t>
  </si>
  <si>
    <t>5894</t>
  </si>
  <si>
    <t>CAMINHÃO TOCO, PESO BRUTO TOTAL 16.000 KG, CARGA ÚTIL MÁXIMA DE 10.685 KG, DISTÂNCIA ENTRE EIXOS 4,80 M, POTÊNCIA 189 CV EXCLUSIVE CARROCERIA - CHP DIURNO. AF_06/2014</t>
  </si>
  <si>
    <t>5901</t>
  </si>
  <si>
    <t>CAMINHÃO PIPA 10.000 L TRUCADO, PESO BRUTO TOTAL 23.000 KG, CARGA ÚTIL MÁXIMA 15.935 KG, DISTÂNCIA ENTRE EIXOS 4,8 M, POTÊNCIA 230 CV, INCLUSIVE TANQUE DE AÇO PARA TRANSPORTE DE ÁGUA - CHP DIURNO. AF_06/2014</t>
  </si>
  <si>
    <t>5909</t>
  </si>
  <si>
    <t>21,08</t>
  </si>
  <si>
    <t>5921</t>
  </si>
  <si>
    <t>GRADE DE DISCO REBOCÁVEL COM 20 DISCOS 24" X 6 MM COM PNEUS PARA TRANSPORTE - CHP DIURNO. AF_06/2014</t>
  </si>
  <si>
    <t>2,49</t>
  </si>
  <si>
    <t>5928</t>
  </si>
  <si>
    <t>GUINDAUTO HIDRÁULICO, CAPACIDADE MÁXIMA DE CARGA 6200 KG, MOMENTO MÁXIMO DE CARGA 11,7 TM, ALCANCE MÁXIMO HORIZONTAL 9,70 M, INCLUSIVE CAMINHÃO TOCO PBT 16.000 KG, POTÊNCIA DE 189 CV - CHP DIURNO. AF_06/2014</t>
  </si>
  <si>
    <t>5932</t>
  </si>
  <si>
    <t>5940</t>
  </si>
  <si>
    <t>PÁ CARREGADEIRA SOBRE RODAS, POTÊNCIA LÍQUIDA 128 HP, CAPACIDADE DA CAÇAMBA 1,7 A 2,8 M3, PESO OPERACIONAL 11632 KG - CHP DIURNO. AF_06/2014</t>
  </si>
  <si>
    <t>5944</t>
  </si>
  <si>
    <t>PÁ CARREGADEIRA SOBRE RODAS, POTÊNCIA 197 HP, CAPACIDADE DA CAÇAMBA 2,5 A 3,5 M3, PESO OPERACIONAL 18338 KG - CHP DIURNO. AF_06/2014</t>
  </si>
  <si>
    <t>5953</t>
  </si>
  <si>
    <t>6259</t>
  </si>
  <si>
    <t>CAMINHÃO PIPA 6.000 L, PESO BRUTO TOTAL 13.000 KG, DISTÂNCIA ENTRE EIXOS 4,80 M, POTÊNCIA 189 CV INCLUSIVE TANQUE DE AÇO PARA TRANSPORTE DE ÁGUA, CAPACIDADE 6 M3 - CHP DIURNO. AF_06/2014</t>
  </si>
  <si>
    <t>6879</t>
  </si>
  <si>
    <t>ROLO COMPACTADOR DE PNEUS ESTÁTICO, PRESSÃO VARIÁVEL, POTÊNCIA 111 HP, PESO SEM/COM LASTRO 9,5 / 26 T, LARGURA DE TRABALHO 1,90 M - CHP DIURNO. AF_07/2014</t>
  </si>
  <si>
    <t>7030</t>
  </si>
  <si>
    <t>TANQUE DE ASFALTO ESTACIONÁRIO COM SERPENTINA, CAPACIDADE 30.000 L - CHP DIURNO. AF_06/2014</t>
  </si>
  <si>
    <t>7042</t>
  </si>
  <si>
    <t>MOTOBOMBA TRASH (PARA ÁGUA SUJA) AUTO ESCORVANTE, MOTOR GASOLINA DE 6,41 HP, DIÂMETROS DE SUCÇÃO X RECALQUE: 3" X 3", HM/Q = 10 MCA / 60 M3/H A 23 MCA / 0 M3/H - CHP DIURNO. AF_10/2014</t>
  </si>
  <si>
    <t>7,55</t>
  </si>
  <si>
    <t>7049</t>
  </si>
  <si>
    <t>ROLO COMPACTADOR PE DE CARNEIRO VIBRATORIO, POTENCIA 125 HP, PESO OPERACIONAL SEM/COM LASTRO 11,95 / 13,30 T, IMPACTO DINAMICO 38,5 / 22,5 T, LARGURA DE TRABALHO 2,15 M - CHP DIURNO. AF_06/2014</t>
  </si>
  <si>
    <t>67826</t>
  </si>
  <si>
    <t>CAMINHÃO BASCULANTE 6 M3 TOCO, PESO BRUTO TOTAL 16.000 KG, CARGA ÚTIL MÁXIMA 11.130 KG, DISTÂNCIA ENTRE EIXOS 5,36 M, POTÊNCIA 185 CV, INCLUSIVE CAÇAMBA METÁLICA - CHP DIURNO. AF_06/2014</t>
  </si>
  <si>
    <t>73417</t>
  </si>
  <si>
    <t>GRUPO GERADOR ESTACIONÁRIO, MOTOR DIESEL POTÊNCIA 170 KVA - CHP DIURNO. AF_02/2016</t>
  </si>
  <si>
    <t>73436</t>
  </si>
  <si>
    <t>73467</t>
  </si>
  <si>
    <t>CAMINHÃO TOCO, PBT 14.300 KG, CARGA ÚTIL MÁX. 9.710 KG, DIST. ENTRE EIXOS 3,56 M, POTÊNCIA 185 CV, INCLUSIVE CARROCERIA FIXA ABERTA DE MADEIRA P/ TRANSPORTE GERAL DE CARGA SECA, DIMEN. APROX. 2,50 X 6,50 X 0,50 M - CHP DIURNO. AF_06/2014</t>
  </si>
  <si>
    <t>73536</t>
  </si>
  <si>
    <t>MOTOBOMBA CENTRÍFUGA, MOTOR A GASOLINA, POTÊNCIA 5,42 HP, BOCAIS 1 1/2" X 1", DIÂMETRO ROTOR 143 MM HM/Q = 6 MCA / 16,8 M3/H A 38 MCA / 6,6 M3/H - CHP DIURNO. AF_06/2014</t>
  </si>
  <si>
    <t>83362</t>
  </si>
  <si>
    <t>ESPARGIDOR DE ASFALTO PRESSURIZADO, TANQUE 6 M3 COM ISOLAÇÃO TÉRMICA, AQUECIDO COM 2 MAÇARICOS, COM BARRA ESPARGIDORA 3,60 M, MONTADO SOBRE CAMINHÃO  TOCO, PBT 14.300 KG, POTÊNCIA 185 CV - CHP DIURNO. AF_08/2015</t>
  </si>
  <si>
    <t>83765</t>
  </si>
  <si>
    <t>GRUPO DE SOLDAGEM COM GERADOR A DIESEL 60 CV PARA SOLDA ELÉTRICA, SOBRE 04 RODAS, COM MOTOR 4 CILINDROS 600 A - CHP DIURNO. AF_02/2016</t>
  </si>
  <si>
    <t>87445</t>
  </si>
  <si>
    <t>3,10</t>
  </si>
  <si>
    <t>88386</t>
  </si>
  <si>
    <t>MISTURADOR DE ARGAMASSA, EIXO HORIZONTAL, CAPACIDADE DE MISTURA 300 KG, MOTOR ELÉTRICO POTÊNCIA 5 CV - CHP DIURNO. AF_06/2014</t>
  </si>
  <si>
    <t>4,07</t>
  </si>
  <si>
    <t>88393</t>
  </si>
  <si>
    <t>MISTURADOR DE ARGAMASSA, EIXO HORIZONTAL, CAPACIDADE DE MISTURA 600 KG, MOTOR ELÉTRICO POTÊNCIA 7,5 CV - CHP DIURNO. AF_06/2014</t>
  </si>
  <si>
    <t>88399</t>
  </si>
  <si>
    <t>MISTURADOR DE ARGAMASSA, EIXO HORIZONTAL, CAPACIDADE DE MISTURA 160 KG, MOTOR ELÉTRICO POTÊNCIA 3 CV - CHP DIURNO. AF_06/2014</t>
  </si>
  <si>
    <t>3,00</t>
  </si>
  <si>
    <t>88418</t>
  </si>
  <si>
    <t>13,14</t>
  </si>
  <si>
    <t>88433</t>
  </si>
  <si>
    <t>PROJETOR DE ARGAMASSA, CAPACIDADE DE PROJEÇÃO 2 M3/H, ALCANCE ATÉ 50 M, MOTOR ELÉTRICO POTÊNCIA 7,5 HP - CHP DIURNO. AF_06/2014</t>
  </si>
  <si>
    <t>16,22</t>
  </si>
  <si>
    <t>88830</t>
  </si>
  <si>
    <t>BETONEIRA CAPACIDADE NOMINAL DE 400 L, CAPACIDADE DE MISTURA 280 L, MOTOR ELÉTRICO TRIFÁSICO POTÊNCIA DE 2 CV, SEM CARREGADOR - CHP DIURNO. AF_10/2014</t>
  </si>
  <si>
    <t>1,50</t>
  </si>
  <si>
    <t>88843</t>
  </si>
  <si>
    <t>TRATOR DE ESTEIRAS, POTÊNCIA 125 HP, PESO OPERACIONAL 12,9 T, COM LÂMINA 2,7 M3 - CHP DIURNO. AF_10/2014</t>
  </si>
  <si>
    <t>88907</t>
  </si>
  <si>
    <t>ESCAVADEIRA HIDRÁULICA SOBRE ESTEIRAS, CAÇAMBA 1,20 M3, PESO OPERACIONAL 21 T, POTÊNCIA BRUTA 155 HP - CHP DIURNO. AF_06/2014</t>
  </si>
  <si>
    <t>89021</t>
  </si>
  <si>
    <t>BOMBA SUBMERSÍVEL ELÉTRICA TRIFÁSICA, POTÊNCIA 2,96 HP, Ø ROTOR 144 MM SEMI-ABERTO, BOCAL DE SAÍDA Ø 2, HM/Q = 2 MCA / 38,8 M3/H A 28 MCA / 5 M3/H - CHP DIURNO. AF_06/2014</t>
  </si>
  <si>
    <t>2,08</t>
  </si>
  <si>
    <t>89028</t>
  </si>
  <si>
    <t>119,78</t>
  </si>
  <si>
    <t>89032</t>
  </si>
  <si>
    <t>TRATOR DE ESTEIRAS, POTÊNCIA 100 HP, PESO OPERACIONAL 9,4 T, COM LÂMINA 2,19 M3 - CHP DIURNO. AF_06/2014</t>
  </si>
  <si>
    <t>89035</t>
  </si>
  <si>
    <t>89225</t>
  </si>
  <si>
    <t>BETONEIRA CAPACIDADE NOMINAL DE 600 L, CAPACIDADE DE MISTURA 360 L, MOTOR ELÉTRICO TRIFÁSICO POTÊNCIA DE 4 CV, SEM CARREGADOR - CHP DIURNO. AF_11/2014</t>
  </si>
  <si>
    <t>4,12</t>
  </si>
  <si>
    <t>89234</t>
  </si>
  <si>
    <t>FRESADORA DE ASFALTO A FRIO SOBRE RODAS, LARGURA FRESAGEM DE 1,0 M, POTÊNCIA 208 HP - CHP DIURNO. AF_11/2014</t>
  </si>
  <si>
    <t>89242</t>
  </si>
  <si>
    <t>FRESADORA DE ASFALTO A FRIO SOBRE RODAS, LARGURA FRESAGEM DE 2,0 M, POTÊNCIA 550 HP - CHP DIURNO. AF_11/2014</t>
  </si>
  <si>
    <t>89250</t>
  </si>
  <si>
    <t>89257</t>
  </si>
  <si>
    <t>VIBROACABADORA DE ASFALTO SOBRE ESTEIRAS, LARGURA DE PAVIMENTAÇÃO 2,13 M A 4,55 M, POTÊNCIA 100 HP CAPACIDADE 400 T/H - CHP DIURNO. AF_11/2014</t>
  </si>
  <si>
    <t>89272</t>
  </si>
  <si>
    <t>GUINDASTE HIDRÁULICO AUTOPROPELIDO, COM LANÇA TELESCÓPICA 28,80 M, CAPACIDADE MÁXIMA 30 T, POTÊNCIA 97 KW, TRAÇÃO 4 X 4 - CHP DIURNO. AF_11/2014</t>
  </si>
  <si>
    <t>112,05</t>
  </si>
  <si>
    <t>89278</t>
  </si>
  <si>
    <t>BETONEIRA CAPACIDADE NOMINAL DE 600 L, CAPACIDADE DE MISTURA 440 L, MOTOR A DIESEL POTÊNCIA 10 HP, COM CARREGADOR - CHP DIURNO. AF_11/2014</t>
  </si>
  <si>
    <t>7,42</t>
  </si>
  <si>
    <t>89843</t>
  </si>
  <si>
    <t>89876</t>
  </si>
  <si>
    <t>89883</t>
  </si>
  <si>
    <t>90586</t>
  </si>
  <si>
    <t>VIBRADOR DE IMERSÃO, DIÂMETRO DE PONTEIRA 45MM, MOTOR ELÉTRICO TRIFÁSICO POTÊNCIA DE 2 CV - CHP DIURNO. AF_06/2015</t>
  </si>
  <si>
    <t>1,54</t>
  </si>
  <si>
    <t>90625</t>
  </si>
  <si>
    <t>5,92</t>
  </si>
  <si>
    <t>90631</t>
  </si>
  <si>
    <t>90637</t>
  </si>
  <si>
    <t>12,14</t>
  </si>
  <si>
    <t>90643</t>
  </si>
  <si>
    <t>BOMBA TRIPLEX, PARA INJEÇÃO DE NATA DE CIMENTO, VAZÃO MÁXIMA DE 100 LITROS/MINUTO, PRESSÃO MÁXIMA DE 70 BAR - CHP DIURNO. AF_06/2015</t>
  </si>
  <si>
    <t>16,01</t>
  </si>
  <si>
    <t>90650</t>
  </si>
  <si>
    <t>BOMBA CENTRÍFUGA MONOESTÁGIO COM MOTOR ELÉTRICO MONOFÁSICO, POTÊNCIA 15 HP, DIÂMETRO DO ROTOR 173 MM, HM/Q = 30 MCA / 90 M3/H A 45 MCA / 55 M3/H - CHP DIURNO. AF_06/2015</t>
  </si>
  <si>
    <t>8,88</t>
  </si>
  <si>
    <t>90656</t>
  </si>
  <si>
    <t>12,05</t>
  </si>
  <si>
    <t>90662</t>
  </si>
  <si>
    <t>12,56</t>
  </si>
  <si>
    <t>90668</t>
  </si>
  <si>
    <t>PROJETOR PNEUMÁTICO DE ARGAMASSA PARA CHAPISCO E REBOCO COM RECIPIENTE ACOPLADO, TIPO CANEQUINHA, COM COMPRESSOR DE AR REBOCÁVEL VAZÃO 89 PCM E MOTOR DIESEL DE 20 CV - CHP DIURNO. AF_06/2015</t>
  </si>
  <si>
    <t>18,23</t>
  </si>
  <si>
    <t>90674</t>
  </si>
  <si>
    <t>PERFURATRIZ COM TORRE METÁLICA PARA EXECUÇÃO DE ESTACA HÉLICE CONTÍNUA, PROFUNDIDADE MÁXIMA DE 30 M, DIÂMETRO MÁXIMO DE 800 MM, POTÊNCIA INSTALADA DE 268 HP, MESA ROTATIVA COM TORQUE MÁXIMO DE 170 KNM - CHP DIURNO. AF_06/2015</t>
  </si>
  <si>
    <t>90680</t>
  </si>
  <si>
    <t>PERFURATRIZ HIDRÁULICA SOBRE CAMINHÃO COM TRADO CURTO ACOPLADO, PROFUNDIDADE MÁXIMA DE 20 M, DIÂMETRO MÁXIMO DE 1500 MM, POTÊNCIA INSTALADA DE 137 HP, MESA ROTATIVA COM TORQUE MÁXIMO DE 30 KNM - CHP DIURNO. AF_06/2015</t>
  </si>
  <si>
    <t>90686</t>
  </si>
  <si>
    <t>MANIPULADOR TELESCÓPICO, POTÊNCIA DE 85 HP, CAPACIDADE DE CARGA DE 3.500 KG, ALTURA MÁXIMA DE ELEVAÇÃO DE 12,3 M - CHP DIURNO. AF_06/2015</t>
  </si>
  <si>
    <t>90692</t>
  </si>
  <si>
    <t>MINICARREGADEIRA SOBRE RODAS, POTÊNCIA LÍQUIDA DE 47 HP, CAPACIDADE NOMINAL DE OPERAÇÃO DE 646 KG - CHP DIURNO. AF_06/2015</t>
  </si>
  <si>
    <t>90964</t>
  </si>
  <si>
    <t>17,20</t>
  </si>
  <si>
    <t>90972</t>
  </si>
  <si>
    <t>COMPRESSOR DE AR REBOCAVEL, VAZÃO 250 PCM, PRESSAO DE TRABALHO 102 PSI, MOTOR A DIESEL POTÊNCIA 81 CV - CHP DIURNO. AF_06/2015</t>
  </si>
  <si>
    <t>90979</t>
  </si>
  <si>
    <t>90991</t>
  </si>
  <si>
    <t>ESCAVADEIRA HIDRÁULICA SOBRE ESTEIRAS, CAÇAMBA 0,80 M3, PESO OPERACIONAL 17,8 T, POTÊNCIA LÍQUIDA 110 HP - CHP DIURNO. AF_10/2014</t>
  </si>
  <si>
    <t>90999</t>
  </si>
  <si>
    <t>COMPRESSOR DE AR REBOCAVEL, VAZÃO 400 PCM, PRESSAO DE TRABALHO 102 PSI, MOTOR A DIESEL POTÊNCIA 110 CV - CHP DIURNO. AF_06/2015</t>
  </si>
  <si>
    <t>91031</t>
  </si>
  <si>
    <t>91277</t>
  </si>
  <si>
    <t>PLACA VIBRATÓRIA REVERSÍVEL COM MOTOR 4 TEMPOS A GASOLINA, FORÇA CENTRÍFUGA DE 25 KN (2500 KGF), POTÊNCIA 5,5 CV - CHP DIURNO. AF_08/2015</t>
  </si>
  <si>
    <t>6,85</t>
  </si>
  <si>
    <t>91283</t>
  </si>
  <si>
    <t>CORTADORA DE PISO COM MOTOR 4 TEMPOS A GASOLINA, POTÊNCIA DE 13 HP, COM DISCO DE CORTE DIAMANTADO SEGMENTADO PARA CONCRETO, DIÂMETRO DE 350 MM, FURO DE 1" (14 X 1") - CHP DIURNO. AF_08/2015</t>
  </si>
  <si>
    <t>16,15</t>
  </si>
  <si>
    <t>91386</t>
  </si>
  <si>
    <t>CAMINHÃO BASCULANTE 10 M3, TRUCADO CABINE SIMPLES, PESO BRUTO TOTAL 23.000 KG, CARGA ÚTIL MÁXIMA 15.935 KG, DISTÂNCIA ENTRE EIXOS 4,80 M, POTÊNCIA 230 CV INCLUSIVE CAÇAMBA METÁLICA - CHP DIURNO. AF_06/2014</t>
  </si>
  <si>
    <t>91533</t>
  </si>
  <si>
    <t>COMPACTADOR DE SOLOS DE PERCUSSÃO (SOQUETE) COM MOTOR A GASOLINA 4 TEMPOS, POTÊNCIA 4 CV - CHP DIURNO. AF_08/2015</t>
  </si>
  <si>
    <t>91634</t>
  </si>
  <si>
    <t>GUINDAUTO HIDRÁULICO, CAPACIDADE MÁXIMA DE CARGA 6500 KG, MOMENTO MÁXIMO DE CARGA 5,8 TM, ALCANCE MÁXIMO HORIZONTAL 7,60 M, INCLUSIVE CAMINHÃO TOCO PBT 9.700 KG, POTÊNCIA DE 160 CV - CHP DIURNO. AF_08/2015</t>
  </si>
  <si>
    <t>124,32</t>
  </si>
  <si>
    <t>91645</t>
  </si>
  <si>
    <t>CAMINHÃO DE TRANSPORTE DE MATERIAL ASFÁLTICO 30.000 L, COM CAVALO MECÂNICO DE CAPACIDADE MÁXIMA DE TRAÇÃO COMBINADO DE 66.000 KG, POTÊNCIA 360 CV, INCLUSIVE TANQUE DE ASFALTO COM SERPENTINA - CHP DIURNO. AF_08/2015</t>
  </si>
  <si>
    <t>91692</t>
  </si>
  <si>
    <t>SERRA CIRCULAR DE BANCADA COM MOTOR ELÉTRICO POTÊNCIA DE 5HP, COM COIFA PARA DISCO 10" - CHP DIURNO. AF_08/2015</t>
  </si>
  <si>
    <t>21,28</t>
  </si>
  <si>
    <t>92043</t>
  </si>
  <si>
    <t>DISTRIBUIDOR DE AGREGADOS REBOCAVEL, CAPACIDADE 1,9 M³, LARGURA DE TRABALHO 3,66 M - CHP DIURNO. AF_11/2015</t>
  </si>
  <si>
    <t>8,00</t>
  </si>
  <si>
    <t>92106</t>
  </si>
  <si>
    <t>CAMINHÃO PARA EQUIPAMENTO DE LIMPEZA A SUCÇÃO, COM CAMINHÃO TRUCADO DE PESO BRUTO TOTAL 23000 KG, CARGA ÚTIL MÁXIMA 15935 KG, DISTÂNCIA ENTRE EIXOS 4,80 M, POTÊNCIA 230 CV, INCLUSIVE LIMPADORA A SUCÇÃO, TANQUE 12000 L - CHP DIURNO. AF_11/2015</t>
  </si>
  <si>
    <t>92112</t>
  </si>
  <si>
    <t>2,42</t>
  </si>
  <si>
    <t>92118</t>
  </si>
  <si>
    <t>0,19</t>
  </si>
  <si>
    <t>92138</t>
  </si>
  <si>
    <t>CAMINHONETE COM MOTOR A DIESEL, POTÊNCIA 180 CV, CABINE DUPLA, 4X4 - CHP DIURNO. AF_11/2015</t>
  </si>
  <si>
    <t>92145</t>
  </si>
  <si>
    <t>51,62</t>
  </si>
  <si>
    <t>92242</t>
  </si>
  <si>
    <t>CAMINHÃO DE TRANSPORTE DE MATERIAL ASFÁLTICO 20.000 L, COM CAVALO MECÂNICO DE CAPACIDADE MÁXIMA DE TRAÇÃO COMBINADO DE 45.000 KG, POTÊNCIA 330 CV, INCLUSIVE TANQUE DE ASFALTO COM MAÇARICO - CHP DIURNO. AF_12/2015</t>
  </si>
  <si>
    <t>92716</t>
  </si>
  <si>
    <t>APARELHO PARA CORTE E SOLDA OXI-ACETILENO SOBRE RODAS, INCLUSIVE CILINDROS E MAÇARICOS - CHP DIURNO. AF_12/2015</t>
  </si>
  <si>
    <t>92960</t>
  </si>
  <si>
    <t>MÁQUINA EXTRUSORA DE CONCRETO PARA GUIAS E SARJETAS, MOTOR A DIESEL, POTÊNCIA 14 CV - CHP DIURNO. AF_12/2015</t>
  </si>
  <si>
    <t>13,50</t>
  </si>
  <si>
    <t>92966</t>
  </si>
  <si>
    <t>MARTELO PERFURADOR PNEUMÁTICO MANUAL, HASTE 25 X 75 MM, 21 KG - CHP DIURNO. AF_12/2015</t>
  </si>
  <si>
    <t>19,90</t>
  </si>
  <si>
    <t>93224</t>
  </si>
  <si>
    <t>PERFURATRIZ COM TORRE METÁLICA PARA EXECUÇÃO DE ESTACA HÉLICE CONTÍNUA, PROFUNDIDADE MÁXIMA DE 32 M, DIÂMETRO MÁXIMO DE 1000 MM, POTÊNCIA INSTALADA DE 350 HP, MESA ROTATIVA COM TORQUE MÁXIMO DE 263 KNM - CHP DIURNO. AF_01/2016</t>
  </si>
  <si>
    <t>93233</t>
  </si>
  <si>
    <t>6,78</t>
  </si>
  <si>
    <t>93272</t>
  </si>
  <si>
    <t>GRUA ASCENSIONAL, LANCA DE 30 M, CAPACIDADE DE 1,0 T A 30 M, ALTURA ATE 39 M - CHP DIURNO. AF_03/2016</t>
  </si>
  <si>
    <t>93281</t>
  </si>
  <si>
    <t>GUINCHO ELÉTRICO DE COLUNA, CAPACIDADE 400 KG, COM MOTO FREIO, MOTOR TRIFÁSICO DE 1,25 CV - CHP DIURNO. AF_03/2016</t>
  </si>
  <si>
    <t>18,48</t>
  </si>
  <si>
    <t>93287</t>
  </si>
  <si>
    <t>GUINDASTE HIDRÁULICO AUTOPROPELIDO, COM LANÇA TELESCÓPICA 40 M, CAPACIDADE MÁXIMA 60 T, POTÊNCIA 260 KW - CHP DIURNO. AF_03/2016</t>
  </si>
  <si>
    <t>93402</t>
  </si>
  <si>
    <t>GUINDAUTO HIDRÁULICO, CAPACIDADE MÁXIMA DE CARGA 3300 KG, MOMENTO MÁXIMO DE CARGA 5,8 TM, ALCANCE MÁXIMO HORIZONTAL 7,60 M, INCLUSIVE CAMINHÃO TOCO PBT 16.000 KG, POTÊNCIA DE 189 CV - CHP DIURNO. AF_03/2016</t>
  </si>
  <si>
    <t>93408</t>
  </si>
  <si>
    <t>MÁQUINA JATO DE PRESSAO PORTÁTIL, CAMARA DE 1 SAIDA, CAPACIDADE 280 L, DIAMETRO 670 MM, BICO DE JATO CURTO VENTURI DE 5/16'' , MANGUEIRA DE 1'' COM COMPRESSOR DE AR REBOCÁVEL 189 PCM E MOTOR DIESEL 63 CV - CHP DIURNO. AF_03/2016</t>
  </si>
  <si>
    <t>93415</t>
  </si>
  <si>
    <t>GERADOR PORTÁTIL MONOFÁSICO, POTÊNCIA 5500 VA, MOTOR A GASOLINA, POTÊNCIA DO MOTOR 13 CV - CHP DIURNO. AF_03/2016</t>
  </si>
  <si>
    <t>10,99</t>
  </si>
  <si>
    <t>93421</t>
  </si>
  <si>
    <t>93427</t>
  </si>
  <si>
    <t>GRUPO GERADOR ESTACIONÁRIO, POTÊNCIA 150 KVA, MOTOR A DIESEL- CHP DIURNO. AF_03/2016</t>
  </si>
  <si>
    <t>93433</t>
  </si>
  <si>
    <t>USINA DE MISTURA ASFÁLTICA À QUENTE, TIPO CONTRA FLUXO, PROD 40 A 80 TON/HORA - CHP DIURNO. AF_03/2016</t>
  </si>
  <si>
    <t>93439</t>
  </si>
  <si>
    <t>USINA DE ASFALTO À FRIO, CAPACIDADE DE 40 A 60 TON/HORA, ELÉTRICA POTÊNCIA 30 CV - CHP DIURNO. AF_03/2016</t>
  </si>
  <si>
    <t>95121</t>
  </si>
  <si>
    <t>USINA MISTURADORA DE SOLOS, CAPACIDADE DE 200 A 500 TON/H, POTENCIA 75KW - CHP DIURNO. AF_07/2016</t>
  </si>
  <si>
    <t>95127</t>
  </si>
  <si>
    <t>95133</t>
  </si>
  <si>
    <t>MÁQUINA DEMARCADORA DE FAIXA DE TRÁFEGO À FRIO, AUTOPROPELIDA, POTÊNCIA 38 HP - CHP DIURNO. AF_07/2016</t>
  </si>
  <si>
    <t>95139</t>
  </si>
  <si>
    <t>TALHA MANUAL DE CORRENTE, CAPACIDADE DE 2 TON. COM ELEVAÇÃO DE 3 M - CHP DIURNO. AF_07/2016</t>
  </si>
  <si>
    <t>0,06</t>
  </si>
  <si>
    <t>95212</t>
  </si>
  <si>
    <t>GRUA ASCENCIONAL, LANCA DE 42 M, CAPACIDADE DE 1,5 T A 30 M, ALTURA ATE 39 M - CHP DIURNO. AF_08/2016</t>
  </si>
  <si>
    <t>95218</t>
  </si>
  <si>
    <t>PULVERIZADOR DE TINTA ELÉTRICO/MÁQUINA DE PINTURA AIRLESS, VAZÃO 2 L/MIN - CHP DIURNO. AF_08/2016</t>
  </si>
  <si>
    <t>19,13</t>
  </si>
  <si>
    <t>95258</t>
  </si>
  <si>
    <t>MARTELO DEMOLIDOR PNEUMÁTICO MANUAL, 32 KG - CHP DIURNO. AF_09/2016</t>
  </si>
  <si>
    <t>19,53</t>
  </si>
  <si>
    <t>95264</t>
  </si>
  <si>
    <t>COMPACTADOR DE SOLOS DE PERCUSÃO (SOQUETE) COM MOTOR A GASOLINA, POTÊNCIA 3 CV - CHP DIURNO. AF_09/2016</t>
  </si>
  <si>
    <t>4,82</t>
  </si>
  <si>
    <t>95270</t>
  </si>
  <si>
    <t>RÉGUA VIBRATÓRIA DUPLA PARA CONCRETO, PESO DE 60KG, COMPRIMENTO 4 M, COM MOTOR A GASOLINA, POTÊNCIA 5,5 HP - CHP DIURNO. AF_09/2016</t>
  </si>
  <si>
    <t>6,98</t>
  </si>
  <si>
    <t>95276</t>
  </si>
  <si>
    <t>POLIDORA DE PISO (POLITRIZ), PESO DE 100KG, DIÂMETRO 450 MM, MOTOR ELÉTRICO, POTÊNCIA 4 HP - CHP DIURNO. AF_09/2016</t>
  </si>
  <si>
    <t>2,73</t>
  </si>
  <si>
    <t>95282</t>
  </si>
  <si>
    <t>DESEMPENADEIRA DE CONCRETO, PESO DE 75KG, 4 PÁS, MOTOR A GASOLINA, POTÊNCIA 5,5 HP - CHP DIURNO. AF_09/2016</t>
  </si>
  <si>
    <t>6,96</t>
  </si>
  <si>
    <t>95620</t>
  </si>
  <si>
    <t>PERFURATRIZ PNEUMATICA MANUAL DE PESO MEDIO, MARTELETE, 18KG, COMPRIMENTO MÁXIMO DE CURSO DE 6 M, DIAMETRO DO PISTAO DE 5,5 CM - CHP DIURNO. AF_11/2016</t>
  </si>
  <si>
    <t>19,11</t>
  </si>
  <si>
    <t>95631</t>
  </si>
  <si>
    <t>ROLO COMPACTADOR VIBRATORIO TANDEM, ACO LISO, POTENCIA 125 HP, PESO SEM/COM LASTRO 10,20/11,65 T, LARGURA DE TRABALHO 1,73 M - CHP DIURNO. AF_11/2016</t>
  </si>
  <si>
    <t>95702</t>
  </si>
  <si>
    <t>PERFURATRIZ MANUAL, TORQUE MAXIMO 55 KGF.M, POTENCIA 5 CV, COM DIAMETRO MAXIMO 8 1/2" - CHP DIURNO. AF_11/2016</t>
  </si>
  <si>
    <t>28,85</t>
  </si>
  <si>
    <t>95708</t>
  </si>
  <si>
    <t>PERFURATRIZ SOBRE ESTEIRA, TORQUE MÁXIMO 600 KGF, POTÊNCIA ENTRE 50 E 60 HP, DIÂMETRO MÁXIMO 10 - CHP DIURNO. AF_11/2016</t>
  </si>
  <si>
    <t>95714</t>
  </si>
  <si>
    <t>ESCAVADEIRA HIDRAULICA SOBRE ESTEIRA, COM GARRA GIRATORIA DE MANDIBULAS, PESO OPERACIONAL ENTRE 22,00 E 25,50 TON, POTENCIA LIQUIDA ENTRE 150 E 160 HP - CHP DIURNO. AF_11/2016</t>
  </si>
  <si>
    <t>95720</t>
  </si>
  <si>
    <t>ESCAVADEIRA HIDRAULICA SOBRE ESTEIRA, EQUIPADA COM CLAMSHELL, COM CAPACIDADE DA CAÇAMBA ENTRE 1,20 E 1,50 M3, PESO OPERACIONAL ENTRE 20,00 E 22,00 TON, POTENCIA LIQUIDA ENTRE 150 E 160 HP - CHP DIURNO. AF_11/2016</t>
  </si>
  <si>
    <t>95872</t>
  </si>
  <si>
    <t>GRUPO GERADOR COM CARENAGEM, MOTOR DIESEL POTÊNCIA STANDART ENTRE 250 E 260 KVA - CHP DIURNO. AF_12/2016</t>
  </si>
  <si>
    <t>96013</t>
  </si>
  <si>
    <t>TRATOR DE PNEUS COM POTÊNCIA DE 122 CV, TRAÇÃO 4X4, COM VASSOURA MECÂNICA ACOPLADA - CHP DIURNO. AF_02/2017</t>
  </si>
  <si>
    <t>96020</t>
  </si>
  <si>
    <t>TRATOR DE PNEUS COM POTÊNCIA DE 122 CV, TRAÇÃO 4X4, COM GRADE DE DISCOS ACOPLADA - CHP DIURNO. AF_02/2017</t>
  </si>
  <si>
    <t>96028</t>
  </si>
  <si>
    <t>TRATOR DE PNEUS COM POTÊNCIA DE 85 CV, TRAÇÃO 4X4, COM GRADE DE DISCOS ACOPLADA - CHP DIURNO. AF_02/2017</t>
  </si>
  <si>
    <t>96035</t>
  </si>
  <si>
    <t>CAMINHÃO BASCULANTE 10 M3, TRUCADO, POTÊNCIA 230 CV, INCLUSIVE CAÇAMBA METÁLICA, COM DISTRIBUIDOR DE AGREGADOS ACOPLADO - CHP DIURNO. AF_02/2017</t>
  </si>
  <si>
    <t>152,06</t>
  </si>
  <si>
    <t>96157</t>
  </si>
  <si>
    <t>TRATOR DE PNEUS COM POTÊNCIA DE 85 CV, TRAÇÃO 4X4, COM VASSOURA MECÂNICA ACOPLADA - CHP DIURNO. AF_03/2017</t>
  </si>
  <si>
    <t>96158</t>
  </si>
  <si>
    <t>MINICARREGADEIRA SOBRE RODAS POTENCIA 47HP CAPACIDADE OPERACAO 646 KG, COM VASSOURA MECÂNICA ACOPLADA - CHP DIURNO. AF_03/2017</t>
  </si>
  <si>
    <t>88,92</t>
  </si>
  <si>
    <t>96245</t>
  </si>
  <si>
    <t>MINIESCAVADEIRA SOBRE ESTEIRAS, POTENCIA LIQUIDA DE *30* HP, PESO OPERACIONAL DE *3.500* KG - CHP DIURNO. AF_04/2017</t>
  </si>
  <si>
    <t>96303</t>
  </si>
  <si>
    <t>PERFURATRIZ ROTATIVA SOBRE ESTEIRA, TORQUE MAXIMO 2500 KGM, POTENCIA 110 HP, MOTOR DIESEL- CHP DIURNO. AF_05/2017</t>
  </si>
  <si>
    <t>137,98</t>
  </si>
  <si>
    <t>96309</t>
  </si>
  <si>
    <t>COMPRESSOR DE AR, VAZAO DE 10 PCM, RESERVATORIO 100 L, PRESSAO DE TRABALHO ENTRE 6,9 E 9,7 BAR, POTENCIA 2 HP, TENSAO 110/220 V - CHP DIURNO. AF_05/2017</t>
  </si>
  <si>
    <t>1,30</t>
  </si>
  <si>
    <t>96463</t>
  </si>
  <si>
    <t>ROLO COMPACTADOR DE PNEUS, ESTATICO, PRESSAO VARIAVEL, POTENCIA 110 HP, PESO SEM/COM LASTRO 10,8/27 T, LARGURA DE ROLAGEM 2,30 M - CHP DIURNO. AF_06/2017</t>
  </si>
  <si>
    <t>98764</t>
  </si>
  <si>
    <t>INVERSOR DE SOLDA MONOFÁSICO DE 160 A, POTÊNCIA DE 5400 W, TENSÃO DE 220 V, PARA SOLDA COM ELETRODOS DE 2,0 A 4,0 MM E PROCESSO TIG - CHP DIURNO. AF_06/2018</t>
  </si>
  <si>
    <t>3,81</t>
  </si>
  <si>
    <t>99833</t>
  </si>
  <si>
    <t>LAVADORA DE ALTA PRESSAO (LAVA-JATO) PARA AGUA FRIA, PRESSAO DE OPERACAO ENTRE 1400 E 1900 LIB/POL2, VAZAO MAXIMA ENTRE 400 E 700 L/H - CHP DIURNO. AF_04/2019</t>
  </si>
  <si>
    <t>1,43</t>
  </si>
  <si>
    <t>100641</t>
  </si>
  <si>
    <t>USINA DE MISTURA ASFÁLTICA À QUENTE, TIPO CONTRA FLUXO, PROD 100 A 140 TON/HORA - CHP DIURNO. AF_12/2019</t>
  </si>
  <si>
    <t>100647</t>
  </si>
  <si>
    <t>USINA DE ASFALTO, TIPO GRAVIMÉTRICA, PROD 150 TON/HORA - CHP DIURNO. AF_12/2019</t>
  </si>
  <si>
    <t>0327</t>
  </si>
  <si>
    <t>5632</t>
  </si>
  <si>
    <t>ESCAVADEIRA HIDRÁULICA SOBRE ESTEIRAS, CAÇAMBA 0,80 M3, PESO OPERACIONAL 17 T, POTENCIA BRUTA 111 HP - CHI DIURNO. AF_06/2014</t>
  </si>
  <si>
    <t>5679</t>
  </si>
  <si>
    <t>RETROESCAVADEIRA SOBRE RODAS COM CARREGADEIRA, TRAÇÃO 4X4, POTÊNCIA LÍQ. 88 HP, CAÇAMBA CARREG. CAP. MÍN. 1 M3, CAÇAMBA RETRO CAP. 0,26 M3, PESO OPERACIONAL MÍN. 6.674 KG, PROFUNDIDADE ESCAVAÇÃO MÁX. 4,37 M - CHI DIURNO. AF_06/2014</t>
  </si>
  <si>
    <t>5681</t>
  </si>
  <si>
    <t>RETROESCAVADEIRA SOBRE RODAS COM CARREGADEIRA, TRAÇÃO 4X2, POTÊNCIA LÍQ. 79 HP, CAÇAMBA CARREG. CAP. MÍN. 1 M3, CAÇAMBA RETRO CAP. 0,20 M3, PESO OPERACIONAL MÍN. 6.570 KG, PROFUNDIDADE ESCAVAÇÃO MÁX. 4,37 M - CHI DIURNO. AF_06/2014</t>
  </si>
  <si>
    <t>5685</t>
  </si>
  <si>
    <t>ROLO COMPACTADOR VIBRATÓRIO DE UM CILINDRO AÇO LISO, POTÊNCIA 80 HP, PESO OPERACIONAL MÁXIMO 8,1 T, IMPACTO DINÂMICO 16,15 / 9,5 T, LARGURA DE TRABALHO 1,68 M - CHI DIURNO. AF_06/2014</t>
  </si>
  <si>
    <t>5690</t>
  </si>
  <si>
    <t>GRADE DE DISCO CONTROLE REMOTO REBOCÁVEL, COM 24 DISCOS 24 X 6 MM COM PNEUS PARA TRANSPORTE - CHI DIURNO. AF_06/2014</t>
  </si>
  <si>
    <t>1,98</t>
  </si>
  <si>
    <t>5806</t>
  </si>
  <si>
    <t>MOTOBOMBA CENTRÍFUGA, MOTOR A GASOLINA, POTÊNCIA 5,42 HP, BOCAIS 1 1/2" X 1", DIÂMETRO ROTOR 143 MM HM/Q = 6 MCA / 16,8 M3/H A 38 MCA / 6,6 M3/H - CHI DIURNO. AF_06/2014</t>
  </si>
  <si>
    <t>0,17</t>
  </si>
  <si>
    <t>5826</t>
  </si>
  <si>
    <t>CAMINHÃO TOCO, PBT 16.000 KG, CARGA ÚTIL MÁX. 10.685 KG, DIST. ENTRE EIXOS 4,8 M, POTÊNCIA 189 CV, INCLUSIVE CARROCERIA FIXA ABERTA DE MADEIRA P/ TRANSPORTE GERAL DE CARGA SECA, DIMEN. APROX. 2,5 X 7,00 X 0,50 M - CHI DIURNO. AF_06/2014</t>
  </si>
  <si>
    <t>5829</t>
  </si>
  <si>
    <t>106,29</t>
  </si>
  <si>
    <t>5837</t>
  </si>
  <si>
    <t>VIBROACABADORA DE ASFALTO SOBRE ESTEIRAS, LARGURA DE PAVIMENTAÇÃO 1,90 M A 5,30 M, POTÊNCIA 105 HP CAPACIDADE 450 T/H - CHI DIURNO. AF_11/2014</t>
  </si>
  <si>
    <t>94,80</t>
  </si>
  <si>
    <t>5841</t>
  </si>
  <si>
    <t>VASSOURA MECÂNICA REBOCÁVEL COM ESCOVA CILÍNDRICA, LARGURA ÚTIL DE VARRIMENTO DE 2,44 M - CHI DIURNO. AF_06/2014</t>
  </si>
  <si>
    <t>2,28</t>
  </si>
  <si>
    <t>5845</t>
  </si>
  <si>
    <t>5849</t>
  </si>
  <si>
    <t>TRATOR DE ESTEIRAS, POTÊNCIA 170 HP, PESO OPERACIONAL 19 T, CAÇAMBA 5,2 M3 - CHI DIURNO. AF_06/2014</t>
  </si>
  <si>
    <t>5853</t>
  </si>
  <si>
    <t>5857</t>
  </si>
  <si>
    <t>TRATOR DE ESTEIRAS, POTÊNCIA 347 HP, PESO OPERACIONAL 38,5 T, COM LÂMINA 8,70 M3 - CHI DIURNO. AF_06/2014</t>
  </si>
  <si>
    <t>119,22</t>
  </si>
  <si>
    <t>5865</t>
  </si>
  <si>
    <t>ROLO COMPACTADOR VIBRATÓRIO REBOCÁVEL, CILINDRO DE AÇO LISO, POTÊNCIA DE TRAÇÃO DE 65 CV, PESO 4,7 T, IMPACTO DINÂMICO 18,3 T, LARGURA DE TRABALHO 1,67 M - CHI DIURNO. AF_02/2016</t>
  </si>
  <si>
    <t>5,46</t>
  </si>
  <si>
    <t>5869</t>
  </si>
  <si>
    <t>ROLO COMPACTADOR VIBRATÓRIO TANDEM AÇO LISO, POTÊNCIA 58 HP, PESO SEM/COM LASTRO 6,5 / 9,4 T, LARGURA DE TRABALHO 1,2 M - CHI DIURNO. AF_06/2014</t>
  </si>
  <si>
    <t>39,46</t>
  </si>
  <si>
    <t>5877</t>
  </si>
  <si>
    <t>RETROESCAVADEIRA SOBRE RODAS COM CARREGADEIRA, TRAÇÃO 4X4, POTÊNCIA LÍQ. 72 HP, CAÇAMBA CARREG. CAP. MÍN. 0,79 M3, CAÇAMBA RETRO CAP. 0,18 M3, PESO OPERACIONAL MÍN. 7.140 KG, PROFUNDIDADE ESCAVAÇÃO MÁX. 4,50 M - CHI DIURNO. AF_06/2014</t>
  </si>
  <si>
    <t>5881</t>
  </si>
  <si>
    <t>ROLO COMPACTADOR VIBRATÓRIO PÉ DE CARNEIRO, OPERADO POR CONTROLE REMOTO, POTÊNCIA 12,5 KW, PESO OPERACIONAL 1,675 T, LARGURA DE TRABALHO 0,85 M - CHI DIURNO. AF_02/2016</t>
  </si>
  <si>
    <t>5884</t>
  </si>
  <si>
    <t>USINA DE LAMA ASFÁLTICA, PROD 30 A 50 T/H, SILO DE AGREGADO 7 M3, RESERVATÓRIOS PARA EMULSÃO E ÁGUA DE 2,3 M3 CADA, MISTURADOR TIPO PUG MILL A SER MONTADO SOBRE CAMINHÃO - CHI DIURNO. AF_10/2014</t>
  </si>
  <si>
    <t>30,75</t>
  </si>
  <si>
    <t>5892</t>
  </si>
  <si>
    <t>28,51</t>
  </si>
  <si>
    <t>5896</t>
  </si>
  <si>
    <t>CAMINHÃO TOCO, PESO BRUTO TOTAL 16.000 KG, CARGA ÚTIL MÁXIMA DE 10.685 KG, DISTÂNCIA ENTRE EIXOS 4,80 M, POTÊNCIA 189 CV EXCLUSIVE CARROCERIA - CHI DIURNO. AF_06/2014</t>
  </si>
  <si>
    <t>26,63</t>
  </si>
  <si>
    <t>5903</t>
  </si>
  <si>
    <t>CAMINHÃO PIPA 10.000 L TRUCADO, PESO BRUTO TOTAL 23.000 KG, CARGA ÚTIL MÁXIMA 15.935 KG, DISTÂNCIA ENTRE EIXOS 4,8 M, POTÊNCIA 230 CV, INCLUSIVE TANQUE DE AÇO PARA TRANSPORTE DE ÁGUA - CHI DIURNO. AF_06/2014</t>
  </si>
  <si>
    <t>5911</t>
  </si>
  <si>
    <t>16,14</t>
  </si>
  <si>
    <t>5923</t>
  </si>
  <si>
    <t>GRADE DE DISCO REBOCÁVEL COM 20 DISCOS 24" X 6 MM COM PNEUS PARA TRANSPORTE - CHI DIURNO. AF_06/2014</t>
  </si>
  <si>
    <t>1,55</t>
  </si>
  <si>
    <t>5930</t>
  </si>
  <si>
    <t>GUINDAUTO HIDRÁULICO, CAPACIDADE MÁXIMA DE CARGA 6200 KG, MOMENTO MÁXIMO DE CARGA 11,7 TM, ALCANCE MÁXIMO HORIZONTAL 9,70 M, INCLUSIVE CAMINHÃO TOCO PBT 16.000 KG, POTÊNCIA DE 189 CV - CHI DIURNO. AF_06/2014</t>
  </si>
  <si>
    <t>32,12</t>
  </si>
  <si>
    <t>5934</t>
  </si>
  <si>
    <t>5942</t>
  </si>
  <si>
    <t>PÁ CARREGADEIRA SOBRE RODAS, POTÊNCIA LÍQUIDA 128 HP, CAPACIDADE DA CAÇAMBA 1,7 A 2,8 M3, PESO OPERACIONAL 11632 KG - CHI DIURNO. AF_06/2014</t>
  </si>
  <si>
    <t>5946</t>
  </si>
  <si>
    <t>PÁ CARREGADEIRA SOBRE RODAS, POTÊNCIA 197 HP, CAPACIDADE DA CAÇAMBA 2,5 A 3,5 M3, PESO OPERACIONAL 18338 KG - CHI DIURNO. AF_06/2014</t>
  </si>
  <si>
    <t>54,56</t>
  </si>
  <si>
    <t>5952</t>
  </si>
  <si>
    <t>18,44</t>
  </si>
  <si>
    <t>5954</t>
  </si>
  <si>
    <t>3,14</t>
  </si>
  <si>
    <t>5961</t>
  </si>
  <si>
    <t>CAMINHÃO BASCULANTE 6 M3, PESO BRUTO TOTAL 16.000 KG, CARGA ÚTIL MÁXIMA 13.071 KG, DISTÂNCIA ENTRE EIXOS 4,80 M, POTÊNCIA 230 CV INCLUSIVE CAÇAMBA METÁLICA - CHI DIURNO. AF_06/2014</t>
  </si>
  <si>
    <t>33,33</t>
  </si>
  <si>
    <t>6260</t>
  </si>
  <si>
    <t>CAMINHÃO PIPA 6.000 L, PESO BRUTO TOTAL 13.000 KG, DISTÂNCIA ENTRE EIXOS 4,80 M, POTÊNCIA 189 CV INCLUSIVE TANQUE DE AÇO PARA TRANSPORTE DE ÁGUA, CAPACIDADE 6 M3 - CHI DIURNO. AF_06/2014</t>
  </si>
  <si>
    <t>30,03</t>
  </si>
  <si>
    <t>6880</t>
  </si>
  <si>
    <t>ROLO COMPACTADOR DE PNEUS ESTÁTICO, PRESSÃO VARIÁVEL, POTÊNCIA 111 HP, PESO SEM/COM LASTRO 9,5 / 26 T, LARGURA DE TRABALHO 1,90 M - CHI DIURNO. AF_07/2014</t>
  </si>
  <si>
    <t>45,53</t>
  </si>
  <si>
    <t>7031</t>
  </si>
  <si>
    <t>TANQUE DE ASFALTO ESTACIONÁRIO COM SERPENTINA, CAPACIDADE 30.000 L - CHI DIURNO. AF_06/2014</t>
  </si>
  <si>
    <t>3,75</t>
  </si>
  <si>
    <t>7043</t>
  </si>
  <si>
    <t>MOTOBOMBA TRASH (PARA ÁGUA SUJA) AUTO ESCORVANTE, MOTOR GASOLINA DE 6,41 HP, DIÂMETROS DE SUCÇÃO X RECALQUE: 3" X 3", HM/Q = 10 MCA / 60 M3/H A 23 MCA / 0 M3/H - CHI DIURNO. AF_10/2014</t>
  </si>
  <si>
    <t>0,22</t>
  </si>
  <si>
    <t>7050</t>
  </si>
  <si>
    <t>ROLO COMPACTADOR PE DE CARNEIRO VIBRATORIO, POTENCIA 125 HP, PESO OPERACIONAL SEM/COM LASTRO 11,95 / 13,30 T, IMPACTO DINAMICO 38,5 / 22,5 T, LARGURA DE TRABALHO 2,15 M - CHI DIURNO. AF_06/2014</t>
  </si>
  <si>
    <t>67827</t>
  </si>
  <si>
    <t>CAMINHÃO BASCULANTE 6 M3 TOCO, PESO BRUTO TOTAL 16.000 KG, CARGA ÚTIL MÁXIMA 11.130 KG, DISTÂNCIA ENTRE EIXOS 5,36 M, POTÊNCIA 185 CV, INCLUSIVE CAÇAMBA METÁLICA - CHI DIURNO. AF_06/2014</t>
  </si>
  <si>
    <t>73395</t>
  </si>
  <si>
    <t>GRUPO GERADOR ESTACIONÁRIO, MOTOR DIESEL POTÊNCIA 170 KVA - CHI DIURNO. AF_02/2016</t>
  </si>
  <si>
    <t>5,18</t>
  </si>
  <si>
    <t>83766</t>
  </si>
  <si>
    <t>GRUPO DE SOLDAGEM COM GERADOR A DIESEL 60 CV PARA SOLDA ELÉTRICA, SOBRE 04 RODAS, COM MOTOR 4 CILINDROS 600 A - CHI DIURNO. AF_02/2016</t>
  </si>
  <si>
    <t>27,91</t>
  </si>
  <si>
    <t>84013</t>
  </si>
  <si>
    <t>ESCAVADEIRA HIDRÁULICA SOBRE ESTEIRAS, CAÇAMBA 0,80 M3, PESO OPERACIONAL 17,8 T, POTÊNCIA LÍQUIDA 110 HP - CHI DIURNO. AF_10/2014</t>
  </si>
  <si>
    <t>87446</t>
  </si>
  <si>
    <t>0,39</t>
  </si>
  <si>
    <t>88392</t>
  </si>
  <si>
    <t>MISTURADOR DE ARGAMASSA, EIXO HORIZONTAL, CAPACIDADE DE MISTURA 300 KG, MOTOR ELÉTRICO POTÊNCIA 5 CV - CHI DIURNO. AF_06/2014</t>
  </si>
  <si>
    <t>0,77</t>
  </si>
  <si>
    <t>88398</t>
  </si>
  <si>
    <t>MISTURADOR DE ARGAMASSA, EIXO HORIZONTAL, CAPACIDADE DE MISTURA 600 KG, MOTOR ELÉTRICO POTÊNCIA 7,5 CV - CHI DIURNO. AF_06/2014</t>
  </si>
  <si>
    <t>0,91</t>
  </si>
  <si>
    <t>88404</t>
  </si>
  <si>
    <t>MISTURADOR DE ARGAMASSA, EIXO HORIZONTAL, CAPACIDADE DE MISTURA 160 KG, MOTOR ELÉTRICO POTÊNCIA 3 CV - CHI DIURNO. AF_06/2014</t>
  </si>
  <si>
    <t>0,72</t>
  </si>
  <si>
    <t>88430</t>
  </si>
  <si>
    <t>4,76</t>
  </si>
  <si>
    <t>88438</t>
  </si>
  <si>
    <t>PROJETOR DE ARGAMASSA, CAPACIDADE DE PROJEÇÃO 2 M3/H, ALCANCE ATÉ 50 M, MOTOR ELÉTRICO POTÊNCIA 7,5 HP - CHI DIURNO. AF_06/2014</t>
  </si>
  <si>
    <t>6,32</t>
  </si>
  <si>
    <t>88831</t>
  </si>
  <si>
    <t>BETONEIRA CAPACIDADE NOMINAL DE 400 L, CAPACIDADE DE MISTURA 280 L, MOTOR ELÉTRICO TRIFÁSICO POTÊNCIA DE 2 CV, SEM CARREGADOR - CHI DIURNO. AF_10/2014</t>
  </si>
  <si>
    <t>0,29</t>
  </si>
  <si>
    <t>88844</t>
  </si>
  <si>
    <t>TRATOR DE ESTEIRAS, POTÊNCIA 125 HP, PESO OPERACIONAL 12,9 T, COM LÂMINA 2,7 M3 - CHI DIURNO. AF_10/2014</t>
  </si>
  <si>
    <t>44,65</t>
  </si>
  <si>
    <t>88908</t>
  </si>
  <si>
    <t>ESCAVADEIRA HIDRÁULICA SOBRE ESTEIRAS, CAÇAMBA 1,20 M3, PESO OPERACIONAL 21 T, POTÊNCIA BRUTA 155 HP - CHI DIURNO. AF_06/2014</t>
  </si>
  <si>
    <t>51,35</t>
  </si>
  <si>
    <t>89022</t>
  </si>
  <si>
    <t>BOMBA SUBMERSÍVEL ELÉTRICA TRIFÁSICA, POTÊNCIA 2,96 HP, Ø ROTOR 144 MM SEMI-ABERTO, BOCAL DE SAÍDA Ø 2, HM/Q = 2 MCA / 38,8 M3/H A 28 MCA / 5 M3/H - CHI DIURNO. AF_06/2014</t>
  </si>
  <si>
    <t>89027</t>
  </si>
  <si>
    <t>3,05</t>
  </si>
  <si>
    <t>89031</t>
  </si>
  <si>
    <t>TRATOR DE ESTEIRAS, POTÊNCIA 100 HP, PESO OPERACIONAL 9,4 T, COM LÂMINA 2,19 M3 - CHI DIURNO. AF_06/2014</t>
  </si>
  <si>
    <t>89036</t>
  </si>
  <si>
    <t>28,93</t>
  </si>
  <si>
    <t>89218</t>
  </si>
  <si>
    <t>89226</t>
  </si>
  <si>
    <t>BETONEIRA CAPACIDADE NOMINAL DE 600 L, CAPACIDADE DE MISTURA 360 L, MOTOR ELÉTRICO TRIFÁSICO POTÊNCIA DE 4 CV, SEM CARREGADOR - CHI DIURNO. AF_11/2014</t>
  </si>
  <si>
    <t>1,18</t>
  </si>
  <si>
    <t>89235</t>
  </si>
  <si>
    <t>FRESADORA DE ASFALTO A FRIO SOBRE RODAS, LARGURA FRESAGEM DE 1,0 M, POTÊNCIA 208 HP - CHI DIURNO. AF_11/2014</t>
  </si>
  <si>
    <t>122,87</t>
  </si>
  <si>
    <t>89243</t>
  </si>
  <si>
    <t>FRESADORA DE ASFALTO A FRIO SOBRE RODAS, LARGURA FRESAGEM DE 2,0 M, POTÊNCIA 550 HP - CHI DIURNO. AF_11/2014</t>
  </si>
  <si>
    <t>261,93</t>
  </si>
  <si>
    <t>89251</t>
  </si>
  <si>
    <t>230,06</t>
  </si>
  <si>
    <t>89258</t>
  </si>
  <si>
    <t>VIBROACABADORA DE ASFALTO SOBRE ESTEIRAS, LARGURA DE PAVIMENTAÇÃO 2,13 M A 4,55 M, POTÊNCIA 100 HP, CAPACIDADE 400 T/H - CHI DIURNO. AF_11/2014</t>
  </si>
  <si>
    <t>81,08</t>
  </si>
  <si>
    <t>89273</t>
  </si>
  <si>
    <t>GUINDASTE HIDRÁULICO AUTOPROPELIDO, COM LANÇA TELESCÓPICA 28,80 M, CAPACIDADE MÁXIMA 30 T, POTÊNCIA 97 KW, TRAÇÃO 4 X 4 - CHI DIURNO. AF_11/2014</t>
  </si>
  <si>
    <t>89279</t>
  </si>
  <si>
    <t>BETONEIRA CAPACIDADE NOMINAL DE 600 L, CAPACIDADE DE MISTURA 440 L, MOTOR A DIESEL POTÊNCIA 10 HP, COM CARREGADOR - CHI DIURNO. AF_11/2014</t>
  </si>
  <si>
    <t>1,44</t>
  </si>
  <si>
    <t>89877</t>
  </si>
  <si>
    <t>44,46</t>
  </si>
  <si>
    <t>89884</t>
  </si>
  <si>
    <t>46,24</t>
  </si>
  <si>
    <t>90587</t>
  </si>
  <si>
    <t>VIBRADOR DE IMERSÃO, DIÂMETRO DE PONTEIRA 45MM, MOTOR ELÉTRICO TRIFÁSICO POTÊNCIA DE 2 CV - CHI DIURNO. AF_06/2015</t>
  </si>
  <si>
    <t>0,33</t>
  </si>
  <si>
    <t>90626</t>
  </si>
  <si>
    <t>1,64</t>
  </si>
  <si>
    <t>90632</t>
  </si>
  <si>
    <t>47,97</t>
  </si>
  <si>
    <t>90638</t>
  </si>
  <si>
    <t>3,67</t>
  </si>
  <si>
    <t>90644</t>
  </si>
  <si>
    <t>BOMBA TRIPLEX, PARA INJEÇÃO DE NATA DE CIMENTO, VAZÃO MÁXIMA DE 100 LITROS/MINUTO, PRESSÃO MÁXIMA DE 70 BAR - CHI DIURNO. AF_06/2015</t>
  </si>
  <si>
    <t>5,48</t>
  </si>
  <si>
    <t>90651</t>
  </si>
  <si>
    <t>BOMBA CENTRÍFUGA MONOESTÁGIO COM MOTOR ELÉTRICO MONOFÁSICO, POTÊNCIA 15 HP, DIÂMETRO DO ROTOR 173 MM, HM/Q = 30 MCA / 90 M3/H A 45 MCA / 55 M3/H - CHI DIURNO. AF_06/2015</t>
  </si>
  <si>
    <t>0,64</t>
  </si>
  <si>
    <t>90657</t>
  </si>
  <si>
    <t>3,56</t>
  </si>
  <si>
    <t>90663</t>
  </si>
  <si>
    <t>3,82</t>
  </si>
  <si>
    <t>90669</t>
  </si>
  <si>
    <t>PROJETOR PNEUMÁTICO DE ARGAMASSA PARA CHAPISCO E REBOCO COM RECIPIENTE ACOPLADO, TIPO CANEQUINHA, COM COMPRESSOR DE AR REBOCÁVEL VAZÃO 89 PCM E MOTOR DIESEL DE 20 CV - CHI DIURNO. AF_06/2015</t>
  </si>
  <si>
    <t>4,96</t>
  </si>
  <si>
    <t>90675</t>
  </si>
  <si>
    <t>PERFURATRIZ COM TORRE METÁLICA PARA EXECUÇÃO DE ESTACA HÉLICE CONTÍNUA, PROFUNDIDADE MÁXIMA DE 30 M, DIÂMETRO MÁXIMO DE 800 MM, POTÊNCIA INSTALADA DE 268 HP, MESA ROTATIVA COM TORQUE MÁXIMO DE 170 KNM - CHI DIURNO. AF_06/2015</t>
  </si>
  <si>
    <t>90681</t>
  </si>
  <si>
    <t>PERFURATRIZ HIDRÁULICA SOBRE CAMINHÃO COM TRADO CURTO ACOPLADO, PROFUNDIDADE MÁXIMA DE 20 M, DIÂMETRO MÁXIMO DE 1500 MM, POTÊNCIA INSTALADA DE 137 HP, MESA ROTATIVA COM TORQUE MÁXIMO DE 30 KNM - CHI DIURNO. AF_06/2015</t>
  </si>
  <si>
    <t>93,05</t>
  </si>
  <si>
    <t>90687</t>
  </si>
  <si>
    <t>MANIPULADOR TELESCÓPICO, POTÊNCIA DE 85 HP, CAPACIDADE DE CARGA DE 3.500 KG, ALTURA MÁXIMA DE ELEVAÇÃO DE 12,3 M - CHI DIURNO. AF_06/2015</t>
  </si>
  <si>
    <t>90693</t>
  </si>
  <si>
    <t>MINICARREGADEIRA SOBRE RODAS, POTÊNCIA LÍQUIDA DE 47 HP, CAPACIDADE NOMINAL DE OPERAÇÃO DE 646 KG - CHI DIURNO. AF_06/2015</t>
  </si>
  <si>
    <t>90965</t>
  </si>
  <si>
    <t>4,19</t>
  </si>
  <si>
    <t>90973</t>
  </si>
  <si>
    <t>COMPRESSOR DE AR REBOCAVEL, VAZÃO 250 PCM, PRESSAO DE TRABALHO 102 PSI, MOTOR A DIESEL POTÊNCIA 81 CV - CHI DIURNO. AF_06/2015</t>
  </si>
  <si>
    <t>4,20</t>
  </si>
  <si>
    <t>90982</t>
  </si>
  <si>
    <t>10,69</t>
  </si>
  <si>
    <t>91001</t>
  </si>
  <si>
    <t>COMPRESSOR DE AR REBOCAVEL, VAZÃO 400 PCM, PRESSAO DE TRABALHO 102 PSI, MOTOR A DIESEL POTÊNCIA 110 CV - CHI DIURNO. AF_06/2015</t>
  </si>
  <si>
    <t>4,98</t>
  </si>
  <si>
    <t>91032</t>
  </si>
  <si>
    <t>32,14</t>
  </si>
  <si>
    <t>91278</t>
  </si>
  <si>
    <t>PLACA VIBRATÓRIA REVERSÍVEL COM MOTOR 4 TEMPOS A GASOLINA, FORÇA CENTRÍFUGA DE 25 KN (2500 KGF), POTÊNCIA 5,5 CV - CHI DIURNO. AF_08/2015</t>
  </si>
  <si>
    <t>0,38</t>
  </si>
  <si>
    <t>91285</t>
  </si>
  <si>
    <t>CORTADORA DE PISO COM MOTOR 4 TEMPOS A GASOLINA, POTÊNCIA DE 13 HP, COM DISCO DE CORTE DIAMANTADO SEGMENTADO PARA CONCRETO, DIÂMETRO DE 350 MM, FURO DE 1" (14 X 1") - CHI DIURNO. AF_08/2015</t>
  </si>
  <si>
    <t>0,80</t>
  </si>
  <si>
    <t>91387</t>
  </si>
  <si>
    <t>CAMINHÃO BASCULANTE 10 M3, TRUCADO CABINE SIMPLES, PESO BRUTO TOTAL 23.000 KG, CARGA ÚTIL MÁXIMA 15.935 KG, DISTÂNCIA ENTRE EIXOS 4,80 M, POTÊNCIA 230 CV INCLUSIVE CAÇAMBA METÁLICA - CHI DIURNO. AF_06/2014</t>
  </si>
  <si>
    <t>35,69</t>
  </si>
  <si>
    <t>91395</t>
  </si>
  <si>
    <t>CAMINHÃO TOCO, PBT 14.300 KG, CARGA ÚTIL MÁX. 9.710 KG, DIST. ENTRE EIXOS 3,56 M, POTÊNCIA 185 CV, INCLUSIVE CARROCERIA FIXA ABERTA DE MADEIRA P/ TRANSPORTE GERAL DE CARGA SECA, DIMEN. APROX. 2,50 X 6,50 X 0,50 M - CHI DIURNO. AF_06/2014</t>
  </si>
  <si>
    <t>29,68</t>
  </si>
  <si>
    <t>91486</t>
  </si>
  <si>
    <t>ESPARGIDOR DE ASFALTO PRESSURIZADO, TANQUE 6 M3 COM ISOLAÇÃO TÉRMICA, AQUECIDO COM 2 MAÇARICOS, COM BARRA ESPARGIDORA 3,60 M, MONTADO SOBRE CAMINHÃO  TOCO, PBT 14.300 KG, POTÊNCIA 185 CV - CHI DIURNO. AF_08/2015</t>
  </si>
  <si>
    <t>91534</t>
  </si>
  <si>
    <t>COMPACTADOR DE SOLOS DE PERCUSSÃO (SOQUETE) COM MOTOR A GASOLINA 4 TEMPOS, POTÊNCIA 4 CV - CHI DIURNO. AF_08/2015</t>
  </si>
  <si>
    <t>19,25</t>
  </si>
  <si>
    <t>91635</t>
  </si>
  <si>
    <t>GUINDAUTO HIDRÁULICO, CAPACIDADE MÁXIMA DE CARGA 6500 KG, MOMENTO MÁXIMO DE CARGA 5,8 TM, ALCANCE MÁXIMO HORIZONTAL 7,60 M, INCLUSIVE CAMINHÃO TOCO PBT 9.700 KG, POTÊNCIA DE 160 CV - CHI DIURNO. AF_08/2015</t>
  </si>
  <si>
    <t>31,14</t>
  </si>
  <si>
    <t>91646</t>
  </si>
  <si>
    <t>CAMINHÃO DE TRANSPORTE DE MATERIAL ASFÁLTICO 30.000 L, COM CAVALO MECÂNICO DE CAPACIDADE MÁXIMA DE TRAÇÃO COMBINADO DE 66.000 KG, POTÊNCIA 360 CV, INCLUSIVE TANQUE DE ASFALTO COM SERPENTINA - CHI DIURNO. AF_08/2015</t>
  </si>
  <si>
    <t>49,77</t>
  </si>
  <si>
    <t>91693</t>
  </si>
  <si>
    <t>SERRA CIRCULAR DE BANCADA COM MOTOR ELÉTRICO POTÊNCIA DE 5HP, COM COIFA PARA DISCO 10" - CHI DIURNO. AF_08/2015</t>
  </si>
  <si>
    <t>18,76</t>
  </si>
  <si>
    <t>92044</t>
  </si>
  <si>
    <t>DISTRIBUIDOR DE AGREGADOS REBOCAVEL, CAPACIDADE 1,9 M³, LARGURA DE TRABALHO 3,66 M - CHI DIURNO. AF_11/2015</t>
  </si>
  <si>
    <t>4,56</t>
  </si>
  <si>
    <t>92107</t>
  </si>
  <si>
    <t>CAMINHÃO PARA EQUIPAMENTO DE LIMPEZA A SUCÇÃO COM CAMINHÃO TRUCADO DE PESO BRUTO TOTAL 23000 KG, CARGA ÚTIL MÁXIMA 15935 KG, DISTÂNCIA ENTRE EIXOS 4,80 M, POTÊNCIA 230 CV, INCLUSIVE LIMPADORA A SUCÇÃO, TANQUE 12000 L - CHI DIURNO. AF_11/2015</t>
  </si>
  <si>
    <t>35,74</t>
  </si>
  <si>
    <t>92113</t>
  </si>
  <si>
    <t>0,85</t>
  </si>
  <si>
    <t>92119</t>
  </si>
  <si>
    <t>0,09</t>
  </si>
  <si>
    <t>92139</t>
  </si>
  <si>
    <t>CAMINHONETE COM MOTOR A DIESEL, POTÊNCIA 180 CV, CABINE DUPLA, 4X4 - CHI DIURNO. AF_11/2015</t>
  </si>
  <si>
    <t>26,83</t>
  </si>
  <si>
    <t>92146</t>
  </si>
  <si>
    <t>92243</t>
  </si>
  <si>
    <t>CAMINHÃO DE TRANSPORTE DE MATERIAL ASFÁLTICO 20.000 L, COM CAVALO MECÂNICO DE CAPACIDADE MÁXIMA DE TRAÇÃO COMBINADO DE 45.000 KG, POTÊNCIA 330 CV, INCLUSIVE TANQUE DE ASFALTO COM MAÇARICO - CHI DIURNO. AF_12/2015</t>
  </si>
  <si>
    <t>42,04</t>
  </si>
  <si>
    <t>92717</t>
  </si>
  <si>
    <t>APARELHO PARA CORTE E SOLDA OXI-ACETILENO SOBRE RODAS, INCLUSIVE CILINDROS E MAÇARICOS - CHI DIURNO. AF_12/2015</t>
  </si>
  <si>
    <t>92961</t>
  </si>
  <si>
    <t>MÁQUINA EXTRUSORA DE CONCRETO PARA GUIAS E SARJETAS, MOTOR A DIESEL, POTÊNCIA 14 CV - CHI DIURNO. AF_12/2015</t>
  </si>
  <si>
    <t>92967</t>
  </si>
  <si>
    <t>MARTELO PERFURADOR PNEUMÁTICO MANUAL, HASTE 25 X 75 MM, 21 KG - CHI DIURNO. AF_12/2015</t>
  </si>
  <si>
    <t>93225</t>
  </si>
  <si>
    <t>PERFURATRIZ COM TORRE METÁLICA PARA EXECUÇÃO DE ESTACA HÉLICE CONTÍNUA, PROFUNDIDADE MÁXIMA DE 32 M, DIÂMETRO MÁXIMO DE 1000 MM, POTÊNCIA INSTALADA DE 350 HP, MESA ROTATIVA COM TORQUE MÁXIMO DE 263 KNM - CHI DIURNO. AF_01/2016</t>
  </si>
  <si>
    <t>93234</t>
  </si>
  <si>
    <t>0,35</t>
  </si>
  <si>
    <t>93244</t>
  </si>
  <si>
    <t>36,05</t>
  </si>
  <si>
    <t>93274</t>
  </si>
  <si>
    <t>GRUA ASCENSIONAL, LANÇA DE 30 M, CAPACIDADE DE 1,0 T A 30 M, ALTURA ATÉ 39 M - CHI DIURNO. AF_03/2016</t>
  </si>
  <si>
    <t>45,66</t>
  </si>
  <si>
    <t>93282</t>
  </si>
  <si>
    <t>GUINCHO ELÉTRICO DE COLUNA, CAPACIDADE 400 KG, COM MOTO FREIO, MOTOR TRIFÁSICO DE 1,25 CV - CHI DIURNO. AF_03/2016</t>
  </si>
  <si>
    <t>17,61</t>
  </si>
  <si>
    <t>93288</t>
  </si>
  <si>
    <t>GUINDASTE HIDRÁULICO AUTOPROPELIDO, COM LANÇA TELESCÓPICA 40 M, CAPACIDADE MÁXIMA 60 T, POTÊNCIA 260 KW - CHI DIURNO. AF_03/2016</t>
  </si>
  <si>
    <t>83,90</t>
  </si>
  <si>
    <t>93403</t>
  </si>
  <si>
    <t>GUINDAUTO HIDRÁULICO, CAPACIDADE MÁXIMA DE CARGA 3300 KG, MOMENTO MÁXIMO DE CARGA 5,8 TM, ALCANCE MÁXIMO HORIZONTAL 7,60 M, INCLUSIVE CAMINHÃO TOCO PBT 16.000 KG, POTÊNCIA DE 189 CV - CHI DIURNO. AF_03/2016</t>
  </si>
  <si>
    <t>93409</t>
  </si>
  <si>
    <t>MÁQUINA JATO DE PRESSAO PORTÁTIL, CAMARA DE 1 SAIDA, CAPACIDADE 280 L, DIAMETRO 670 MM, BICO DE JATO CURTO VENTURI DE 5/16'' , MANGUEIRA DE 1'' COM COMPRESSOR DE AR REBOCÁVEL 189 PCM E MOTOR DIESEL 63 CV - CHI DIURNO. AF_03/2016</t>
  </si>
  <si>
    <t>23,56</t>
  </si>
  <si>
    <t>93416</t>
  </si>
  <si>
    <t>GERADOR PORTÁTIL MONOFÁSICO, POTÊNCIA 5500 VA, MOTOR A GASOLINA, POTÊNCIA DO MOTOR 13 CV - CHI DIURNO. AF_03/2016</t>
  </si>
  <si>
    <t>0,24</t>
  </si>
  <si>
    <t>93422</t>
  </si>
  <si>
    <t>3,25</t>
  </si>
  <si>
    <t>93428</t>
  </si>
  <si>
    <t>GRUPO GERADOR ESTACIONÁRIO, POTÊNCIA 150 KVA, MOTOR A DIESEL- CHI DIURNO. AF_03/2016</t>
  </si>
  <si>
    <t>4,61</t>
  </si>
  <si>
    <t>93434</t>
  </si>
  <si>
    <t>USINA DE MISTURA ASFÁLTICA À QUENTE, TIPO CONTRA FLUXO, PROD 40 A 80 TON/HORA - CHI DIURNO. AF_03/2016</t>
  </si>
  <si>
    <t>147,14</t>
  </si>
  <si>
    <t>93440</t>
  </si>
  <si>
    <t>USINA DE ASFALTO À FRIO, CAPACIDADE DE 40 A 60 TON/HORA, ELÉTRICA POTÊNCIA 30 CV - CHI DIURNO. AF_03/2016</t>
  </si>
  <si>
    <t>73,58</t>
  </si>
  <si>
    <t>95122</t>
  </si>
  <si>
    <t>USINA MISTURADORA DE SOLOS, CAPACIDADE DE 200 A 500 TON/H, POTENCIA 75KW - CHI DIURNO. AF_07/2016</t>
  </si>
  <si>
    <t>109,42</t>
  </si>
  <si>
    <t>95128</t>
  </si>
  <si>
    <t>31,86</t>
  </si>
  <si>
    <t>95140</t>
  </si>
  <si>
    <t>TALHA MANUAL DE CORRENTE, CAPACIDADE DE 2 TON. COM ELEVAÇÃO DE 3 M - CHI DIURNO. AF_07/2016</t>
  </si>
  <si>
    <t>0,04</t>
  </si>
  <si>
    <t>95213</t>
  </si>
  <si>
    <t>GRUA ASCENCIONAL, LANÇA DE 42 M, CAPACIDADE DE 1,5 T A 30 M, ALTURA ATÉ 39 M - CHI DIURNO. AF_08/2016</t>
  </si>
  <si>
    <t>49,38</t>
  </si>
  <si>
    <t>95219</t>
  </si>
  <si>
    <t>PULVERIZADOR DE TINTA ELÉTRICO/MÁQUINA DE PINTURA AIRLESS, VAZÃO 2 L/MIN - CHI DIURNO. AF_08/2016</t>
  </si>
  <si>
    <t>18,38</t>
  </si>
  <si>
    <t>95259</t>
  </si>
  <si>
    <t>MARTELO DEMOLIDOR PNEUMÁTICO MANUAL, 32 KG - CHI DIURNO. AF_09/2016</t>
  </si>
  <si>
    <t>18,30</t>
  </si>
  <si>
    <t>95265</t>
  </si>
  <si>
    <t>COMPACTADOR DE SOLOS DE PERCUSÃO (SOQUETE) COM MOTOR A GASOLINA, POTÊNCIA 3 CV - CHI DIURNO. AF_09/2016</t>
  </si>
  <si>
    <t>0,52</t>
  </si>
  <si>
    <t>95271</t>
  </si>
  <si>
    <t>RÉGUA VIBRATÓRIA DUPLA PARA CONCRETO, PESO DE 60KG, COMPRIMENTO 4 M, COM MOTOR A GASOLINA, POTÊNCIA 5,5 HP - CHI DIURNO. AF_09/2016</t>
  </si>
  <si>
    <t>0,45</t>
  </si>
  <si>
    <t>95277</t>
  </si>
  <si>
    <t>POLIDORA DE PISO (POLITRIZ), PESO DE 100KG, DIÂMETRO 450 MM, MOTOR ELÉTRICO, POTÊNCIA 4 HP - CHI DIURNO. AF_09/2016</t>
  </si>
  <si>
    <t>0,44</t>
  </si>
  <si>
    <t>95283</t>
  </si>
  <si>
    <t>DESEMPENADEIRA DE CONCRETO, PESO DE 75KG, 4 PÁS, MOTOR A GASOLINA, POTÊNCIA 5,5 HP - CHI DIURNO. AF_09/2016</t>
  </si>
  <si>
    <t>0,49</t>
  </si>
  <si>
    <t>95621</t>
  </si>
  <si>
    <t>PERFURATRIZ PNEUMATICA MANUAL DE PESO MEDIO, MARTELETE, 18KG, COMPRIMENTO MÁXIMO DE CURSO DE 6 M, DIAMETRO DO PISTAO DE 5,5 CM - CHI DIURNO. AF_11/2016</t>
  </si>
  <si>
    <t>18,10</t>
  </si>
  <si>
    <t>95632</t>
  </si>
  <si>
    <t>ROLO COMPACTADOR VIBRATORIO TANDEM, ACO LISO, POTENCIA 125 HP, PESO SEM/COM LASTRO 10,20/11,65 T, LARGURA DE TRABALHO 1,73 M - CHI DIURNO. AF_11/2016</t>
  </si>
  <si>
    <t>95703</t>
  </si>
  <si>
    <t>PERFURATRIZ MANUAL, TORQUE MAXIMO 55 KGF.M, POTENCIA 5 CV, COM DIAMETRO MAXIMO 8 1/2" - CHI DIURNO. AF_11/2016</t>
  </si>
  <si>
    <t>22,32</t>
  </si>
  <si>
    <t>95709</t>
  </si>
  <si>
    <t>PERFURATRIZ SOBRE ESTEIRA, TORQUE MÁXIMO 600 KGF, POTÊNCIA ENTRE 50 E 60 HP, DIÂMETRO MÁXIMO 10 - CHI DIURNO. AF_11/2016</t>
  </si>
  <si>
    <t>46,75</t>
  </si>
  <si>
    <t>95715</t>
  </si>
  <si>
    <t>ESCAVADEIRA HIDRAULICA SOBRE ESTEIRA, COM GARRA GIRATORIA DE MANDIBULAS, PESO OPERACIONAL ENTRE 22,00 E 25,50 TON, POTENCIA LIQUIDA ENTRE 150 E 160 HP - CHI DIURNO. AF_11/2016</t>
  </si>
  <si>
    <t>53,07</t>
  </si>
  <si>
    <t>95721</t>
  </si>
  <si>
    <t>ESCAVADEIRA HIDRAULICA SOBRE ESTEIRA, EQUIPADA COM CLAMSHELL, COM CAPACIDADE DA CAÇAMBA ENTRE 1,20 E 1,50 M3, PESO OPERACIONAL ENTRE 20,00 E 22,00 TON, POTENCIA LIQUIDA ENTRE 150 E 160 HP - CHI DIURNO. AF_11/2016</t>
  </si>
  <si>
    <t>95873</t>
  </si>
  <si>
    <t>GRUPO GERADOR COM CARENAGEM, MOTOR DIESEL POTÊNCIA STANDART ENTRE 250 E 260 KVA - CHI DIURNO. AF_12/2016</t>
  </si>
  <si>
    <t>7,36</t>
  </si>
  <si>
    <t>96014</t>
  </si>
  <si>
    <t>TRATOR DE PNEUS COM POTÊNCIA DE 122 CV, TRAÇÃO 4X4, COM VASSOURA MECÂNICA ACOPLADA - CHI DIURNO. AF_02/2017</t>
  </si>
  <si>
    <t>96021</t>
  </si>
  <si>
    <t>TRATOR DE PNEUS COM POTÊNCIA DE 122 CV, TRAÇÃO 4X4, COM GRADE DE DISCOS ACOPLADA - CHI DIURNO. AF_02/2017</t>
  </si>
  <si>
    <t>96029</t>
  </si>
  <si>
    <t>TRATOR DE PNEUS COM POTÊNCIA DE 85 CV, TRAÇÃO 4X4, COM GRADE DE DISCOS ACOPLADA - CHI DIURNO. AF_02/2017</t>
  </si>
  <si>
    <t>30,98</t>
  </si>
  <si>
    <t>96036</t>
  </si>
  <si>
    <t>CAMINHÃO BASCULANTE 10 M3, TRUCADO, POTÊNCIA 230 CV, INCLUSIVE CAÇAMBA METÁLICA, COM DISTRIBUIDOR DE AGREGADOS ACOPLADO - CHI DIURNO. AF_02/2017</t>
  </si>
  <si>
    <t>96155</t>
  </si>
  <si>
    <t>TRATOR DE PNEUS COM POTÊNCIA DE 85 CV, TRAÇÃO 4X4, COM VASSOURA MECÂNICA ACOPLADA - CHI DIURNO. AF_02/2017</t>
  </si>
  <si>
    <t>96156</t>
  </si>
  <si>
    <t>MINICARREGADEIRA SOBRE RODAS POTENCIA 47HP CAPACIDADE OPERACAO 646 KG, COM VASSOURA MECÂNICA ACOPLADA - CHI DIURNO. AF_03/2017</t>
  </si>
  <si>
    <t>38,82</t>
  </si>
  <si>
    <t>96159</t>
  </si>
  <si>
    <t>MÁQUINA DEMARCADORA DE FAIXA DE TRÁFEGO À FRIO, AUTOPROPELIDA, POTÊNCIA 38 HP - CHI DIURNO. AF_07/2016</t>
  </si>
  <si>
    <t>41,96</t>
  </si>
  <si>
    <t>96246</t>
  </si>
  <si>
    <t>MINIESCAVADEIRA SOBRE ESTEIRAS, POTENCIA LIQUIDA DE *30* HP, PESO OPERACIONAL DE *3.500* KG - CHI DIURNO. AF_04/2017</t>
  </si>
  <si>
    <t>96302</t>
  </si>
  <si>
    <t>PERFURATRIZ ROTATIVA SOBRE ESTEIRA, TORQUE MAXIMO 2500 KGM, POTENCIA 110 HP, MOTOR DIESEL - CHI DIURNO. AF_05/2017</t>
  </si>
  <si>
    <t>62,37</t>
  </si>
  <si>
    <t>96308</t>
  </si>
  <si>
    <t>COMPRESSOR DE AR, VAZAO DE 10 PCM, RESERVATORIO 100 L, PRESSAO DE TRABALHO ENTRE 6,9 E 9,7 BAR  POTENCIA 2 HP, TENSAO 110/220 V  CHI DIURNO. AF_05/2017</t>
  </si>
  <si>
    <t>0,14</t>
  </si>
  <si>
    <t>96464</t>
  </si>
  <si>
    <t>ROLO COMPACTADOR DE PNEUS, ESTATICO, PRESSAO VARIAVEL, POTENCIA 110 HP, PESO SEM/COM LASTRO 10,8/27 T, LARGURA DE ROLAGEM 2,30 M - CHI DIURNO. AF_06/2017</t>
  </si>
  <si>
    <t>47,27</t>
  </si>
  <si>
    <t>98765</t>
  </si>
  <si>
    <t>INVERSOR DE SOLDA MONOFÁSICO DE 160 A, POTÊNCIA DE 5400 W, TENSÃO DE 220 V, PARA SOLDA COM ELETRODOS DE 2,0 A 4,0 MM E PROCESSO TIG - CHI DIURNO. AF_06/2018</t>
  </si>
  <si>
    <t>0,11</t>
  </si>
  <si>
    <t>99834</t>
  </si>
  <si>
    <t>LAVADORA DE ALTA PRESSAO (LAVA-JATO) PARA AGUA FRIA, PRESSAO DE OPERACAO ENTRE 1400 E 1900 LIB/POL2, VAZAO MAXIMA ENTRE 400 E 700 L/H - CHI DIURNO. AF_04/2019</t>
  </si>
  <si>
    <t>100642</t>
  </si>
  <si>
    <t>USINA DE MISTURA ASFÁLTICA À QUENTE, TIPO CONTRA FLUXO, PROD 100 A 140 TON/HORA - CHI DIURNO. AF_12/2019</t>
  </si>
  <si>
    <t>112,31</t>
  </si>
  <si>
    <t>100648</t>
  </si>
  <si>
    <t>USINA DE ASFALTO, TIPO GRAVIMÉTRICA, PROD 150 TON/HORA - CHI DIURNO. AF_12/2019</t>
  </si>
  <si>
    <t>268,53</t>
  </si>
  <si>
    <t>0329</t>
  </si>
  <si>
    <t>5089</t>
  </si>
  <si>
    <t>20,71</t>
  </si>
  <si>
    <t>5627</t>
  </si>
  <si>
    <t>ESCAVADEIRA HIDRÁULICA SOBRE ESTEIRAS, CAÇAMBA 0,80 M3, PESO OPERACIONAL 17 T, POTENCIA BRUTA 111 HP - DEPRECIAÇÃO. AF_06/2014</t>
  </si>
  <si>
    <t>5628</t>
  </si>
  <si>
    <t>ESCAVADEIRA HIDRÁULICA SOBRE ESTEIRAS, CAÇAMBA 0,80 M3, PESO OPERACIONAL 17 T, POTENCIA BRUTA 111 HP - JUROS. AF_06/2014</t>
  </si>
  <si>
    <t>3,42</t>
  </si>
  <si>
    <t>5629</t>
  </si>
  <si>
    <t>ESCAVADEIRA HIDRÁULICA SOBRE ESTEIRAS, CAÇAMBA 0,80 M3, PESO OPERACIONAL 17 T, POTENCIA BRUTA 111 HP - MANUTENÇÃO. AF_06/2014</t>
  </si>
  <si>
    <t>31,50</t>
  </si>
  <si>
    <t>5630</t>
  </si>
  <si>
    <t>ESCAVADEIRA HIDRÁULICA SOBRE ESTEIRAS, CAÇAMBA 0,80 M3, PESO OPERACIONAL 17 T, POTENCIA BRUTA 111 HP - MATERIAIS NA OPERAÇÃO. AF_06/2014</t>
  </si>
  <si>
    <t>36,18</t>
  </si>
  <si>
    <t>5658</t>
  </si>
  <si>
    <t>GRADE DE DISCO CONTROLE REMOTO REBOCÁVEL, COM 24 DISCOS 24 X 6 MM COM PNEUS PARA TRANSPORTE - MANUTENÇÃO. AF_06/2014</t>
  </si>
  <si>
    <t>1,21</t>
  </si>
  <si>
    <t>5664</t>
  </si>
  <si>
    <t>RETROESCAVADEIRA SOBRE RODAS COM CARREGADEIRA, TRAÇÃO 4X4, POTÊNCIA LÍQ. 88 HP, CAÇAMBA CARREG. CAP. MÍN. 1 M3, CAÇAMBA RETRO CAP. 0,26 M3, PESO OPERACIONAL MÍN. 6.674 KG, PROFUNDIDADE ESCAVAÇÃO MÁX. 4,37 M - MANUTENÇÃO. AF_06/2014</t>
  </si>
  <si>
    <t>19,59</t>
  </si>
  <si>
    <t>5667</t>
  </si>
  <si>
    <t>RETROESCAVADEIRA SOBRE RODAS COM CARREGADEIRA, TRAÇÃO 4X2, POTÊNCIA LÍQ. 79 HP, CAÇAMBA CARREG. CAP. MÍN. 1 M3, CAÇAMBA RETRO CAP. 0,20 M3, PESO OPERACIONAL MÍN. 6.570 KG, PROFUNDIDADE ESCAVAÇÃO MÁX. 4,37 M - MANUTENÇÃO. AF_06/2014</t>
  </si>
  <si>
    <t>17,42</t>
  </si>
  <si>
    <t>5668</t>
  </si>
  <si>
    <t>RETROESCAVADEIRA SOBRE RODAS COM CARREGADEIRA, TRAÇÃO 4X2, POTÊNCIA LÍQ. 79 HP, CAÇAMBA CARREG. CAP. MÍN. 1 M3, CAÇAMBA RETRO CAP. 0,20 M3, PESO OPERACIONAL MÍN. 6.570 KG, PROFUNDIDADE ESCAVAÇÃO MÁX. 4,37 M - MATERIAIS NA OPERAÇÃO. AF_06/2014</t>
  </si>
  <si>
    <t>27,68</t>
  </si>
  <si>
    <t>5674</t>
  </si>
  <si>
    <t>ROLO COMPACTADOR VIBRATÓRIO DE UM CILINDRO AÇO LISO, POTÊNCIA 80 HP, PESO OPERACIONAL MÁXIMO 8,1 T, IMPACTO DINÂMICO 16,15 / 9,5 T, LARGURA DE TRABALHO 1,68 M - MANUTENÇÃO. AF_06/2014</t>
  </si>
  <si>
    <t>5692</t>
  </si>
  <si>
    <t>MOTOBOMBA CENTRÍFUGA, MOTOR A GASOLINA, POTÊNCIA 5,42 HP, BOCAIS 1 1/2" X 1", DIÂMETRO ROTOR 143 MM HM/Q = 6 MCA / 16,8 M3/H A 38 MCA / 6,6 M3/H - MANUTENÇÃO. AF_06/2014</t>
  </si>
  <si>
    <t>0,18</t>
  </si>
  <si>
    <t>5693</t>
  </si>
  <si>
    <t>MOTOBOMBA CENTRÍFUGA, MOTOR A GASOLINA, POTÊNCIA 5,42 HP, BOCAIS 1 1/2" X 1", DIÂMETRO ROTOR 143 MM HM/Q = 6 MCA / 16,8 M3/H A 38 MCA / 6,6 M3/H - MATERIAIS NA OPERAÇÃO. AF_06/2014</t>
  </si>
  <si>
    <t>6,04</t>
  </si>
  <si>
    <t>5695</t>
  </si>
  <si>
    <t>CAMINHÃO BASCULANTE 6 M3, PESO BRUTO TOTAL 16.000 KG, CARGA ÚTIL MÁXIMA 13.071 KG, DISTÂNCIA ENTRE EIXOS 4,80 M, POTÊNCIA 230 CV INCLUSIVE CAÇAMBA METÁLICA - MANUTENÇÃO. AF_06/2014</t>
  </si>
  <si>
    <t>26,04</t>
  </si>
  <si>
    <t>5703</t>
  </si>
  <si>
    <t>18,56</t>
  </si>
  <si>
    <t>5705</t>
  </si>
  <si>
    <t>CAMINHÃO TOCO, PBT 16.000 KG, CARGA ÚTIL MÁX. 10.685 KG, DIST. ENTRE EIXOS 4,8 M, POTÊNCIA 189 CV, INCLUSIVE CARROCERIA FIXA ABERTA DE MADEIRA P/ TRANSPORTE GERAL DE CARGA SECA, DIMEN. APROX. 2,5 X 7,00 X 0,50 M - MANUTENÇÃO. AF_06/2014</t>
  </si>
  <si>
    <t>16,08</t>
  </si>
  <si>
    <t>5707</t>
  </si>
  <si>
    <t>USINA MISTURADORA DE SOLOS, CAPACIDADE DE 200 A 500 TON/H, POTENCIA 75KW - MANUTENÇÃO. AF_07/2016</t>
  </si>
  <si>
    <t>42,55</t>
  </si>
  <si>
    <t>5710</t>
  </si>
  <si>
    <t>VIBROACABADORA DE ASFALTO SOBRE ESTEIRAS, LARGURA DE PAVIMENTAÇÃO 1,90 M A 5,30 M, POTÊNCIA 105 HP CAPACIDADE 450 T/H - MANUTENÇÃO. AF_11/2014</t>
  </si>
  <si>
    <t>103,54</t>
  </si>
  <si>
    <t>5711</t>
  </si>
  <si>
    <t>VIBROACABADORA DE ASFALTO SOBRE ESTEIRAS, LARGURA DE PAVIMENTAÇÃO 1,90 M A 5,30 M, POTÊNCIA 105 HP CAPACIDADE 450 T/H - MATERIAIS NA OPERAÇÃO. AF_11/2014</t>
  </si>
  <si>
    <t>5714</t>
  </si>
  <si>
    <t>5715</t>
  </si>
  <si>
    <t>67,26</t>
  </si>
  <si>
    <t>5718</t>
  </si>
  <si>
    <t>TRATOR DE ESTEIRAS, POTÊNCIA 170 HP, PESO OPERACIONAL 19 T, CAÇAMBA 5,2 M3 - MATERIAIS NA OPERAÇÃO. AF_06/2014</t>
  </si>
  <si>
    <t>5721</t>
  </si>
  <si>
    <t>52,65</t>
  </si>
  <si>
    <t>5722</t>
  </si>
  <si>
    <t>TRATOR DE ESTEIRAS, POTÊNCIA 347 HP, PESO OPERACIONAL 38,5 T, COM LÂMINA 8,70 M3 - MATERIAIS NA OPERAÇÃO. AF_06/2014</t>
  </si>
  <si>
    <t>5724</t>
  </si>
  <si>
    <t>TRATOR DE ESTEIRAS, POTÊNCIA 100 HP, PESO OPERACIONAL 9,4 T, COM LÂMINA 2,19 M3 - MANUTENÇÃO. AF_06/2014</t>
  </si>
  <si>
    <t>34,01</t>
  </si>
  <si>
    <t>5727</t>
  </si>
  <si>
    <t>ROLO COMPACTADOR VIBRATÓRIO REBOCÁVEL, CILINDRO DE AÇO LISO, POTÊNCIA DE TRAÇÃO DE 65 CV, PESO 4,7 T, IMPACTO DINÂMICO 18,3 T, LARGURA DE TRABALHO 1,67 M - MANUTENÇÃO. AF_02/2016</t>
  </si>
  <si>
    <t>6,01</t>
  </si>
  <si>
    <t>5729</t>
  </si>
  <si>
    <t>ROLO COMPACTADOR VIBRATÓRIO TANDEM AÇO LISO, POTÊNCIA 58 HP, PESO SEM/COM LASTRO 6,5 / 9,4 T, LARGURA DE TRABALHO 1,2 M - MANUTENÇÃO. AF_06/2014</t>
  </si>
  <si>
    <t>24,46</t>
  </si>
  <si>
    <t>5730</t>
  </si>
  <si>
    <t>ROLO COMPACTADOR VIBRATÓRIO TANDEM AÇO LISO, POTÊNCIA 58 HP, PESO SEM/COM LASTRO 6,5 / 9,4 T, LARGURA DE TRABALHO 1,2 M - MATERIAIS NA OPERAÇÃO. AF_06/2014</t>
  </si>
  <si>
    <t>5735</t>
  </si>
  <si>
    <t>RETROESCAVADEIRA SOBRE RODAS COM CARREGADEIRA, TRAÇÃO 4X4, POTÊNCIA LÍQ. 72 HP, CAÇAMBA CARREG. CAP. MÍN. 0,79 M3, CAÇAMBA RETRO CAP. 0,18 M3, PESO OPERACIONAL MÍN. 7.140 KG, PROFUNDIDADE ESCAVAÇÃO MÁX. 4,50 M - MANUTENÇÃO. AF_06/2014</t>
  </si>
  <si>
    <t>18,90</t>
  </si>
  <si>
    <t>5736</t>
  </si>
  <si>
    <t>RETROESCAVADEIRA SOBRE RODAS COM CARREGADEIRA, TRAÇÃO 4X4, POTÊNCIA LÍQ. 72 HP, CAÇAMBA CARREG. CAP. MÍN. 0,79 M3, CAÇAMBA RETRO CAP. 0,18 M3, PESO OPERACIONAL MÍN. 7.140 KG, PROFUNDIDADE ESCAVAÇÃO MÁX. 4,50 M - MATERIAIS NA OPERAÇÃO. AF_06/2014</t>
  </si>
  <si>
    <t>25,40</t>
  </si>
  <si>
    <t>5738</t>
  </si>
  <si>
    <t>ROLO COMPACTADOR VIBRATÓRIO PÉ DE CARNEIRO, OPERADO POR CONTROLE REMOTO, POTÊNCIA 12,5 KW, PESO OPERACIONAL 1,675 T, LARGURA DE TRABALHO 0,85 M - DEPRECIAÇÃO. AF_02/2016</t>
  </si>
  <si>
    <t>5739</t>
  </si>
  <si>
    <t>ROLO COMPACTADOR VIBRATÓRIO PÉ DE CARNEIRO, OPERADO POR CONTROLE REMOTO, POTÊNCIA 12,5 KW, PESO OPERACIONAL 1,675 T, LARGURA DE TRABALHO 0,85 M - MANUTENÇÃO. AF_02/2016</t>
  </si>
  <si>
    <t>5741</t>
  </si>
  <si>
    <t>USINA DE LAMA ASFÁLTICA, PROD 30 A 50 T/H, SILO DE AGREGADO 7 M3, RESERVATÓRIOS PARA EMULSÃO E ÁGUA DE 2,3 M3 CADA, MISTURADOR TIPO PUG MILL A SER MONTADO SOBRE CAMINHÃO - MANUTENÇÃO. AF_10/2014</t>
  </si>
  <si>
    <t>27,29</t>
  </si>
  <si>
    <t>5742</t>
  </si>
  <si>
    <t>USINA DE LAMA ASFÁLTICA, PROD 30 A 50 T/H, SILO DE AGREGADO 7 M3, RESERVATÓRIOS PARA EMULSÃO E ÁGUA DE 2,3 M3 CADA, MISTURADOR TIPO PUG MILL A SER MONTADO SOBRE CAMINHÃO - MATERIAIS NA OPERAÇÃO. AF_10/2014</t>
  </si>
  <si>
    <t>15,48</t>
  </si>
  <si>
    <t>5747</t>
  </si>
  <si>
    <t>CAMINHÃO PIPA 6.000 L, PESO BRUTO TOTAL 13.000 KG, DISTÂNCIA ENTRE EIXOS 4,80 M, POTÊNCIA 189 CV INCLUSIVE TANQUE DE AÇO PARA TRANSPORTE DE ÁGUA, CAPACIDADE 6 M3 - MATERIAIS NA OPERAÇÃO. AF_06/2014</t>
  </si>
  <si>
    <t>5751</t>
  </si>
  <si>
    <t>5754</t>
  </si>
  <si>
    <t>CAMINHÃO TOCO, PESO BRUTO TOTAL 16.000 KG, CARGA ÚTIL MÁXIMA DE 10.685 KG, DISTÂNCIA ENTRE EIXOS 4,80 M, POTÊNCIA 189 CV EXCLUSIVE CARROCERIA - MANUTENÇÃO. AF_06/2014</t>
  </si>
  <si>
    <t>14,56</t>
  </si>
  <si>
    <t>5763</t>
  </si>
  <si>
    <t>CAMINHÃO PIPA 10.000 L TRUCADO, PESO BRUTO TOTAL 23.000 KG, CARGA ÚTIL MÁXIMA 15.935 KG, DISTÂNCIA ENTRE EIXOS 4,8 M, POTÊNCIA 230 CV, INCLUSIVE TANQUE DE AÇO PARA TRANSPORTE DE ÁGUA - MANUTENÇÃO. AF_06/2014</t>
  </si>
  <si>
    <t>5765</t>
  </si>
  <si>
    <t>5766</t>
  </si>
  <si>
    <t>3,02</t>
  </si>
  <si>
    <t>5779</t>
  </si>
  <si>
    <t>38,00</t>
  </si>
  <si>
    <t>5787</t>
  </si>
  <si>
    <t>PÁ CARREGADEIRA SOBRE RODAS, POTÊNCIA 197 HP, CAPACIDADE DA CAÇAMBA 2,5 A 3,5 M3, PESO OPERACIONAL 18338 KG - MATERIAIS NA OPERAÇÃO. AF_06/2014</t>
  </si>
  <si>
    <t>5797</t>
  </si>
  <si>
    <t>3,45</t>
  </si>
  <si>
    <t>5800</t>
  </si>
  <si>
    <t>BOMBA SUBMERSÍVEL ELÉTRICA TRIFÁSICA, POTÊNCIA 2,96 HP, Ø ROTOR 144 MM SEMI-ABERTO, BOCAL DE SAÍDA Ø 2, HM/Q = 2 MCA / 38,8 M3/H A 28 MCA / 5 M3/H - MANUTENÇÃO. AF_06/2014</t>
  </si>
  <si>
    <t>7032</t>
  </si>
  <si>
    <t>TANQUE DE ASFALTO ESTACIONÁRIO COM SERPENTINA, CAPACIDADE 30.000 L - DEPRECIAÇÃO. AF_06/2014</t>
  </si>
  <si>
    <t>3,22</t>
  </si>
  <si>
    <t>7033</t>
  </si>
  <si>
    <t>TANQUE DE ASFALTO ESTACIONÁRIO COM SERPENTINA, CAPACIDADE 30.000 L - JUROS. AF_06/2014</t>
  </si>
  <si>
    <t>0,53</t>
  </si>
  <si>
    <t>7034</t>
  </si>
  <si>
    <t>TANQUE DE ASFALTO ESTACIONÁRIO COM SERPENTINA, CAPACIDADE 30.000 L - MANUTENÇÃO. AF_06/2014</t>
  </si>
  <si>
    <t>7035</t>
  </si>
  <si>
    <t>TANQUE DE ASFALTO ESTACIONÁRIO COM SERPENTINA, CAPACIDADE 30.000 L - MATERIAIS NA OPERAÇÃO. AF_06/2014</t>
  </si>
  <si>
    <t>7038</t>
  </si>
  <si>
    <t>ROLO COMPACTADOR DE PNEUS ESTÁTICO, PRESSÃO VARIÁVEL, POTÊNCIA 111 HP, PESO SEM/COM LASTRO 9,5 / 26 T, LARGURA DE TRABALHO 1,90 M - DEPRECIAÇÃO. AF_07/2014</t>
  </si>
  <si>
    <t>24,87</t>
  </si>
  <si>
    <t>7039</t>
  </si>
  <si>
    <t>ROLO COMPACTADOR DE PNEUS ESTÁTICO, PRESSÃO VARIÁVEL, POTÊNCIA 111 HP, PESO SEM/COM LASTRO 9,5 / 26 T, LARGURA DE TRABALHO 1,90 M - JUROS. AF_07/2014</t>
  </si>
  <si>
    <t>7040</t>
  </si>
  <si>
    <t>ROLO COMPACTADOR DE PNEUS ESTÁTICO, PRESSÃO VARIÁVEL, POTÊNCIA 111 HP, PESO SEM/COM LASTRO 9,5 / 26 T, LARGURA DE TRABALHO 1,90 M - MANUTENÇÃO. AF_07/2014</t>
  </si>
  <si>
    <t>7044</t>
  </si>
  <si>
    <t>MOTOBOMBA TRASH (PARA ÁGUA SUJA) AUTO ESCORVANTE, MOTOR GASOLINA DE 6,41 HP, DIÂMETROS DE SUCÇÃO X RECALQUE: 3" X 3", HM/Q = 10 MCA / 60 M3/H A 23 MCA / 0 M3/H - DEPRECIAÇÃO. AF_10/2014</t>
  </si>
  <si>
    <t>0,20</t>
  </si>
  <si>
    <t>7045</t>
  </si>
  <si>
    <t>MOTOBOMBA TRASH (PARA ÁGUA SUJA) AUTO ESCORVANTE, MOTOR GASOLINA DE 6,41 HP, DIÂMETROS DE SUCÇÃO X RECALQUE: 3" X 3", HM/Q = 10 MCA / 60 M3/H A 23 MCA / 0 M3/H - JUROS. AF_10/2014</t>
  </si>
  <si>
    <t>0,02</t>
  </si>
  <si>
    <t>7046</t>
  </si>
  <si>
    <t>MOTOBOMBA TRASH (PARA ÁGUA SUJA) AUTO ESCORVANTE, MOTOR GASOLINA DE 6,41 HP, DIÂMETROS DE SUCÇÃO X RECALQUE: 3" X 3", HM/Q = 10 MCA / 60 M3/H A 23 MCA / 0 M3/H - MANUTENÇÃO. AF_10/2014</t>
  </si>
  <si>
    <t>7047</t>
  </si>
  <si>
    <t>MOTOBOMBA TRASH (PARA ÁGUA SUJA) AUTO ESCORVANTE, MOTOR GASOLINA DE 6,41 HP, DIÂMETROS DE SUCÇÃO X RECALQUE: 3" X 3", HM/Q = 10 MCA / 60 M3/H A 23 MCA / 0 M3/H - MATERIAIS NA OPERAÇÃO. AF_10/2014</t>
  </si>
  <si>
    <t>7,11</t>
  </si>
  <si>
    <t>7051</t>
  </si>
  <si>
    <t>ROLO COMPACTADOR PE DE CARNEIRO VIBRATORIO, POTENCIA 125 HP, PESO OPERACIONAL SEM/COM LASTRO 11,95 / 13,30 T, IMPACTO DINAMICO 38,5 / 22,5 T, LARGURA DE TRABALHO 2,15 M - DEPRECIAÇÃO. AF_06/2014</t>
  </si>
  <si>
    <t>7052</t>
  </si>
  <si>
    <t>ROLO COMPACTADOR PE DE CARNEIRO VIBRATORIO, POTENCIA 125 HP, PESO OPERACIONAL SEM/COM LASTRO 11,95 / 13,30 T, IMPACTO DINAMICO 38,5 / 22,5 T, LARGURA DE TRABALHO 2,15 M - JUROS. AF_06/2014</t>
  </si>
  <si>
    <t>7053</t>
  </si>
  <si>
    <t>ROLO COMPACTADOR PE DE CARNEIRO VIBRATORIO, POTENCIA 125 HP, PESO OPERACIONAL SEM/COM LASTRO 11,95 / 13,30 T, IMPACTO DINAMICO 38,5 / 22,5 T, LARGURA DE TRABALHO 2,15 M - MANUTENÇÃO. AF_06/2014</t>
  </si>
  <si>
    <t>7054</t>
  </si>
  <si>
    <t>ROLO COMPACTADOR PE DE CARNEIRO VIBRATORIO, POTENCIA 125 HP, PESO OPERACIONAL SEM/COM LASTRO 11,95 / 13,30 T, IMPACTO DINAMICO 38,5 / 22,5 T, LARGURA DE TRABALHO 2,15 M - MATERIAIS NA OPERAÇÃO. AF_06/2014</t>
  </si>
  <si>
    <t>7058</t>
  </si>
  <si>
    <t>CAMINHÃO BASCULANTE 6 M3 TOCO, PESO BRUTO TOTAL 16.000 KG, CARGA ÚTIL MÁXIMA 11.130 KG, DISTÂNCIA ENTRE EIXOS 5,36 M, POTÊNCIA 185 CV, INCLUSIVE CAÇAMBA METÁLICA - DEPRECIAÇÃO. AF_06/2014</t>
  </si>
  <si>
    <t>13,28</t>
  </si>
  <si>
    <t>7059</t>
  </si>
  <si>
    <t>CAMINHÃO BASCULANTE 6 M3 TOCO, PESO BRUTO TOTAL 16.000 KG, CARGA ÚTIL MÁXIMA 11.130 KG, DISTÂNCIA ENTRE EIXOS 5,36 M, POTÊNCIA 185 CV, INCLUSIVE CAÇAMBA METÁLICA - JUROS. AF_06/2014</t>
  </si>
  <si>
    <t>2,45</t>
  </si>
  <si>
    <t>7060</t>
  </si>
  <si>
    <t>CAMINHÃO BASCULANTE 6 M3 TOCO, PESO BRUTO TOTAL 16.000 KG, CARGA ÚTIL MÁXIMA 11.130 KG, DISTÂNCIA ENTRE EIXOS 5,36 M, POTÊNCIA 185 CV, INCLUSIVE CAÇAMBA METÁLICA - MANUTENÇÃO. AF_06/2014</t>
  </si>
  <si>
    <t>24,89</t>
  </si>
  <si>
    <t>7061</t>
  </si>
  <si>
    <t>CAMINHÃO BASCULANTE 6 M3 TOCO, PESO BRUTO TOTAL 16.000 KG, CARGA ÚTIL MÁXIMA 11.130 KG, DISTÂNCIA ENTRE EIXOS 5,36 M, POTÊNCIA 185 CV, INCLUSIVE CAÇAMBA METÁLICA - MATERIAIS NA OPERAÇÃO. AF_06/2014</t>
  </si>
  <si>
    <t>45,76</t>
  </si>
  <si>
    <t>7063</t>
  </si>
  <si>
    <t>10,39</t>
  </si>
  <si>
    <t>7064</t>
  </si>
  <si>
    <t>7065</t>
  </si>
  <si>
    <t>11,37</t>
  </si>
  <si>
    <t>7066</t>
  </si>
  <si>
    <t>53786</t>
  </si>
  <si>
    <t>RETROESCAVADEIRA SOBRE RODAS COM CARREGADEIRA, TRAÇÃO 4X4, POTÊNCIA LÍQ. 88 HP, CAÇAMBA CARREG. CAP. MÍN. 1 M3, CAÇAMBA RETRO CAP. 0,26 M3, PESO OPERACIONAL MÍN. 6.674 KG, PROFUNDIDADE ESCAVAÇÃO MÁX. 4,37 M - MATERIAIS NA OPERAÇÃO. AF_06/2014</t>
  </si>
  <si>
    <t>53788</t>
  </si>
  <si>
    <t>ROLO COMPACTADOR VIBRATÓRIO DE UM CILINDRO AÇO LISO, POTÊNCIA 80 HP, PESO OPERACIONAL MÁXIMO 8,1 T, IMPACTO DINÂMICO 16,15 / 9,5 T, LARGURA DE TRABALHO 1,68 M - MATERIAIS NA OPERAÇÃO. AF_06/2014</t>
  </si>
  <si>
    <t>53792</t>
  </si>
  <si>
    <t>CAMINHÃO BASCULANTE 6 M3, PESO BRUTO TOTAL 16.000 KG, CARGA ÚTIL MÁXIMA 13.071 KG, DISTÂNCIA ENTRE EIXOS 4,80 M, POTÊNCIA 230 CV INCLUSIVE CAÇAMBA METÁLICA - MATERIAIS NA OPERAÇÃO. AF_06/2014</t>
  </si>
  <si>
    <t>53794</t>
  </si>
  <si>
    <t>35,00</t>
  </si>
  <si>
    <t>53797</t>
  </si>
  <si>
    <t>CAMINHÃO TOCO, PBT 16.000 KG, CARGA ÚTIL MÁX. 10.685 KG, DIST. ENTRE EIXOS 4,8 M, POTÊNCIA 189 CV, INCLUSIVE CARROCERIA FIXA ABERTA DE MADEIRA P/ TRANSPORTE GERAL DE CARGA SECA, DIMEN. APROX. 2,5 X 7,00 X 0,50 M - MATERIAIS NA OPERAÇÃO. AF_06/2014</t>
  </si>
  <si>
    <t>53804</t>
  </si>
  <si>
    <t>VASSOURA MECÂNICA REBOCÁVEL COM ESCOVA CILÍNDRICA, LARGURA ÚTIL DE VARRIMENTO DE 2,44 M - MANUTENÇÃO. AF_06/2014</t>
  </si>
  <si>
    <t>2,51</t>
  </si>
  <si>
    <t>53806</t>
  </si>
  <si>
    <t>TRATOR DE ESTEIRAS, POTÊNCIA 170 HP, PESO OPERACIONAL 19 T, CAÇAMBA 5,2 M3 - MANUTENÇÃO. AF_06/2014</t>
  </si>
  <si>
    <t>53810</t>
  </si>
  <si>
    <t>44,09</t>
  </si>
  <si>
    <t>53814</t>
  </si>
  <si>
    <t>TRATOR DE ESTEIRAS, POTÊNCIA 347 HP, PESO OPERACIONAL 38,5 T, COM LÂMINA 8,70 M3 - MANUTENÇÃO. AF_06/2014</t>
  </si>
  <si>
    <t>53817</t>
  </si>
  <si>
    <t>TRATOR DE ESTEIRAS, POTÊNCIA 100 HP, PESO OPERACIONAL 9,4 T, COM LÂMINA 2,19 M3 - MATERIAIS NA OPERAÇÃO. AF_06/2014</t>
  </si>
  <si>
    <t>53818</t>
  </si>
  <si>
    <t>ROLO COMPACTADOR VIBRATÓRIO REBOCÁVEL, CILINDRO DE AÇO LISO, POTÊNCIA DE TRAÇÃO DE 65 CV, PESO 4,7 T, IMPACTO DINÂMICO 18,3 T, LARGURA DE TRABALHO 1,67 M - DEPRECIAÇÃO. AF_02/2016</t>
  </si>
  <si>
    <t>4,80</t>
  </si>
  <si>
    <t>53827</t>
  </si>
  <si>
    <t>53829</t>
  </si>
  <si>
    <t>CAMINHÃO TOCO, PESO BRUTO TOTAL 16.000 KG, CARGA ÚTIL MÁXIMA DE 10.685 KG, DISTÂNCIA ENTRE EIXOS 4,80 M, POTÊNCIA 189 CV EXCLUSIVE CARROCERIA - MATERIAIS NA OPERAÇÃO. AF_06/2014</t>
  </si>
  <si>
    <t>53831</t>
  </si>
  <si>
    <t>CAMINHÃO PIPA 10.000 L TRUCADO, PESO BRUTO TOTAL 23.000 KG, CARGA ÚTIL MÁXIMA 15.935 KG, DISTÂNCIA ENTRE EIXOS 4,8 M, POTÊNCIA 230 CV, INCLUSIVE TANQUE DE AÇO PARA TRANSPORTE DE ÁGUA - MATERIAIS NA OPERAÇÃO. AF_06/2014</t>
  </si>
  <si>
    <t>53840</t>
  </si>
  <si>
    <t>GRADE DE DISCO REBOCÁVEL COM 20 DISCOS 24" X 6 MM COM PNEUS PARA TRANSPORTE - DEPRECIAÇÃO. AF_06/2014</t>
  </si>
  <si>
    <t>53841</t>
  </si>
  <si>
    <t>GRADE DE DISCO REBOCÁVEL COM 20 DISCOS 24" X 6 MM COM PNEUS PARA TRANSPORTE - MANUTENÇÃO. AF_06/2014</t>
  </si>
  <si>
    <t>0,94</t>
  </si>
  <si>
    <t>53849</t>
  </si>
  <si>
    <t>MOTONIVELADORA POTÊNCIA BÁSICA LÍQUIDA (PRIMEIRA MARCHA) 125 HP, PESO BRUTO 13032 KG, LARGURA DA LÂMINA DE 3,7 M - MATERIAIS NA OPERAÇÃO. AF_06/2014</t>
  </si>
  <si>
    <t>47,00</t>
  </si>
  <si>
    <t>53857</t>
  </si>
  <si>
    <t>PÁ CARREGADEIRA SOBRE RODAS, POTÊNCIA LÍQUIDA 128 HP, CAPACIDADE DA CAÇAMBA 1,7 A 2,8 M3, PESO OPERACIONAL 11632 KG - MANUTENÇÃO. AF_06/2014</t>
  </si>
  <si>
    <t>26,94</t>
  </si>
  <si>
    <t>53858</t>
  </si>
  <si>
    <t>PÁ CARREGADEIRA SOBRE RODAS, POTÊNCIA LÍQUIDA 128 HP, CAPACIDADE DA CAÇAMBA 1,7 A 2,8 M3, PESO OPERACIONAL 11632 KG - MATERIAIS NA OPERAÇÃO. AF_06/2014</t>
  </si>
  <si>
    <t>44,92</t>
  </si>
  <si>
    <t>53861</t>
  </si>
  <si>
    <t>PÁ CARREGADEIRA SOBRE RODAS, POTÊNCIA 197 HP, CAPACIDADE DA CAÇAMBA 2,5 A 3,5 M3, PESO OPERACIONAL 18338 KG - MANUTENÇÃO. AF_06/2014</t>
  </si>
  <si>
    <t>53863</t>
  </si>
  <si>
    <t>MARTELETE OU ROMPEDOR PNEUMÁTICO MANUAL, 28 KG, COM SILENCIADOR - MANUTENÇÃO. AF_07/2016</t>
  </si>
  <si>
    <t>1,38</t>
  </si>
  <si>
    <t>53865</t>
  </si>
  <si>
    <t>COMPRESSOR DE AR REBOCÁVEL, VAZÃO 189 PCM, PRESSÃO EFETIVA DE TRABALHO 102 PSI, MOTOR DIESEL, POTÊNCIA 63 CV - MATERIAIS NA OPERAÇÃO. AF_06/2015</t>
  </si>
  <si>
    <t>26,47</t>
  </si>
  <si>
    <t>53866</t>
  </si>
  <si>
    <t>BOMBA SUBMERSÍVEL ELÉTRICA TRIFÁSICA, POTÊNCIA 2,96 HP, Ø ROTOR 144 MM SEMI-ABERTO, BOCAL DE SAÍDA Ø 2, HM/Q = 2 MCA / 38,8 M3/H A 28 MCA / 5 M3/H - MATERIAIS NA OPERAÇÃO. AF_06/2014</t>
  </si>
  <si>
    <t>53882</t>
  </si>
  <si>
    <t>CAMINHÃO PIPA 6.000 L, PESO BRUTO TOTAL 13.000 KG, DISTÂNCIA ENTRE EIXOS 4,80 M, POTÊNCIA 189 CV INCLUSIVE TANQUE DE AÇO PARA TRANSPORTE DE ÁGUA, CAPACIDADE 6 M3 - MANUTENÇÃO. AF_06/2014</t>
  </si>
  <si>
    <t>19,50</t>
  </si>
  <si>
    <t>55263</t>
  </si>
  <si>
    <t>ROLO COMPACTADOR DE PNEUS ESTÁTICO, PRESSÃO VARIÁVEL, POTÊNCIA 111 HP, PESO SEM/COM LASTRO 9,5 / 26 T, LARGURA DE TRABALHO 1,90 M - MATERIAIS NA OPERAÇÃO. AF_07/2014</t>
  </si>
  <si>
    <t>73303</t>
  </si>
  <si>
    <t>GRUPO GERADOR ESTACIONÁRIO, MOTOR DIESEL POTÊNCIA 170 KVA - DEPRECIAÇÃO. AF_02/2016</t>
  </si>
  <si>
    <t>4,39</t>
  </si>
  <si>
    <t>73307</t>
  </si>
  <si>
    <t>GRUPO GERADOR ESTACIONÁRIO, MOTOR DIESEL POTÊNCIA 170 KVA - MANUTENÇÃO. AF_02/2016</t>
  </si>
  <si>
    <t>3,91</t>
  </si>
  <si>
    <t>73309</t>
  </si>
  <si>
    <t>16,55</t>
  </si>
  <si>
    <t>73311</t>
  </si>
  <si>
    <t>73313</t>
  </si>
  <si>
    <t>2,29</t>
  </si>
  <si>
    <t>73315</t>
  </si>
  <si>
    <t>73335</t>
  </si>
  <si>
    <t>CAMINHÃO TOCO, PBT 14.300 KG, CARGA ÚTIL MÁX. 9.710 KG, DIST. ENTRE EIXOS 3,56 M, POTÊNCIA 185 CV, INCLUSIVE CARROCERIA FIXA ABERTA DE MADEIRA P/ TRANSPORTE GERAL DE CARGA SECA, DIMEN. APROX. 2,50 X 6,50 X 0,50 M - MANUTENÇÃO. AF_06/2014</t>
  </si>
  <si>
    <t>19,02</t>
  </si>
  <si>
    <t>73340</t>
  </si>
  <si>
    <t>CAMINHÃO TOCO, PBT 14.300 KG, CARGA ÚTIL MÁX. 9.710 KG, DIST. ENTRE EIXOS 3,56 M, POTÊNCIA 185 CV, INCLUSIVE CARROCERIA FIXA ABERTA DE MADEIRA P/ TRANSPORTE GERAL DE CARGA SECA, DIMEN. APROX. 2,50 X 6,50 X 0,50 M - MATERIAIS NA OPERAÇÃO. AF_06/2014</t>
  </si>
  <si>
    <t>83361</t>
  </si>
  <si>
    <t>ESPARGIDOR DE ASFALTO PRESSURIZADO, TANQUE 6 M3 COM ISOLAÇÃO TÉRMICA, AQUECIDO COM 2 MAÇARICOS, COM BARRA ESPARGIDORA 3,60 M, MONTADO SOBRE CAMINHÃO  TOCO, PBT 14.300 KG, POTÊNCIA 185 CV - MANUTENÇÃO. AF_08/2015</t>
  </si>
  <si>
    <t>11,07</t>
  </si>
  <si>
    <t>83761</t>
  </si>
  <si>
    <t>GRUPO DE SOLDAGEM COM GERADOR A DIESEL 60 CV PARA SOLDA ELÉTRICA, SOBRE 04 RODAS, COM MOTOR 4 CILINDROS 600 A - DEPRECIAÇÃO. AF_02/2016</t>
  </si>
  <si>
    <t>9,36</t>
  </si>
  <si>
    <t>83762</t>
  </si>
  <si>
    <t>GRUPO DE SOLDAGEM COM GERADOR A DIESEL 60 CV PARA SOLDA ELÉTRICA, SOBRE 04 RODAS, COM MOTOR 4 CILINDROS 600 A - MANUTENÇÃO. AF_02/2016</t>
  </si>
  <si>
    <t>11,70</t>
  </si>
  <si>
    <t>83763</t>
  </si>
  <si>
    <t>GRUPO DE SOLDAGEM COM GERADOR A DIESEL 60 CV PARA SOLDA ELÉTRICA, SOBRE 04 RODAS, COM MOTOR 4 CILINDROS 600 A - MATERIAIS NA OPERAÇÃO. AF_02/2016</t>
  </si>
  <si>
    <t>28,19</t>
  </si>
  <si>
    <t>83764</t>
  </si>
  <si>
    <t>GRUPO DE SOLDAGEM COM GERADOR A DIESEL 60 CV PARA SOLDA ELÉTRICA, SOBRE 04 RODAS, COM MOTOR 4 CILINDROS 600 A - JUROS. AF_02/2016</t>
  </si>
  <si>
    <t>1,05</t>
  </si>
  <si>
    <t>87026</t>
  </si>
  <si>
    <t>GRADE DE DISCO REBOCÁVEL COM 20 DISCOS 24" X 6 MM COM PNEUS PARA TRANSPORTE - JUROS. AF_06/2014</t>
  </si>
  <si>
    <t>87441</t>
  </si>
  <si>
    <t>87442</t>
  </si>
  <si>
    <t>87443</t>
  </si>
  <si>
    <t>87444</t>
  </si>
  <si>
    <t>BETONEIRA CAPACIDADE NOMINAL 400 L, CAPACIDADE DE MISTURA 310 L, MOTOR A DIESEL POTÊNCIA 5,0 HP, SEM CARREGADOR - MATERIAIS NA OPERAÇÃO. AF_06/2014</t>
  </si>
  <si>
    <t>2,38</t>
  </si>
  <si>
    <t>88387</t>
  </si>
  <si>
    <t>MISTURADOR DE ARGAMASSA, EIXO HORIZONTAL, CAPACIDADE DE MISTURA 300 KG, MOTOR ELÉTRICO POTÊNCIA 5 CV - DEPRECIAÇÃO. AF_06/2014</t>
  </si>
  <si>
    <t>0,69</t>
  </si>
  <si>
    <t>88389</t>
  </si>
  <si>
    <t>MISTURADOR DE ARGAMASSA, EIXO HORIZONTAL, CAPACIDADE DE MISTURA 300 KG, MOTOR ELÉTRICO POTÊNCIA 5 CV - JUROS. AF_06/2014</t>
  </si>
  <si>
    <t>0,08</t>
  </si>
  <si>
    <t>88390</t>
  </si>
  <si>
    <t>MISTURADOR DE ARGAMASSA, EIXO HORIZONTAL, CAPACIDADE DE MISTURA 300 KG, MOTOR ELÉTRICO POTÊNCIA 5 CV - MANUTENÇÃO. AF_06/2014</t>
  </si>
  <si>
    <t>0,86</t>
  </si>
  <si>
    <t>88391</t>
  </si>
  <si>
    <t>MISTURADOR DE ARGAMASSA, EIXO HORIZONTAL, CAPACIDADE DE MISTURA 300 KG, MOTOR ELÉTRICO POTÊNCIA 5 CV - MATERIAIS NA OPERAÇÃO. AF_06/2014</t>
  </si>
  <si>
    <t>88394</t>
  </si>
  <si>
    <t>MISTURADOR DE ARGAMASSA, EIXO HORIZONTAL, CAPACIDADE DE MISTURA 600 KG, MOTOR ELÉTRICO POTÊNCIA 7,5 CV - DEPRECIAÇÃO. AF_06/2014</t>
  </si>
  <si>
    <t>0,82</t>
  </si>
  <si>
    <t>88395</t>
  </si>
  <si>
    <t>MISTURADOR DE ARGAMASSA, EIXO HORIZONTAL, CAPACIDADE DE MISTURA 600 KG, MOTOR ELÉTRICO POTÊNCIA 7,5 CV - JUROS. AF_06/2014</t>
  </si>
  <si>
    <t>88396</t>
  </si>
  <si>
    <t>MISTURADOR DE ARGAMASSA, EIXO HORIZONTAL, CAPACIDADE DE MISTURA 600 KG, MOTOR ELÉTRICO POTÊNCIA 7,5 CV - MANUTENÇÃO. AF_06/2014</t>
  </si>
  <si>
    <t>1,03</t>
  </si>
  <si>
    <t>88397</t>
  </si>
  <si>
    <t>MISTURADOR DE ARGAMASSA, EIXO HORIZONTAL, CAPACIDADE DE MISTURA 600 KG, MOTOR ELÉTRICO POTÊNCIA 7,5 CV - MATERIAIS NA OPERAÇÃO. AF_06/2014</t>
  </si>
  <si>
    <t>3,65</t>
  </si>
  <si>
    <t>88400</t>
  </si>
  <si>
    <t>MISTURADOR DE ARGAMASSA, EIXO HORIZONTAL, CAPACIDADE DE MISTURA 160 KG, MOTOR ELÉTRICO POTÊNCIA 3 CV - DEPRECIAÇÃO. AF_06/2014</t>
  </si>
  <si>
    <t>0,65</t>
  </si>
  <si>
    <t>88401</t>
  </si>
  <si>
    <t>MISTURADOR DE ARGAMASSA, EIXO HORIZONTAL, CAPACIDADE DE MISTURA 160 KG, MOTOR ELÉTRICO POTÊNCIA 3 CV - JUROS. AF_06/2014</t>
  </si>
  <si>
    <t>0,07</t>
  </si>
  <si>
    <t>88402</t>
  </si>
  <si>
    <t>MISTURADOR DE ARGAMASSA, EIXO HORIZONTAL, CAPACIDADE DE MISTURA 160 KG, MOTOR ELÉTRICO POTÊNCIA 3 CV - MANUTENÇÃO. AF_06/2014</t>
  </si>
  <si>
    <t>88403</t>
  </si>
  <si>
    <t>MISTURADOR DE ARGAMASSA, EIXO HORIZONTAL, CAPACIDADE DE MISTURA 160 KG, MOTOR ELÉTRICO POTÊNCIA 3 CV - MATERIAIS NA OPERAÇÃO. AF_06/2014</t>
  </si>
  <si>
    <t>1,46</t>
  </si>
  <si>
    <t>88419</t>
  </si>
  <si>
    <t>4,26</t>
  </si>
  <si>
    <t>88422</t>
  </si>
  <si>
    <t>0,50</t>
  </si>
  <si>
    <t>88425</t>
  </si>
  <si>
    <t>4,67</t>
  </si>
  <si>
    <t>88427</t>
  </si>
  <si>
    <t>PROJETOR DE ARGAMASSA, CAPACIDADE DE PROJEÇÃO 1,5 M3/H, ALCANCE DE 30 ATÉ 60 M, MOTOR ELÉTRICO POTÊNCIA 7,5 HP - MATERIAIS NA OPERAÇÃO. AF_06/2014</t>
  </si>
  <si>
    <t>88434</t>
  </si>
  <si>
    <t>PROJETOR DE ARGAMASSA, CAPACIDADE DE PROJEÇÃO 2 M3/H, ALCANCE ATÉ 50 M, MOTOR ELÉTRICO POTÊNCIA 7,5 HP - DEPRECIAÇÃO. AF_06/2014</t>
  </si>
  <si>
    <t>5,65</t>
  </si>
  <si>
    <t>88435</t>
  </si>
  <si>
    <t>PROJETOR DE ARGAMASSA, CAPACIDADE DE PROJEÇÃO 2 M3/H, ALCANCE ATÉ 50 M, MOTOR ELÉTRICO POTÊNCIA 7,5 HP - JUROS. AF_06/2014</t>
  </si>
  <si>
    <t>0,67</t>
  </si>
  <si>
    <t>88436</t>
  </si>
  <si>
    <t>PROJETOR DE ARGAMASSA, CAPACIDADE DE PROJEÇÃO 2 M3/H, ALCANCE ATÉ 50 M, MOTOR ELÉTRICO POTÊNCIA 7,5 HP - MANUTENÇÃO. AF_06/2014</t>
  </si>
  <si>
    <t>6,19</t>
  </si>
  <si>
    <t>88437</t>
  </si>
  <si>
    <t>PROJETOR DE ARGAMASSA, CAPACIDADE DE PROJEÇÃO 2 M3/H, ALCANCE ATÉ 50 M, MOTOR ELÉTRICO POTÊNCIA 7,5 HP - MATERIAIS NA OPERAÇÃO. AF_06/2014</t>
  </si>
  <si>
    <t>88569</t>
  </si>
  <si>
    <t>2,46</t>
  </si>
  <si>
    <t>88570</t>
  </si>
  <si>
    <t>88826</t>
  </si>
  <si>
    <t>BETONEIRA CAPACIDADE NOMINAL DE 400 L, CAPACIDADE DE MISTURA 280 L, MOTOR ELÉTRICO TRIFÁSICO POTÊNCIA DE 2 CV, SEM CARREGADOR - DEPRECIAÇÃO. AF_10/2014</t>
  </si>
  <si>
    <t>0,26</t>
  </si>
  <si>
    <t>88827</t>
  </si>
  <si>
    <t>BETONEIRA CAPACIDADE NOMINAL DE 400 L, CAPACIDADE DE MISTURA 280 L, MOTOR ELÉTRICO TRIFÁSICO POTÊNCIA DE 2 CV, SEM CARREGADOR - JUROS. AF_10/2014</t>
  </si>
  <si>
    <t>0,03</t>
  </si>
  <si>
    <t>88828</t>
  </si>
  <si>
    <t>BETONEIRA CAPACIDADE NOMINAL DE 400 L, CAPACIDADE DE MISTURA 280 L, MOTOR ELÉTRICO TRIFÁSICO POTÊNCIA DE 2 CV, SEM CARREGADOR - MANUTENÇÃO. AF_10/2014</t>
  </si>
  <si>
    <t>88829</t>
  </si>
  <si>
    <t>BETONEIRA CAPACIDADE NOMINAL DE 400 L, CAPACIDADE DE MISTURA 280 L, MOTOR ELÉTRICO TRIFÁSICO POTÊNCIA DE 2 CV, SEM CARREGADOR - MATERIAIS NA OPERAÇÃO. AF_10/2014</t>
  </si>
  <si>
    <t>0,97</t>
  </si>
  <si>
    <t>88832</t>
  </si>
  <si>
    <t>ESCAVADEIRA HIDRÁULICA SOBRE ESTEIRAS, CAÇAMBA 0,80 M3, PESO OPERACIONAL 17,8 T, POTÊNCIA LÍQUIDA 110 HP - DEPRECIAÇÃO. AF_10/2014</t>
  </si>
  <si>
    <t>88834</t>
  </si>
  <si>
    <t>ESCAVADEIRA HIDRÁULICA SOBRE ESTEIRAS, CAÇAMBA 0,80 M3, PESO OPERACIONAL 17,8 T, POTÊNCIA LÍQUIDA 110 HP - JUROS. AF_10/2014</t>
  </si>
  <si>
    <t>3,26</t>
  </si>
  <si>
    <t>88835</t>
  </si>
  <si>
    <t>ESCAVADEIRA HIDRÁULICA SOBRE ESTEIRAS, CAÇAMBA 0,80 M3, PESO OPERACIONAL 17,8 T, POTÊNCIA LÍQUIDA 110 HP - MANUTENÇÃO. AF_10/2014</t>
  </si>
  <si>
    <t>88836</t>
  </si>
  <si>
    <t>ESCAVADEIRA HIDRÁULICA SOBRE ESTEIRAS, CAÇAMBA 0,80 M3, PESO OPERACIONAL 17,8 T, POTÊNCIA LÍQUIDA 110 HP - MATERIAIS NA OPERAÇÃO. AF_10/2014</t>
  </si>
  <si>
    <t>88839</t>
  </si>
  <si>
    <t>TRATOR DE ESTEIRAS, POTÊNCIA 125 HP, PESO OPERACIONAL 12,9 T, COM LÂMINA 2,7 M3 - DEPRECIAÇÃO. AF_10/2014</t>
  </si>
  <si>
    <t>19,91</t>
  </si>
  <si>
    <t>88840</t>
  </si>
  <si>
    <t>TRATOR DE ESTEIRAS, POTÊNCIA 125 HP, PESO OPERACIONAL 12,9 T, COM LÂMINA 2,7 M3 - JUROS. AF_10/2014</t>
  </si>
  <si>
    <t>4,48</t>
  </si>
  <si>
    <t>88841</t>
  </si>
  <si>
    <t>TRATOR DE ESTEIRAS, POTÊNCIA 125 HP, PESO OPERACIONAL 12,9 T, COM LÂMINA 2,7 M3 - MANUTENÇÃO. AF_10/2014</t>
  </si>
  <si>
    <t>35,59</t>
  </si>
  <si>
    <t>88842</t>
  </si>
  <si>
    <t>TRATOR DE ESTEIRAS, POTÊNCIA 125 HP, PESO OPERACIONAL 12,9 T, COM LÂMINA 2,7 M3 - MATERIAIS NA OPERAÇÃO. AF_10/2014</t>
  </si>
  <si>
    <t>88847</t>
  </si>
  <si>
    <t>USINA DE LAMA ASFÁLTICA, PROD 30 A 50 T/H, SILO DE AGREGADO 7 M3, RESERVATÓRIOS PARA EMULSÃO E ÁGUA DE 2,3 M3 CADA, MISTURADOR TIPO PUG MILL A SER MONTADO SOBRE CAMINHÃO - DEPRECIAÇÃO. AF_10/2014</t>
  </si>
  <si>
    <t>14,55</t>
  </si>
  <si>
    <t>88848</t>
  </si>
  <si>
    <t>USINA DE LAMA ASFÁLTICA, PROD 30 A 50 T/H, SILO DE AGREGADO 7 M3, RESERVATÓRIOS PARA EMULSÃO E ÁGUA DE 2,3 M3 CADA, MISTURADOR TIPO PUG MILL A SER MONTADO SOBRE CAMINHÃO - JUROS. AF_10/2014</t>
  </si>
  <si>
    <t>88853</t>
  </si>
  <si>
    <t>MOTOBOMBA CENTRÍFUGA, MOTOR A GASOLINA, POTÊNCIA 5,42 HP, BOCAIS 1 1/2" X 1", DIÂMETRO ROTOR 143 MM HM/Q = 6 MCA / 16,8 M3/H A 38 MCA / 6,6 M3/H - DEPRECIAÇÃO. AF_06/2014</t>
  </si>
  <si>
    <t>0,16</t>
  </si>
  <si>
    <t>88854</t>
  </si>
  <si>
    <t>MOTOBOMBA CENTRÍFUGA, MOTOR A GASOLINA, POTÊNCIA 5,42 HP, BOCAIS 1 1/2" X 1", DIÂMETRO ROTOR 143 MM HM/Q = 6 MCA / 16,8 M3/H A 38 MCA / 6,6 M3/H - JUROS. AF_06/2014</t>
  </si>
  <si>
    <t>0,01</t>
  </si>
  <si>
    <t>88855</t>
  </si>
  <si>
    <t>GRADE DE DISCO CONTROLE REMOTO REBOCÁVEL, COM 24 DISCOS 24 X 6 MM COM PNEUS PARA TRANSPORTE - DEPRECIAÇÃO. AF_06/2014</t>
  </si>
  <si>
    <t>1,74</t>
  </si>
  <si>
    <t>88856</t>
  </si>
  <si>
    <t>GRADE DE DISCO CONTROLE REMOTO REBOCÁVEL, COM 24 DISCOS 24 X 6 MM COM PNEUS PARA TRANSPORTE - JUROS. AF_06/2014</t>
  </si>
  <si>
    <t>88857</t>
  </si>
  <si>
    <t>RETROESCAVADEIRA SOBRE RODAS COM CARREGADEIRA, TRAÇÃO 4X4, POTÊNCIA LÍQ. 88 HP, CAÇAMBA CARREG. CAP. MÍN. 1 M3, CAÇAMBA RETRO CAP. 0,26 M3, PESO OPERACIONAL MÍN. 6.674 KG, PROFUNDIDADE ESCAVAÇÃO MÁX. 4,37 M - DEPRECIAÇÃO. AF_06/2014</t>
  </si>
  <si>
    <t>15,67</t>
  </si>
  <si>
    <t>88858</t>
  </si>
  <si>
    <t>RETROESCAVADEIRA SOBRE RODAS COM CARREGADEIRA, TRAÇÃO 4X4, POTÊNCIA LÍQ. 88 HP, CAÇAMBA CARREG. CAP. MÍN. 1 M3, CAÇAMBA RETRO CAP. 0,26 M3, PESO OPERACIONAL MÍN. 6.674 KG, PROFUNDIDADE ESCAVAÇÃO MÁX. 4,37 M - JUROS. AF_06/2014</t>
  </si>
  <si>
    <t>2,12</t>
  </si>
  <si>
    <t>88859</t>
  </si>
  <si>
    <t>RETROESCAVADEIRA SOBRE RODAS COM CARREGADEIRA, TRAÇÃO 4X2, POTÊNCIA LÍQ. 79 HP, CAÇAMBA CARREG. CAP. MÍN. 1 M3, CAÇAMBA RETRO CAP. 0,20 M3, PESO OPERACIONAL MÍN. 6.570 KG, PROFUNDIDADE ESCAVAÇÃO MÁX. 4,37 M - DEPRECIAÇÃO. AF_06/2014</t>
  </si>
  <si>
    <t>13,93</t>
  </si>
  <si>
    <t>88860</t>
  </si>
  <si>
    <t>RETROESCAVADEIRA SOBRE RODAS COM CARREGADEIRA, TRAÇÃO 4X2, POTÊNCIA LÍQ. 79 HP, CAÇAMBA CARREG. CAP. MÍN. 1 M3, CAÇAMBA RETRO CAP. 0,20 M3, PESO OPERACIONAL MÍN. 6.570 KG, PROFUNDIDADE ESCAVAÇÃO MÁX. 4,37 M - JUROS. AF_06/2014</t>
  </si>
  <si>
    <t>1,89</t>
  </si>
  <si>
    <t>88900</t>
  </si>
  <si>
    <t>ESCAVADEIRA HIDRÁULICA SOBRE ESTEIRAS, CAÇAMBA 1,20 M3, PESO OPERACIONAL 21 T, POTÊNCIA BRUTA 155 HP - DEPRECIAÇÃO. AF_06/2014</t>
  </si>
  <si>
    <t>28,03</t>
  </si>
  <si>
    <t>88902</t>
  </si>
  <si>
    <t>ESCAVADEIRA HIDRÁULICA SOBRE ESTEIRAS, CAÇAMBA 1,20 M3, PESO OPERACIONAL 21 T, POTÊNCIA BRUTA 155 HP - JUROS. AF_06/2014</t>
  </si>
  <si>
    <t>3,80</t>
  </si>
  <si>
    <t>88903</t>
  </si>
  <si>
    <t>ESCAVADEIRA HIDRÁULICA SOBRE ESTEIRAS, CAÇAMBA 1,20 M3, PESO OPERACIONAL 21 T, POTÊNCIA BRUTA 155 HP - MANUTENÇÃO. AF_06/2014</t>
  </si>
  <si>
    <t>35,04</t>
  </si>
  <si>
    <t>88904</t>
  </si>
  <si>
    <t>ESCAVADEIRA HIDRÁULICA SOBRE ESTEIRAS, CAÇAMBA 1,20 M3, PESO OPERACIONAL 21 T, POTÊNCIA BRUTA 155 HP - MATERIAIS NA OPERAÇÃO. AF_06/2014</t>
  </si>
  <si>
    <t>89009</t>
  </si>
  <si>
    <t>24,66</t>
  </si>
  <si>
    <t>89010</t>
  </si>
  <si>
    <t>5,55</t>
  </si>
  <si>
    <t>89011</t>
  </si>
  <si>
    <t>RETROESCAVADEIRA SOBRE RODAS COM CARREGADEIRA, TRAÇÃO 4X4, POTÊNCIA LÍQ. 72 HP, CAÇAMBA CARREG. CAP. MÍN. 0,79 M3, CAÇAMBA RETRO CAP. 0,18 M3, PESO OPERACIONAL MÍN. 7.140 KG, PROFUNDIDADE ESCAVAÇÃO MÁX. 4,50 M - DEPRECIAÇÃO. AF_06/2014</t>
  </si>
  <si>
    <t>15,12</t>
  </si>
  <si>
    <t>89012</t>
  </si>
  <si>
    <t>RETROESCAVADEIRA SOBRE RODAS COM CARREGADEIRA, TRAÇÃO 4X4, POTÊNCIA LÍQ. 72 HP, CAÇAMBA CARREG. CAP. MÍN. 0,79 M3, CAÇAMBA RETRO CAP. 0,18 M3, PESO OPERACIONAL MÍN. 7.140 KG, PROFUNDIDADE ESCAVAÇÃO MÁX. 4,50 M - JUROS. AF_06/2014</t>
  </si>
  <si>
    <t>2,05</t>
  </si>
  <si>
    <t>89013</t>
  </si>
  <si>
    <t>TRATOR DE ESTEIRAS, POTÊNCIA 347 HP, PESO OPERACIONAL 38,5 T, COM LÂMINA 8,70 M3 - DEPRECIAÇÃO. AF_06/2014</t>
  </si>
  <si>
    <t>89014</t>
  </si>
  <si>
    <t>TRATOR DE ESTEIRAS, POTÊNCIA 347 HP, PESO OPERACIONAL 38,5 T, COM LÂMINA 8,70 M3 - JUROS. AF_06/2014</t>
  </si>
  <si>
    <t>18,18</t>
  </si>
  <si>
    <t>89015</t>
  </si>
  <si>
    <t>VASSOURA MECÂNICA REBOCÁVEL COM ESCOVA CILÍNDRICA, LARGURA ÚTIL DE VARRIMENTO DE 2,44 M - DEPRECIAÇÃO. AF_06/2014</t>
  </si>
  <si>
    <t>2,01</t>
  </si>
  <si>
    <t>89016</t>
  </si>
  <si>
    <t>VASSOURA MECÂNICA REBOCÁVEL COM ESCOVA CILÍNDRICA, LARGURA ÚTIL DE VARRIMENTO DE 2,44 M - JUROS. AF_06/2014</t>
  </si>
  <si>
    <t>0,27</t>
  </si>
  <si>
    <t>89017</t>
  </si>
  <si>
    <t>TRATOR DE ESTEIRAS, POTÊNCIA 170 HP, PESO OPERACIONAL 19 T, CAÇAMBA 5,2 M3 - DEPRECIAÇÃO. AF_06/2014</t>
  </si>
  <si>
    <t>24,51</t>
  </si>
  <si>
    <t>89018</t>
  </si>
  <si>
    <t>TRATOR DE ESTEIRAS, POTÊNCIA 170 HP, PESO OPERACIONAL 19 T, CAÇAMBA 5,2 M3 - JUROS. AF_06/2014</t>
  </si>
  <si>
    <t>5,51</t>
  </si>
  <si>
    <t>89019</t>
  </si>
  <si>
    <t>BOMBA SUBMERSÍVEL ELÉTRICA TRIFÁSICA, POTÊNCIA 2,96 HP, Ø ROTOR 144 MM SEMI-ABERTO, BOCAL DE SAÍDA Ø 2, HM/Q = 2 MCA / 38,8 M3/H A 28 MCA / 5 M3/H - DEPRECIAÇÃO. AF_06/2014</t>
  </si>
  <si>
    <t>89020</t>
  </si>
  <si>
    <t>BOMBA SUBMERSÍVEL ELÉTRICA TRIFÁSICA, POTÊNCIA 2,96 HP, Ø ROTOR 144 MM SEMI-ABERTO, BOCAL DE SAÍDA Ø 2, HM/Q = 2 MCA / 38,8 M3/H A 28 MCA / 5 M3/H - JUROS. AF_06/2014</t>
  </si>
  <si>
    <t>89023</t>
  </si>
  <si>
    <t>TANQUE DE ASFALTO ESTACIONÁRIO COM MAÇARICO, CAPACIDADE 20.000 L - DEPRECIAÇÃO. AF_06/2014</t>
  </si>
  <si>
    <t>2,62</t>
  </si>
  <si>
    <t>89024</t>
  </si>
  <si>
    <t>TANQUE DE ASFALTO ESTACIONÁRIO COM MAÇARICO, CAPACIDADE 20.000 L - JUROS. AF_06/2014</t>
  </si>
  <si>
    <t>0,43</t>
  </si>
  <si>
    <t>89025</t>
  </si>
  <si>
    <t>TANQUE DE ASFALTO ESTACIONÁRIO COM MAÇARICO, CAPACIDADE 20.000 L - MANUTENÇÃO. AF_06/2014</t>
  </si>
  <si>
    <t>4,91</t>
  </si>
  <si>
    <t>89026</t>
  </si>
  <si>
    <t>TANQUE DE ASFALTO ESTACIONÁRIO COM MAÇARICO, CAPACIDADE 20.000 L - MATERIAIS NA OPERAÇÃO. AF_06/2014</t>
  </si>
  <si>
    <t>89029</t>
  </si>
  <si>
    <t>TRATOR DE ESTEIRAS, POTÊNCIA 100 HP, PESO OPERACIONAL 9,4 T, COM LÂMINA 2,19 M3 - DEPRECIAÇÃO. AF_06/2014</t>
  </si>
  <si>
    <t>89030</t>
  </si>
  <si>
    <t>TRATOR DE ESTEIRAS, POTÊNCIA 100 HP, PESO OPERACIONAL 9,4 T, COM LÂMINA 2,19 M3 - JUROS. AF_06/2014</t>
  </si>
  <si>
    <t>4,28</t>
  </si>
  <si>
    <t>89033</t>
  </si>
  <si>
    <t>7,62</t>
  </si>
  <si>
    <t>89034</t>
  </si>
  <si>
    <t>89128</t>
  </si>
  <si>
    <t>PÁ CARREGADEIRA SOBRE RODAS, POTÊNCIA LÍQUIDA 128 HP, CAPACIDADE DA CAÇAMBA 1,7 A 2,8 M3, PESO OPERACIONAL 11632 KG - DEPRECIAÇÃO. AF_06/2014</t>
  </si>
  <si>
    <t>21,55</t>
  </si>
  <si>
    <t>89129</t>
  </si>
  <si>
    <t>PÁ CARREGADEIRA SOBRE RODAS, POTÊNCIA LÍQUIDA 128 HP, CAPACIDADE DA CAÇAMBA 1,7 A 2,8 M3, PESO OPERACIONAL 11632 KG - JUROS. AF_06/2014</t>
  </si>
  <si>
    <t>2,92</t>
  </si>
  <si>
    <t>89130</t>
  </si>
  <si>
    <t>PÁ CARREGADEIRA SOBRE RODAS, POTÊNCIA 197 HP, CAPACIDADE DA CAÇAMBA 2,5 A 3,5 M3, PESO OPERACIONAL 18338 KG - DEPRECIAÇÃO. AF_06/2014</t>
  </si>
  <si>
    <t>89131</t>
  </si>
  <si>
    <t>PÁ CARREGADEIRA SOBRE RODAS, POTÊNCIA 197 HP, CAPACIDADE DA CAÇAMBA 2,5 A 3,5 M3, PESO OPERACIONAL 18338 KG - JUROS. AF_06/2014</t>
  </si>
  <si>
    <t>4,05</t>
  </si>
  <si>
    <t>89210</t>
  </si>
  <si>
    <t>ROLO COMPACTADOR VIBRATÓRIO DE UM CILINDRO AÇO LISO, POTÊNCIA 80 HP, PESO OPERACIONAL MÁXIMO 8,1 T, IMPACTO DINÂMICO 16,15 / 9,5 T, LARGURA DE TRABALHO 1,68 M - DEPRECIAÇÃO. AF_06/2014</t>
  </si>
  <si>
    <t>15,91</t>
  </si>
  <si>
    <t>89211</t>
  </si>
  <si>
    <t>ROLO COMPACTADOR VIBRATÓRIO DE UM CILINDRO AÇO LISO, POTÊNCIA 80 HP, PESO OPERACIONAL MÁXIMO 8,1 T, IMPACTO DINÂMICO 16,15 / 9,5 T, LARGURA DE TRABALHO 1,68 M - JUROS. AF_06/2014</t>
  </si>
  <si>
    <t>2,21</t>
  </si>
  <si>
    <t>89212</t>
  </si>
  <si>
    <t>15,69</t>
  </si>
  <si>
    <t>89213</t>
  </si>
  <si>
    <t>2,47</t>
  </si>
  <si>
    <t>89214</t>
  </si>
  <si>
    <t>14,73</t>
  </si>
  <si>
    <t>89215</t>
  </si>
  <si>
    <t>89221</t>
  </si>
  <si>
    <t>BETONEIRA CAPACIDADE NOMINAL DE 600 L, CAPACIDADE DE MISTURA 360 L, MOTOR ELÉTRICO TRIFÁSICO POTÊNCIA DE 4 CV, SEM CARREGADOR - DEPRECIAÇÃO. AF_11/2014</t>
  </si>
  <si>
    <t>89222</t>
  </si>
  <si>
    <t>BETONEIRA CAPACIDADE NOMINAL DE 600 L, CAPACIDADE DE MISTURA 360 L, MOTOR ELÉTRICO TRIFÁSICO POTÊNCIA DE 4 CV, SEM CARREGADOR - JUROS. AF_11/2014</t>
  </si>
  <si>
    <t>0,12</t>
  </si>
  <si>
    <t>89223</t>
  </si>
  <si>
    <t>BETONEIRA CAPACIDADE NOMINAL DE 600 L, CAPACIDADE DE MISTURA 360 L, MOTOR ELÉTRICO TRIFÁSICO POTÊNCIA DE 4 CV, SEM CARREGADOR - MANUTENÇÃO. AF_11/2014</t>
  </si>
  <si>
    <t>0,99</t>
  </si>
  <si>
    <t>89224</t>
  </si>
  <si>
    <t>BETONEIRA CAPACIDADE NOMINAL DE 600 L, CAPACIDADE DE MISTURA 360 L, MOTOR ELÉTRICO TRIFÁSICO POTÊNCIA DE 4 CV, SEM CARREGADOR - MATERIAIS NA OPERAÇÃO. AF_11/2014</t>
  </si>
  <si>
    <t>1,95</t>
  </si>
  <si>
    <t>89228</t>
  </si>
  <si>
    <t>23,64</t>
  </si>
  <si>
    <t>89229</t>
  </si>
  <si>
    <t>89230</t>
  </si>
  <si>
    <t>FRESADORA DE ASFALTO A FRIO SOBRE RODAS, LARGURA FRESAGEM DE 1,0 M, POTÊNCIA 208 HP - DEPRECIAÇÃO. AF_11/2014</t>
  </si>
  <si>
    <t>89,84</t>
  </si>
  <si>
    <t>89231</t>
  </si>
  <si>
    <t>FRESADORA DE ASFALTO A FRIO SOBRE RODAS, LARGURA FRESAGEM DE 1,0 M, POTÊNCIA 208 HP - JUROS. AF_11/2014</t>
  </si>
  <si>
    <t>14,23</t>
  </si>
  <si>
    <t>89232</t>
  </si>
  <si>
    <t>FRESADORA DE ASFALTO A FRIO SOBRE RODAS, LARGURA FRESAGEM DE 1,0 M, POTÊNCIA 208 HP - MANUTENÇÃO. AF_11/2014</t>
  </si>
  <si>
    <t>160,26</t>
  </si>
  <si>
    <t>89233</t>
  </si>
  <si>
    <t>FRESADORA DE ASFALTO A FRIO SOBRE RODAS, LARGURA FRESAGEM DE 1,0 M, POTÊNCIA 208 HP - MATERIAIS NA OPERAÇÃO. AF_11/2014</t>
  </si>
  <si>
    <t>89236</t>
  </si>
  <si>
    <t>FRESADORA DE ASFALTO A FRIO SOBRE RODAS, LARGURA FRESAGEM DE 2,0 M, POTÊNCIA 550 HP - DEPRECIAÇÃO. AF_11/2014</t>
  </si>
  <si>
    <t>209,88</t>
  </si>
  <si>
    <t>89237</t>
  </si>
  <si>
    <t>FRESADORA DE ASFALTO A FRIO SOBRE RODAS, LARGURA FRESAGEM DE 2,0 M, POTÊNCIA 550 HP - JUROS. AF_11/2014</t>
  </si>
  <si>
    <t>33,25</t>
  </si>
  <si>
    <t>89238</t>
  </si>
  <si>
    <t>FRESADORA DE ASFALTO A FRIO SOBRE RODAS, LARGURA FRESAGEM DE 2,0 M, POTÊNCIA 550 HP - MANUTENÇÃO. AF_11/2014</t>
  </si>
  <si>
    <t>374,37</t>
  </si>
  <si>
    <t>89239</t>
  </si>
  <si>
    <t>FRESADORA DE ASFALTO A FRIO SOBRE RODAS, LARGURA FRESAGEM DE 2,0 M, POTÊNCIA 550 HP - MATERIAIS NA OPERAÇÃO. AF_11/2014</t>
  </si>
  <si>
    <t>89240</t>
  </si>
  <si>
    <t>VIBROACABADORA DE ASFALTO SOBRE ESTEIRAS, LARGURA DE PAVIMENTAÇÃO 1,90 M A 5,30 M, POTÊNCIA 105 HP CAPACIDADE 450 T/H - DEPRECIAÇÃO. AF_11/2014</t>
  </si>
  <si>
    <t>64,41</t>
  </si>
  <si>
    <t>89241</t>
  </si>
  <si>
    <t>11,59</t>
  </si>
  <si>
    <t>89246</t>
  </si>
  <si>
    <t>182,37</t>
  </si>
  <si>
    <t>89247</t>
  </si>
  <si>
    <t>28,89</t>
  </si>
  <si>
    <t>89248</t>
  </si>
  <si>
    <t>325,30</t>
  </si>
  <si>
    <t>89249</t>
  </si>
  <si>
    <t>89253</t>
  </si>
  <si>
    <t>VIBROACABADORA DE ASFALTO SOBRE ESTEIRAS, LARGURA DE PAVIMENTAÇÃO 2,13 M A 4,55 M, POTÊNCIA 100 HP, CAPACIDADE 400 T/H - DEPRECIAÇÃO. AF_11/2014</t>
  </si>
  <si>
    <t>52,78</t>
  </si>
  <si>
    <t>89254</t>
  </si>
  <si>
    <t>9,50</t>
  </si>
  <si>
    <t>89255</t>
  </si>
  <si>
    <t>VIBROACABADORA DE ASFALTO SOBRE ESTEIRAS, LARGURA DE PAVIMENTAÇÃO 2,13 M A 4,55 M, POTÊNCIA 100 HP, CAPACIDADE 400 T/H - MANUTENÇÃO. AF_11/2014</t>
  </si>
  <si>
    <t>84,85</t>
  </si>
  <si>
    <t>89256</t>
  </si>
  <si>
    <t>VIBROACABADORA DE ASFALTO SOBRE ESTEIRAS, LARGURA DE PAVIMENTAÇÃO 2,13 M A 4,55 M, POTÊNCIA 100 HP, CAPACIDADE 400 T/H - MATERIAIS NA OPERAÇÃO. AF_11/2014</t>
  </si>
  <si>
    <t>89259</t>
  </si>
  <si>
    <t>GUINDAUTO HIDRÁULICO, CAPACIDADE MÁXIMA DE CARGA 6200 KG, MOMENTO MÁXIMO DE CARGA 11,7 TM, ALCANCE MÁXIMO HORIZONTAL 9,70 M, INCLUSIVE CAMINHÃO TOCO PBT 16.000 KG, POTÊNCIA DE 189 CV - DEPRECIAÇÃO. AF_06/2014</t>
  </si>
  <si>
    <t>10,36</t>
  </si>
  <si>
    <t>89260</t>
  </si>
  <si>
    <t>GUINDAUTO HIDRÁULICO, CAPACIDADE MÁXIMA DE CARGA 6200 KG, MOMENTO MÁXIMO DE CARGA 11,7 TM, ALCANCE MÁXIMO HORIZONTAL 9,70 M, INCLUSIVE CAMINHÃO TOCO PBT 16.000 KG, POTÊNCIA DE 189 CV - JUROS. AF_06/2014</t>
  </si>
  <si>
    <t>2,17</t>
  </si>
  <si>
    <t>89262</t>
  </si>
  <si>
    <t>GUINDAUTO HIDRÁULICO, CAPACIDADE MÁXIMA DE CARGA 6200 KG, MOMENTO MÁXIMO DE CARGA 11,7 TM, ALCANCE MÁXIMO HORIZONTAL 9,70 M, INCLUSIVE CAMINHÃO TOCO PBT 16.000 KG, POTÊNCIA DE 189 CV - MANUTENÇÃO. AF_06/2014</t>
  </si>
  <si>
    <t>19,43</t>
  </si>
  <si>
    <t>89264</t>
  </si>
  <si>
    <t>CAMINHÃO TOCO, PBT 16.000 KG, CARGA ÚTIL MÁX. 10.685 KG, DIST. ENTRE EIXOS 4,8 M, POTÊNCIA 189 CV, INCLUSIVE CARROCERIA FIXA ABERTA DE MADEIRA P/ TRANSPORTE GERAL DE CARGA SECA, DIMEN. APROX. 2,5 X 7,00 X 0,50 M - DEPRECIAÇÃO. AF_06/2014</t>
  </si>
  <si>
    <t>8,57</t>
  </si>
  <si>
    <t>89265</t>
  </si>
  <si>
    <t>CAMINHÃO TOCO, PBT 16.000 KG, CARGA ÚTIL MÁX. 10.685 KG, DIST. ENTRE EIXOS 4,8 M, POTÊNCIA 189 CV, INCLUSIVE CARROCERIA FIXA ABERTA DE MADEIRA P/ TRANSPORTE GERAL DE CARGA SECA, DIMEN. APROX. 2,5 X 7,00 X 0,50 M - JUROS. AF_06/2014</t>
  </si>
  <si>
    <t>1,80</t>
  </si>
  <si>
    <t>89266</t>
  </si>
  <si>
    <t>CAMINHÃO TOCO, PBT 16.000 KG, CARGA ÚTIL MÁX. 10.685 KG, DIST. ENTRE EIXOS 4,8 M, POTÊNCIA 189 CV, INCLUSIVE CARROCERIA FIXA ABERTA DE MADEIRA P/ TRANSPORTE GERAL DE CARGA SECA, DIMEN. APROX. 2,5 X 7,00 X 0,50 M - IMPOSTOS E SEGUROS. AF_06/2014</t>
  </si>
  <si>
    <t>89267</t>
  </si>
  <si>
    <t>GUINDASTE HIDRÁULICO AUTOPROPELIDO, COM LANÇA TELESCÓPICA 28,80 M, CAPACIDADE MÁXIMA 30 T, POTÊNCIA 97 KW, TRAÇÃO 4 X 4 - DEPRECIAÇÃO. AF_11/2014</t>
  </si>
  <si>
    <t>27,32</t>
  </si>
  <si>
    <t>89268</t>
  </si>
  <si>
    <t>GUINDASTE HIDRÁULICO AUTOPROPELIDO, COM LANÇA TELESCÓPICA 28,80 M, CAPACIDADE MÁXIMA 30 T, POTÊNCIA 97 KW, TRAÇÃO 4 X 4 - JUROS. AF_11/2014</t>
  </si>
  <si>
    <t>89269</t>
  </si>
  <si>
    <t>GUINDASTE HIDRÁULICO AUTOPROPELIDO, COM LANÇA TELESCÓPICA 28,80 M, CAPACIDADE MÁXIMA 30 T, POTÊNCIA 97 KW, TRAÇÃO 4 X 4 - IMPOSTOS E SEGUROS. AF_11/2014</t>
  </si>
  <si>
    <t>1,91</t>
  </si>
  <si>
    <t>89270</t>
  </si>
  <si>
    <t>GUINDASTE HIDRÁULICO AUTOPROPELIDO, COM LANÇA TELESCÓPICA 28,80 M, CAPACIDADE MÁXIMA 30 T, POTÊNCIA 97 KW, TRAÇÃO 4 X 4 - MANUTENÇÃO. AF_11/2014</t>
  </si>
  <si>
    <t>89271</t>
  </si>
  <si>
    <t>GUINDASTE HIDRÁULICO AUTOPROPELIDO, COM LANÇA TELESCÓPICA 28,80 M, CAPACIDADE MÁXIMA 30 T, POTÊNCIA 97 KW, TRAÇÃO 4 X 4 - MATERIAIS NA OPERAÇÃO. AF_11/2014</t>
  </si>
  <si>
    <t>16,29</t>
  </si>
  <si>
    <t>89274</t>
  </si>
  <si>
    <t>BETONEIRA CAPACIDADE NOMINAL DE 600 L, CAPACIDADE DE MISTURA 440 L, MOTOR A DIESEL POTÊNCIA 10 HP, COM CARREGADOR - DEPRECIAÇÃO. AF_11/2014</t>
  </si>
  <si>
    <t>1,29</t>
  </si>
  <si>
    <t>89275</t>
  </si>
  <si>
    <t>BETONEIRA CAPACIDADE NOMINAL DE 600 L, CAPACIDADE DE MISTURA 440 L, MOTOR A DIESEL POTÊNCIA 10 HP, COM CARREGADOR - JUROS. AF_11/2014</t>
  </si>
  <si>
    <t>0,15</t>
  </si>
  <si>
    <t>89276</t>
  </si>
  <si>
    <t>BETONEIRA CAPACIDADE NOMINAL DE 600 L, CAPACIDADE DE MISTURA 440 L, MOTOR A DIESEL POTÊNCIA 10 HP, COM CARREGADOR - MANUTENÇÃO. AF_11/2014</t>
  </si>
  <si>
    <t>89277</t>
  </si>
  <si>
    <t>BETONEIRA CAPACIDADE NOMINAL DE 600 L, CAPACIDADE DE MISTURA 440 L, MOTOR A DIESEL POTÊNCIA 10 HP, COM CARREGADOR - MATERIAIS NA OPERAÇÃO. AF_11/2014</t>
  </si>
  <si>
    <t>4,77</t>
  </si>
  <si>
    <t>89280</t>
  </si>
  <si>
    <t>ROLO COMPACTADOR VIBRATÓRIO TANDEM AÇO LISO, POTÊNCIA 58 HP, PESO SEM/COM LASTRO 6,5 / 9,4 T, LARGURA DE TRABALHO 1,2 M - DEPRECIAÇÃO. AF_06/2014</t>
  </si>
  <si>
    <t>89281</t>
  </si>
  <si>
    <t>ROLO COMPACTADOR VIBRATÓRIO TANDEM AÇO LISO, POTÊNCIA 58 HP, PESO SEM/COM LASTRO 6,5 / 9,4 T, LARGURA DE TRABALHO 1,2 M - JUROS. AF_06/2014</t>
  </si>
  <si>
    <t>2,71</t>
  </si>
  <si>
    <t>89870</t>
  </si>
  <si>
    <t>22,74</t>
  </si>
  <si>
    <t>89871</t>
  </si>
  <si>
    <t>89872</t>
  </si>
  <si>
    <t>89873</t>
  </si>
  <si>
    <t>42,64</t>
  </si>
  <si>
    <t>89874</t>
  </si>
  <si>
    <t>89878</t>
  </si>
  <si>
    <t>24,16</t>
  </si>
  <si>
    <t>89879</t>
  </si>
  <si>
    <t>4,46</t>
  </si>
  <si>
    <t>89880</t>
  </si>
  <si>
    <t>89881</t>
  </si>
  <si>
    <t>45,30</t>
  </si>
  <si>
    <t>89882</t>
  </si>
  <si>
    <t>90582</t>
  </si>
  <si>
    <t>VIBRADOR DE IMERSÃO, DIÂMETRO DE PONTEIRA 45MM, MOTOR ELÉTRICO TRIFÁSICO POTÊNCIA DE 2 CV - DEPRECIAÇÃO. AF_06/2015</t>
  </si>
  <si>
    <t>0,30</t>
  </si>
  <si>
    <t>90583</t>
  </si>
  <si>
    <t>VIBRADOR DE IMERSÃO, DIÂMETRO DE PONTEIRA 45MM, MOTOR ELÉTRICO TRIFÁSICO POTÊNCIA DE 2 CV - JUROS. AF_06/2015</t>
  </si>
  <si>
    <t>90584</t>
  </si>
  <si>
    <t>VIBRADOR DE IMERSÃO, DIÂMETRO DE PONTEIRA 45MM, MOTOR ELÉTRICO TRIFÁSICO POTÊNCIA DE 2 CV - MANUTENÇÃO. AF_06/2015</t>
  </si>
  <si>
    <t>90585</t>
  </si>
  <si>
    <t>VIBRADOR DE IMERSÃO, DIÂMETRO DE PONTEIRA 45MM, MOTOR ELÉTRICO TRIFÁSICO POTÊNCIA DE 2 CV - MATERIAIS NA OPERAÇÃO. AF_06/2015</t>
  </si>
  <si>
    <t>90621</t>
  </si>
  <si>
    <t>1,47</t>
  </si>
  <si>
    <t>90622</t>
  </si>
  <si>
    <t>90623</t>
  </si>
  <si>
    <t>90624</t>
  </si>
  <si>
    <t>90627</t>
  </si>
  <si>
    <t>25,65</t>
  </si>
  <si>
    <t>90628</t>
  </si>
  <si>
    <t>90629</t>
  </si>
  <si>
    <t>90630</t>
  </si>
  <si>
    <t>PERFURATRIZ SOBRE ESTEIRA, TORQUE MÁXIMO 600 KGF, PESO MÉDIO 1000 KG, POTÊNCIA 20 HP, DIÂMETRO MÁXIMO 10" - MATERIAIS NA OPERAÇÃO. AF_06/2015</t>
  </si>
  <si>
    <t>90633</t>
  </si>
  <si>
    <t>3,28</t>
  </si>
  <si>
    <t>90634</t>
  </si>
  <si>
    <t>90635</t>
  </si>
  <si>
    <t>3,59</t>
  </si>
  <si>
    <t>90636</t>
  </si>
  <si>
    <t>4,88</t>
  </si>
  <si>
    <t>90639</t>
  </si>
  <si>
    <t>BOMBA TRIPLEX, PARA INJEÇÃO DE NATA DE CIMENTO, VAZÃO MÁXIMA DE 100 LITROS/MINUTO, PRESSÃO MÁXIMA DE 70 BAR - DEPRECIAÇÃO. AF_06/2015</t>
  </si>
  <si>
    <t>4,90</t>
  </si>
  <si>
    <t>90640</t>
  </si>
  <si>
    <t>BOMBA TRIPLEX, PARA INJEÇÃO DE NATA DE CIMENTO, VAZÃO MÁXIMA DE 100 LITROS/MINUTO, PRESSÃO MÁXIMA DE 70 BAR - JUROS. AF_06/2015</t>
  </si>
  <si>
    <t>0,58</t>
  </si>
  <si>
    <t>90641</t>
  </si>
  <si>
    <t>BOMBA TRIPLEX, PARA INJEÇÃO DE NATA DE CIMENTO, VAZÃO MÁXIMA DE 100 LITROS/MINUTO, PRESSÃO MÁXIMA DE 70 BAR - MANUTENÇÃO. AF_06/2015</t>
  </si>
  <si>
    <t>5,36</t>
  </si>
  <si>
    <t>90642</t>
  </si>
  <si>
    <t>BOMBA TRIPLEX, PARA INJEÇÃO DE NATA DE CIMENTO, VAZÃO MÁXIMA DE 100 LITROS/MINUTO, PRESSÃO MÁXIMA DE 70 BAR - MATERIAIS NA OPERAÇÃO. AF_06/2015</t>
  </si>
  <si>
    <t>5,17</t>
  </si>
  <si>
    <t>90646</t>
  </si>
  <si>
    <t>BOMBA CENTRÍFUGA MONOESTÁGIO COM MOTOR ELÉTRICO MONOFÁSICO, POTÊNCIA 15 HP, DIÂMETRO DO ROTOR 173 MM, HM/Q = 30 MCA / 90 M3/H A 45 MCA / 55 M3/H - DEPRECIAÇÃO. AF_06/2015</t>
  </si>
  <si>
    <t>90647</t>
  </si>
  <si>
    <t>BOMBA CENTRÍFUGA MONOESTÁGIO COM MOTOR ELÉTRICO MONOFÁSICO, POTÊNCIA 15 HP, DIÂMETRO DO ROTOR 173 MM, HM/Q = 30 MCA / 90 M3/H A 45 MCA / 55 M3/H - JUROS. AF_06/2015</t>
  </si>
  <si>
    <t>90648</t>
  </si>
  <si>
    <t>BOMBA CENTRÍFUGA MONOESTÁGIO COM MOTOR ELÉTRICO MONOFÁSICO, POTÊNCIA 15 HP, DIÂMETRO DO ROTOR 173 MM, HM/Q = 30 MCA / 90 M3/H A 45 MCA / 55 M3/H - MANUTENÇÃO. AF_06/2015</t>
  </si>
  <si>
    <t>90649</t>
  </si>
  <si>
    <t>BOMBA CENTRÍFUGA MONOESTÁGIO COM MOTOR ELÉTRICO MONOFÁSICO, POTÊNCIA 15 HP, DIÂMETRO DO ROTOR 173 MM, HM/Q = 30 MCA / 90 M3/H A 45 MCA / 55 M3/H - MATERIAIS NA OPERAÇÃO. AF_06/2015</t>
  </si>
  <si>
    <t>7,60</t>
  </si>
  <si>
    <t>90652</t>
  </si>
  <si>
    <t>BOMBA DE PROJEÇÃO DE CONCRETO SECO, POTÊNCIA 10 CV, VAZÃO 3 M3/H - DEPRECIAÇÃO. AF_06/2015</t>
  </si>
  <si>
    <t>90653</t>
  </si>
  <si>
    <t>BOMBA DE PROJEÇÃO DE CONCRETO SECO, POTÊNCIA 10 CV, VAZÃO 3 M3/H - JUROS. AF_06/2015</t>
  </si>
  <si>
    <t>0,37</t>
  </si>
  <si>
    <t>90654</t>
  </si>
  <si>
    <t>BOMBA DE PROJEÇÃO DE CONCRETO SECO, POTÊNCIA 10 CV, VAZÃO 3 M3/H - MANUTENÇÃO. AF_06/2015</t>
  </si>
  <si>
    <t>90655</t>
  </si>
  <si>
    <t>BOMBA DE PROJEÇÃO DE CONCRETO SECO, POTÊNCIA 10 CV, VAZÃO 3 M3/H - MATERIAIS NA OPERAÇÃO. AF_06/2015</t>
  </si>
  <si>
    <t>5,00</t>
  </si>
  <si>
    <t>90658</t>
  </si>
  <si>
    <t>BOMBA DE PROJEÇÃO DE CONCRETO SECO, POTÊNCIA 10 CV, VAZÃO 6 M3/H - DEPRECIAÇÃO. AF_06/2015</t>
  </si>
  <si>
    <t>90659</t>
  </si>
  <si>
    <t>BOMBA DE PROJEÇÃO DE CONCRETO SECO, POTÊNCIA 10 CV, VAZÃO 6 M3/H - JUROS. AF_06/2015</t>
  </si>
  <si>
    <t>0,40</t>
  </si>
  <si>
    <t>90660</t>
  </si>
  <si>
    <t>BOMBA DE PROJEÇÃO DE CONCRETO SECO, POTÊNCIA 10 CV, VAZÃO 6 M3/H - MANUTENÇÃO. AF_06/2015</t>
  </si>
  <si>
    <t>3,74</t>
  </si>
  <si>
    <t>90661</t>
  </si>
  <si>
    <t>BOMBA DE PROJEÇÃO DE CONCRETO SECO, POTÊNCIA 10 CV, VAZÃO 6 M3/H - MATERIAIS NA OPERAÇÃO. AF_06/2015</t>
  </si>
  <si>
    <t>90664</t>
  </si>
  <si>
    <t>PROJETOR PNEUMÁTICO DE ARGAMASSA PARA CHAPISCO E REBOCO COM RECIPIENTE ACOPLADO, TIPO CANEQUINHA, COM COMPRESSOR DE AR REBOCÁVEL VAZÃO 89 PCM E MOTOR DIESEL DE 20 CV - DEPRECIAÇÃO. AF_06/2015</t>
  </si>
  <si>
    <t>90665</t>
  </si>
  <si>
    <t>PROJETOR PNEUMÁTICO DE ARGAMASSA PARA CHAPISCO E REBOCO COM RECIPIENTE ACOPLADO, TIPO CANEQUINHA, COM COMPRESSOR DE AR REBOCÁVEL VAZÃO 89 PCM E MOTOR DIESEL DE 20 CV - JUROS. AF_06/2015</t>
  </si>
  <si>
    <t>0,51</t>
  </si>
  <si>
    <t>90666</t>
  </si>
  <si>
    <t>PROJETOR PNEUMÁTICO DE ARGAMASSA PARA CHAPISCO E REBOCO COM RECIPIENTE ACOPLADO, TIPO CANEQUINHA, COM COMPRESSOR DE AR REBOCÁVEL VAZÃO 89 PCM E MOTOR DIESEL DE 20 CV - MANUTENÇÃO. AF_06/2015</t>
  </si>
  <si>
    <t>4,87</t>
  </si>
  <si>
    <t>90667</t>
  </si>
  <si>
    <t>PROJETOR PNEUMÁTICO DE ARGAMASSA PARA CHAPISCO E REBOCO COM RECIPIENTE ACOPLADO, TIPO CANEQUINHA, COM COMPRESSOR DE AR REBOCÁVEL VAZÃO 89 PCM E MOTOR DIESEL DE 20 CV - MATERIAIS NA OPERAÇÃO. AF_06/2015</t>
  </si>
  <si>
    <t>8,40</t>
  </si>
  <si>
    <t>90670</t>
  </si>
  <si>
    <t>PERFURATRIZ COM TORRE METÁLICA PARA EXECUÇÃO DE ESTACA HÉLICE CONTÍNUA, PROFUNDIDADE MÁXIMA DE 30 M, DIÂMETRO MÁXIMO DE 800 MM, POTÊNCIA INSTALADA DE 268 HP, MESA ROTATIVA COM TORQUE MÁXIMO DE 170 KNM - DEPRECIAÇÃO. AF_06/2015</t>
  </si>
  <si>
    <t>90671</t>
  </si>
  <si>
    <t>PERFURATRIZ COM TORRE METÁLICA PARA EXECUÇÃO DE ESTACA HÉLICE CONTÍNUA, PROFUNDIDADE MÁXIMA DE 30 M, DIÂMETRO MÁXIMO DE 800 MM, POTÊNCIA INSTALADA DE 268 HP, MESA ROTATIVA COM TORQUE MÁXIMO DE 170 KNM - JUROS. AF_06/2015</t>
  </si>
  <si>
    <t>16,34</t>
  </si>
  <si>
    <t>90672</t>
  </si>
  <si>
    <t>PERFURATRIZ COM TORRE METÁLICA PARA EXECUÇÃO DE ESTACA HÉLICE CONTÍNUA, PROFUNDIDADE MÁXIMA DE 30 M, DIÂMETRO MÁXIMO DE 800 MM, POTÊNCIA INSTALADA DE 268 HP, MESA ROTATIVA COM TORQUE MÁXIMO DE 170 KNM - MANUTENÇÃO. AF_06/2015</t>
  </si>
  <si>
    <t>90673</t>
  </si>
  <si>
    <t>PERFURATRIZ COM TORRE METÁLICA PARA EXECUÇÃO DE ESTACA HÉLICE CONTÍNUA, PROFUNDIDADE MÁXIMA DE 30 M, DIÂMETRO MÁXIMO DE 800 MM, POTÊNCIA INSTALADA DE 268 HP, MESA ROTATIVA COM TORQUE MÁXIMO DE 170 KNM - MATERIAIS NA OPERAÇÃO. AF_06/2015</t>
  </si>
  <si>
    <t>90676</t>
  </si>
  <si>
    <t>PERFURATRIZ HIDRÁULICA SOBRE CAMINHÃO COM TRADO CURTO ACOPLADO, PROFUNDIDADE MÁXIMA DE 20 M, DIÂMETRO MÁXIMO DE 1500 MM, POTÊNCIA INSTALADA DE 137 HP, MESA ROTATIVA COM TORQUE MÁXIMO DE 30 KNM - DEPRECIAÇÃO. AF_06/2015</t>
  </si>
  <si>
    <t>90677</t>
  </si>
  <si>
    <t>PERFURATRIZ HIDRÁULICA SOBRE CAMINHÃO COM TRADO CURTO ACOPLADO, PROFUNDIDADE MÁXIMA DE 20 M, DIÂMETRO MÁXIMO DE 1500 MM, POTÊNCIA INSTALADA DE 137 HP, MESA ROTATIVA COM TORQUE MÁXIMO DE 30 KNM - JUROS. AF_06/2015</t>
  </si>
  <si>
    <t>8,65</t>
  </si>
  <si>
    <t>90678</t>
  </si>
  <si>
    <t>PERFURATRIZ HIDRÁULICA SOBRE CAMINHÃO COM TRADO CURTO ACOPLADO, PROFUNDIDADE MÁXIMA DE 20 M, DIÂMETRO MÁXIMO DE 1500 MM, POTÊNCIA INSTALADA DE 137 HP, MESA ROTATIVA COM TORQUE MÁXIMO DE 30 KNM - MANUTENÇÃO. AF_06/2015</t>
  </si>
  <si>
    <t>90679</t>
  </si>
  <si>
    <t>PERFURATRIZ HIDRÁULICA SOBRE CAMINHÃO COM TRADO CURTO ACOPLADO, PROFUNDIDADE MÁXIMA DE 20 M, DIÂMETRO MÁXIMO DE 1500 MM, POTÊNCIA INSTALADA DE 137 HP, MESA ROTATIVA COM TORQUE MÁXIMO DE 30 KNM - MATERIAIS NA OPERAÇÃO. AF_06/2015</t>
  </si>
  <si>
    <t>90682</t>
  </si>
  <si>
    <t>MANIPULADOR TELESCÓPICO, POTÊNCIA DE 85 HP, CAPACIDADE DE CARGA DE 3.500 KG, ALTURA MÁXIMA DE ELEVAÇÃO DE 12,3 M - DEPRECIAÇÃO. AF_06/2015</t>
  </si>
  <si>
    <t>23,82</t>
  </si>
  <si>
    <t>90683</t>
  </si>
  <si>
    <t>MANIPULADOR TELESCÓPICO, POTÊNCIA DE 85 HP, CAPACIDADE DE CARGA DE 3.500 KG, ALTURA MÁXIMA DE ELEVAÇÃO DE 12,3 M - JUROS. AF_06/2015</t>
  </si>
  <si>
    <t>2,82</t>
  </si>
  <si>
    <t>90684</t>
  </si>
  <si>
    <t>MANIPULADOR TELESCÓPICO, POTÊNCIA DE 85 HP, CAPACIDADE DE CARGA DE 3.500 KG, ALTURA MÁXIMA DE ELEVAÇÃO DE 12,3 M - MANUTENÇÃO. AF_06/2015</t>
  </si>
  <si>
    <t>90685</t>
  </si>
  <si>
    <t>MANIPULADOR TELESCÓPICO, POTÊNCIA DE 85 HP, CAPACIDADE DE CARGA DE 3.500 KG, ALTURA MÁXIMA DE ELEVAÇÃO DE 12,3 M - MATERIAIS NA OPERAÇÃO. AF_06/2015</t>
  </si>
  <si>
    <t>31,95</t>
  </si>
  <si>
    <t>90688</t>
  </si>
  <si>
    <t>MINICARREGADEIRA SOBRE RODAS, POTÊNCIA LÍQUIDA DE 47 HP, CAPACIDADE NOMINAL DE OPERAÇÃO DE 646 KG - DEPRECIAÇÃO. AF_06/2015</t>
  </si>
  <si>
    <t>13,66</t>
  </si>
  <si>
    <t>90689</t>
  </si>
  <si>
    <t>MINICARREGADEIRA SOBRE RODAS, POTÊNCIA LÍQUIDA DE 47 HP, CAPACIDADE NOMINAL DE OPERAÇÃO DE 646 KG - JUROS. AF_06/2015</t>
  </si>
  <si>
    <t>90690</t>
  </si>
  <si>
    <t>MINICARREGADEIRA SOBRE RODAS, POTÊNCIA LÍQUIDA DE 47 HP, CAPACIDADE NOMINAL DE OPERAÇÃO DE 646 KG - MANUTENÇÃO. AF_06/2015</t>
  </si>
  <si>
    <t>17,08</t>
  </si>
  <si>
    <t>90691</t>
  </si>
  <si>
    <t>MINICARREGADEIRA SOBRE RODAS, POTÊNCIA LÍQUIDA DE 47 HP, CAPACIDADE NOMINAL DE OPERAÇÃO DE 646 KG - MATERIAIS NA OPERAÇÃO. AF_06/2015</t>
  </si>
  <si>
    <t>90957</t>
  </si>
  <si>
    <t>2,76</t>
  </si>
  <si>
    <t>90958</t>
  </si>
  <si>
    <t>90960</t>
  </si>
  <si>
    <t>3,68</t>
  </si>
  <si>
    <t>90961</t>
  </si>
  <si>
    <t>90962</t>
  </si>
  <si>
    <t>90963</t>
  </si>
  <si>
    <t>COMPRESSOR DE AR REBOCÁVEL, VAZÃO 89 PCM, PRESSÃO EFETIVA DE TRABALHO 102 PSI, MOTOR DIESEL, POTÊNCIA 20 CV - MATERIAIS NA OPERAÇÃO. AF_06/2015</t>
  </si>
  <si>
    <t>90968</t>
  </si>
  <si>
    <t>COMPRESSOR DE AR REBOCAVEL, VAZÃO 250 PCM, PRESSAO DE TRABALHO 102 PSI, MOTOR A DIESEL POTÊNCIA 81 CV - DEPRECIAÇÃO. AF_06/2015</t>
  </si>
  <si>
    <t>3,69</t>
  </si>
  <si>
    <t>90969</t>
  </si>
  <si>
    <t>COMPRESSOR DE AR REBOCAVEL, VAZÃO 250 PCM, PRESSAO DE TRABALHO 102 PSI, MOTOR A DIESEL POTÊNCIA 81 CV - JUROS. AF_06/2015</t>
  </si>
  <si>
    <t>90970</t>
  </si>
  <si>
    <t>COMPRESSOR DE AR REBOCAVEL, VAZÃO 250 PCM, PRESSAO DE TRABALHO 102 PSI, MOTOR A DIESEL POTÊNCIA 81 CV - MANUTENÇÃO. AF_06/2015</t>
  </si>
  <si>
    <t>4,62</t>
  </si>
  <si>
    <t>90971</t>
  </si>
  <si>
    <t>COMPRESSOR DE AR REBOCAVEL, VAZÃO 250 PCM, PRESSAO DE TRABALHO 102 PSI, MOTOR A DIESEL POTÊNCIA 81 CV - MATERIAIS NA OPERAÇÃO. AF_06/2015</t>
  </si>
  <si>
    <t>34,03</t>
  </si>
  <si>
    <t>90975</t>
  </si>
  <si>
    <t>90976</t>
  </si>
  <si>
    <t>90977</t>
  </si>
  <si>
    <t>11,75</t>
  </si>
  <si>
    <t>90978</t>
  </si>
  <si>
    <t>COMPRESSOR DE AR REBOCÁVEL, VAZÃO 748 PCM, PRESSÃO EFETIVA DE TRABALHO 102 PSI, MOTOR DIESEL, POTÊNCIA 210 CV - MATERIAIS NA OPERAÇÃO. AF_06/2015</t>
  </si>
  <si>
    <t>90992</t>
  </si>
  <si>
    <t>COMPRESSOR DE AR REBOCAVEL, VAZÃO 400 PCM, PRESSAO DE TRABALHO 102 PSI, MOTOR A DIESEL POTÊNCIA 110 CV - DEPRECIAÇÃO. AF_06/2015</t>
  </si>
  <si>
    <t>4,38</t>
  </si>
  <si>
    <t>90993</t>
  </si>
  <si>
    <t>COMPRESSOR DE AR REBOCAVEL, VAZÃO 400 PCM, PRESSAO DE TRABALHO 102 PSI, MOTOR A DIESEL POTÊNCIA 110 CV - JUROS. AF_06/2015</t>
  </si>
  <si>
    <t>0,60</t>
  </si>
  <si>
    <t>90994</t>
  </si>
  <si>
    <t>COMPRESSOR DE AR REBOCAVEL, VAZÃO 400 PCM, PRESSAO DE TRABALHO 102 PSI, MOTOR A DIESEL POTÊNCIA 110 CV - MANUTENÇÃO. AF_06/2015</t>
  </si>
  <si>
    <t>90995</t>
  </si>
  <si>
    <t>COMPRESSOR DE AR REBOCAVEL, VAZÃO 400 PCM, PRESSAO DE TRABALHO 102 PSI, MOTOR A DIESEL POTÊNCIA 110 CV - MATERIAIS NA OPERAÇÃO. AF_06/2015</t>
  </si>
  <si>
    <t>46,23</t>
  </si>
  <si>
    <t>91021</t>
  </si>
  <si>
    <t>PERFURATRIZ HIDRÁULICA SOBRE CAMINHÃO COM TRADO CURTO ACOPLADO, PROFUNDIDADE MÁXIMA DE 20 M, DIÂMETRO MÁXIMO DE 1500 MM, POTÊNCIA INSTALADA DE 137 HP, MESA ROTATIVA COM TORQUE MÁXIMO DE 30 KNM - IMPOSTOS E SEGUROS. AF_06/2015</t>
  </si>
  <si>
    <t>3,38</t>
  </si>
  <si>
    <t>91026</t>
  </si>
  <si>
    <t>12,04</t>
  </si>
  <si>
    <t>91027</t>
  </si>
  <si>
    <t>91028</t>
  </si>
  <si>
    <t>0,98</t>
  </si>
  <si>
    <t>91029</t>
  </si>
  <si>
    <t>22,58</t>
  </si>
  <si>
    <t>91030</t>
  </si>
  <si>
    <t>79,96</t>
  </si>
  <si>
    <t>91273</t>
  </si>
  <si>
    <t>PLACA VIBRATÓRIA REVERSÍVEL COM MOTOR 4 TEMPOS A GASOLINA, FORÇA CENTRÍFUGA DE 25 KN (2500 KGF), POTÊNCIA 5,5 CV - DEPRECIAÇÃO. AF_08/2015</t>
  </si>
  <si>
    <t>0,34</t>
  </si>
  <si>
    <t>91274</t>
  </si>
  <si>
    <t>PLACA VIBRATÓRIA REVERSÍVEL COM MOTOR 4 TEMPOS A GASOLINA, FORÇA CENTRÍFUGA DE 25 KN (2500 KGF), POTÊNCIA 5,5 CV - JUROS. AF_08/2015</t>
  </si>
  <si>
    <t>91275</t>
  </si>
  <si>
    <t>PLACA VIBRATÓRIA REVERSÍVEL COM MOTOR 4 TEMPOS A GASOLINA, FORÇA CENTRÍFUGA DE 25 KN (2500 KGF), POTÊNCIA 5,5 CV - MANUTENÇÃO. AF_08/2015</t>
  </si>
  <si>
    <t>91276</t>
  </si>
  <si>
    <t>PLACA VIBRATÓRIA REVERSÍVEL COM MOTOR 4 TEMPOS A GASOLINA, FORÇA CENTRÍFUGA DE 25 KN (2500 KGF), POTÊNCIA 5,5 CV - MATERIAIS NA OPERAÇÃO. AF_08/2015</t>
  </si>
  <si>
    <t>91279</t>
  </si>
  <si>
    <t>CORTADORA DE PISO COM MOTOR 4 TEMPOS A GASOLINA, POTÊNCIA DE 13 HP, COM DISCO DE CORTE DIAMANTADO SEGMENTADO PARA CONCRETO, DIÂMETRO DE 350 MM, FURO DE 1" (14 X 1") - DEPRECIAÇÃO. AF_08/2015</t>
  </si>
  <si>
    <t>91280</t>
  </si>
  <si>
    <t>CORTADORA DE PISO COM MOTOR 4 TEMPOS A GASOLINA, POTÊNCIA DE 13 HP, COM DISCO DE CORTE DIAMANTADO SEGMENTADO PARA CONCRETO, DIÂMETRO DE 350 MM, FURO DE 1" (14 X 1") - JUROS. AF_08/2015</t>
  </si>
  <si>
    <t>91281</t>
  </si>
  <si>
    <t>CORTADORA DE PISO COM MOTOR 4 TEMPOS A GASOLINA, POTÊNCIA DE 13 HP, COM DISCO DE CORTE DIAMANTADO SEGMENTADO PARA CONCRETO, DIÂMETRO DE 350 MM, FURO DE 1" (14 X 1") - MANUTENÇÃO. AF_08/2015</t>
  </si>
  <si>
    <t>0,89</t>
  </si>
  <si>
    <t>91282</t>
  </si>
  <si>
    <t>CORTADORA DE PISO COM MOTOR 4 TEMPOS A GASOLINA, POTÊNCIA DE 13 HP, COM DISCO DE CORTE DIAMANTADO SEGMENTADO PARA CONCRETO, DIÂMETRO DE 350 MM, FURO DE 1" (14 X 1") - MATERIAIS NA OPERAÇÃO. AF_08/2015</t>
  </si>
  <si>
    <t>91354</t>
  </si>
  <si>
    <t>9,22</t>
  </si>
  <si>
    <t>91355</t>
  </si>
  <si>
    <t>1,93</t>
  </si>
  <si>
    <t>91356</t>
  </si>
  <si>
    <t>0,75</t>
  </si>
  <si>
    <t>91359</t>
  </si>
  <si>
    <t>CAMINHÃO PIPA 6.000 L, PESO BRUTO TOTAL 13.000 KG, DISTÂNCIA ENTRE EIXOS 4,80 M, POTÊNCIA 189 CV INCLUSIVE TANQUE DE AÇO PARA TRANSPORTE DE ÁGUA, CAPACIDADE 6 M3 - DEPRECIAÇÃO. AF_06/2014</t>
  </si>
  <si>
    <t>91360</t>
  </si>
  <si>
    <t>CAMINHÃO PIPA 6.000 L, PESO BRUTO TOTAL 13.000 KG, DISTÂNCIA ENTRE EIXOS 4,80 M, POTÊNCIA 189 CV INCLUSIVE TANQUE DE AÇO PARA TRANSPORTE DE ÁGUA, CAPACIDADE 6 M3 - JUROS. AF_06/2014</t>
  </si>
  <si>
    <t>2,18</t>
  </si>
  <si>
    <t>91361</t>
  </si>
  <si>
    <t>CAMINHÃO PIPA 6.000 L, PESO BRUTO TOTAL 13.000 KG, DISTÂNCIA ENTRE EIXOS 4,80 M, POTÊNCIA 189 CV INCLUSIVE TANQUE DE AÇO PARA TRANSPORTE DE ÁGUA, CAPACIDADE 6 M3 - IMPOSTOS E SEGUROS. AF_06/2014</t>
  </si>
  <si>
    <t>0,84</t>
  </si>
  <si>
    <t>91367</t>
  </si>
  <si>
    <t>CAMINHÃO BASCULANTE 6 M3, PESO BRUTO TOTAL 16.000 KG, CARGA ÚTIL MÁXIMA 13.071 KG, DISTÂNCIA ENTRE EIXOS 4,80 M, POTÊNCIA 230 CV INCLUSIVE CAÇAMBA METÁLICA - DEPRECIAÇÃO. AF_06/2014</t>
  </si>
  <si>
    <t>13,89</t>
  </si>
  <si>
    <t>91368</t>
  </si>
  <si>
    <t>CAMINHÃO BASCULANTE 6 M3, PESO BRUTO TOTAL 16.000 KG, CARGA ÚTIL MÁXIMA 13.071 KG, DISTÂNCIA ENTRE EIXOS 4,80 M, POTÊNCIA 230 CV INCLUSIVE CAÇAMBA METÁLICA - JUROS. AF_06/2014</t>
  </si>
  <si>
    <t>2,56</t>
  </si>
  <si>
    <t>91369</t>
  </si>
  <si>
    <t>CAMINHÃO BASCULANTE 6 M3, PESO BRUTO TOTAL 16.000 KG, CARGA ÚTIL MÁXIMA 13.071 KG, DISTÂNCIA ENTRE EIXOS 4,80 M, POTÊNCIA 230 CV INCLUSIVE CAÇAMBA METÁLICA - IMPOSTOS E SEGUROS. AF_06/2014</t>
  </si>
  <si>
    <t>1,00</t>
  </si>
  <si>
    <t>91375</t>
  </si>
  <si>
    <t>CAMINHÃO TOCO, PESO BRUTO TOTAL 16.000 KG, CARGA ÚTIL MÁXIMA DE 10.685 KG, DISTÂNCIA ENTRE EIXOS 4,80 M, POTÊNCIA 189 CV EXCLUSIVE CARROCERIA - DEPRECIAÇÃO. AF_06/2014</t>
  </si>
  <si>
    <t>7,76</t>
  </si>
  <si>
    <t>91376</t>
  </si>
  <si>
    <t>CAMINHÃO TOCO, PESO BRUTO TOTAL 16.000 KG, CARGA ÚTIL MÁXIMA DE 10.685 KG, DISTÂNCIA ENTRE EIXOS 4,80 M, POTÊNCIA 189 CV EXCLUSIVE CARROCERIA - JUROS. AF_06/2014</t>
  </si>
  <si>
    <t>1,63</t>
  </si>
  <si>
    <t>91377</t>
  </si>
  <si>
    <t>CAMINHÃO TOCO, PESO BRUTO TOTAL 16.000 KG, CARGA ÚTIL MÁXIMA DE 10.685 KG, DISTÂNCIA ENTRE EIXOS 4,80 M, POTÊNCIA 189 CV EXCLUSIVE CARROCERIA - IMPOSTOS E SEGUROS. AF_06/2014</t>
  </si>
  <si>
    <t>0,63</t>
  </si>
  <si>
    <t>91380</t>
  </si>
  <si>
    <t>CAMINHÃO BASCULANTE 10 M3, TRUCADO CABINE SIMPLES, PESO BRUTO TOTAL 23.000 KG, CARGA ÚTIL MÁXIMA 15.935 KG, DISTÂNCIA ENTRE EIXOS 4,80 M, POTÊNCIA 230 CV INCLUSIVE CAÇAMBA METÁLICA - DEPRECIAÇÃO. AF_06/2014</t>
  </si>
  <si>
    <t>15,77</t>
  </si>
  <si>
    <t>91381</t>
  </si>
  <si>
    <t>CAMINHÃO BASCULANTE 10 M3, TRUCADO CABINE SIMPLES, PESO BRUTO TOTAL 23.000 KG, CARGA ÚTIL MÁXIMA 15.935 KG, DISTÂNCIA ENTRE EIXOS 4,80 M, POTÊNCIA 230 CV INCLUSIVE CAÇAMBA METÁLICA - JUROS. AF_06/2014</t>
  </si>
  <si>
    <t>2,91</t>
  </si>
  <si>
    <t>91382</t>
  </si>
  <si>
    <t>CAMINHÃO BASCULANTE 10 M3, TRUCADO CABINE SIMPLES, PESO BRUTO TOTAL 23.000 KG, CARGA ÚTIL MÁXIMA 15.935 KG, DISTÂNCIA ENTRE EIXOS 4,80 M, POTÊNCIA 230 CV INCLUSIVE CAÇAMBA METÁLICA - IMPOSTOS E SEGUROS. AF_06/2014</t>
  </si>
  <si>
    <t>1,13</t>
  </si>
  <si>
    <t>91383</t>
  </si>
  <si>
    <t>CAMINHÃO BASCULANTE 10 M3, TRUCADO CABINE SIMPLES, PESO BRUTO TOTAL 23.000 KG, CARGA ÚTIL MÁXIMA 15.935 KG, DISTÂNCIA ENTRE EIXOS 4,80 M, POTÊNCIA 230 CV INCLUSIVE CAÇAMBA METÁLICA - MANUTENÇÃO. AF_06/2014</t>
  </si>
  <si>
    <t>91384</t>
  </si>
  <si>
    <t>CAMINHÃO BASCULANTE 10 M3, TRUCADO CABINE SIMPLES, PESO BRUTO TOTAL 23.000 KG, CARGA ÚTIL MÁXIMA 15.935 KG, DISTÂNCIA ENTRE EIXOS 4,80 M, POTÊNCIA 230 CV INCLUSIVE CAÇAMBA METÁLICA - MATERIAIS NA OPERAÇÃO. AF_06/2014</t>
  </si>
  <si>
    <t>91390</t>
  </si>
  <si>
    <t>CAMINHÃO TOCO, PBT 14.300 KG, CARGA ÚTIL MÁX. 9.710 KG, DIST. ENTRE EIXOS 3,56 M, POTÊNCIA 185 CV, INCLUSIVE CARROCERIA FIXA ABERTA DE MADEIRA P/ TRANSPORTE GERAL DE CARGA SECA, DIMEN. APROX. 2,50 X 6,50 X 0,50 M - DEPRECIAÇÃO. AF_06/2014</t>
  </si>
  <si>
    <t>10,13</t>
  </si>
  <si>
    <t>91391</t>
  </si>
  <si>
    <t>CAMINHÃO TOCO, PBT 14.300 KG, CARGA ÚTIL MÁX. 9.710 KG, DIST. ENTRE EIXOS 3,56 M, POTÊNCIA 185 CV, INCLUSIVE CARROCERIA FIXA ABERTA DE MADEIRA P/ TRANSPORTE GERAL DE CARGA SECA, DIMEN. APROX. 2,50 X 6,50 X 0,50 M - JUROS. AF_06/2014</t>
  </si>
  <si>
    <t>91392</t>
  </si>
  <si>
    <t>CAMINHÃO TOCO, PBT 14.300 KG, CARGA ÚTIL MÁX. 9.710 KG, DIST. ENTRE EIXOS 3,56 M, POTÊNCIA 185 CV, INCLUSIVE CARROCERIA FIXA ABERTA DE MADEIRA P/ TRANSPORTE GERAL DE CARGA SECA, DIMEN. APROX. 2,50 X 6,50 X 0,50 M - IMPOSTOS E SEGUROS. AF_06/2014</t>
  </si>
  <si>
    <t>91396</t>
  </si>
  <si>
    <t>CAMINHÃO PIPA 10.000 L TRUCADO, PESO BRUTO TOTAL 23.000 KG, CARGA ÚTIL MÁXIMA 15.935 KG, DISTÂNCIA ENTRE EIXOS 4,8 M, POTÊNCIA 230 CV, INCLUSIVE TANQUE DE AÇO PARA TRANSPORTE DE ÁGUA - DEPRECIAÇÃO. AF_06/2014</t>
  </si>
  <si>
    <t>13,34</t>
  </si>
  <si>
    <t>91397</t>
  </si>
  <si>
    <t>CAMINHÃO PIPA 10.000 L TRUCADO, PESO BRUTO TOTAL 23.000 KG, CARGA ÚTIL MÁXIMA 15.935 KG, DISTÂNCIA ENTRE EIXOS 4,8 M, POTÊNCIA 230 CV, INCLUSIVE TANQUE DE AÇO PARA TRANSPORTE DE ÁGUA - JUROS. AF_06/2014</t>
  </si>
  <si>
    <t>2,79</t>
  </si>
  <si>
    <t>91398</t>
  </si>
  <si>
    <t>CAMINHÃO PIPA 10.000 L TRUCADO, PESO BRUTO TOTAL 23.000 KG, CARGA ÚTIL MÁXIMA 15.935 KG, DISTÂNCIA ENTRE EIXOS 4,8 M, POTÊNCIA 230 CV, INCLUSIVE TANQUE DE AÇO PARA TRANSPORTE DE ÁGUA - IMPOSTOS E SEGUROS. AF_06/2014</t>
  </si>
  <si>
    <t>1,08</t>
  </si>
  <si>
    <t>91402</t>
  </si>
  <si>
    <t>CAMINHÃO BASCULANTE 6 M3 TOCO, PESO BRUTO TOTAL 16.000 KG, CARGA ÚTIL MÁXIMA 11.130 KG, DISTÂNCIA ENTRE EIXOS 5,36 M, POTÊNCIA 185 CV, INCLUSIVE CAÇAMBA METÁLICA - IMPOSTOS E SEGUROS. AF_06/2014</t>
  </si>
  <si>
    <t>0,96</t>
  </si>
  <si>
    <t>91466</t>
  </si>
  <si>
    <t>GUINDAUTO HIDRÁULICO, CAPACIDADE MÁXIMA DE CARGA 6200 KG, MOMENTO MÁXIMO DE CARGA 11,7 TM, ALCANCE MÁXIMO HORIZONTAL 9,70 M, INCLUSIVE CAMINHÃO TOCO PBT 16.000 KG, POTÊNCIA DE 189 CV - IMPOSTOS E SEGUROS. AF_08/2015</t>
  </si>
  <si>
    <t>91467</t>
  </si>
  <si>
    <t>GUINDAUTO HIDRÁULICO, CAPACIDADE MÁXIMA DE CARGA 6200 KG, MOMENTO MÁXIMO DE CARGA 11,7 TM, ALCANCE MÁXIMO HORIZONTAL 9,70 M, INCLUSIVE CAMINHÃO TOCO PBT 16.000 KG, POTÊNCIA DE 189 CV - MATERIAIS NA OPERAÇÃO. AF_08/2015</t>
  </si>
  <si>
    <t>91468</t>
  </si>
  <si>
    <t>ESPARGIDOR DE ASFALTO PRESSURIZADO, TANQUE 6 M3 COM ISOLAÇÃO TÉRMICA, AQUECIDO COM 2 MAÇARICOS, COM BARRA ESPARGIDORA 3,60 M, MONTADO SOBRE CAMINHÃO  TOCO, PBT 14.300 KG, POTÊNCIA 185 CV - DEPRECIAÇÃO. AF_08/2015</t>
  </si>
  <si>
    <t>14,18</t>
  </si>
  <si>
    <t>91469</t>
  </si>
  <si>
    <t>91484</t>
  </si>
  <si>
    <t>ESPARGIDOR DE ASFALTO PRESSURIZADO, TANQUE 6 M3 COM ISOLAÇÃO TÉRMICA, AQUECIDO COM 2 MAÇARICOS, COM BARRA ESPARGIDORA 3,60 M, MONTADO SOBRE CAMINHÃO  TOCO, PBT 14.300 KG, POTÊNCIA 185 CV - IMPOSTOS E SEGUROS. AF_08/2015</t>
  </si>
  <si>
    <t>91485</t>
  </si>
  <si>
    <t>ESPARGIDOR DE ASFALTO PRESSURIZADO, TANQUE 6 M3 COM ISOLAÇÃO TÉRMICA, AQUECIDO COM 2 MAÇARICOS, COM BARRA ESPARGIDORA 3,60 M, MONTADO SOBRE CAMINHÃO  TOCO, PBT 14.300 KG, POTÊNCIA 185 CV - MATERIAIS NA OPERAÇÃO. AF_08/2015</t>
  </si>
  <si>
    <t>120,52</t>
  </si>
  <si>
    <t>91529</t>
  </si>
  <si>
    <t>COMPACTADOR DE SOLOS DE PERCUSSÃO (SOQUETE) COM MOTOR A GASOLINA 4 TEMPOS, POTÊNCIA 4 CV - DEPRECIAÇÃO. AF_08/2015</t>
  </si>
  <si>
    <t>91530</t>
  </si>
  <si>
    <t>COMPACTADOR DE SOLOS DE PERCUSSÃO (SOQUETE) COM MOTOR A GASOLINA 4 TEMPOS, POTÊNCIA 4 CV - JUROS. AF_08/2015</t>
  </si>
  <si>
    <t>91531</t>
  </si>
  <si>
    <t>COMPACTADOR DE SOLOS DE PERCUSSÃO (SOQUETE) COM MOTOR A GASOLINA 4 TEMPOS, POTÊNCIA 4 CV - MANUTENÇÃO. AF_08/2015</t>
  </si>
  <si>
    <t>91532</t>
  </si>
  <si>
    <t>COMPACTADOR DE SOLOS DE PERCUSSÃO (SOQUETE) COM MOTOR A GASOLINA 4 TEMPOS, POTÊNCIA 4 CV - MATERIAIS NA OPERAÇÃO. AF_08/2015</t>
  </si>
  <si>
    <t>91629</t>
  </si>
  <si>
    <t>GUINDAUTO HIDRÁULICO, CAPACIDADE MÁXIMA DE CARGA 6500 KG, MOMENTO MÁXIMO DE CARGA 5,8 TM, ALCANCE MÁXIMO HORIZONTAL 7,60 M, INCLUSIVE CAMINHÃO TOCO PBT 9.700 KG, POTÊNCIA DE 160 CV - DEPRECIAÇÃO. AF_08/2015</t>
  </si>
  <si>
    <t>9,60</t>
  </si>
  <si>
    <t>91630</t>
  </si>
  <si>
    <t>GUINDAUTO HIDRÁULICO, CAPACIDADE MÁXIMA DE CARGA 6500 KG, MOMENTO MÁXIMO DE CARGA 5,8 TM, ALCANCE MÁXIMO HORIZONTAL 7,60 M, INCLUSIVE CAMINHÃO TOCO PBT 9.700 KG, POTÊNCIA DE 160 CV - JUROS. AF_08/2015</t>
  </si>
  <si>
    <t>91631</t>
  </si>
  <si>
    <t>GUINDAUTO HIDRÁULICO, CAPACIDADE MÁXIMA DE CARGA 6500 KG, MOMENTO MÁXIMO DE CARGA 5,8 TM, ALCANCE MÁXIMO HORIZONTAL 7,60 M, INCLUSIVE CAMINHÃO TOCO PBT 9.700 KG, POTÊNCIA DE 160 CV - IMPOSTOS E SEGUROS. AF_08/2015</t>
  </si>
  <si>
    <t>91632</t>
  </si>
  <si>
    <t>GUINDAUTO HIDRÁULICO, CAPACIDADE MÁXIMA DE CARGA 6500 KG, MOMENTO MÁXIMO DE CARGA 5,8 TM, ALCANCE MÁXIMO HORIZONTAL 7,60 M, INCLUSIVE CAMINHÃO TOCO PBT 9.700 KG, POTÊNCIA DE 160 CV - MANUTENÇÃO. AF_08/2015</t>
  </si>
  <si>
    <t>91633</t>
  </si>
  <si>
    <t>GUINDAUTO HIDRÁULICO, CAPACIDADE MÁXIMA DE CARGA 6500 KG, MOMENTO MÁXIMO DE CARGA 5,8 TM, ALCANCE MÁXIMO HORIZONTAL 7,60 M, INCLUSIVE CAMINHÃO TOCO PBT 9.700 KG, POTÊNCIA DE 160 CV - MATERIAIS NA OPERAÇÃO. AF_08/2015</t>
  </si>
  <si>
    <t>75,16</t>
  </si>
  <si>
    <t>91640</t>
  </si>
  <si>
    <t>CAMINHÃO DE TRANSPORTE DE MATERIAL ASFÁLTICO 30.000 L, COM CAVALO MECÂNICO DE CAPACIDADE MÁXIMA DE TRAÇÃO COMBINADO DE 66.000 KG, POTÊNCIA 360 CV, INCLUSIVE TANQUE DE ASFALTO COM SERPENTINA - DEPRECIAÇÃO. AF_08/2015</t>
  </si>
  <si>
    <t>22,28</t>
  </si>
  <si>
    <t>91641</t>
  </si>
  <si>
    <t>CAMINHÃO DE TRANSPORTE DE MATERIAL ASFÁLTICO 30.000 L, COM CAVALO MECÂNICO DE CAPACIDADE MÁXIMA DE TRAÇÃO COMBINADO DE 66.000 KG, POTÊNCIA 360 CV, INCLUSIVE TANQUE DE ASFALTO COM SERPENTINA - JUROS. AF_08/2015</t>
  </si>
  <si>
    <t>91642</t>
  </si>
  <si>
    <t>CAMINHÃO DE TRANSPORTE DE MATERIAL ASFÁLTICO 30.000 L, COM CAVALO MECÂNICO DE CAPACIDADE MÁXIMA DE TRAÇÃO COMBINADO DE 66.000 KG, POTÊNCIA 360 CV, INCLUSIVE TANQUE DE ASFALTO COM SERPENTINA - IMPOSTOS E SEGUROS. AF_08/2015</t>
  </si>
  <si>
    <t>1,81</t>
  </si>
  <si>
    <t>91643</t>
  </si>
  <si>
    <t>CAMINHÃO DE TRANSPORTE DE MATERIAL ASFÁLTICO 30.000 L, COM CAVALO MECÂNICO DE CAPACIDADE MÁXIMA DE TRAÇÃO COMBINADO DE 66.000 KG, POTÊNCIA 360 CV, INCLUSIVE TANQUE DE ASFALTO COM SERPENTINA - MANUTENÇÃO. AF_08/2015</t>
  </si>
  <si>
    <t>41,77</t>
  </si>
  <si>
    <t>91644</t>
  </si>
  <si>
    <t>CAMINHÃO DE TRANSPORTE DE MATERIAL ASFÁLTICO 30.000 L, COM CAVALO MECÂNICO DE CAPACIDADE MÁXIMA DE TRAÇÃO COMBINADO DE 66.000 KG, POTÊNCIA 360 CV, INCLUSIVE TANQUE DE ASFALTO COM SERPENTINA - MATERIAIS NA OPERAÇÃO. AF_08/2015</t>
  </si>
  <si>
    <t>91688</t>
  </si>
  <si>
    <t>SERRA CIRCULAR DE BANCADA COM MOTOR ELÉTRICO POTÊNCIA DE 5HP, COM COIFA PARA DISCO 10" - DEPRECIAÇÃO. AF_08/2015</t>
  </si>
  <si>
    <t>91689</t>
  </si>
  <si>
    <t>SERRA CIRCULAR DE BANCADA COM MOTOR ELÉTRICO POTÊNCIA DE 5HP, COM COIFA PARA DISCO 10" - JUROS. AF_08/2015</t>
  </si>
  <si>
    <t>91690</t>
  </si>
  <si>
    <t>SERRA CIRCULAR DE BANCADA COM MOTOR ELÉTRICO POTÊNCIA DE 5HP, COM COIFA PARA DISCO 10" - MANUTENÇÃO. AF_08/2015</t>
  </si>
  <si>
    <t>0,05</t>
  </si>
  <si>
    <t>91691</t>
  </si>
  <si>
    <t>SERRA CIRCULAR DE BANCADA COM MOTOR ELÉTRICO POTÊNCIA DE 5HP, COM COIFA PARA DISCO 10" - MATERIAIS NA OPERAÇÃO. AF_08/2015</t>
  </si>
  <si>
    <t>92040</t>
  </si>
  <si>
    <t>DISTRIBUIDOR DE AGREGADOS REBOCAVEL, CAPACIDADE 1,9 M³, LARGURA DE TRABALHO 3,66 M - DEPRECIAÇÃO. AF_11/2015</t>
  </si>
  <si>
    <t>92041</t>
  </si>
  <si>
    <t>DISTRIBUIDOR DE AGREGADOS REBOCAVEL, CAPACIDADE 1,9 M³, LARGURA DE TRABALHO 3,66 M - JUROS. AF_11/2015</t>
  </si>
  <si>
    <t>92042</t>
  </si>
  <si>
    <t>DISTRIBUIDOR DE AGREGADOS REBOCAVEL, CAPACIDADE 1,9 M³, LARGURA DE TRABALHO 3,66 M - MANUTENÇÃO. AF_11/2015</t>
  </si>
  <si>
    <t>92101</t>
  </si>
  <si>
    <t>CAMINHÃO PARA EQUIPAMENTO DE LIMPEZA A SUCÇÃO COM CAMINHÃO TRUCADO DE PESO BRUTO TOTAL 23000 KG, CARGA ÚTIL MÁXIMA 15935 KG, DISTÂNCIA ENTRE EIXOS 4,80 M, POTÊNCIA 230 CV, INCLUSIVE LIMPADORA A SUCÇÃO, TANQUE 12000 L - DEPRECIAÇÃO. AF_11/2015</t>
  </si>
  <si>
    <t>14,83</t>
  </si>
  <si>
    <t>92102</t>
  </si>
  <si>
    <t>CAMINHÃO PARA EQUIPAMENTO DE LIMPEZA A SUCÇÃO COM CAMINHÃO TRUCADO DE PESO BRUTO TOTAL 23000 KG, CARGA ÚTIL MÁXIMA 15935 KG, DISTÂNCIA ENTRE EIXOS 4,80 M, POTÊNCIA 230 CV, INCLUSIVE LIMPADORA A SUCÇÃO, TANQUE 12000 L - JUROS. AF_11/2015</t>
  </si>
  <si>
    <t>92103</t>
  </si>
  <si>
    <t>CAMINHÃO PARA EQUIPAMENTO DE LIMPEZA A SUCÇÃO COM CAMINHÃO TRUCADO DE PESO BRUTO TOTAL 23000 KG, CARGA ÚTIL MÁXIMA 15935 KG, DISTÂNCIA ENTRE EIXOS 4,80 M, POTÊNCIA 230 CV, INCLUSIVE LIMPADORA A SUCÇÃO, TANQUE 12000 L - IMPOSTOS E SEGUROS. AF_11/2015</t>
  </si>
  <si>
    <t>1,20</t>
  </si>
  <si>
    <t>92104</t>
  </si>
  <si>
    <t>CAMINHÃO PARA EQUIPAMENTO DE LIMPEZA A SUCÇÃO COM CAMINHÃO TRUCADO DE PESO BRUTO TOTAL 23000 KG, CARGA ÚTIL MÁXIMA 15935 KG, DISTÂNCIA ENTRE EIXOS 4,80 M, POTÊNCIA 230 CV, INCLUSIVE LIMPADORA A SUCÇÃO, TANQUE 12000 L - MANUTENÇÃO. AF_11/2015</t>
  </si>
  <si>
    <t>92105</t>
  </si>
  <si>
    <t>CAMINHÃO PARA EQUIPAMENTO DE LIMPEZA A SUCÇÃO COM CAMINHÃO TRUCADO DE PESO BRUTO TOTAL 23000 KG, CARGA ÚTIL MÁX. 15935 KG, DISTÂNCIA ENTRE EIXOS 4,80 M, POTÊNCIA 230 CV, INCLUSIVE LIMPADORA A SUCÇÃO, TANQUE 12000 L - MATERIAIS NA OPERAÇÃO. AF_11/2015</t>
  </si>
  <si>
    <t>92108</t>
  </si>
  <si>
    <t>0,76</t>
  </si>
  <si>
    <t>92109</t>
  </si>
  <si>
    <t>92110</t>
  </si>
  <si>
    <t>92111</t>
  </si>
  <si>
    <t>92114</t>
  </si>
  <si>
    <t>92115</t>
  </si>
  <si>
    <t>92116</t>
  </si>
  <si>
    <t>0,10</t>
  </si>
  <si>
    <t>92133</t>
  </si>
  <si>
    <t>CAMINHONETE COM MOTOR A DIESEL, POTÊNCIA 180 CV, CABINE DUPLA, 4X4 - DEPRECIAÇÃO. AF_11/2015</t>
  </si>
  <si>
    <t>7,91</t>
  </si>
  <si>
    <t>92134</t>
  </si>
  <si>
    <t>CAMINHONETE COM MOTOR A DIESEL, POTÊNCIA 180 CV, CABINE DUPLA, 4X4 - JUROS. AF_11/2015</t>
  </si>
  <si>
    <t>1,25</t>
  </si>
  <si>
    <t>92135</t>
  </si>
  <si>
    <t>CAMINHONETE COM MOTOR A DIESEL, POTÊNCIA 180 CV, CABINE DUPLA, 4X4 - IMPOSTOS E SEGUROS. AF_11/2015</t>
  </si>
  <si>
    <t>92136</t>
  </si>
  <si>
    <t>CAMINHONETE COM MOTOR A DIESEL, POTÊNCIA 180 CV, CABINE DUPLA, 4X4 - MANUTENÇÃO. AF_11/2015</t>
  </si>
  <si>
    <t>92137</t>
  </si>
  <si>
    <t>CAMINHONETE COM MOTOR A DIESEL, POTÊNCIA 180 CV, CABINE DUPLA, 4X4 - MATERIAIS NA OPERAÇÃO. AF_11/2015</t>
  </si>
  <si>
    <t>22,24</t>
  </si>
  <si>
    <t>92140</t>
  </si>
  <si>
    <t>2,41</t>
  </si>
  <si>
    <t>92141</t>
  </si>
  <si>
    <t>92142</t>
  </si>
  <si>
    <t>92143</t>
  </si>
  <si>
    <t>3,01</t>
  </si>
  <si>
    <t>92144</t>
  </si>
  <si>
    <t>92237</t>
  </si>
  <si>
    <t>CAMINHÃO DE TRANSPORTE DE MATERIAL ASFÁLTICO 20.000 L, COM CAVALO MECÂNICO DE CAPACIDADE MÁXIMA DE TRAÇÃO COMBINADO DE 45.000 KG, POTÊNCIA 330 CV, INCLUSIVE TANQUE DE ASFALTO COM MAÇARICO - DEPRECIAÇÃO. AF_12/2015</t>
  </si>
  <si>
    <t>92238</t>
  </si>
  <si>
    <t>CAMINHÃO DE TRANSPORTE DE MATERIAL ASFÁLTICO 20.000 L, COM CAVALO MECÂNICO DE CAPACIDADE MÁXIMA DE TRAÇÃO COMBINADO DE 45.000 KG, POTÊNCIA 330 CV, INCLUSIVE TANQUE DE ASFALTO COM MAÇARICO - JUROS. AF_12/2015</t>
  </si>
  <si>
    <t>92239</t>
  </si>
  <si>
    <t>CAMINHÃO DE TRANSPORTE DE MATERIAL ASFÁLTICO 20.000 L, COM CAVALO MECÂNICO DE CAPACIDADE MÁXIMA DE TRAÇÃO COMBINADO DE 45.000 KG, POTÊNCIA 330 CV, INCLUSIVE TANQUE DE ASFALTO COM MAÇARICO - IMPOSTOS E SEGUROS. AF_12/2015</t>
  </si>
  <si>
    <t>1,32</t>
  </si>
  <si>
    <t>92240</t>
  </si>
  <si>
    <t>CAMINHÃO DE TRANSPORTE DE MATERIAL ASFÁLTICO 20.000 L, COM CAVALO MECÂNICO DE CAPACIDADE MÁXIMA DE TRAÇÃO COMBINADO DE 45.000 KG, POTÊNCIA 330 CV, INCLUSIVE TANQUE DE ASFALTO COM MAÇARICO - MANUTENÇÃO. AF_12/2015</t>
  </si>
  <si>
    <t>30,54</t>
  </si>
  <si>
    <t>92241</t>
  </si>
  <si>
    <t>CAMINHÃO DE TRANSPORTE DE MATERIAL ASFÁLTICO 20.000 L, COM CAVALO MECÂNICO DE CAPACIDADE MÁXIMA DE TRAÇÃO COMBINADO DE 45.000 KG, POTÊNCIA 330 CV, INCLUSIVE TANQUE DE ASFALTO COM MAÇARICO - MATERIAIS NA OPERAÇÃO. AF_12/2015</t>
  </si>
  <si>
    <t>92712</t>
  </si>
  <si>
    <t>APARELHO PARA CORTE E SOLDA OXI-ACETILENO SOBRE RODAS, INCLUSIVE CILINDROS E MAÇARICOS - DEPRECIAÇÃO. AF_12/2015</t>
  </si>
  <si>
    <t>92713</t>
  </si>
  <si>
    <t>APARELHO PARA CORTE E SOLDA OXI-ACETILENO SOBRE RODAS, INCLUSIVE CILINDROS E MAÇARICOS - JUROS. AF_12/2015</t>
  </si>
  <si>
    <t>92714</t>
  </si>
  <si>
    <t>APARELHO PARA CORTE E SOLDA OXI-ACETILENO SOBRE RODAS, INCLUSIVE CILINDROS E MAÇARICOS - MANUTENÇÃO. AF_12/2015</t>
  </si>
  <si>
    <t>0,32</t>
  </si>
  <si>
    <t>92715</t>
  </si>
  <si>
    <t>APARELHO PARA CORTE E SOLDA OXI-ACETILENO SOBRE RODAS, INCLUSIVE CILINDROS E MAÇARICOS - MATERIAIS NA OPERAÇÃO. AF_12/2015</t>
  </si>
  <si>
    <t>92956</t>
  </si>
  <si>
    <t>MÁQUINA EXTRUSORA DE CONCRETO PARA GUIAS E SARJETAS, MOTOR A DIESEL, POTÊNCIA 14 CV - DEPRECIAÇÃO. AF_12/2015</t>
  </si>
  <si>
    <t>92957</t>
  </si>
  <si>
    <t>MÁQUINA EXTRUSORA DE CONCRETO PARA GUIAS E SARJETAS, MOTOR A DIESEL, POTÊNCIA 14 CV - JUROS. AF_12/2015</t>
  </si>
  <si>
    <t>92958</t>
  </si>
  <si>
    <t>MÁQUINA EXTRUSORA DE CONCRETO PARA GUIAS E SARJETAS, MOTOR A DIESEL, POTÊNCIA 14 CV - MANUTENÇÃO. AF_12/2015</t>
  </si>
  <si>
    <t>92959</t>
  </si>
  <si>
    <t>MÁQUINA EXTRUSORA DE CONCRETO PARA GUIAS E SARJETAS, MOTOR A DIESEL, POTÊNCIA 14 CV - MATERIAIS NA OPERAÇÃO. AF_12/2015</t>
  </si>
  <si>
    <t>5,20</t>
  </si>
  <si>
    <t>92963</t>
  </si>
  <si>
    <t>MARTELO PERFURADOR PNEUMÁTICO MANUAL, HASTE 25 X 75 MM, 21 KG - DEPRECIAÇÃO. AF_12/2015</t>
  </si>
  <si>
    <t>1,14</t>
  </si>
  <si>
    <t>92964</t>
  </si>
  <si>
    <t>0,13</t>
  </si>
  <si>
    <t>92965</t>
  </si>
  <si>
    <t>MARTELO PERFURADOR PNEUMÁTICO MANUAL, HASTE 25 X 75 MM, 21 KG - MANUTENÇÃO. AF_12/2015</t>
  </si>
  <si>
    <t>1,42</t>
  </si>
  <si>
    <t>93220</t>
  </si>
  <si>
    <t>PERFURATRIZ COM TORRE METÁLICA PARA EXECUÇÃO DE ESTACA HÉLICE CONTÍNUA, PROFUNDIDADE MÁXIMA DE 32 M, DIÂMETRO MÁXIMO DE 1000 MM, POTÊNCIA INSTALADA DE 350 HP, MESA ROTATIVA COM TORQUE MÁXIMO DE 263 KNM - DEPRECIAÇÃO. AF_01/2016</t>
  </si>
  <si>
    <t>93221</t>
  </si>
  <si>
    <t>PERFURATRIZ COM TORRE METÁLICA PARA EXECUÇÃO DE ESTACA HÉLICE CONTÍNUA, PROFUNDIDADE MÁXIMA DE 32 M, DIÂMETRO MÁXIMO DE 1000 MM, POTÊNCIA INSTALADA DE 350 HP, MESA ROTATIVA COM TORQUE MÁXIMO DE 263 KNM - JUROS. AF_01/2016</t>
  </si>
  <si>
    <t>93222</t>
  </si>
  <si>
    <t>PERFURATRIZ COM TORRE METÁLICA PARA EXECUÇÃO DE ESTACA HÉLICE CONTÍNUA, PROFUNDIDADE MÁXIMA DE 32 M, DIÂMETRO MÁXIMO DE 1000 MM, POTÊNCIA INSTALADA DE 350 HP, MESA ROTATIVA COM TORQUE MÁXIMO DE 263 KNM - MANUTENÇÃO. AF_01/2016</t>
  </si>
  <si>
    <t>93223</t>
  </si>
  <si>
    <t>PERFURATRIZ COM TORRE METÁLICA PARA EXECUÇÃO DE ESTACA HÉLICE CONTÍNUA, PROFUNDIDADE MÁXIMA DE 32 M, DIÂMETRO MÁXIMO DE 1000 MM, POTÊNCIA INSTALADA DE 350 HP, MESA ROTATIVA COM TORQUE MÁXIMO DE 263 KNM  MATERIAIS NA OPERAÇÃO. AF_01/2016</t>
  </si>
  <si>
    <t>93229</t>
  </si>
  <si>
    <t>93230</t>
  </si>
  <si>
    <t>93231</t>
  </si>
  <si>
    <t>93232</t>
  </si>
  <si>
    <t>BETONEIRA CAPACIDADE NOMINAL 400 L, CAPACIDADE DE MISTURA 310 L, MOTOR A GASOLINA POTÊNCIA 5,5 HP, SEM CARREGADOR - MATERIAIS NA OPERAÇÃO. AF_02/2016</t>
  </si>
  <si>
    <t>93235</t>
  </si>
  <si>
    <t>GRUPO GERADOR ESTACIONÁRIO, MOTOR DIESEL POTÊNCIA 170 KVA - JUROS. AF_02/2016</t>
  </si>
  <si>
    <t>0,79</t>
  </si>
  <si>
    <t>93238</t>
  </si>
  <si>
    <t>ROLO COMPACTADOR VIBRATÓRIO REBOCÁVEL, CILINDRO DE AÇO LISO, POTÊNCIA DE TRAÇÃO DE 65 CV, PESO 4,7 T, IMPACTO DINÂMICO 18,3 T, LARGURA DE TRABALHO 1,67 M - JUROS. AF_02/2016</t>
  </si>
  <si>
    <t>0,66</t>
  </si>
  <si>
    <t>93239</t>
  </si>
  <si>
    <t>ROLO COMPACTADOR VIBRATÓRIO PÉ DE CARNEIRO, OPERADO POR CONTROLE REMOTO, POTÊNCIA 12,5 KW, PESO OPERACIONAL 1,675 T, LARGURA DE TRABALHO 0,85 M - JUROS. AF_02/2016</t>
  </si>
  <si>
    <t>93240</t>
  </si>
  <si>
    <t>ROLO COMPACTADOR VIBRATÓRIO PÉ DE CARNEIRO, OPERADO POR CONTROLE REMOTO, POTÊNCIA 12,5 KW, PESO OPERACIONAL 1,675 T, LARGURA DE TRABALHO 0,85 M - MATERIAIS NA OPERAÇÃO. AF_02/2016</t>
  </si>
  <si>
    <t>6,72</t>
  </si>
  <si>
    <t>93267</t>
  </si>
  <si>
    <t>GRUA ASCENCIONAL, LANÇA DE 30 M, CAPACIDADE DE 1,0 T A 30 M, ALTURA ATÉ 39 M  DEPRECIAÇÃO. AF_03/2016</t>
  </si>
  <si>
    <t>25,00</t>
  </si>
  <si>
    <t>93269</t>
  </si>
  <si>
    <t>GRUA ASCENCIONAL, LANÇA DE 30 M, CAPACIDADE DE 1,0 T A 30 M, ALTURA ATÉ 39 M   JUROS. AF_03/2016</t>
  </si>
  <si>
    <t>2,96</t>
  </si>
  <si>
    <t>93270</t>
  </si>
  <si>
    <t>GRUA ASCENCIONAL, LANÇA DE 30 M, CAPACIDADE DE 1,0 T A 30 M, ALTURA ATÉ 39 M   MANUTENÇÃO. AF_03/2016</t>
  </si>
  <si>
    <t>27,34</t>
  </si>
  <si>
    <t>93271</t>
  </si>
  <si>
    <t>GRUA ASCENCIONAL, LANÇA DE 30 M, CAPACIDADE DE 1,0 T A 30 M, ALTURA ATÉ 39 M   MATERIAIS NA OPERAÇÃO. AF_03/2016</t>
  </si>
  <si>
    <t>7,29</t>
  </si>
  <si>
    <t>93277</t>
  </si>
  <si>
    <t>GUINCHO ELÉTRICO DE COLUNA, CAPACIDADE 400 KG, COM MOTO FREIO, MOTOR TRIFÁSICO DE 1,25 CV - DEPRECIAÇÃO. AF_03/2016</t>
  </si>
  <si>
    <t>93278</t>
  </si>
  <si>
    <t>GUINCHO ELÉTRICO DE COLUNA, CAPACIDADE 400 KG, COM MOTO FREIO, MOTOR TRIFÁSICO DE 1,25 CV - JUROS. AF_03/2016</t>
  </si>
  <si>
    <t>93279</t>
  </si>
  <si>
    <t>GUINCHO ELÉTRICO DE COLUNA, CAPACIDADE 400 KG, COM MOTO FREIO, MOTOR TRIFÁSICO DE 1,25 CV - MANUTENÇÃO. AF_03/2016</t>
  </si>
  <si>
    <t>93280</t>
  </si>
  <si>
    <t>GUINCHO ELÉTRICO DE COLUNA, CAPACIDADE 400 KG, COM MOTO FREIO, MOTOR TRIFÁSICO DE 1,25 CV - MATERIAIS NA OPERAÇÃO. AF_03/2016</t>
  </si>
  <si>
    <t>93283</t>
  </si>
  <si>
    <t>GUINDASTE HIDRÁULICO AUTOPROPELIDO, COM LANÇA TELESCÓPICA 40 M, CAPACIDADE MÁXIMA 60 T, POTÊNCIA 260 KW - DEPRECIAÇÃO. AF_03/2016</t>
  </si>
  <si>
    <t>93284</t>
  </si>
  <si>
    <t>GUINDASTE HIDRÁULICO AUTOPROPELIDO, COM LANÇA TELESCÓPICA 40 M, CAPACIDADE MÁXIMA 60 T, POTÊNCIA 260 KW - JUROS. AF_03/2016</t>
  </si>
  <si>
    <t>93285</t>
  </si>
  <si>
    <t>GUINDASTE HIDRÁULICO AUTOPROPELIDO, COM LANÇA TELESCÓPICA 40 M, CAPACIDADE MÁXIMA 60 T, POTÊNCIA 260 KW - MANUTENÇÃO. AF_03/2016</t>
  </si>
  <si>
    <t>84,47</t>
  </si>
  <si>
    <t>93286</t>
  </si>
  <si>
    <t>GUINDASTE HIDRÁULICO AUTOPROPELIDO, COM LANÇA TELESCÓPICA 40 M, CAPACIDADE MÁXIMA 60 T, POTÊNCIA 260 KW - MATERIAIS NA OPERAÇÃO. AF_03/2016</t>
  </si>
  <si>
    <t>93296</t>
  </si>
  <si>
    <t>GUINDASTE HIDRÁULICO AUTOPROPELIDO, COM LANÇA TELESCÓPICA 40 M, CAPACIDADE MÁXIMA 60 T, POTÊNCIA 260 KW - IMPOSTOS E SEGUROS. AF_03/2016</t>
  </si>
  <si>
    <t>93397</t>
  </si>
  <si>
    <t>GUINDAUTO HIDRÁULICO, CAPACIDADE MÁXIMA DE CARGA 3300 KG, MOMENTO MÁXIMO DE CARGA 5,8 TM, ALCANCE MÁXIMO HORIZONTAL 7,60 M, INCLUSIVE CAMINHÃO TOCO PBT 16.000 KG, POTÊNCIA DE 189 CV - DEPRECIAÇÃO. AF_03/2016</t>
  </si>
  <si>
    <t>93398</t>
  </si>
  <si>
    <t>GUINDAUTO HIDRÁULICO, CAPACIDADE MÁXIMA DE CARGA 3300 KG, MOMENTO MÁXIMO DE CARGA 5,8 TM, ALCANCE MÁXIMO HORIZONTAL 7,60 M, INCLUSIVE CAMINHÃO TOCO PBT 16.000 KG, POTÊNCIA DE 189 CV - JUROS. AF_03/2016</t>
  </si>
  <si>
    <t>93399</t>
  </si>
  <si>
    <t>GUINDAUTO HIDRÁULICO, CAPACIDADE MÁXIMA DE CARGA 3300 KG, MOMENTO MÁXIMO DE CARGA 5,8 TM, ALCANCE MÁXIMO HORIZONTAL 7,60 M, INCLUSIVE CAMINHÃO TOCO PBT 16.000 KG, POTÊNCIA DE 189 CV  IMPOSTOS E SEGUROS. AF_03/2016</t>
  </si>
  <si>
    <t>93400</t>
  </si>
  <si>
    <t>GUINDAUTO HIDRÁULICO, CAPACIDADE MÁXIMA DE CARGA 3300 KG, MOMENTO MÁXIMO DE CARGA 5,8 TM, ALCANCE MÁXIMO HORIZONTAL 7,60 M, INCLUSIVE CAMINHÃO TOCO PBT 16.000 KG, POTÊNCIA DE 189 CV - MANUTENÇÃO. AF_03/2016</t>
  </si>
  <si>
    <t>93401</t>
  </si>
  <si>
    <t>GUINDAUTO HIDRÁULICO, CAPACIDADE MÁXIMA DE CARGA 3300 KG, MOMENTO MÁXIMO DE CARGA 5,8 TM, ALCANCE MÁXIMO HORIZONTAL 7,60 M, INCLUSIVE CAMINHÃO TOCO PBT 16.000 KG, POTÊNCIA DE 189 CV - MATERIAIS NA OPERAÇÃO. AF_03/2016</t>
  </si>
  <si>
    <t>93404</t>
  </si>
  <si>
    <t>MÁQUINA JATO DE PRESSAO PORTÁTIL, CAMARA DE 1 SAIDA, CAPACIDADE 280 L, DIAMETRO 670 MM, BICO DE JATO CURTO VENTURI DE 5/16'' , MANGUEIRA DE 1'' COM COMPRESSOR DE AR REBOCÁVEL 189 PCM E MOTOR DIESEL 63 CV - DEPRECIAÇÃO. AF_03/2016</t>
  </si>
  <si>
    <t>93405</t>
  </si>
  <si>
    <t>MÁQUINA JATO DE PRESSAO PORTÁTIL, CAMARA DE 1 SAIDA, CAPACIDADE 280 L, DIAMETRO 670 MM, BICO DE JATO CURTO VENTURI DE 5/16'' , MANGUEIRA DE 1'' COM COMPRESSOR DE AR REBOCÁVEL 189 PCM E MOTOR DIESEL 63 CV - JUROS. AF_03/2016</t>
  </si>
  <si>
    <t>93406</t>
  </si>
  <si>
    <t>MÁQUINA JATO DE PRESSAO PORTÁTIL, CAMARA DE 1 SAIDA, CAPACIDADE 280 L, DIAMETRO 670 MM, BICO DE JATO CURTO VENTURI DE 5/16'' , MANGUEIRA DE 1'' COM COMPRESSOR DE AR REBOCÁVEL 189 PCM E MOTOR DIESEL 63 CV - MANUTENÇÃO. AF_03/2016</t>
  </si>
  <si>
    <t>6,50</t>
  </si>
  <si>
    <t>93407</t>
  </si>
  <si>
    <t>MÁQUINA JATO DE PRESSAO PORTÁTIL, CAMARA DE 1 SAIDA, CAPACIDADE 280 L, DIAMETRO 670 MM, BICO DE JATO CURTO VENTURI DE 5/16'' , MANGUEIRA DE 1'' COM COMPRESSOR DE AR REBOCÁVEL 189 PCM E MOTOR DIESEL 63 CV - MATERIAIS NA OPERAÇÃO. AF_03/2016</t>
  </si>
  <si>
    <t>93411</t>
  </si>
  <si>
    <t>GERADOR PORTÁTIL MONOFÁSICO, POTÊNCIA 5500 VA, MOTOR A GASOLINA, POTÊNCIA DO MOTOR 13 CV - DEPRECIAÇÃO. AF_03/2016</t>
  </si>
  <si>
    <t>0,21</t>
  </si>
  <si>
    <t>93412</t>
  </si>
  <si>
    <t>GERADOR PORTÁTIL MONOFÁSICO, POTÊNCIA 5500 VA, MOTOR A GASOLINA, POTÊNCIA DO MOTOR 13 CV - JUROS. AF_03/2016</t>
  </si>
  <si>
    <t>93413</t>
  </si>
  <si>
    <t>GERADOR PORTÁTIL MONOFÁSICO, POTÊNCIA 5500 VA, MOTOR A GASOLINA, POTÊNCIA DO MOTOR 13 CV - MANUTENÇÃO. AF_03/2016</t>
  </si>
  <si>
    <t>93414</t>
  </si>
  <si>
    <t>GERADOR PORTÁTIL MONOFÁSICO, POTÊNCIA 5500 VA, MOTOR A GASOLINA, POTÊNCIA DO MOTOR 13 CV - MATERIAIS NA OPERAÇÃO. AF_03/2016</t>
  </si>
  <si>
    <t>10,57</t>
  </si>
  <si>
    <t>93417</t>
  </si>
  <si>
    <t>GRUPO GERADOR REBOCÁVEL, POTÊNCIA 66 KVA, MOTOR A DIESEL - DEPRECIAÇÃO. AF_03/2016</t>
  </si>
  <si>
    <t>93418</t>
  </si>
  <si>
    <t>GRUPO GERADOR REBOCÁVEL, POTÊNCIA 66 KVA, MOTOR A DIESEL - JUROS. AF_03/2016</t>
  </si>
  <si>
    <t>93419</t>
  </si>
  <si>
    <t>93420</t>
  </si>
  <si>
    <t>GRUPO GERADOR REBOCÁVEL, POTÊNCIA 66 KVA, MOTOR A DIESEL - MATERIAIS NA OPERAÇÃO. AF_03/2016</t>
  </si>
  <si>
    <t>93423</t>
  </si>
  <si>
    <t>GRUPO GERADOR ESTACIONÁRIO, POTÊNCIA 150 KVA, MOTOR A DIESEL- DEPRECIAÇÃO. AF_03/2016</t>
  </si>
  <si>
    <t>93424</t>
  </si>
  <si>
    <t>GRUPO GERADOR ESTACIONÁRIO, POTÊNCIA 150 KVA, MOTOR A DIESEL- JUROS. AF_03/2016</t>
  </si>
  <si>
    <t>0,70</t>
  </si>
  <si>
    <t>93425</t>
  </si>
  <si>
    <t>GRUPO GERADOR ESTACIONÁRIO, POTÊNCIA 150 KVA, MOTOR A DIESEL- MANUTENÇÃO. AF_03/2016</t>
  </si>
  <si>
    <t>3,48</t>
  </si>
  <si>
    <t>93426</t>
  </si>
  <si>
    <t>GRUPO GERADOR ESTACIONÁRIO, POTÊNCIA 150 KVA, MOTOR A DIESEL- MATERIAIS NA OPERAÇÃO. AF_03/2016</t>
  </si>
  <si>
    <t>90,01</t>
  </si>
  <si>
    <t>93429</t>
  </si>
  <si>
    <t>USINA DE MISTURA ASFÁLTICA À QUENTE, TIPO CONTRA FLUXO, PROD 40 A 80 TON/HORA - DEPRECIAÇÃO. AF_03/2016</t>
  </si>
  <si>
    <t>66,00</t>
  </si>
  <si>
    <t>93430</t>
  </si>
  <si>
    <t>USINA DE MISTURA ASFÁLTICA À QUENTE, TIPO CONTRA FLUXO, PROD 40 A 80 TON/HORA - JUROS. AF_03/2016</t>
  </si>
  <si>
    <t>11,88</t>
  </si>
  <si>
    <t>93431</t>
  </si>
  <si>
    <t>USINA DE MISTURA ASFÁLTICA À QUENTE, TIPO CONTRA FLUXO, PROD 40 A 80 TON/HORA - MANUTENÇÃO. AF_03/2016</t>
  </si>
  <si>
    <t>106,09</t>
  </si>
  <si>
    <t>93432</t>
  </si>
  <si>
    <t>USINA DE MISTURA ASFÁLTICA À QUENTE, TIPO CONTRA FLUXO, PROD 40 A 80 TON/HORA - MATERIAIS NA OPERAÇÃO. AF_03/2016</t>
  </si>
  <si>
    <t>93435</t>
  </si>
  <si>
    <t>USINA DE ASFALTO À FRIO, CAPACIDADE DE 40 A 60 TON/HORA, ELÉTRICA POTÊNCIA 30 CV - DEPRECIAÇÃO. AF_03/2016</t>
  </si>
  <si>
    <t>3,57</t>
  </si>
  <si>
    <t>93436</t>
  </si>
  <si>
    <t>USINA DE ASFALTO À FRIO, CAPACIDADE DE 40 A 60 TON/HORA, ELÉTRICA POTÊNCIA 30 CV - JUROS. AF_03/2016</t>
  </si>
  <si>
    <t>93437</t>
  </si>
  <si>
    <t>USINA DE ASFALTO À FRIO, CAPACIDADE DE 40 A 60 TON/HORA, ELÉTRICA POTÊNCIA 30 CV - MANUTENÇÃO. AF_03/2016</t>
  </si>
  <si>
    <t>6,69</t>
  </si>
  <si>
    <t>93438</t>
  </si>
  <si>
    <t>USINA DE ASFALTO À FRIO, CAPACIDADE DE 40 A 60 TON/HORA, ELÉTRICA POTÊNCIA 30 CV - MATERIAIS NA OPERAÇÃO. AF_03/2016</t>
  </si>
  <si>
    <t>95114</t>
  </si>
  <si>
    <t>MARTELETE OU ROMPEDOR PNEUMÁTICO MANUAL, 28 KG, COM SILENCIADOR - DEPRECIAÇÃO. AF_07/2016</t>
  </si>
  <si>
    <t>1,10</t>
  </si>
  <si>
    <t>95115</t>
  </si>
  <si>
    <t>MARTELETE OU ROMPEDOR PNEUMÁTICO MANUAL, 28 KG, COM SILENCIADOR - JUROS. AF_07/2016</t>
  </si>
  <si>
    <t>95116</t>
  </si>
  <si>
    <t>31,99</t>
  </si>
  <si>
    <t>95117</t>
  </si>
  <si>
    <t>5,04</t>
  </si>
  <si>
    <t>95118</t>
  </si>
  <si>
    <t>USINA MISTURADORA DE SOLOS, CAPACIDADE DE 200 A 500 TON/H, POTENCIA 75KW - DEPRECIAÇÃO. AF_07/2016</t>
  </si>
  <si>
    <t>34,04</t>
  </si>
  <si>
    <t>95119</t>
  </si>
  <si>
    <t>USINA MISTURADORA DE SOLOS, CAPACIDADE DE 200 A 500 TON/H, POTENCIA 75KW - JUROS. AF_07/2016</t>
  </si>
  <si>
    <t>6,12</t>
  </si>
  <si>
    <t>95120</t>
  </si>
  <si>
    <t>USINA MISTURADORA DE SOLOS, CAPACIDADE DE 200 A 500 TON/H, POTENCIA 75KW - MATERIAIS NA OPERAÇÃO. AF_07/2016</t>
  </si>
  <si>
    <t>95123</t>
  </si>
  <si>
    <t>11,40</t>
  </si>
  <si>
    <t>95124</t>
  </si>
  <si>
    <t>1,79</t>
  </si>
  <si>
    <t>95125</t>
  </si>
  <si>
    <t>95126</t>
  </si>
  <si>
    <t>DISTRIBUIDOR DE AGREGADOS AUTOPROPELIDO, CAP 3 M3, A DIESEL, POTÊNCIA 176CV  MATERIAIS NA OPERAÇÃO. AF_07/2016</t>
  </si>
  <si>
    <t>95129</t>
  </si>
  <si>
    <t>MÁQUINA DEMARCADORA DE FAIXA DE TRÁFEGO À FRIO, AUTOPROPELIDA, POTÊNCIA 38 HP - DEPRECIAÇÃO. AF_07/2016</t>
  </si>
  <si>
    <t>20,23</t>
  </si>
  <si>
    <t>95130</t>
  </si>
  <si>
    <t>MÁQUINA DEMARCADORA DE FAIXA DE TRÁFEGO À FRIO, AUTOPROPELIDA, POTÊNCIA 38 HP - JUROS. AF_07/2016</t>
  </si>
  <si>
    <t>3,64</t>
  </si>
  <si>
    <t>95131</t>
  </si>
  <si>
    <t>MÁQUINA DEMARCADORA DE FAIXA DE TRÁFEGO À FRIO, AUTOPROPELIDA, POTÊNCIA 38 HP - MANUTENÇÃO. AF_07/2016</t>
  </si>
  <si>
    <t>37,94</t>
  </si>
  <si>
    <t>95132</t>
  </si>
  <si>
    <t>MÁQUINA DEMARCADORA DE FAIXA DE TRÁFEGO À FRIO, AUTOPROPELIDA, POTÊNCIA 38 HP - MATERIAIS NA OPERAÇÃO. AF_07/2016</t>
  </si>
  <si>
    <t>18,11</t>
  </si>
  <si>
    <t>95136</t>
  </si>
  <si>
    <t>TALHA MANUAL DE CORRENTE, CAPACIDADE DE 2 TON. COM ELEVAÇÃO DE 3 M - DEPRECIAÇÃO. AF_07/2016</t>
  </si>
  <si>
    <t>95137</t>
  </si>
  <si>
    <t>TALHA MANUAL DE CORRENTE, CAPACIDADE DE 2 TON. COM ELEVAÇÃO DE 3 M - JUROS. AF_07/2016</t>
  </si>
  <si>
    <t>95138</t>
  </si>
  <si>
    <t>TALHA MANUAL DE CORRENTE, CAPACIDADE DE 2 TON. COM ELEVAÇÃO DE 3 M - MANUTENÇÃO. AF_07/2016</t>
  </si>
  <si>
    <t>95208</t>
  </si>
  <si>
    <t>GRUA ASCENCIONAL, LANÇA DE 42 M, CAPACIDADE DE 1,5 T A 30 M, ALTURA ATÉ 39 M  DEPRECIAÇÃO. AF_08/2016</t>
  </si>
  <si>
    <t>28,32</t>
  </si>
  <si>
    <t>95209</t>
  </si>
  <si>
    <t>GRUA ASCENCIONAL, LANCA DE 42 M, CAPACIDADE DE 1,5 T A 30 M, ALTURA ATE 39 M  JUROS. AF_08/2016</t>
  </si>
  <si>
    <t>3,36</t>
  </si>
  <si>
    <t>95210</t>
  </si>
  <si>
    <t>GRUA ASCENCIONAL, LANCA DE 42 M, CAPACIDADE DE 1,5 T A 30 M, ALTURA ATE 39 M  MANUTENÇÃO. AF_08/2016</t>
  </si>
  <si>
    <t>95211</t>
  </si>
  <si>
    <t>GRUA ASCENCIONAL, LANCA DE 42 M, CAPACIDADE DE 1,5 T A 30 M, ALTURA ATE 39 M  MATERIAIS NA OPERAÇÃO. AF_08/2016</t>
  </si>
  <si>
    <t>95214</t>
  </si>
  <si>
    <t>PULVERIZADOR DE TINTA ELÉTRICO/MÁQUINA DE PINTURA AIRLESS, VAZÃO 2 L/MIN - DEPRECIAÇÃO. AF_08/2016</t>
  </si>
  <si>
    <t>95215</t>
  </si>
  <si>
    <t>PULVERIZADOR DE TINTA ELÉTRICO/MÁQUINA DE PINTURA AIRLESS, VAZÃO 2 L/MIN - JUROS. AF_08/2016</t>
  </si>
  <si>
    <t>95216</t>
  </si>
  <si>
    <t>PULVERIZADOR DE TINTA ELÉTRICO/MÁQUINA DE PINTURA AIRLESS, VAZÃO 2 L/MIN - MANUTENÇÃO. AF_08/2016</t>
  </si>
  <si>
    <t>95217</t>
  </si>
  <si>
    <t>PULVERIZADOR DE TINTA ELÉTRICO/MÁQUINA DE PINTURA AIRLESS, VAZÃO 2 L/MIN - MATERIAIS NA OPERAÇÃO. AF_08/2016</t>
  </si>
  <si>
    <t>95255</t>
  </si>
  <si>
    <t>MARTELO DEMOLIDOR PNEUMÁTICO MANUAL, 32 KG - DEPRECIAÇÃO. AF_09/2016</t>
  </si>
  <si>
    <t>95256</t>
  </si>
  <si>
    <t>MARTELO DEMOLIDOR PNEUMÁTICO MANUAL, 32 KG - JUROS. AF_09/2016</t>
  </si>
  <si>
    <t>95257</t>
  </si>
  <si>
    <t>MARTELO DEMOLIDOR PNEUMÁTICO MANUAL, 32 KG - MANUTENÇÃO. AF_09/2016</t>
  </si>
  <si>
    <t>1,23</t>
  </si>
  <si>
    <t>95260</t>
  </si>
  <si>
    <t>COMPACTADOR DE SOLOS DE PERCUSÃO (SOQUETE) COM MOTOR A GASOLINA, POTÊNCIA 3 CV - DEPRECIAÇÃO. AF_09/2016</t>
  </si>
  <si>
    <t>0,41</t>
  </si>
  <si>
    <t>95261</t>
  </si>
  <si>
    <t>COMPACTADOR DE SOLOS DE PERCUSÃO (SOQUETE) COM MOTOR A GASOLINA, POTÊNCIA 3 CV - JUROS. AF_09/2016</t>
  </si>
  <si>
    <t>95262</t>
  </si>
  <si>
    <t>COMPACTADOR DE SOLOS DE PERCUSÃO (SOQUETE) COM MOTOR A GASOLINA, POTÊNCIA 3 CV - MANUTENÇÃO. AF_09/2016</t>
  </si>
  <si>
    <t>1,02</t>
  </si>
  <si>
    <t>95263</t>
  </si>
  <si>
    <t>COMPACTADOR DE SOLOS DE PERCUSÃO (SOQUETE) COM MOTOR A GASOLINA, POTÊNCIA 3 CV - MATERIAIS NA OPERAÇÃO. AF_09/2016</t>
  </si>
  <si>
    <t>95266</t>
  </si>
  <si>
    <t>RÉGUA VIBRATÓRIA DUPLA PARA CONCRETO, PESO DE 60KG, COMPRIMENTO 4 M, COM MOTOR A GASOLINA, POTÊNCIA 5,5 HP - DEPRECIAÇÃO. AF_09/2016</t>
  </si>
  <si>
    <t>95267</t>
  </si>
  <si>
    <t>RÉGUA VIBRATÓRIA DUPLA PARA CONCRETO, PESO DE 60KG, COMPRIMENTO 4 M, COM MOTOR A GASOLINA, POTÊNCIA 5,5 HP - JUROS. AF_09/2016</t>
  </si>
  <si>
    <t>95268</t>
  </si>
  <si>
    <t>RÉGUA VIBRATÓRIA DUPLA PARA CONCRETO, PESO DE 60KG, COMPRIMENTO 4 M, COM MOTOR A GASOLINA, POTÊNCIA 5,5 HP - MANUTENÇÃO. AF_09/2016</t>
  </si>
  <si>
    <t>95269</t>
  </si>
  <si>
    <t>RÉGUA VIBRATÓRIA DUPLA PARA CONCRETO, PESO DE 60KG, COMPRIMENTO 4 M, COM MOTOR A GASOLINA, POTÊNCIA 5,5 HP  MATERIAIS NA OPERAÇÃO. AF_09/2016</t>
  </si>
  <si>
    <t>95272</t>
  </si>
  <si>
    <t>POLIDORA DE PISO (POLITRIZ), PESO DE 100KG, DIÂMETRO 450 MM, MOTOR ELÉTRICO, POTÊNCIA 4 HP - DEPRECIAÇÃO. AF_09/2016</t>
  </si>
  <si>
    <t>95273</t>
  </si>
  <si>
    <t>POLIDORA DE PISO (POLITRIZ), PESO DE 100KG, DIÂMETRO 450 MM, MOTOR ELÉTRICO, POTÊNCIA 4 HP - JUROS. AF_09/2016</t>
  </si>
  <si>
    <t>95274</t>
  </si>
  <si>
    <t>POLIDORA DE PISO (POLITRIZ), PESO DE 100KG, DIÂMETRO 450 MM, MOTOR ELÉTRICO, POTÊNCIA 4 HP - MANUTENÇÃO. AF_09/2016</t>
  </si>
  <si>
    <t>0,31</t>
  </si>
  <si>
    <t>95275</t>
  </si>
  <si>
    <t>POLIDORA DE PISO (POLITRIZ), PESO DE 100KG, DIÂMETRO 450 MM, MOTOR ELÉTRICO, POTÊNCIA 4 HP  MATERIAIS NA OPERAÇÃO. AF_09/2016</t>
  </si>
  <si>
    <t>95278</t>
  </si>
  <si>
    <t>DESEMPENADEIRA DE CONCRETO, PESO DE 75KG, 4 PÁS, MOTOR A GASOLINA, POTÊNCIA 5,5 HP - DEPRECIAÇÃO. AF_09/2016</t>
  </si>
  <si>
    <t>95279</t>
  </si>
  <si>
    <t>DESEMPENADEIRA DE CONCRETO, PESO DE 75KG, 4 PÁS, MOTOR A GASOLINA, POTÊNCIA 5,5 HP - JUROS. AF_09/2016</t>
  </si>
  <si>
    <t>95280</t>
  </si>
  <si>
    <t>DESEMPENADEIRA DE CONCRETO, PESO DE 75KG, 4 PÁS, MOTOR A GASOLINA, POTÊNCIA 5,5 HP - MANUTENÇÃO. AF_09/2016</t>
  </si>
  <si>
    <t>95281</t>
  </si>
  <si>
    <t>DESEMPENADEIRA DE CONCRETO, PESO DE 75KG, 4 PÁS, MOTOR A GASOLINA, POTÊNCIA 5,5 HP  MATERIAIS NA OPERAÇÃO. AF_09/2016</t>
  </si>
  <si>
    <t>95617</t>
  </si>
  <si>
    <t>PERFURATRIZ PNEUMATICA MANUAL DE PESO MEDIO, MARTELETE, 18KG, COMPRIMENTO MÁXIMO DE CURSO DE 6 M, DIAMETRO DO PISTAO DE 5,5 CM - DEPRECIAÇÃO. AF_11/2016</t>
  </si>
  <si>
    <t>95618</t>
  </si>
  <si>
    <t>PERFURATRIZ PNEUMATICA MANUAL DE PESO MEDIO, MARTELETE, 18KG, COMPRIMENTO MÁXIMO DE CURSO DE 6 M, DIAMETRO DO PISTAO DE 5,5 CM - JUROS. AF_11/2016</t>
  </si>
  <si>
    <t>95619</t>
  </si>
  <si>
    <t>PERFURATRIZ PNEUMATICA MANUAL DE PESO MEDIO, MARTELETE, 18KG, COMPRIMENTO MÁXIMO DE CURSO DE 6 M, DIAMETRO DO PISTAO DE 5,5 CM - MANUTENÇÃO. AF_11/2016</t>
  </si>
  <si>
    <t>1,01</t>
  </si>
  <si>
    <t>95627</t>
  </si>
  <si>
    <t>ROLO COMPACTADOR VIBRATORIO TANDEM, ACO LISO, POTENCIA 125 HP, PESO SEM/COM LASTRO 10,20/11,65 T, LARGURA DE TRABALHO 1,73 M - DEPRECIAÇÃO. AF_11/2016</t>
  </si>
  <si>
    <t>23,81</t>
  </si>
  <si>
    <t>95628</t>
  </si>
  <si>
    <t>ROLO COMPACTADOR VIBRATORIO TANDEM, ACO LISO, POTENCIA 125 HP, PESO SEM/COM LASTRO 10,20/11,65 T, LARGURA DE TRABALHO 1,73 M - JUROS. AF_11/2016</t>
  </si>
  <si>
    <t>95629</t>
  </si>
  <si>
    <t>ROLO COMPACTADOR VIBRATORIO TANDEM, ACO LISO, POTENCIA 125 HP, PESO SEM/COM LASTRO 10,20/11,65 T, LARGURA DE TRABALHO 1,73 M - MANUTENÇÃO. AF_11/2016</t>
  </si>
  <si>
    <t>29,79</t>
  </si>
  <si>
    <t>95630</t>
  </si>
  <si>
    <t>ROLO COMPACTADOR VIBRATORIO TANDEM, ACO LISO, POTENCIA 125 HP, PESO SEM/COM LASTRO 10,20/11,65 T, LARGURA DE TRABALHO 1,73 M - MATERIAIS NA OPERAÇÃO. AF_11/2016</t>
  </si>
  <si>
    <t>95698</t>
  </si>
  <si>
    <t>PERFURATRIZ MANUAL, TORQUE MAXIMO 55 KGF.M, POTENCIA 5 CV, COM DIAMETRO MAXIMO 8 1/2" - DEPRECIAÇÃO. AF_11/2016</t>
  </si>
  <si>
    <t>3,27</t>
  </si>
  <si>
    <t>95699</t>
  </si>
  <si>
    <t>PERFURATRIZ MANUAL, TORQUE MAXIMO 55 KGF.M, POTENCIA 5 CV, COM DIAMETRO MAXIMO 8 1/2" - JUROS. AF_11/2016</t>
  </si>
  <si>
    <t>95700</t>
  </si>
  <si>
    <t>PERFURATRIZ MANUAL, TORQUE MAXIMO 55 KGF.M, POTENCIA 5 CV, COM DIAMETRO MAXIMO 8 1/2" - MANUTENÇÃO. AF_11/2016</t>
  </si>
  <si>
    <t>4,09</t>
  </si>
  <si>
    <t>95701</t>
  </si>
  <si>
    <t>PERFURATRIZ MANUAL, TORQUE MAXIMO 55 KGF.M, POTENCIA 5 CV, COM DIAMETRO MAXIMO 8 1/2" - MATERIAIS NA OPERAÇÃO. AF_11/2016</t>
  </si>
  <si>
    <t>95704</t>
  </si>
  <si>
    <t>PERFURATRIZ SOBRE ESTEIRA, TORQUE MÁXIMO 600 KGF, POTÊNCIA ENTRE 50 E 60 HP, DIÂMETRO MÁXIMO 10 - DEPRECIAÇÃO. AF_11/2016</t>
  </si>
  <si>
    <t>95705</t>
  </si>
  <si>
    <t>PERFURATRIZ SOBRE ESTEIRA, TORQUE MÁXIMO 600 KGF, POTÊNCIA ENTRE 50 E 60 HP, DIÂMETRO MÁXIMO 10 - JUROS. AF_11/2016</t>
  </si>
  <si>
    <t>3,50</t>
  </si>
  <si>
    <t>95706</t>
  </si>
  <si>
    <t>PERFURATRIZ SOBRE ESTEIRA, TORQUE MÁXIMO 600 KGF, POTÊNCIA ENTRE 50 E 60 HP, DIÂMETRO MÁXIMO 10 - MANUTENÇÃO. AF_11/2016</t>
  </si>
  <si>
    <t>30,76</t>
  </si>
  <si>
    <t>95707</t>
  </si>
  <si>
    <t>PERFURATRIZ SOBRE ESTEIRA, TORQUE MÁXIMO 600 KGF, POTÊNCIA ENTRE 50 E 60 HP, DIÂMETRO MÁXIMO 10 - MATERIAIS NA OPERAÇÃO. AF_11/2016</t>
  </si>
  <si>
    <t>27,20</t>
  </si>
  <si>
    <t>95710</t>
  </si>
  <si>
    <t>ESCAVADEIRA HIDRAULICA SOBRE ESTEIRA, COM GARRA GIRATORIA DE MANDIBULAS, PESO OPERACIONAL ENTRE 22,00 E 25,50 TON, POTENCIA LIQUIDA ENTRE 150 E 160 HP - DEPRECIAÇÃO. AF_11/2016</t>
  </si>
  <si>
    <t>95711</t>
  </si>
  <si>
    <t>ESCAVADEIRA HIDRAULICA SOBRE ESTEIRA, COM GARRA GIRATORIA DE MANDIBULAS, PESO OPERACIONAL ENTRE 22,00 E 25,50 TON, POTENCIA LIQUIDA ENTRE 150 E 160 HP - JUROS. AF_11/2016</t>
  </si>
  <si>
    <t>4,01</t>
  </si>
  <si>
    <t>95712</t>
  </si>
  <si>
    <t>ESCAVADEIRA HIDRAULICA SOBRE ESTEIRA, COM GARRA GIRATORIA DE MANDIBULAS, PESO OPERACIONAL ENTRE 22,00 E 25,50 TON, POTENCIA LIQUIDA ENTRE 150 E 160 HP - MANUTENÇÃO. AF_11/2016</t>
  </si>
  <si>
    <t>95713</t>
  </si>
  <si>
    <t>ESCAVADEIRA HIDRAULICA SOBRE ESTEIRA, COM GARRA GIRATORIA DE MANDIBULAS, PESO OPERACIONAL ENTRE 22,00 E 25,50 TON, POTENCIA LIQUIDA ENTRE 150 E 160 HP - MATERIAIS NA OPERAÇÃO. AF_11/2016</t>
  </si>
  <si>
    <t>95716</t>
  </si>
  <si>
    <t>ESCAVADEIRA HIDRAULICA SOBRE ESTEIRA, EQUIPADA COM CLAMSHELL, COM CAPACIDADE DA CAÇAMBA ENTRE 1,20 E 1,50 M3, PESO OPERACIONAL ENTRE 20,00 E 22,00 TON, POTENCIA LIQUIDA ENTRE 150 E 160 HP - DEPRECIAÇÃO. AF_11/2016</t>
  </si>
  <si>
    <t>95717</t>
  </si>
  <si>
    <t>ESCAVADEIRA HIDRAULICA SOBRE ESTEIRA, EQUIPADA COM CLAMSHELL, COM CAPACIDADE DA CAÇAMBA ENTRE 1,20 E 1,50 M3, PESO OPERACIONAL ENTRE 20,00 E 22,00 TON, POTENCIA LIQUIDA ENTRE 150 E 160 HP - JUROS. AF_11/2016</t>
  </si>
  <si>
    <t>3,86</t>
  </si>
  <si>
    <t>95718</t>
  </si>
  <si>
    <t>ESCAVADEIRA HIDRAULICA SOBRE ESTEIRA, EQUIPADA COM CLAMSHELL, COM CAPACIDADE DA CAÇAMBA ENTRE 1,20 E 1,50 M3, PESO OPERACIONAL ENTRE 20,00 E 22,00 TON, POTENCIA LIQUIDA ENTRE 150 E 160 HP - MANUTENÇÃO. AF_11/2016</t>
  </si>
  <si>
    <t>95719</t>
  </si>
  <si>
    <t>ESCAVADEIRA HIDRAULICA SOBRE ESTEIRA, EQUIPADA COM CLAMSHELL, COM CAPACIDADE DA CAÇAMBA ENTRE 1,20 E 1,50 M3, PESO OPERACIONAL ENTRE 20,00 E 22,00 TON, POTENCIA LIQUIDA ENTRE 150 E 160 HP - MATERIAIS NA OPERAÇÃO. AF_11/2016</t>
  </si>
  <si>
    <t>95869</t>
  </si>
  <si>
    <t>GRUPO GERADOR COM CARENAGEM, MOTOR DIESEL POTÊNCIA STANDART ENTRE 250 E 260 KVA - JUROS. AF_12/2016</t>
  </si>
  <si>
    <t>1,12</t>
  </si>
  <si>
    <t>95870</t>
  </si>
  <si>
    <t>GRUPO GERADOR COM CARENAGEM, MOTOR DIESEL POTÊNCIA STANDART ENTRE 250 E 260 KVA - MANUTENÇÃO. AF_12/2016</t>
  </si>
  <si>
    <t>95871</t>
  </si>
  <si>
    <t>GRUPO GERADOR COM CARENAGEM, MOTOR DIESEL POTÊNCIA STANDART ENTRE 250 E 260 KVA - MATERIAIS NA OPERAÇÃO. AF_12/2016</t>
  </si>
  <si>
    <t>95874</t>
  </si>
  <si>
    <t>GRUPO GERADOR COM CARENAGEM, MOTOR DIESEL POTÊNCIA STANDART ENTRE 250 E 260 KVA - DEPRECIAÇÃO. AF_12/2016</t>
  </si>
  <si>
    <t>6,24</t>
  </si>
  <si>
    <t>96008</t>
  </si>
  <si>
    <t>TRATOR DE PNEUS COM POTÊNCIA DE 122 CV, TRAÇÃO 4X4, COM VASSOURA MECÂNICA ACOPLADA - DEPRECIAÇÃO. AF_02/2017</t>
  </si>
  <si>
    <t>12,30</t>
  </si>
  <si>
    <t>96009</t>
  </si>
  <si>
    <t>TRATOR DE PNEUS COM POTÊNCIA DE 122 CV, TRAÇÃO 4X4, COM VASSOURA MECÂNICA ACOPLADA - JUROS. AF_02/2017</t>
  </si>
  <si>
    <t>1,70</t>
  </si>
  <si>
    <t>96011</t>
  </si>
  <si>
    <t>TRATOR DE PNEUS COM POTÊNCIA DE 122 CV, TRAÇÃO 4X4, COM VASSOURA MECÂNICA ACOPLADA - MANUTENÇÃO. AF_02/2017</t>
  </si>
  <si>
    <t>13,46</t>
  </si>
  <si>
    <t>96012</t>
  </si>
  <si>
    <t>TRATOR DE PNEUS COM POTÊNCIA DE 122 CV, TRAÇÃO 4X4, COM VASSOURA MECÂNICA ACOPLADA - MATERIAIS NA OPERAÇÃO. AF_02/2017</t>
  </si>
  <si>
    <t>96015</t>
  </si>
  <si>
    <t>TRATOR DE PNEUS COM POTÊNCIA DE 122 CV, TRAÇÃO 4X4, COM GRADE DE DISCOS ACOPLADA - DEPRECIAÇÃO. AF_02/2017</t>
  </si>
  <si>
    <t>12,19</t>
  </si>
  <si>
    <t>96016</t>
  </si>
  <si>
    <t>TRATOR DE PNEUS COM POTÊNCIA DE 122 CV, TRAÇÃO 4X4, COM GRADE DE DISCOS ACOPLADA - JUROS. AF_02/2017</t>
  </si>
  <si>
    <t>1,69</t>
  </si>
  <si>
    <t>96018</t>
  </si>
  <si>
    <t>TRATOR DE PNEUS COM POTÊNCIA DE 122 CV, TRAÇÃO 4X4, COM GRADE DE DISCOS ACOPLADA - MANUTENÇÃO. AF_02/2017</t>
  </si>
  <si>
    <t>96019</t>
  </si>
  <si>
    <t>TRATOR DE PNEUS COM POTÊNCIA DE 122 CV, TRAÇÃO 4X4, COM GRADE DE DISCOS ACOPLADA - MATERIAIS NA OPERAÇÃO. AF_02/2017</t>
  </si>
  <si>
    <t>96023</t>
  </si>
  <si>
    <t>TRATOR DE PNEUS COM POTÊNCIA DE 85 CV, TRAÇÃO 4X4, COM GRADE DE DISCOS ACOPLADA - DEPRECIAÇÃO. AF_02/2017</t>
  </si>
  <si>
    <t>9,42</t>
  </si>
  <si>
    <t>96024</t>
  </si>
  <si>
    <t>TRATOR DE PNEUS COM POTÊNCIA DE 85 CV, TRAÇÃO 4X4, COM GRADE DE DISCOS ACOPLADA - JUROS. AF_02/2017</t>
  </si>
  <si>
    <t>96026</t>
  </si>
  <si>
    <t>TRATOR DE PNEUS COM POTÊNCIA DE 85 CV, TRAÇÃO 4X4, COM GRADE DE DISCOS ACOPLADA - MANUTENÇÃO. AF_02/2017</t>
  </si>
  <si>
    <t>10,30</t>
  </si>
  <si>
    <t>96027</t>
  </si>
  <si>
    <t>TRATOR DE PNEUS COM POTÊNCIA DE 85 CV, TRAÇÃO 4X4, COM GRADE DE DISCOS ACOPLADA - MATERIAIS NA OPERAÇÃO. AF_02/2017</t>
  </si>
  <si>
    <t>96030</t>
  </si>
  <si>
    <t>CAMINHÃO BASCULANTE 10 M3, TRUCADO, POTÊNCIA 230 CV, INCLUSIVE CAÇAMBA METÁLICA, COM DISTRIBUIDOR DE AGREGADOS ACOPLADO - DEPRECIAÇÃO. AF_02/2017</t>
  </si>
  <si>
    <t>18,06</t>
  </si>
  <si>
    <t>96031</t>
  </si>
  <si>
    <t>CAMINHÃO BASCULANTE 10 M3, TRUCADO, POTÊNCIA 230 CV, INCLUSIVE CAÇAMBA METÁLICA, COM DISTRIBUIDOR DE AGREGADOS ACOPLADO - JUROS. AF_02/2017</t>
  </si>
  <si>
    <t>3,33</t>
  </si>
  <si>
    <t>96032</t>
  </si>
  <si>
    <t>CAMINHÃO BASCULANTE 10 M3, TRUCADO, POTÊNCIA 230 CV, INCLUSIVE CAÇAMBA METÁLICA, COM DISTRIBUIDOR DE AGREGADOS ACOPLADO - IMPOSTOS E SEGUROS. AF_02/2017</t>
  </si>
  <si>
    <t>96033</t>
  </si>
  <si>
    <t>CAMINHÃO BASCULANTE 10 M3, TRUCADO, POTÊNCIA 230 CV, INCLUSIVE CAÇAMBA METÁLICA, COM DISTRIBUIDOR DE AGREGADOS ACOPLADO - MANUTENÇÃO. AF_02/2017</t>
  </si>
  <si>
    <t>96034</t>
  </si>
  <si>
    <t>CAMINHÃO BASCULANTE 10 M3, TRUCADO, POTÊNCIA 230 CV, INCLUSIVE CAÇAMBA METÁLICA, COM DISTRIBUIDOR DE AGREGADOS ACOPLADO - MATERIAIS NA OPERAÇÃO. AF_02/2017</t>
  </si>
  <si>
    <t>96053</t>
  </si>
  <si>
    <t>TRATOR DE PNEUS COM POTÊNCIA DE 85 CV, TRAÇÃO 4X4, COM VASSOURA MECÂNICA ACOPLADA - DEPRECIAÇÃO. AF_03/2017</t>
  </si>
  <si>
    <t>9,53</t>
  </si>
  <si>
    <t>96054</t>
  </si>
  <si>
    <t>MINICARREGADEIRA SOBRE RODAS POTENCIA 47HP CAPACIDADE OPERACAO 646 KG, COM VASSOURA MECÂNICA ACOPLADA - DEPRECIAÇÃO. AF_03/2017</t>
  </si>
  <si>
    <t>16,53</t>
  </si>
  <si>
    <t>96055</t>
  </si>
  <si>
    <t>TRATOR DE PNEUS COM POTÊNCIA DE 85 CV, TRAÇÃO 4X4, COM VASSOURA MECÂNICA ACOPLADA - JUROS. AF_03/2017</t>
  </si>
  <si>
    <t>1,31</t>
  </si>
  <si>
    <t>96056</t>
  </si>
  <si>
    <t>TRATOR DE PNEUS COM POTÊNCIA DE 85 CV, TRAÇÃO 4X4, COM VASSOURA MECÂNICA ACOPLADA - MANUTENÇÃO. AF_03/2017</t>
  </si>
  <si>
    <t>10,42</t>
  </si>
  <si>
    <t>96057</t>
  </si>
  <si>
    <t>TRATOR DE PNEUS COM POTÊNCIA DE 85 CV, TRAÇÃO 4X4, COM VASSOURA MECÂNICA ACOPLADA - MATERIAIS NA OPERAÇÃO. AF_03/2017</t>
  </si>
  <si>
    <t>96060</t>
  </si>
  <si>
    <t>MINICARREGADEIRA SOBRE RODAS POTENCIA 47HP CAPACIDADE OPERACAO 646 KG, COM VASSOURA MECÂNICA ACOPLADA - JUROS. AF_03/2017</t>
  </si>
  <si>
    <t>1,67</t>
  </si>
  <si>
    <t>96061</t>
  </si>
  <si>
    <t>MINICARREGADEIRA SOBRE RODAS POTENCIA 47HP CAPACIDADE OPERACAO 646 KG, COM VASSOURA MECÂNICA ACOPLADA - MANUTENÇÃO. AF_03/2017</t>
  </si>
  <si>
    <t>20,67</t>
  </si>
  <si>
    <t>96062</t>
  </si>
  <si>
    <t>MINICARREGADEIRA SOBRE RODAS POTENCIA 47HP CAPACIDADE OPERACAO 646 KG, COM VASSOURA MECÂNICA ACOPLADA - MATERIAIS NA OPERAÇÃO. AF_03/2017</t>
  </si>
  <si>
    <t>96241</t>
  </si>
  <si>
    <t>MINIESCAVADEIRA SOBRE ESTEIRAS, POTENCIA LIQUIDA DE *30* HP, PESO OPERACIONAL DE *3.500* KG - DEPRECIACAO. AF_04/2017</t>
  </si>
  <si>
    <t>14,52</t>
  </si>
  <si>
    <t>96242</t>
  </si>
  <si>
    <t>MINIESCAVADEIRA SOBRE ESTEIRAS, POTENCIA LIQUIDA DE *30* HP, PESO OPERACIONAL DE *3.500* KG - JUROS. AF_04/2017</t>
  </si>
  <si>
    <t>1,97</t>
  </si>
  <si>
    <t>96243</t>
  </si>
  <si>
    <t>MINIESCAVADEIRA SOBRE ESTEIRAS, POTENCIA LIQUIDA DE *30* HP, PESO OPERACIONAL DE *3.500* KG - MANUTENCAO. AF_04/2017</t>
  </si>
  <si>
    <t>18,15</t>
  </si>
  <si>
    <t>96244</t>
  </si>
  <si>
    <t>MINIESCAVADEIRA SOBRE ESTEIRAS, POTENCIA LIQUIDA DE *30* HP, PESO OPERACIONAL DE *3.500* KG - MATERIAIS NA OPERACAO. AF_04/2017</t>
  </si>
  <si>
    <t>9,77</t>
  </si>
  <si>
    <t>96298</t>
  </si>
  <si>
    <t>PERFURATRIZ ROTATIVA SOBRE ESTEIRA, TORQUE MAXIMO 2500 KGM, POTENCIA 110 HP, MOTOR DIESEL - DEPRECIAÇÃO. AF_05/2017</t>
  </si>
  <si>
    <t>96299</t>
  </si>
  <si>
    <t>PERFURATRIZ ROTATIVA SOBRE ESTEIRA, TORQUE MAXIMO 2500 KGM, POTENCIA 110 HP, MOTOR DIESEL - JUROS. AF_05/2017</t>
  </si>
  <si>
    <t>5,32</t>
  </si>
  <si>
    <t>96300</t>
  </si>
  <si>
    <t>PERFURATRIZ ROTATIVA SOBRE ESTEIRA, TORQUE MAXIMO 2500 KGM, POTENCIA 110 HP, MOTOR DIESEL - MANUTENÇÃO. AF_05/2017</t>
  </si>
  <si>
    <t>96301</t>
  </si>
  <si>
    <t>PERFURATRIZ ROTATIVA SOBRE ESTEIRA, TORQUE MAXIMO 2500 KGM, POTENCIA 110 HP, MOTOR DIESEL - MATERIAIS NA OPERAÇÃO. AF_05/2017</t>
  </si>
  <si>
    <t>27,58</t>
  </si>
  <si>
    <t>96304</t>
  </si>
  <si>
    <t>COMPRESSOR DE AR, VAZAO DE 10 PCM, RESERVATORIO 100 L, PRESSAO DE TRABALHO ENTRE 6,9 E 9,7 BAR,  POTENCIA 2 HP, TENSAO 110/220 V - DEPRECIAÇÃO. AF_05/2017</t>
  </si>
  <si>
    <t>96305</t>
  </si>
  <si>
    <t>COMPRESSOR DE AR, VAZAO DE 10 PCM, RESERVATORIO 100 L, PRESSAO DE TRABALHO ENTRE 6,9 E 9,7 BAR,  POTENCIA 2 HP, TENSAO 110/220 V - JUROS. AF_05/2017</t>
  </si>
  <si>
    <t>96306</t>
  </si>
  <si>
    <t>COMPRESSOR DE AR, VAZAO DE 10 PCM, RESERVATORIO 100 L, PRESSAO DE TRABALHO ENTRE 6,9 E 9,7 BAR,  POTENCIA 2 HP, TENSAO 110/220 V - MANUTENÇÃO. AF_05/2017</t>
  </si>
  <si>
    <t>96307</t>
  </si>
  <si>
    <t>COMPRESSOR DE AR, VAZAO DE 10 PCM, RESERVATORIO 100 L, PRESSAO DE TRABALHO ENTRE 6,9 E 9,7 BAR, POTENCIA 2 HP, TENSAO 110/220 V - MATERIAIS NA OPERAÇÃO. AF_05/2017</t>
  </si>
  <si>
    <t>96457</t>
  </si>
  <si>
    <t>ROLO COMPACTADOR DE PNEUS, ESTATICO, PRESSAO VARIAVEL, POTENCIA 110 HP, PESO SEM/COM LASTRO 10,8/27 T, LARGURA DE ROLAGEM 2,30 M - MATERIAIS NA OPERACAO. AF_06/2017</t>
  </si>
  <si>
    <t>96458</t>
  </si>
  <si>
    <t>ROLO COMPACTADOR DE PNEUS, ESTATICO, PRESSAO VARIAVEL, POTENCIA 110 HP, PESO SEM/COM LASTRO 10,8/27 T, LARGURA DE ROLAGEM 2,30 M - MANUTENCAO. AF_06/2017</t>
  </si>
  <si>
    <t>33,04</t>
  </si>
  <si>
    <t>96459</t>
  </si>
  <si>
    <t>ROLO COMPACTADOR DE PNEUS, ESTATICO, PRESSAO VARIAVEL, POTENCIA 110 HP, PESO SEM/COM LASTRO 10,8/27 T, LARGURA DE ROLAGEM 2,30 M - JUROS. AF_06/2017</t>
  </si>
  <si>
    <t>3,66</t>
  </si>
  <si>
    <t>96460</t>
  </si>
  <si>
    <t>ROLO COMPACTADOR DE PNEUS, ESTATICO, PRESSAO VARIAVEL, POTENCIA 110 HP, PESO SEM/COM LASTRO 10,8/27 T, LARGURA DE ROLAGEM 2,30 M - DEPRECIAÇÃO. AF_06/2017</t>
  </si>
  <si>
    <t>98760</t>
  </si>
  <si>
    <t>INVERSOR DE SOLDA MONOFÁSICO DE 160 A, POTÊNCIA DE 5400 W, TENSÃO DE 220 V, PARA SOLDA COM ELETRODOS DE 2,0 A 4,0 MM E PROCESSO TIG - DEPRECIAÇÃO. AF_06/2018</t>
  </si>
  <si>
    <t>98761</t>
  </si>
  <si>
    <t>INVERSOR DE SOLDA MONOFÁSICO DE 160 A, POTÊNCIA DE 5400 W, TENSÃO DE 220 V, PARA SOLDA COM ELETRODOS DE 2,0 A 4,0 MM E PROCESSO TIG - JUROS. AF_06/2018</t>
  </si>
  <si>
    <t>98762</t>
  </si>
  <si>
    <t>INVERSOR DE SOLDA MONOFÁSICO DE 160 A, POTÊNCIA DE 5400 W, TENSÃO DE 220 V, PARA SOLDA COM ELETRODOS DE 2,0 A 4,0 MM E PROCESSO TIG - MANUTENÇÃO. AF_06/2018</t>
  </si>
  <si>
    <t>98763</t>
  </si>
  <si>
    <t>INVERSOR DE SOLDA MONOFÁSICO DE 160 A, POTÊNCIA DE 5400 W, TENSÃO DE 220 V, PARA SOLDA COM ELETRODOS DE 2,0 A 4,0 MM E PROCESSO TIG - MATERIAIS NA OPERAÇÃO. AF_06/2018</t>
  </si>
  <si>
    <t>3,58</t>
  </si>
  <si>
    <t>99829</t>
  </si>
  <si>
    <t>LAVADORA DE ALTA PRESSAO (LAVA-JATO) PARA AGUA FRIA, PRESSAO DE OPERACAO ENTRE 1400 E 1900 LIB/POL2, VAZAO MAXIMA ENTRE 400 E 700 L/H - DEPRECIAÇÃO. AF_04/2019</t>
  </si>
  <si>
    <t>99830</t>
  </si>
  <si>
    <t>LAVADORA DE ALTA PRESSAO (LAVA-JATO) PARA AGUA FRIA, PRESSAO DE OPERACAO ENTRE 1400 E 1900 LIB/POL2, VAZAO MAXIMA ENTRE 400 E 700 L/H - JUROS. AF_04/2019</t>
  </si>
  <si>
    <t>99831</t>
  </si>
  <si>
    <t>LAVADORA DE ALTA PRESSAO (LAVA-JATO) PARA AGUA FRIA, PRESSAO DE OPERACAO ENTRE 1400 E 1900 LIB/POL2, VAZAO MAXIMA ENTRE 400 E 700 L/H - MANUTENÇÃO. AF_04/2019</t>
  </si>
  <si>
    <t>99832</t>
  </si>
  <si>
    <t>LAVADORA DE ALTA PRESSAO (LAVA-JATO) PARA AGUA FRIA, PRESSAO DE OPERACAO ENTRE 1400 E 1900 LIB/POL2, VAZAO MAXIMA ENTRE 400 E 700 L/H - MATERIAIS NA OPERAÇÃO. AF_04/2019</t>
  </si>
  <si>
    <t>0,92</t>
  </si>
  <si>
    <t>100637</t>
  </si>
  <si>
    <t>USINA DE MISTURA ASFÁLTICA À QUENTE, TIPO CONTRA FLUXO, PROD 100 A 140 TON/HORA - DEPRECIAÇÃO. AF_12/2019</t>
  </si>
  <si>
    <t>81,06</t>
  </si>
  <si>
    <t>100638</t>
  </si>
  <si>
    <t>USINA DE MISTURA ASFÁLTICA À QUENTE, TIPO CONTRA FLUXO, PROD 100 A 140 TON/HORA - JUROS. AF_12/2019</t>
  </si>
  <si>
    <t>14,59</t>
  </si>
  <si>
    <t>100639</t>
  </si>
  <si>
    <t>USINA DE MISTURA ASFÁLTICA À QUENTE, TIPO CONTRA FLUXO, PROD 100 A 140 TON/HORA - MANUTENÇÃO. AF_12/2019</t>
  </si>
  <si>
    <t>130,31</t>
  </si>
  <si>
    <t>100640</t>
  </si>
  <si>
    <t>USINA DE MISTURA ASFÁLTICA À QUENTE, TIPO CONTRA FLUXO, PROD 100 A 140 TON/HORA - MATERIAIS NA OPERAÇÃO. AF_12/2019</t>
  </si>
  <si>
    <t>100643</t>
  </si>
  <si>
    <t>USINA DE ASFALTO, TIPO GRAVIMÉTRICA, PROD 150 TON/HORA - DEPRECIAÇÃO. AF_12/2019</t>
  </si>
  <si>
    <t>213,45</t>
  </si>
  <si>
    <t>100644</t>
  </si>
  <si>
    <t>USINA DE ASFALTO, TIPO GRAVIMÉTRICA, PROD 150 TON/HORA - JUROS. AF_12/2019</t>
  </si>
  <si>
    <t>38,42</t>
  </si>
  <si>
    <t>100645</t>
  </si>
  <si>
    <t>USINA DE ASFALTO, TIPO GRAVIMÉTRICA, PROD 150 TON/HORA - MANUTENÇÃO. AF_12/2019</t>
  </si>
  <si>
    <t>343,12</t>
  </si>
  <si>
    <t>100646</t>
  </si>
  <si>
    <t>USINA DE ASFALTO, TIPO GRAVIMÉTRICA, PROD 150 TON/HORA - MATERIAIS NA OPERAÇÃO. AF_12/2019</t>
  </si>
  <si>
    <t>COBE</t>
  </si>
  <si>
    <t>0073</t>
  </si>
  <si>
    <t>IMUNIZACAO DE MADEIRAMENTO PARA COBERTURA UTILIZANDO CUPINICIDA INCOLOR</t>
  </si>
  <si>
    <t>4,30</t>
  </si>
  <si>
    <t>92259</t>
  </si>
  <si>
    <t>INSTALAÇÃO DE TESOURA (INTEIRA OU MEIA), BIAPOIADA, EM MADEIRA NÃO APARELHADA, PARA VÃOS MAIORES OU IGUAIS A 3,0 M E MENORES QUE 6,0 M, INCLUSO IÇAMENTO. AF_07/2019</t>
  </si>
  <si>
    <t>92260</t>
  </si>
  <si>
    <t>INSTALAÇÃO DE TESOURA (INTEIRA OU MEIA), BIAPOIADA, EM MADEIRA NÃO APARELHADA, PARA VÃOS MAIORES OU IGUAIS A 6,0 M E MENORES QUE 8,0 M, INCLUSO IÇAMENTO. AF_07/2019</t>
  </si>
  <si>
    <t>92261</t>
  </si>
  <si>
    <t>INSTALAÇÃO DE TESOURA (INTEIRA OU MEIA), BIAPOIADA, EM MADEIRA NÃO APARELHADA, PARA VÃOS MAIORES OU IGUAIS A 8,0 M E MENORES QUE 10,0 M, INCLUSO IÇAMENTO. AF_07/2019</t>
  </si>
  <si>
    <t>92262</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</si>
  <si>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</si>
  <si>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</si>
  <si>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</si>
  <si>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92541</t>
  </si>
  <si>
    <t>TRAMA DE MADEIRA COMPOSTA POR RIPAS, CAIBROS E TERÇAS PARA TELHADOS DE ATÉ 2 ÁGUAS PARA TELHA CERÂMICA CAPA-CANAL, INCLUSO TRANSPORTE VERTICAL. AF_07/2019</t>
  </si>
  <si>
    <t>92542</t>
  </si>
  <si>
    <t>TRAMA DE MADEIRA COMPOSTA POR RIPAS, CAIBROS E TERÇAS PARA TELHADOS DE MAIS QUE 2 ÁGUAS PARA TELHA CERÂMICA CAPA-CANAL, INCLUSO TRANSPORTE VERTICAL. AF_07/2019</t>
  </si>
  <si>
    <t>92543</t>
  </si>
  <si>
    <t>TRAMA DE MADEIRA COMPOSTA POR TERÇAS PARA TELHADOS DE ATÉ 2 ÁGUAS PARA TELHA ONDULADA DE FIBROCIMENTO, METÁLICA, PLÁSTICA OU TERMOACÚSTICA, INCLUSO TRANSPORTE VERTICAL. AF_07/2019</t>
  </si>
  <si>
    <t>11,35</t>
  </si>
  <si>
    <t>92544</t>
  </si>
  <si>
    <t>TRAMA DE MADEIRA COMPOSTA POR TERÇAS PARA TELHADOS DE ATÉ 2 ÁGUAS PARA TELHA ESTRUTURAL DE FIBROCIMENTO, INCLUSO TRANSPORTE VERTICAL. AF_07/2019</t>
  </si>
  <si>
    <t>92545</t>
  </si>
  <si>
    <t>FABRICAÇÃO E INSTALAÇÃO DE TESOURA INTEIRA EM MADEIRA NÃO APARELHADA, VÃO DE 3 M, PARA TELHA CERÂMICA OU DE CONCRETO, INCLUSO IÇAMENTO. AF_07/2019</t>
  </si>
  <si>
    <t>92546</t>
  </si>
  <si>
    <t>FABRICAÇÃO E INSTALAÇÃO DE TESOURA INTEIRA EM MADEIRA NÃO APARELHADA, VÃO DE 4 M, PARA TELHA CERÂMICA OU DE CONCRETO, INCLUSO IÇAMENTO. AF_07/2019</t>
  </si>
  <si>
    <t>92547</t>
  </si>
  <si>
    <t>FABRICAÇÃO E INSTALAÇÃO DE TESOURA INTEIRA EM MADEIRA NÃO APARELHADA, VÃO DE 5 M, PARA TELHA CERÂMICA OU DE CONCRETO, INCLUSO IÇAMENTO. AF_07/2019</t>
  </si>
  <si>
    <t>92548</t>
  </si>
  <si>
    <t>FABRICAÇÃO E INSTALAÇÃO DE TESOURA INTEIRA EM MADEIRA NÃO APARELHADA, VÃO DE 6 M, PARA TELHA CERÂMICA OU DE CONCRETO, INCLUSO IÇAMENTO. AF_07/2019</t>
  </si>
  <si>
    <t>92549</t>
  </si>
  <si>
    <t>FABRICAÇÃO E INSTALAÇÃO DE TESOURA INTEIRA EM MADEIRA NÃO APARELHADA, VÃO DE 7 M, PARA TELHA CERÂMICA OU DE CONCRETO, INCLUSO IÇAMENTO. AF_07/2019</t>
  </si>
  <si>
    <t>92550</t>
  </si>
  <si>
    <t>FABRICAÇÃO E INSTALAÇÃO DE TESOURA INTEIRA EM MADEIRA NÃO APARELHADA, VÃO DE 8 M, PARA TELHA CERÂMICA OU DE CONCRETO, INCLUSO IÇAMENTO. AF_07/2019</t>
  </si>
  <si>
    <t>92551</t>
  </si>
  <si>
    <t>FABRICAÇÃO E INSTALAÇÃO DE TESOURA INTEIRA EM MADEIRA NÃO APARELHADA, VÃO DE 9 M, PARA TELHA CERÂMICA OU DE CONCRETO, INCLUSO IÇAMENTO. AF_07/2019</t>
  </si>
  <si>
    <t>92552</t>
  </si>
  <si>
    <t>FABRICAÇÃO E INSTALAÇÃO DE TESOURA INTEIRA EM MADEIRA NÃO APARELHADA, VÃO DE 10 M, PARA TELHA CERÂMICA OU DE CONCRETO, INCLUSO IÇAMENTO. AF_07/2019</t>
  </si>
  <si>
    <t>92553</t>
  </si>
  <si>
    <t>FABRICAÇÃO E INSTALAÇÃO DE TESOURA INTEIRA EM MADEIRA NÃO APARELHADA, VÃO DE 11 M, PARA TELHA CERÂMICA OU DE CONCRETO, INCLUSO IÇAMENTO. AF_07/2019</t>
  </si>
  <si>
    <t>92554</t>
  </si>
  <si>
    <t>FABRICAÇÃO E INSTALAÇÃO DE TESOURA INTEIRA EM MADEIRA NÃO APARELHADA, VÃO DE 12 M, PARA TELHA CERÂMICA OU DE CONCRETO, INCLUSO IÇAMENTO. AF_07/2019</t>
  </si>
  <si>
    <t>92555</t>
  </si>
  <si>
    <t>FABRICAÇÃO E INSTALAÇÃO DE TESOURA INTEIRA EM MADEIRA NÃO APARELHADA, VÃO DE 3 M, PARA TELHA ONDULADA DE FIBROCIMENTO, METÁLICA, PLÁSTICA OU TERMOACÚSTICA, INCLUSO IÇAMENTO. AF_07/2019</t>
  </si>
  <si>
    <t>92556</t>
  </si>
  <si>
    <t>FABRICAÇÃO E INSTALAÇÃO DE TESOURA INTEIRA EM MADEIRA NÃO APARELHADA, VÃO DE 4 M, PARA TELHA ONDULADA DE FIBROCIMENTO, METÁLICA, PLÁSTICA OU TERMOACÚSTICA, INCLUSO IÇAMENTO. AF_07/2019</t>
  </si>
  <si>
    <t>92557</t>
  </si>
  <si>
    <t>FABRICAÇÃO E INSTALAÇÃO DE TESOURA INTEIRA EM MADEIRA NÃO APARELHADA, VÃO DE 5 M, PARA TELHA ONDULADA DE FIBROCIMENTO, METÁLICA, PLÁSTICA OU TERMOACÚSTICA, INCLUSO IÇAMENTO. AF_07/2019</t>
  </si>
  <si>
    <t>92558</t>
  </si>
  <si>
    <t>FABRICAÇÃO E INSTALAÇÃO DE TESOURA INTEIRA EM MADEIRA NÃO APARELHADA, VÃO DE 6 M, PARA TELHA ONDULADA DE FIBROCIMENTO, METÁLICA, PLÁSTICA OU TERMOACÚSTICA, INCLUSO IÇAMENTO. AF_07/2019</t>
  </si>
  <si>
    <t>92559</t>
  </si>
  <si>
    <t>FABRICAÇÃO E INSTALAÇÃO DE TESOURA INTEIRA EM MADEIRA NÃO APARELHADA, VÃO DE 7 M, PARA TELHA ONDULADA DE FIBROCIMENTO, METÁLICA, PLÁSTICA OU TERMOACÚSTICA, INCLUSO IÇAMENTO. AF_07/2019</t>
  </si>
  <si>
    <t>92560</t>
  </si>
  <si>
    <t>FABRICAÇÃO E INSTALAÇÃO DE TESOURA INTEIRA EM MADEIRA NÃO APARELHADA, VÃO DE 8 M, PARA TELHA ONDULADA DE FIBROCIMENTO, METÁLICA, PLÁSTICA OU TERMOACÚSTICA, INCLUSO IÇAMENTO. AF_07/2019</t>
  </si>
  <si>
    <t>92561</t>
  </si>
  <si>
    <t>FABRICAÇÃO E INSTALAÇÃO DE TESOURA INTEIRA EM MADEIRA NÃO APARELHADA, VÃO DE 9 M, PARA TELHA ONDULADA DE FIBROCIMENTO, METÁLICA, PLÁSTICA OU TERMOACÚSTICA, INCLUSO IÇAMENTO. AF_07/2019</t>
  </si>
  <si>
    <t>92562</t>
  </si>
  <si>
    <t>FABRICAÇÃO E INSTALAÇÃO DE TESOURA INTEIRA EM MADEIRA NÃO APARELHADA, VÃO DE 10 M, PARA TELHA ONDULADA DE FIBROCIMENTO, METÁLICA, PLÁSTICA OU TERMOACÚSTICA, INCLUSO IÇAMENTO. AF_07/2019</t>
  </si>
  <si>
    <t>92563</t>
  </si>
  <si>
    <t>FABRICAÇÃO E INSTALAÇÃO DE TESOURA INTEIRA EM MADEIRA NÃO APARELHADA, VÃO DE 11 M, PARA TELHA ONDULADA DE FIBROCIMENTO, METÁLICA, PLÁSTICA OU TERMOACÚSTICA, INCLUSO IÇAMENTO. AF_07/2019</t>
  </si>
  <si>
    <t>92564</t>
  </si>
  <si>
    <t>FABRICAÇÃO E INSTALAÇÃO DE TESOURA INTEIRA EM MADEIRA NÃO APARELHADA, VÃO DE 12 M, PARA TELHA ONDULADA DE FIBROCIMENTO, METÁLICA, PLÁSTICA OU TERMOACÚSTICA, INCLUSO IÇAMENTO. AF_07/2019</t>
  </si>
  <si>
    <t>92565</t>
  </si>
  <si>
    <t>FABRICAÇÃO E INSTALAÇÃO DE ESTRUTURA PONTALETADA DE MADEIRA NÃO APARELHADA PARA TELHADOS COM ATÉ 2 ÁGUAS E PARA TELHA CERÂMICA OU DE CONCRETO, INCLUSO TRANSPORTE VERTICAL. AF_12/2015</t>
  </si>
  <si>
    <t>92566</t>
  </si>
  <si>
    <t>FABRICAÇÃO E INSTALAÇÃO DE ESTRUTURA PONTALETADA DE MADEIRA NÃO APARELHADA PARA TELHADOS COM ATÉ 2 ÁGUAS E PARA TELHA ONDULADA DE FIBROCIMENTO, METÁLICA, PLÁSTICA OU TERMOACÚSTICA, INCLUSO TRANSPORTE VERTICAL. AF_12/2015</t>
  </si>
  <si>
    <t>12,11</t>
  </si>
  <si>
    <t>92567</t>
  </si>
  <si>
    <t>FABRICAÇÃO E INSTALAÇÃO DE ESTRUTURA PONTALETADA DE MADEIRA NÃO APARELHADA PARA TELHADOS COM MAIS QUE 2 ÁGUAS E PARA TELHA CERÂMICA OU DE CONCRETO, INCLUSO TRANSPORTE VERTICAL. AF_12/2015</t>
  </si>
  <si>
    <t>18,16</t>
  </si>
  <si>
    <t>100379</t>
  </si>
  <si>
    <t>FABRICAÇÃO E INSTALAÇÃO DE PONTALETES DE MADEIRA NÃO APARELHADA PARA TELHADOS COM ATÉ 2 ÁGUAS E COM TELHA CERÂMICA OU DE CONCRETO EM EDIFÍCIO RESIDENCIAL TÉRREO, INCLUSO TRANSPORTE VERTICAL. AF_07/2019</t>
  </si>
  <si>
    <t>100380</t>
  </si>
  <si>
    <t>FABRICAÇÃO E INSTALAÇÃO DE PONTALETES DE MADEIRA NÃO APARELHADA PARA TELHADOS COM ATÉ 2 ÁGUAS E COM TELHA CERÂMICA OU DE CONCRETO EM EDIFÍCIO RESIDENCIAL DE MÚLTIPLOS PAVIMENTOS, INCLUSO TRANSPORTE VERTICAL. AF_07/2019</t>
  </si>
  <si>
    <t>100381</t>
  </si>
  <si>
    <t>FABRICAÇÃO E INSTALAÇÃO DE PONTALETES DE MADEIRA NÃO APARELHADA PARA TELHADOS COM ATÉ 2 ÁGUAS E COM TELHA CERÂMICA OU DE CONCRETO EM EDIFÍCIO INSTITUCIONAL TÉRREO, INCLUSO TRANSPORTE VERTICAL. AF_07/2019</t>
  </si>
  <si>
    <t>100383</t>
  </si>
  <si>
    <t>FABRICAÇÃO E INSTALAÇÃO DE PONTALETES DE MADEIRA NÃO APARELHADA PARA TELHADOS COM ATÉ 2 ÁGUAS E COM TELHA ONDULADA DE FIBROCIMENTO, ALUMÍNIO OU PLÁSTICA EM EDIFÍCIO RESIDENCIAL DE MÚLTIPLOS PAVIMENTOS, INCLUSO TRANSPORTE VERTICAL. AF_07/2019</t>
  </si>
  <si>
    <t>13,25</t>
  </si>
  <si>
    <t>100384</t>
  </si>
  <si>
    <t>FABRICAÇÃO E INSTALAÇÃO DE PONTALETES DE MADEIRA NÃO APARELHADA PARA TELHADOS COM ATÉ 2 ÁGUAS E COM TELHA ONDULADA DE FIBROCIMENTO, ALUMÍNIO OU PLÁSTICA EM EDIFÍCIO INSTITUCIONAL TÉRREO, INCLUSO TRANSPORTE VERTICAL. AF_07/2019</t>
  </si>
  <si>
    <t>14,05</t>
  </si>
  <si>
    <t>100385</t>
  </si>
  <si>
    <t>FABRICAÇÃO E INSTALAÇÃO DE PONTALETES DE MADEIRA NÃO APARELHADA PARA TELHADOS COM MAIS QUE 2 ÁGUAS E COM TELHA CERÂMICA OU DE CONCRETO EM EDIFÍCIO RESIDENCIAL TÉRREO, INCLUSO TRANSPORTE VERTICAL. AF_07/2019</t>
  </si>
  <si>
    <t>100386</t>
  </si>
  <si>
    <t>FABRICAÇÃO E INSTALAÇÃO DE PONTALETES DE MADEIRA NÃO APARELHADA PARA TELHADOS COM MAIS QUE 2 ÁGUAS E COM TELHA CERÂMICA OU DE CONCRETO EM EDIFÍCIO RESIDENCIAL DE MÚLTIPLOS PAVIMENTOS. AF_07/2019</t>
  </si>
  <si>
    <t>100387</t>
  </si>
  <si>
    <t>FABRICAÇÃO E INSTALAÇÃO DE PONTALETES DE MADEIRA NÃO APARELHADA PARA TELHADOS COM MAIS QUE 2 ÁGUAS E COM TELHA CERÂMICA OU DE CONCRETO EM EDIFÍCIO INSTITUCIONAL TÉRREO, INCLUSO TRANSPORTE VERTICAL. AF_07/2019</t>
  </si>
  <si>
    <t>28,91</t>
  </si>
  <si>
    <t>100388</t>
  </si>
  <si>
    <t>RETIRADA E RECOLOCAÇÃO DE RIPA EM TELHADOS DE ATÉ 2 ÁGUAS COM TELHA CERÂMICA OU DE CONCRETO DE ENCAIXE, INCLUSO TRANSPORTE VERTICAL. AF_07/2019</t>
  </si>
  <si>
    <t>11,76</t>
  </si>
  <si>
    <t>100389</t>
  </si>
  <si>
    <t>RETIRADA E RECOLOCAÇÃO DE CAIBRO EM TELHADOS DE ATÉ 2 ÁGUAS COM TELHA CERÂMICA OU DE CONCRETO DE ENCAIXE, INCLUSO TRANSPORTE VERTICAL. AF_07/2019</t>
  </si>
  <si>
    <t>10,16</t>
  </si>
  <si>
    <t>100390</t>
  </si>
  <si>
    <t>RETIRADA E RECOLOCAÇÃO DE RIPA EM TELHADOS DE MAIS DE 2 ÁGUAS COM TELHA CERÂMICA OU DE CONCRETO DE ENCAIXE, INCLUSO TRANSPORTE VERTICAL. AF_07/2019</t>
  </si>
  <si>
    <t>100391</t>
  </si>
  <si>
    <t>RETIRADA E RECOLOCAÇÃO DE CAIBRO EM TELHADOS DE MAIS DE 2 ÁGUAS COM TELHA CERÂMICA OU DE CONCRETO DE ENCAIXE, INCLUSO TRANSPORTE VERTICAL. AF_07/2019</t>
  </si>
  <si>
    <t>11,65</t>
  </si>
  <si>
    <t>100392</t>
  </si>
  <si>
    <t>RETIRADA E RECOLOCAÇÃO DE RIPA EM TELHADOS DE ATÉ 2 ÁGUAS COM TELHA CERÂMICA CAPA-CANAL, INCLUSO TRANSPORTE VERTICAL. AF_07/2019</t>
  </si>
  <si>
    <t>9,24</t>
  </si>
  <si>
    <t>100393</t>
  </si>
  <si>
    <t>RETIRADA E RECOLOCAÇÃO DE CAIBRO EM TELHADOS DE ATÉ 2 ÁGUAS COM TELHA CERÂMICA CAPA-CANAL, INCLUSO TRANSPORTE VERTICAL. AF_07/2019</t>
  </si>
  <si>
    <t>100394</t>
  </si>
  <si>
    <t>RETIRADA E RECOLOCAÇÃO DE RIPA EM TELHADOS DE MAIS DE 2 ÁGUAS COM TELHA CERÂMICA CAPA-CANAL, INCLUSO TRANSPORTE VERTICAL. AF_07/2019</t>
  </si>
  <si>
    <t>100395</t>
  </si>
  <si>
    <t>RETIRADA E RECOLOCAÇÃO DE CAIBRO EM TELHADOS DE MAIS DE 2 ÁGUAS COM TELHA CERÂMICA CAPA-CANAL, INCLUSO TRANSPORTE VERTICAL. AF_07/2019</t>
  </si>
  <si>
    <t>13,90</t>
  </si>
  <si>
    <t>0074</t>
  </si>
  <si>
    <t>94189</t>
  </si>
  <si>
    <t>TELHAMENTO COM TELHA DE CONCRETO DE ENCAIXE, COM ATÉ 2 ÁGUAS, INCLUSO TRANSPORTE VERTICAL. AF_07/2019</t>
  </si>
  <si>
    <t>24,82</t>
  </si>
  <si>
    <t>94192</t>
  </si>
  <si>
    <t>TELHAMENTO COM TELHA DE CONCRETO DE ENCAIXE, COM MAIS DE 2 ÁGUAS, INCLUSO TRANSPORTE VERTICAL. AF_07/2019</t>
  </si>
  <si>
    <t>26,56</t>
  </si>
  <si>
    <t>94195</t>
  </si>
  <si>
    <t>TELHAMENTO COM TELHA CERÂMICA DE ENCAIXE, TIPO PORTUGUESA, COM ATÉ 2 ÁGUAS, INCLUSO TRANSPORTE VERTICAL. AF_07/2019</t>
  </si>
  <si>
    <t>16,19</t>
  </si>
  <si>
    <t>94198</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</si>
  <si>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</si>
  <si>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</si>
  <si>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</si>
  <si>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</si>
  <si>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16,87</t>
  </si>
  <si>
    <t>94225</t>
  </si>
  <si>
    <t>ISOLAMENTO TERMOACÚSTICO COM LÃ MINERAL NA SUBCOBERTURA, INCLUSO TRANSPORTE VERTICAL. AF_07/2019</t>
  </si>
  <si>
    <t>23,51</t>
  </si>
  <si>
    <t>94226</t>
  </si>
  <si>
    <t>SUBCOBERTURA COM MANTA PLÁSTICA REVESTIDA POR PELÍCULA DE ALUMÍNO, INCLUSO TRANSPORTE VERTICAL. AF_07/2019</t>
  </si>
  <si>
    <t>16,86</t>
  </si>
  <si>
    <t>94232</t>
  </si>
  <si>
    <t>AMARRAÇÃO DE TELHAS CERÂMICAS OU DE CONCRETO. AF_07/2019</t>
  </si>
  <si>
    <t>2,04</t>
  </si>
  <si>
    <t>94440</t>
  </si>
  <si>
    <t>TELHAMENTO COM TELHA CERÂMICA DE ENCAIXE, TIPO FRANCESA, COM ATÉ 2 ÁGUAS, INCLUSO TRANSPORTE VERTICAL. AF_07/2019</t>
  </si>
  <si>
    <t>94441</t>
  </si>
  <si>
    <t>TELHAMENTO COM TELHA CERÂMICA DE ENCAIXE, TIPO FRANCESA, COM MAIS DE 2 ÁGUAS, INCLUSO TRANSPORTE VERTICAL. AF_07/2019</t>
  </si>
  <si>
    <t>94442</t>
  </si>
  <si>
    <t>TELHAMENTO COM TELHA CERÂMICA DE ENCAIXE, TIPO ROMANA, COM ATÉ 2 ÁGUAS, INCLUSO TRANSPORTE VERTICAL. AF_07/2019</t>
  </si>
  <si>
    <t>94443</t>
  </si>
  <si>
    <t>TELHAMENTO COM TELHA CERÂMICA DE ENCAIXE, TIPO ROMANA, COM MAIS DE 2 ÁGUAS, INCLUSO TRANSPORTE VERTICAL. AF_07/2019</t>
  </si>
  <si>
    <t>94445</t>
  </si>
  <si>
    <t>TELHAMENTO COM TELHA CERÂMICA CAPA-CANAL, TIPO PLAN, COM ATÉ 2 ÁGUAS, INCLUSO TRANSPORTE VERTICAL. AF_07/2019</t>
  </si>
  <si>
    <t>94446</t>
  </si>
  <si>
    <t>TELHAMENTO COM TELHA CERÂMICA CAPA-CANAL, TIPO PLAN, COM MAIS DE 2 ÁGUAS, INCLUSO TRANSPORTE VERTICAL. AF_07/2019</t>
  </si>
  <si>
    <t>94447</t>
  </si>
  <si>
    <t>TELHAMENTO COM TELHA CERÂMICA CAPA-CANAL, TIPO PAULISTA, COM ATÉ 2 ÁGUAS, INCLUSO TRANSPORTE VERTICAL. AF_07/2019</t>
  </si>
  <si>
    <t>94448</t>
  </si>
  <si>
    <t>TELHAMENTO COM TELHA CERÂMICA CAPA-CANAL, TIPO PAULISTA, COM MAIS DE 2 ÁGUAS, INCLUSO TRANSPORTE VERTICAL. AF_07/2019</t>
  </si>
  <si>
    <t>0075</t>
  </si>
  <si>
    <t>94207</t>
  </si>
  <si>
    <t>TELHAMENTO COM TELHA ONDULADA DE FIBROCIMENTO E = 6 MM, COM RECOBRIMENTO LATERAL DE 1/4 DE ONDA PARA TELHADO COM INCLINAÇÃO MAIOR QUE 10°, COM ATÉ 2 ÁGUAS, INCLUSO IÇAMENTO. AF_07/2019</t>
  </si>
  <si>
    <t>37,97</t>
  </si>
  <si>
    <t>94210</t>
  </si>
  <si>
    <t>TELHAMENTO COM TELHA ONDULADA DE FIBROCIMENTO E = 6 MM, COM RECOBRIMENTO LATERAL DE 1 1/4 DE ONDA PARA TELHADO COM INCLINAÇÃO MÁXIMA DE 10°, COM ATÉ 2 ÁGUAS, INCLUSO IÇAMENTO. AF_07/2019</t>
  </si>
  <si>
    <t>40,39</t>
  </si>
  <si>
    <t>94218</t>
  </si>
  <si>
    <t>TELHAMENTO COM TELHA ESTRUTURAL DE FIBROCIMENTO E= 6 MM, COM ATÉ 2 ÁGUAS, INCLUSO IÇAMENTO. AF_07/2019</t>
  </si>
  <si>
    <t>86,22</t>
  </si>
  <si>
    <t>0076</t>
  </si>
  <si>
    <t>TELHAMENTO COM TELHA DE AÇO/ALUMÍNIO E = 0,5 MM, COM ATÉ 2 ÁGUAS, INCLUSO IÇAMENTO. AF_07/2019</t>
  </si>
  <si>
    <t>42,56</t>
  </si>
  <si>
    <t>94216</t>
  </si>
  <si>
    <t>TELHAMENTO COM TELHA METÁLICA TERMOACÚSTICA E = 30 MM, COM ATÉ 2 ÁGUAS, INCLUSO IÇAMENTO. AF_07/2019</t>
  </si>
  <si>
    <t>0079</t>
  </si>
  <si>
    <t>CUMEEIRA E ESPIGÃO PARA TELHA CERÂMICA EMBOÇADA COM ARGAMASSA TRAÇO 1:2:9 (CIMENTO, CAL E AREIA), PARA TELHADOS COM MAIS DE 2 ÁGUAS, INCLUSO TRANSPORTE VERTICAL. AF_07/2019</t>
  </si>
  <si>
    <t>94220</t>
  </si>
  <si>
    <t>CUMEEIRA E ESPIGÃO PARA TELHA DE CONCRETO EMBOÇADA COM ARGAMASSA TRAÇO 1:2:9 (CIMENTO, CAL E AREIA), PARA TELHADOS COM MAIS DE 2 ÁGUAS, INCLUSO TRANSPORTE VERTICAL. AF_07/2019</t>
  </si>
  <si>
    <t>34,45</t>
  </si>
  <si>
    <t>CUMEEIRA PARA TELHA CERÂMICA EMBOÇADA COM ARGAMASSA TRAÇO 1:2:9 (CIMENTO, CAL E AREIA) PARA TELHADOS COM ATÉ 2 ÁGUAS, INCLUSO TRANSPORTE VERTICAL. AF_07/2019</t>
  </si>
  <si>
    <t>13,72</t>
  </si>
  <si>
    <t>94222</t>
  </si>
  <si>
    <t>CUMEEIRA PARA TELHA DE CONCRETO EMBOÇADA COM ARGAMASSA TRAÇO 1:2:9 (CIMENTO, CAL E AREIA) PARA TELHADOS COM ATÉ 2 ÁGUAS, INCLUSO TRANSPORTE VERTICAL. AF_07/2019</t>
  </si>
  <si>
    <t>0080</t>
  </si>
  <si>
    <t>94223</t>
  </si>
  <si>
    <t>CUMEEIRA PARA TELHA DE FIBROCIMENTO ONDULADA E = 6 MM, INCLUSO ACESSÓRIOS DE FIXAÇÃO E IÇAMENTO. AF_07/2019</t>
  </si>
  <si>
    <t>46,95</t>
  </si>
  <si>
    <t>94451</t>
  </si>
  <si>
    <t>CUMEEIRA PARA TELHA DE FIBROCIMENTO ESTRUTURAL E = 6 MM, INCLUSO ACESSÓRIOS DE FIXAÇÃO E IÇAMENTO. AF_07/2019</t>
  </si>
  <si>
    <t>111,11</t>
  </si>
  <si>
    <t>100325</t>
  </si>
  <si>
    <t>CUMEEIRA SHED PARA TELHA ONDULADA DE FIBROCIMENTO, E = 6 MM, INCLUSO ACESSÓRIOS DE FIXAÇÃO E IÇAMENTO. AF_07/2019</t>
  </si>
  <si>
    <t>45,16</t>
  </si>
  <si>
    <t>100327</t>
  </si>
  <si>
    <t>RUFO EXTERNO/INTERNO EM CHAPA DE AÇO GALVANIZADO NÚMERO 26, CORTE DE 33 CM, INCLUSO IÇAMENTO. AF_07/2019</t>
  </si>
  <si>
    <t>35,79</t>
  </si>
  <si>
    <t>100328</t>
  </si>
  <si>
    <t>RETIRADA E RECOLOCAÇÃO DE  TELHA CERÂMICA DE ENCAIXE, COM ATÉ DUAS ÁGUAS, INCLUSO IÇAMENTO. AF_07/2019</t>
  </si>
  <si>
    <t>7,64</t>
  </si>
  <si>
    <t>100329</t>
  </si>
  <si>
    <t>RETIRADA E RECOLOCAÇÃO DE  TELHA CERÂMICA DE ENCAIXE, COM MAIS DE DUAS ÁGUAS, INCLUSO IÇAMENTO. AF_07/2019</t>
  </si>
  <si>
    <t>9,96</t>
  </si>
  <si>
    <t>100330</t>
  </si>
  <si>
    <t>RETIRADA E RECOLOCAÇÃO DE  TELHA CERÂMICA CAPA-CANAL, COM ATÉ DUAS ÁGUAS, INCLUSO IÇAMENTO. AF_07/2019</t>
  </si>
  <si>
    <t>100331</t>
  </si>
  <si>
    <t>RETIRADA E RECOLOCAÇÃO DE  TELHA CERÂMICA CAPA-CANAL, COM MAIS DE DUAS ÁGUAS, INCLUSO IÇAMENTO. AF_07/2019</t>
  </si>
  <si>
    <t>14,35</t>
  </si>
  <si>
    <t>0083</t>
  </si>
  <si>
    <t>100434</t>
  </si>
  <si>
    <t>CALHA DE BEIRAL, SEMICIRCULAR DE PVC, DIAMETRO 125 MM, INCLUINDO CABECEIRAS, EMENDAS, BOCAIS, SUPORTES E VEDAÇÕES, EXCLUINDO CONDUTORES, INCLUSO TRANSPORTE VERTICAL. AF_07/2019</t>
  </si>
  <si>
    <t>100435</t>
  </si>
  <si>
    <t>RUFO EM FIBROCIMENTO PARA TELHA ONDULADA E = 6 MM, ABA DE 26 CM, INCLUSO TRANSPORTE VERTICAL, EXCETO CONTRARRUFO. AF_07/2019</t>
  </si>
  <si>
    <t>25,73</t>
  </si>
  <si>
    <t>0084</t>
  </si>
  <si>
    <t>94227</t>
  </si>
  <si>
    <t>CALHA EM CHAPA DE AÇO GALVANIZADO NÚMERO 24, DESENVOLVIMENTO DE 33 CM, INCLUSO TRANSPORTE VERTICAL. AF_07/2019</t>
  </si>
  <si>
    <t>37,85</t>
  </si>
  <si>
    <t>CALHA EM CHAPA DE AÇO GALVANIZADO NÚMERO 24, DESENVOLVIMENTO DE 50 CM, INCLUSO TRANSPORTE VERTICAL. AF_07/2019</t>
  </si>
  <si>
    <t>94229</t>
  </si>
  <si>
    <t>CALHA EM CHAPA DE AÇO GALVANIZADO NÚMERO 24, DESENVOLVIMENTO DE 100 CM, INCLUSO TRANSPORTE VERTICAL. AF_07/2019</t>
  </si>
  <si>
    <t>0086</t>
  </si>
  <si>
    <t>RUFO EM CHAPA DE AÇO GALVANIZADO NÚMERO 24, CORTE DE 25 CM, INCLUSO TRANSPORTE VERTICAL. AF_07/2019</t>
  </si>
  <si>
    <t>0252</t>
  </si>
  <si>
    <t>94449</t>
  </si>
  <si>
    <t>TELHAMENTO COM TELHA ONDULADA DE FIBRA DE VIDRO E = 0,6 MM, PARA TELHADO COM INCLINAÇÃO MAIOR QUE 10°, COM ATÉ 2 ÁGUAS, INCLUSO IÇAMENTO. AF_07/2019</t>
  </si>
  <si>
    <t>42,95</t>
  </si>
  <si>
    <t>0291</t>
  </si>
  <si>
    <t>92255</t>
  </si>
  <si>
    <t>INSTALAÇÃO DE TESOURA (INTEIRA OU MEIA), EM AÇO, PARA VÃOS MAIORES OU IGUAIS A 3,0 M E MENORES QUE 6,0 M, INCLUSO IÇAMENTO. AF_07/2019</t>
  </si>
  <si>
    <t>92256</t>
  </si>
  <si>
    <t>INSTALAÇÃO DE TESOURA (INTEIRA OU MEIA), EM AÇO, PARA VÃOS MAIORES OU IGUAIS A 6,0 M E MENORES QUE 8,0 M, INCLUSO IÇAMENTO. AF_07/2019</t>
  </si>
  <si>
    <t>92257</t>
  </si>
  <si>
    <t>INSTALAÇÃO DE TESOURA (INTEIRA OU MEIA), EM AÇO, PARA VÃOS MAIORES OU IGUAIS A 8,0 M E MENORES QUE 10,0 M, INCLUSO IÇAMENTO. AF_07/2019</t>
  </si>
  <si>
    <t>185,93</t>
  </si>
  <si>
    <t>92258</t>
  </si>
  <si>
    <t>INSTALAÇÃO DE TESOURA (INTEIRA OU MEIA), EM AÇO, PARA VÃOS MAIORES OU IGUAIS A 10,0 M E MENORES QUE 12,0 M, INCLUSO IÇAMENTO. AF_07/2019</t>
  </si>
  <si>
    <t>92568</t>
  </si>
  <si>
    <t>TRAMA DE AÇO COMPOSTA POR RIPAS, CAIBROS E TERÇAS PARA TELHADOS DE ATÉ 2 ÁGUAS PARA TELHA DE ENCAIXE DE CERÂMICA OU DE CONCRETO, INCLUSO TRANSPORTE VERTICAL. AF_07/2019</t>
  </si>
  <si>
    <t>92569</t>
  </si>
  <si>
    <t>TRAMA DE AÇO COMPOSTA POR RIPAS E CAIBROS PARA TELHADOS DE ATÉ 2 ÁGUAS PARA TELHA DE ENCAIXE DE CERÂMICA OU DE CONCRETO, INCLUSO TRANSPORTE VERTICAL. AF_07/2019</t>
  </si>
  <si>
    <t>92570</t>
  </si>
  <si>
    <t>TRAMA DE AÇO COMPOSTA POR RIPAS PARA TELHADOS DE ATÉ 2 ÁGUAS PARA TELHA DE ENCAIXE DE CERÂMICA OU DE CONCRETO, INCLUSO TRANSPORTE VERTICAL. AF_07/2019</t>
  </si>
  <si>
    <t>27,55</t>
  </si>
  <si>
    <t>92571</t>
  </si>
  <si>
    <t>TRAMA DE AÇO COMPOSTA POR RIPAS, CAIBROS E TERÇAS PARA TELHADOS DE MAIS DE 2 ÁGUAS PARA TELHA DE ENCAIXE DE CERÂMICA OU DE CONCRETO, INCLUSO TRANSPORTE VERTICAL. AF_07/2019</t>
  </si>
  <si>
    <t>92572</t>
  </si>
  <si>
    <t>TRAMA DE AÇO COMPOSTA POR RIPAS E CAIBROS PARA TELHADOS DE MAIS DE 2 ÁGUAS PARA TELHA DE ENCAIXE DE CERÂMICA OU DE CONCRETO, INCLUSO TRANSPORTE VERTICAL. AF_07/2019</t>
  </si>
  <si>
    <t>92573</t>
  </si>
  <si>
    <t>TRAMA DE AÇO COMPOSTA POR RIPAS PARA TELHADOS DE MAIS DE 2 ÁGUAS PARA TELHA DE ENCAIXE DE CERÂMICA OU DE CONCRETO, INCLUSO TRANSPORTE VERTICAL, INCLUSO TRANSPORTE VERTICAL. AF_07/2019</t>
  </si>
  <si>
    <t>92574</t>
  </si>
  <si>
    <t>TRAMA DE AÇO COMPOSTA POR RIPAS, CAIBROS E TERÇAS PARA TELHADOS DE ATÉ 2 ÁGUAS PARA TELHA CERÂMICA CAPA-CANAL, INCLUSO TRANSPORTE VERTICAL. AF_07/2019</t>
  </si>
  <si>
    <t>92575</t>
  </si>
  <si>
    <t>TRAMA DE AÇO COMPOSTA POR RIPAS E CAIBROS PARA TELHADOS DE ATÉ 2 ÁGUAS PARA TELHA CERÂMICA CAPA-CANAL, INCLUSO TRANSPORTE VERTICAL. AF_07/2019</t>
  </si>
  <si>
    <t>39,72</t>
  </si>
  <si>
    <t>92576</t>
  </si>
  <si>
    <t>TRAMA DE AÇO COMPOSTA POR RIPAS PARA TELHADOS DE ATÉ 2 ÁGUAS PARA TELHA CERÂMICA CAPA-CANAL, INCLUSO TRANSPORTE VERTICAL. AF_07/2019</t>
  </si>
  <si>
    <t>21,78</t>
  </si>
  <si>
    <t>92577</t>
  </si>
  <si>
    <t>TRAMA DE AÇO COMPOSTA POR RIPAS, CAIBROS E TERÇAS PARA TELHADOS DE MAIS DE 2 ÁGUAS PARA TELHA CERÂMICA CAPA-CANAL, INCLUSO TRANSPORTE VERTICAL. AF_07/2019</t>
  </si>
  <si>
    <t>92578</t>
  </si>
  <si>
    <t>TRAMA DE AÇO COMPOSTA POR RIPAS E CAIBROS PARA TELHADOS DE MAIS DE 2 ÁGUAS PARA TELHA CERÂMICA CAPA-CANAL, INCLUSO TRANSPORTE VERTICAL. AF_07/2019</t>
  </si>
  <si>
    <t>92579</t>
  </si>
  <si>
    <t>TRAMA DE AÇO COMPOSTA POR RIPAS PARA TELHADOS DE MAIS DE 2 ÁGUAS PARA TELHA CERÂMICA CAPA-CANAL, INCLUSO TRANSPORTE VERTICAL. AF_07/2019</t>
  </si>
  <si>
    <t>23,62</t>
  </si>
  <si>
    <t>92580</t>
  </si>
  <si>
    <t>TRAMA DE AÇO COMPOSTA POR TERÇAS PARA TELHADOS DE ATÉ 2 ÁGUAS PARA TELHA ONDULADA DE FIBROCIMENTO, METÁLICA, PLÁSTICA OU TERMOACÚSTICA, INCLUSO TRANSPORTE VERTICAL. AF_07/2019</t>
  </si>
  <si>
    <t>29,53</t>
  </si>
  <si>
    <t>92581</t>
  </si>
  <si>
    <t>TRAMA DE AÇO COMPOSTA POR TERÇAS PARA TELHADOS DE ATÉ 2 ÁGUAS PARA TELHA ESTRUTURAL DE FIBROCIMENTO, INCLUSO TRANSPORTE VERTICAL. AF_07/2019</t>
  </si>
  <si>
    <t>92582</t>
  </si>
  <si>
    <t>FABRICAÇÃO E INSTALAÇÃO DE TESOURA INTEIRA EM AÇO, VÃO DE 3 M, PARA TELHA CERÂMICA OU DE CONCRETO, INCLUSO IÇAMENTO. AF_12/2015</t>
  </si>
  <si>
    <t>92584</t>
  </si>
  <si>
    <t>FABRICAÇÃO E INSTALAÇÃO DE TESOURA INTEIRA EM AÇO, VÃO DE 4 M, PARA TELHA CERÂMICA OU DE CONCRETO, INCLUSO IÇAMENTO. AF_12/2015</t>
  </si>
  <si>
    <t>92586</t>
  </si>
  <si>
    <t>FABRICAÇÃO E INSTALAÇÃO DE TESOURA INTEIRA EM AÇO, VÃO DE 5 M, PARA TELHA CERÂMICA OU DE CONCRETO, INCLUSO IÇAMENTO. AF_12/2015</t>
  </si>
  <si>
    <t>92588</t>
  </si>
  <si>
    <t>FABRICAÇÃO E INSTALAÇÃO DE TESOURA INTEIRA EM AÇO, VÃO DE 6 M, PARA TELHA CERÂMICA OU DE CONCRETO, INCLUSO IÇAMENTO. AF_12/2015</t>
  </si>
  <si>
    <t>92590</t>
  </si>
  <si>
    <t>FABRICAÇÃO E INSTALAÇÃO DE TESOURA INTEIRA EM AÇO, VÃO DE 7 M, PARA TELHA CERÂMICA OU DE CONCRETO, INCLUSO IÇAMENTO. AF_12/2015</t>
  </si>
  <si>
    <t>92592</t>
  </si>
  <si>
    <t>FABRICAÇÃO E INSTALAÇÃO DE TESOURA INTEIRA EM AÇO, VÃO DE 8 M, PARA TELHA CERÂMICA OU DE CONCRETO, INCLUSO IÇAMENTO. AF_12/2015</t>
  </si>
  <si>
    <t>92593</t>
  </si>
  <si>
    <t>6,97</t>
  </si>
  <si>
    <t>92594</t>
  </si>
  <si>
    <t>FABRICAÇÃO E INSTALAÇÃO DE TESOURA INTEIRA EM AÇO, VÃO DE 9 M, PARA TELHA CERÂMICA OU DE CONCRETO, INCLUSO IÇAMENTO. AF_12/2015</t>
  </si>
  <si>
    <t>92596</t>
  </si>
  <si>
    <t>FABRICAÇÃO E INSTALAÇÃO DE TESOURA INTEIRA EM AÇO, VÃO DE 10 M, PARA TELHA CERÂMICA OU DE CONCRETO, INCLUSO IÇAMENTO. AF_12/2015</t>
  </si>
  <si>
    <t>92598</t>
  </si>
  <si>
    <t>FABRICAÇÃO E INSTALAÇÃO DE TESOURA INTEIRA EM AÇO, VÃO DE 11 M, PARA TELHA CERÂMICA OU DE CONCRETO, INCLUSO IÇAMENTO. AF_12/2015</t>
  </si>
  <si>
    <t>92600</t>
  </si>
  <si>
    <t>FABRICAÇÃO E INSTALAÇÃO DE TESOURA INTEIRA EM AÇO, VÃO DE 12 M, PARA TELHA CERÂMICA OU DE CONCRETO, INCLUSO IÇAMENTO. AF_12/2015</t>
  </si>
  <si>
    <t>92602</t>
  </si>
  <si>
    <t>FABRICAÇÃO E INSTALAÇÃO DE TESOURA INTEIRA EM AÇO, VÃO DE 3 M, PARA TELHA ONDULADA DE FIBROCIMENTO, METÁLICA, PLÁSTICA OU TERMOACÚSTICA, INCLUSO IÇAMENTO.. AF_12/2015</t>
  </si>
  <si>
    <t>92604</t>
  </si>
  <si>
    <t>FABRICAÇÃO E INSTALAÇÃO DE TESOURA INTEIRA EM AÇO, VÃO DE 4 M, PARA TELHA ONDULADA DE FIBROCIMENTO, METÁLICA, PLÁSTICA OU TERMOACÚSTICA, INCLUSO IÇAMENTO. AF_12/2015</t>
  </si>
  <si>
    <t>92606</t>
  </si>
  <si>
    <t>FABRICAÇÃO E INSTALAÇÃO DE TESOURA INTEIRA EM AÇO, VÃO DE 5 M, PARA TELHA ONDULADA DE FIBROCIMENTO, METÁLICA, PLÁSTICA OU TERMOACÚSTICA, INCLUSO IÇAMENTO. AF_12/2015</t>
  </si>
  <si>
    <t>92608</t>
  </si>
  <si>
    <t>FABRICAÇÃO E INSTALAÇÃO DE TESOURA INTEIRA EM AÇO, VÃO DE 6 M, PARA TELHA ONDULADA DE FIBROCIMENTO, METÁLICA, PLÁSTICA OU TERMOACÚSTICA, INCLUSO IÇAMENTO. AF_12/2015</t>
  </si>
  <si>
    <t>92610</t>
  </si>
  <si>
    <t>FABRICAÇÃO E INSTALAÇÃO DE TESOURA INTEIRA EM AÇO, VÃO DE 7 M, PARA TELHA ONDULADA DE FIBROCIMENTO, METÁLICA, PLÁSTICA OU TERMOACÚSTICA, INCLUSO IÇAMENTO. AF_12/2015</t>
  </si>
  <si>
    <t>92612</t>
  </si>
  <si>
    <t>FABRICAÇÃO E INSTALAÇÃO DE TESOURA INTEIRA EM AÇO, VÃO DE 8 M, PARA TELHA ONDULADA DE FIBROCIMENTO, METÁLICA, PLÁSTICA OU TERMOACÚSTICA, INCLUSO IÇAMENTO, INCLUSO IÇAMENTO. AF_12/2015</t>
  </si>
  <si>
    <t>92614</t>
  </si>
  <si>
    <t>FABRICAÇÃO E INSTALAÇÃO DE TESOURA INTEIRA EM AÇO, VÃO DE 9 M, PARA TELHA ONDULADA DE FIBROCIMENTO, METÁLICA, PLÁSTICA OU TERMOACÚSTICA, INCLUSO IÇAMENTO. AF_12/2015</t>
  </si>
  <si>
    <t>92616</t>
  </si>
  <si>
    <t>FABRICAÇÃO E INSTALAÇÃO DE TESOURA INTEIRA EM AÇO, VÃO DE 10 M, PARA TELHA ONDULADA DE FIBROCIMENTO, METÁLICA, PLÁSTICA OU TERMOACÚSTICA, INCLUSO IÇAMENTO. AF_12/2015</t>
  </si>
  <si>
    <t>92618</t>
  </si>
  <si>
    <t>FABRICAÇÃO E INSTALAÇÃO DE TESOURA INTEIRA EM AÇO, VÃO DE 11 M, PARA TELHA ONDULADA DE FIBROCIMENTO, METÁLICA, PLÁSTICA OU TERMOACÚSTICA, INCLUSO IÇAMENTO. AF_12/2015</t>
  </si>
  <si>
    <t>92620</t>
  </si>
  <si>
    <t>FABRICAÇÃO E INSTALAÇÃO DE TESOURA INTEIRA EM AÇO, VÃO DE 12 M, PARA TELHA ONDULADA DE FIBROCIMENTO, METÁLICA, PLÁSTICA OU TERMOACÚSTICA, INCLUSO IÇAMENTO. AF_12/2015</t>
  </si>
  <si>
    <t>100357</t>
  </si>
  <si>
    <t>FABRICAÇÃO E INSTALAÇÃO DE MEIA TESOURA DE MADEIRA NÃO APARELHADA, COM VÃO DE 3 M, PARA TELHA CERÂMICA OU DE CONCRETO, INCLUSO IÇAMENTO. AF_07/2019</t>
  </si>
  <si>
    <t>100358</t>
  </si>
  <si>
    <t>FABRICAÇÃO E INSTALAÇÃO DE MEIA TESOURA DE MADEIRA NÃO APARELHADA, COM VÃO DE 4 M, PARA TELHA CERÂMICA OU DE CONCRETO, INCLUSO IÇAMENTO. AF_07/2019</t>
  </si>
  <si>
    <t>100359</t>
  </si>
  <si>
    <t>FABRICAÇÃO E INSTALAÇÃO DE MEIA TESOURA DE MADEIRA NÃO APARELHADA, COM VÃO DE 5 M, PARA TELHA CERÂMICA OU DE CONCRETO, INCLUSO IÇAMENTO. AF_07/2019</t>
  </si>
  <si>
    <t>100360</t>
  </si>
  <si>
    <t>FABRICAÇÃO E INSTALAÇÃO DE MEIA TESOURA DE MADEIRA NÃO APARELHADA, COM VÃO DE 6 M, PARA TELHA CERÂMICA OU DE CONCRETO, INCLUSO IÇAMENTO. AF_07/2019</t>
  </si>
  <si>
    <t>100361</t>
  </si>
  <si>
    <t>FABRICAÇÃO E INSTALAÇÃO DE MEIA TESOURA DE MADEIRA NÃO APARELHADA, COM VÃO DE 7 M, PARA TELHA CERÂMICA OU DE CONCRETO, INCLUSO IÇAMENTO. AF_07/2019</t>
  </si>
  <si>
    <t>100362</t>
  </si>
  <si>
    <t>FABRICAÇÃO E INSTALAÇÃO DE MEIA TESOURA DE MADEIRA NÃO APARELHADA, COM VÃO DE 8 M, PARA TELHA CERÂMICA OU DE CONCRETO, INCLUSO IÇAMENTO. AF_07/2019</t>
  </si>
  <si>
    <t>100363</t>
  </si>
  <si>
    <t>FABRICAÇÃO E INSTALAÇÃO DE MEIA TESOURA DE MADEIRA NÃO APARELHADA, COM VÃO DE 9 M, PARA TELHA CERÂMICA OU DE CONCRETO, INCLUSO IÇAMENTO. AF_07/2019</t>
  </si>
  <si>
    <t>100364</t>
  </si>
  <si>
    <t>FABRICAÇÃO E INSTALAÇÃO DE MEIA TESOURA DE MADEIRA NÃO APARELHADA, COM VÃO DE 10 M, PARA TELHA CERÂMICA OU DE CONCRETO, INCLUSO IÇAMENTO. AF_07/2019</t>
  </si>
  <si>
    <t>100365</t>
  </si>
  <si>
    <t>FABRICAÇÃO E INSTALAÇÃO DE MEIA TESOURA DE MADEIRA NÃO APARELHADA, COM VÃO DE 11 M, PARA TELHA CERÂMICA OU DE CONCRETO, INCLUSO IÇAMENTO. AF_07/2019</t>
  </si>
  <si>
    <t>100366</t>
  </si>
  <si>
    <t>FABRICAÇÃO E INSTALAÇÃO DE MEIA TESOURA DE MADEIRA NÃO APARELHADA, COM VÃO DE 12 M, PARA TELHA CERÂMICA OU DE CONCRETO, INCLUSO IÇAMENTO. AF_07/2019</t>
  </si>
  <si>
    <t>100367</t>
  </si>
  <si>
    <t>FABRICAÇÃO E INSTALAÇÃO DE MEIA TESOURA DE MADEIRA NÃO APARELHADA, COM VÃO DE 3 M, PARA TELHA ONDULADA DE FIBROCIMENTO, ALUMÍNIO, PLÁSTICA OU TERMOACÚSTICA, INCLUSO IÇAMENTO. AF_07/2019</t>
  </si>
  <si>
    <t>100368</t>
  </si>
  <si>
    <t>FABRICAÇÃO E INSTALAÇÃO DE MEIA TESOURA DE MADEIRA NÃO APARELHADA, COM VÃO DE 4 M, PARA TELHA ONDULADA DE FIBROCIMENTO, ALUMÍNIO, PLÁSTICA OU TERMOACÚSTICA, INCLUSO IÇAMENTO. AF_07/2019</t>
  </si>
  <si>
    <t>100369</t>
  </si>
  <si>
    <t>FABRICAÇÃO E INSTALAÇÃO DE MEIA TESOURA DE MADEIRA NÃO APARELHADA, COM VÃO DE 5 M, PARA TELHA ONDULADA DE FIBROCIMENTO, ALUMÍNIO, PLÁSTICA OU TERMOACÚSTICA, INCLUSO IÇAMENTO. AF_07/2019</t>
  </si>
  <si>
    <t>100370</t>
  </si>
  <si>
    <t>FABRICAÇÃO E INSTALAÇÃO DE MEIA TESOURA DE MADEIRA NÃO APARELHADA, COM VÃO DE 6 M, PARA TELHA ONDULADA DE FIBROCIMENTO, ALUMÍNIO, PLÁSTICA OU TERMOACÚSTICA, INCLUSO IÇAMENTO. AF_07/2019</t>
  </si>
  <si>
    <t>100371</t>
  </si>
  <si>
    <t>FABRICAÇÃO E INSTALAÇÃO DE MEIA TESOURA DE MADEIRA NÃO APARELHADA, COM VÃO DE 7 M, PARA TELHA ONDULADA DE FIBROCIMENTO, ALUMÍNIO, PLÁSTICA OU TERMOACÚSTICA, INCLUSO IÇAMENTO. AF_07/2019</t>
  </si>
  <si>
    <t>100372</t>
  </si>
  <si>
    <t>FABRICAÇÃO E INSTALAÇÃO DE MEIA TESOURA DE MADEIRA NÃO APARELHADA, COM VÃO DE 8 M, PARA TELHA ONDULADA DE FIBROCIMENTO, ALUMÍNIO, PLÁSTICA OU TERMOACÚSTICA, INCLUSO IÇAMENTO. AF_07/2019</t>
  </si>
  <si>
    <t>100373</t>
  </si>
  <si>
    <t>FABRICAÇÃO E INSTALAÇÃO DE MEIA TESOURA DE MADEIRA NÃO APARELHADA, COM VÃO DE 9 M, PARA TELHA ONDULADA DE FIBROCIMENTO, ALUMÍNIO, PLÁSTICA OU TERMOACÚSTICA, INCLUSO IÇAMENTO. AF_07/2019</t>
  </si>
  <si>
    <t>100374</t>
  </si>
  <si>
    <t>FABRICAÇÃO E INSTALAÇÃO DE MEIA TESOURA DE MADEIRA NÃO APARELHADA, COM VÃO DE 10 M, PARA TELHA ONDULADA DE FIBROCIMENTO, ALUMÍNIO, PLÁSTICA OU TERMOACÚSTICA, INCLUSO IÇAMENTO. AF_07/2019</t>
  </si>
  <si>
    <t>100375</t>
  </si>
  <si>
    <t>FABRICAÇÃO E INSTALAÇÃO DE MEIA TESOURA DE MADEIRA NÃO APARELHADA, COM VÃO DE 11 M, PARA TELHA ONDULADA DE FIBROCIMENTO, ALUMÍNIO, PLÁSTICA OU TERMOACÚSTICA, INCLUSO IÇAMENTO. AF_07/2019</t>
  </si>
  <si>
    <t>100376</t>
  </si>
  <si>
    <t>FABRICAÇÃO E INSTALAÇÃO DE MEIA TESOURA DE MADEIRA NÃO APARELHADA, COM VÃO DE 12 M, PARA TELHA ONDULADA DE FIBROCIMENTO, ALUMÍNIO, PLÁSTICA OU TERMOACÚSTICA, INCLUSO IÇAMENTO. AF_07/2019</t>
  </si>
  <si>
    <t>100377</t>
  </si>
  <si>
    <t>FABRICAÇÃO E INSTALAÇÃO DE TESOURA (INTEIRA OU MEIA) EM AÇO, VÃOS MAIORES OU IGUAIS A 3,0 M E MENORES OU IGUAL A 6,0 M, INCLUSO IÇAMENTO. AF_07/2019</t>
  </si>
  <si>
    <t>7,34</t>
  </si>
  <si>
    <t>100378</t>
  </si>
  <si>
    <t>FABRICAÇÃO E INSTALAÇÃO DE TESOURA (INTEIRA OU MEIA) EM AÇO, VÃOS MAIORES QUE 6,0 M E MENORES QUE 12,0 M, INCLUSO IÇAMENTO. AF_07/2019</t>
  </si>
  <si>
    <t>6,73</t>
  </si>
  <si>
    <t>100382</t>
  </si>
  <si>
    <t>FABRICAÇÃO E INSTALAÇÃO DE PONTALETES DE MADEIRA NÃO APARELHADA PARA TELHADOS COM ATÉ 2 ÁGUAS E COM TELHA ONDULADA DE FIBROCIMENTO, ALUMÍNIO OU PLÁSTICA EM EDIFÍCIO RESIDENCIAL TÉRREO, INCLUSO TRANSPORTE VERTICAL. AF_07/2019</t>
  </si>
  <si>
    <t>0302</t>
  </si>
  <si>
    <t>94444</t>
  </si>
  <si>
    <t>TELHAMENTO COM TELHA DE ENCAIXE, TIPO FRANCESA DE VIDRO, COM ATÉ 2 ÁGUAS, INCLUSO TRANSPORTE VERTICAL. AF_07/2019</t>
  </si>
  <si>
    <t>653,20</t>
  </si>
  <si>
    <t>DRENAGEM/OBRAS DE CONTENCAO/POCOS DE VISITA E CAIXAS</t>
  </si>
  <si>
    <t>DROP</t>
  </si>
  <si>
    <t>0028</t>
  </si>
  <si>
    <t>73816/1</t>
  </si>
  <si>
    <t>EXECUCAO DE DRENO COM TUBOS DE PVC CORRUGADO FLEXIVEL PERFURADO - DN 100</t>
  </si>
  <si>
    <t>73881/1</t>
  </si>
  <si>
    <t>73881/3</t>
  </si>
  <si>
    <t>73883/1</t>
  </si>
  <si>
    <t>48,29</t>
  </si>
  <si>
    <t>73883/2</t>
  </si>
  <si>
    <t>87,58</t>
  </si>
  <si>
    <t>73883/3</t>
  </si>
  <si>
    <t>54,23</t>
  </si>
  <si>
    <t>73969/1</t>
  </si>
  <si>
    <t>EXECUCAO DE DRENOS DE CHORUME EM TUBOS DRENANTES DE CONCRETO, DIAM=200MM, ENVOLTOS EM BRITA E GEOTEXTIL</t>
  </si>
  <si>
    <t>55,71</t>
  </si>
  <si>
    <t>74017/1</t>
  </si>
  <si>
    <t>EXECUCAO DE DRENOS DE CHORUME EM TUBOS DRENANTES, PVC, DIAM=100 MM, ENVOLTOS EM BRITA E GEOTEXTIL</t>
  </si>
  <si>
    <t>74017/2</t>
  </si>
  <si>
    <t>EXECUCAO DE DRENOS DE CHORUME EM TUBOS DRENANTES, PVC, DIAM=150 MM, ENVOLTOS EM BRITA E GEOTEXTIL</t>
  </si>
  <si>
    <t>56,87</t>
  </si>
  <si>
    <t>75029/1</t>
  </si>
  <si>
    <t>TUBO PVC CORRUGADO RIGIDO PERFURADO DN 150 PARA DRENAGEM - FORNECIMENTO E INSTALACAO</t>
  </si>
  <si>
    <t>38,61</t>
  </si>
  <si>
    <t>83651</t>
  </si>
  <si>
    <t>83658</t>
  </si>
  <si>
    <t>EXECUCAO DRENO PROFUNDO, COM CORTE TRAPEZOIDAL EM SOLO, DE 70X80X150CM EXCL TUBO INCL MATERIAL EXECUCAO, COM SELO ENCHIMENTO MATERIAL DRENANTE E ESCAVACAO</t>
  </si>
  <si>
    <t>129,02</t>
  </si>
  <si>
    <t>83661</t>
  </si>
  <si>
    <t>83662</t>
  </si>
  <si>
    <t>83664</t>
  </si>
  <si>
    <t>EXECUCAO DE DRENO DE TUBO DE CONRETO SIMPLES POROSO D=0,20 M (0,5MX0,5M) PARA GALERIAS DE AGUAS PLUVIAIS</t>
  </si>
  <si>
    <t>47,89</t>
  </si>
  <si>
    <t>83670</t>
  </si>
  <si>
    <t>40,23</t>
  </si>
  <si>
    <t>83671</t>
  </si>
  <si>
    <t>43,19</t>
  </si>
  <si>
    <t>83679</t>
  </si>
  <si>
    <t>TUBO PVC D=2 COM MATERIAL DRENANTE PARA DRENO/BARBACA - FORNECIMENTO E INSTALACAO</t>
  </si>
  <si>
    <t>11,97</t>
  </si>
  <si>
    <t>83680</t>
  </si>
  <si>
    <t>14,41</t>
  </si>
  <si>
    <t>83681</t>
  </si>
  <si>
    <t>15,51</t>
  </si>
  <si>
    <t>0031</t>
  </si>
  <si>
    <t>92743</t>
  </si>
  <si>
    <t>MURO DE GABIÃO, ENCHIMENTO COM PEDRA DE MÃO TIPO RACHÃO, DE GRAVIDADE, COM GAIOLAS DE COMPRIMENTO IGUAL A 2 M, PARA MUROS COM ALTURA MENOR OU IGUAL A 4 M  FORNECIMENTO E EXECUÇÃO. AF_12/2015</t>
  </si>
  <si>
    <t>92744</t>
  </si>
  <si>
    <t>MURO DE GABIÃO, ENCHIMENTO COM PEDRA DE MÃO TIPO RACHÃO, DE GRAVIDADE, COM GAIOLAS DE COMPRIMENTO IGUAL A 5 M, PARA MUROS COM ALTURA MENOR OU IGUAL A 4 M  FORNECIMENTO E EXECUÇÃO. AF_12/2015</t>
  </si>
  <si>
    <t>92745</t>
  </si>
  <si>
    <t>MURO DE GABIÃO, ENCHIMENTO COM PEDRA DE MÃO TIPO RACHÃO, DE GRAVIDADE, COM GAIOLAS DE COMPRIMENTO IGUAL A 2 M, PARA MUROS COM ALTURA MAIOR QUE 4 M E MENOR OU IGUAL A 6 M  FORNECIMENTO E EXECUÇÃO. AF_12/2015</t>
  </si>
  <si>
    <t>92746</t>
  </si>
  <si>
    <t>MURO DE GABIÃO, ENCHIMENTO COM PEDRA DE MÃO TIPO RACHÃO, DE GRAVIDADE, COM GAIOLAS DE COMPRIMENTO IGUAL A 5 M, PARA MUROS COM ALTURA MAIOR QUE 4 M E MENOR OU IGUAL A 6 M   FORNECIMENTO E EXECUÇÃO. AF_12/2015</t>
  </si>
  <si>
    <t>92747</t>
  </si>
  <si>
    <t>MURO DE GABIÃO, ENCHIMENTO COM PEDRA DE MÃO TIPO RACHÃO, DE GRAVIDADE, COM GAIOLAS DE COMPRIMENTO IGUAL A 2 M, PARA MUROS COM ALTURA MAIOR QUE 6 M E MENOR OU IGUAL A 10 M   FORNECIMENTO E EXECUÇÃO. AF_12/2015</t>
  </si>
  <si>
    <t>92748</t>
  </si>
  <si>
    <t>MURO DE GABIÃO, ENCHIMENTO COM PEDRA DE MÃO TIPO RACHÃO, DE GRAVIDADE, COM GAIOLAS DE COMPRIMENTO IGUAL A 5 M, PARA MUROS COM ALTURA MAIOR QUE 6 M E MENOR OU IGUAL A 10 M FORNECIMENTO E EXECUÇÃO. AF_12/2015</t>
  </si>
  <si>
    <t>92749</t>
  </si>
  <si>
    <t>MURO DE GABIÃO, ENCHIMENTO COM PEDRA DE MÃO TIPO RACHÃO, COM SOLO REFORÇADO, PARA MUROS COM ALTURA MENOR OU IGUAL A 4 M   FORNECIMENTO E EXECUÇÃO. AF_12/2015</t>
  </si>
  <si>
    <t>92750</t>
  </si>
  <si>
    <t>MURO DE GABIÃO, ENCHIMENTO COM PEDRA DE MÃO TIPO RACHÃO, COM SOLO REFORÇADO, PARA MUROS COM ALTURA MAIOR QUE 4 M E MENOR OU IGUAL A 12 M   FORNECIMENTO E EXECUÇÃO. AF_12/2015</t>
  </si>
  <si>
    <t>92751</t>
  </si>
  <si>
    <t>MURO DE GABIÃO, ENCHIMENTO COM PEDRA DE MÃO TIPO RACHÃO, COM SOLO REFORÇADO, PARA MUROS COM ALTURA MAIOR QUE 12 M E MENOR OU IGUAL A 20 M    FORNECIMENTO E EXECUÇÃO. AF_12/2015</t>
  </si>
  <si>
    <t>92752</t>
  </si>
  <si>
    <t>MURO DE GABIÃO, ENCHIMENTO COM PEDRA DE MÃO TIPO RACHÃO, COM SOLO REFORÇADO, PARA MUROS COM ALTURA MAIOR QUE 20 M E MENOR OU IGUAL A 28 M   FORNECIMENTO E EXECUÇÃO. AF_12/2015</t>
  </si>
  <si>
    <t>92753</t>
  </si>
  <si>
    <t>MURO DE GABIÃO, ENCHIMENTO COM RESÍDUO DE CONSTRUÇÃO E DEMOLIÇÃO, DE GRAVIDADE, COM GAIOLA TRAPEZOIDAL DE COMPRIMENTO IGUAL A 2 M, PARA MUROS COM ALTURA MENOR OU IGUAL A 2 M   FORNECIMENTO E EXECUÇÃO. AF_12/2015</t>
  </si>
  <si>
    <t>92754</t>
  </si>
  <si>
    <t>MURO DE GABIÃO, ENCHIMENTO COM RESÍDUO DE CONSTRUÇÃO E DEMOLIÇÃO, DE GRAVIDADE, COM GAIOLA TRAPEZOIDAL DE COMPRIMENTO IGUAL A 2 M, PARA MUROS COM ALTURA MAIOR QUE 2 M E MENOR OU IGUAL A 4 M    FORNECIMENTO E EXECUÇÃO. AF_12/2015</t>
  </si>
  <si>
    <t>92755</t>
  </si>
  <si>
    <t>PROTEÇÃO SUPERFICIAL DE CANAL EM GABIÃO TIPO COLCHÃO, ALTURA DE 17 CENTÍMETROS, ENCHIMENTO COM PEDRA DE MÃO TIPO RACHÃO - FORNECIMENTO E EXECUÇÃO. AF_12/2015</t>
  </si>
  <si>
    <t>92756</t>
  </si>
  <si>
    <t>PROTEÇÃO SUPERFICIAL DE CANAL EM GABIÃO TIPO COLCHÃO, ALTURA DE 23 CENTÍMETROS, ENCHIMENTO COM PEDRA DE MÃO TIPO RACHÃO - FORNECIMENTO E EXECUÇÃO. AF_12/2015</t>
  </si>
  <si>
    <t>92757</t>
  </si>
  <si>
    <t>PROTEÇÃO SUPERFICIAL DE CANAL EM GABIÃO TIPO COLCHÃO, ALTURA DE 30 CENTÍMETROS, ENCHIMENTO COM PEDRA DE MÃO TIPO RACHÃO - FORNECIMENTO E EXECUÇÃO. AF_12/2015</t>
  </si>
  <si>
    <t>92758</t>
  </si>
  <si>
    <t>PROTEÇÃO SUPERFICIAL DE CANAL EM GABIÃO TIPO SACO, DIÂMETRO DE 65 CENTÍMETROS, ENCHIMENTO MANUAL COM PEDRA DE MÃO TIPO RACHÃO - FORNECIMENTO E EXECUÇÃO. AF_12/2015</t>
  </si>
  <si>
    <t>544,02</t>
  </si>
  <si>
    <t>0032</t>
  </si>
  <si>
    <t>91069</t>
  </si>
  <si>
    <t>EXECUÇÃO DE REVESTIMENTO DE CONCRETO PROJETADO COM ESPESSURA DE 7 CM, ARMADO COM TELA, INCLINAÇÃO MENOR QUE 90°, APLICAÇÃO CONTÍNUA, UTILIZANDO EQUIPAMENTO DE PROJEÇÃO COM 6 M³/H DE CAPACIDADE. AF_01/2016</t>
  </si>
  <si>
    <t>91070</t>
  </si>
  <si>
    <t>EXECUÇÃO DE REVESTIMENTO DE CONCRETO PROJETADO COM ESPESSURA DE 10 CM, ARMADO COM TELA, INCLINAÇÃO MENOR QUE 90°, APLICAÇÃO CONTÍNUA, UTILIZANDO EQUIPAMENTO DE PROJEÇÃO COM 6 M³/H DE CAPACIDADE. AF_01/2016</t>
  </si>
  <si>
    <t>91071</t>
  </si>
  <si>
    <t>EXECUÇÃO DE REVESTIMENTO DE CONCRETO PROJETADO COM ESPESSURA DE 7 CM, ARMADO COM TELA, INCLINAÇÃO DE 90°, APLICAÇÃO CONTÍNUA, UTILIZANDO EQUIPAMENTO DE PROJEÇÃO COM 6 M³/H DE CAPACIDADE. AF_01/2016</t>
  </si>
  <si>
    <t>91072</t>
  </si>
  <si>
    <t>EXECUÇÃO DE REVESTIMENTO DE CONCRETO PROJETADO COM ESPESSURA DE 10 CM, ARMADO COM TELA, INCLINAÇÃO DE 90°, APLICAÇÃO CONTÍNUA, UTILIZANDO EQUIPAMENTO DE PROJEÇÃO COM 6 M³/H DE CAPACIDADE. AF_01/2016</t>
  </si>
  <si>
    <t>91073</t>
  </si>
  <si>
    <t>EXECUÇÃO DE REVESTIMENTO DE CONCRETO PROJETADO COM ESPESSURA DE 7 CM, ARMADO COM TELA, INCLINAÇÃO MENOR QUE 90°, APLICAÇÃO CONTÍNUA, UTILIZANDO EQUIPAMENTO DE PROJEÇÃO COM 3 M³/H DE CAPACIDADE. AF_01/2016</t>
  </si>
  <si>
    <t>91074</t>
  </si>
  <si>
    <t>EXECUÇÃO DE REVESTIMENTO DE CONCRETO PROJETADO COM ESPESSURA DE 10 CM, ARMADO COM TELA, INCLINAÇÃO MENOR QUE 90°, APLICAÇÃO CONTÍNUA, UTILIZANDO EQUIPAMENTO DE PROJEÇÃO COM 3 M³/H DE CAPACIDADE. AF_01/2016</t>
  </si>
  <si>
    <t>91075</t>
  </si>
  <si>
    <t>EXECUÇÃO DE REVESTIMENTO DE CONCRETO PROJETADO COM ESPESSURA DE 7 CM, ARMADO COM TELA, INCLINAÇÃO DE 90°, APLICAÇÃO CONTÍNUA, UTILIZANDO EQUIPAMENTO DE PROJEÇÃO COM 3 M³/H DE CAPACIDADE. AF_01/2016</t>
  </si>
  <si>
    <t>91076</t>
  </si>
  <si>
    <t>EXECUÇÃO DE REVESTIMENTO DE CONCRETO PROJETADO COM ESPESSURA DE 10 CM, ARMADO COM TELA, INCLINAÇÃO DE 90°, APLICAÇÃO CONTÍNUA, UTILIZANDO EQUIPAMENTO DE PROJEÇÃO COM 3 M³/H DE CAPACIDADE. AF_01/2016</t>
  </si>
  <si>
    <t>91077</t>
  </si>
  <si>
    <t>EXECUÇÃO DE REVESTIMENTO DE CONCRETO PROJETADO COM ESPESSURA DE 7 CM, ARMADO COM FIBRAS DE AÇO, INCLINAÇÃO MENOR QUE 90°, APLICAÇÃO CONTÍNUA, UTILIZANDO EQUIPAMENTO DE PROJEÇÃO COM 6 M³/H DE CAPACIDADE. AF_01/2016</t>
  </si>
  <si>
    <t>91078</t>
  </si>
  <si>
    <t>EXECUÇÃO DE REVESTIMENTO DE CONCRETO PROJETADO COM ESPESSURA DE 10 CM, ARMADO COM FIBRAS DE AÇO, INCLINAÇÃO MENOR QUE 90°, APLICAÇÃO CONTÍNUA, UTILIZANDO EQUIPAMENTO DE PROJEÇÃO COM 6 M³/H DE CAPACIDADE. AF_01/2016</t>
  </si>
  <si>
    <t>91079</t>
  </si>
  <si>
    <t>EXECUÇÃO DE REVESTIMENTO DE CONCRETO PROJETADO COM ESPESSURA DE 7 CM, ARMADO COM FIBRAS DE AÇO, INCLINAÇÃO DE 90°, APLICAÇÃO CONTÍNUA, UTILIZANDO EQUIPAMENTO DE PROJEÇÃO COM 6 M³/H DE CAPACIDADE. AF_01/2016</t>
  </si>
  <si>
    <t>91080</t>
  </si>
  <si>
    <t>EXECUÇÃO DE REVESTIMENTO DE CONCRETO PROJETADO COM ESPESSURA DE 10 CM, ARMADO COM FIBRAS DE AÇO, INCLINAÇÃO DE 90°, APLICAÇÃO CONTÍNUA, UTILIZANDO EQUIPAMENTO DE PROJEÇÃO COM 6 M³/H DE CAPACIDADE. AF_01/2016</t>
  </si>
  <si>
    <t>91081</t>
  </si>
  <si>
    <t>EXECUÇÃO DE REVESTIMENTO DE CONCRETO PROJETADO COM ESPESSURA DE 7 CM, ARMADO COM FIBRAS DE AÇO, INCLINAÇÃO MENOR QUE 90°, APLICAÇÃO CONTÍNUA, UTILIZANDO EQUIPAMENTO DE PROJEÇÃO COM 3 M³/H DE CAPACIDADE. AF_01/2016</t>
  </si>
  <si>
    <t>91082</t>
  </si>
  <si>
    <t>EXECUÇÃO DE REVESTIMENTO DE CONCRETO PROJETADO COM ESPESSURA DE 10 CM, ARMADO COM FIBRAS DE AÇO, INCLINAÇÃO MENOR QUE 90°, APLICAÇÃO CONTÍNUA, UTILIZANDO EQUIPAMENTO DE PROJEÇÃO COM 3 M³/H DE CAPACIDADE. AF_01/2016</t>
  </si>
  <si>
    <t>111,27</t>
  </si>
  <si>
    <t>91083</t>
  </si>
  <si>
    <t>EXECUÇÃO DE REVESTIMENTO DE CONCRETO PROJETADO COM ESPESSURA DE 7 CM, ARMADO COM FIBRAS DE AÇO, INCLINAÇÃO DE 90°, APLICAÇÃO CONTÍNUA, UTILIZANDO EQUIPAMENTO DE PROJEÇÃO COM 3 M³/H DE CAPACIDADE. AF_01/2016</t>
  </si>
  <si>
    <t>91084</t>
  </si>
  <si>
    <t>EXECUÇÃO DE REVESTIMENTO DE CONCRETO PROJETADO COM ESPESSURA DE 10 CM, ARMADO COM FIBRAS DE AÇO, INCLINAÇÃO DE 90°, APLICAÇÃO CONTÍNUA, UTILIZANDO EQUIPAMENTO DE PROJEÇÃO COM 3 M³/H DE CAPACIDADE. AF_01/2016</t>
  </si>
  <si>
    <t>91086</t>
  </si>
  <si>
    <t>EXECUÇÃO DE REVESTIMENTO DE CONCRETO PROJETADO COM ESPESSURA DE 7 CM, ARMADO COM TELA, INCLINAÇÃO MENOR QUE 90°, APLICAÇÃO DESCONTÍNUA, UTILIZANDO EQUIPAMENTO DE PROJEÇÃO COM 6 M³/H DE CAPACIDADE. AF_01/2016</t>
  </si>
  <si>
    <t>83,27</t>
  </si>
  <si>
    <t>91087</t>
  </si>
  <si>
    <t>EXECUÇÃO DE REVESTIMENTO DE CONCRETO PROJETADO COM ESPESSURA DE 10 CM, ARMADO COM TELA, INCLINAÇÃO MENOR QUE 90°, APLICAÇÃO DESCONTÍNUA, UTILIZANDO EQUIPAMENTO DE PROJEÇÃO COM 6 M³/H DE CAPACIDADE. AF_01/2016</t>
  </si>
  <si>
    <t>91088</t>
  </si>
  <si>
    <t>113,52</t>
  </si>
  <si>
    <t>91089</t>
  </si>
  <si>
    <t>91090</t>
  </si>
  <si>
    <t>EXECUÇÃO DE REVESTIMENTO DE CONCRETO PROJETADO COM ESPESSURA DE 7 CM, ARMADO COM TELA, INCLINAÇÃO MENOR QUE 90°, APLICAÇÃO DESCONTÍNUA, UTILIZANDO EQUIPAMENTO DE PROJEÇÃO COM 3 M³/H DE CAPACIDADE. AF_01/2016</t>
  </si>
  <si>
    <t>92,26</t>
  </si>
  <si>
    <t>91091</t>
  </si>
  <si>
    <t>EXECUÇÃO DE REVESTIMENTO DE CONCRETO PROJETADO COM ESPESSURA DE 10 CM, ARMADO COM TELA, INCLINAÇÃO MENOR QUE 90°, APLICAÇÃO DESCONTÍNUA, UTILIZANDO EQUIPAMENTO DE PROJEÇÃO COM 3 M³/H DE CAPACIDADE. AF_01/2016</t>
  </si>
  <si>
    <t>91092</t>
  </si>
  <si>
    <t>91093</t>
  </si>
  <si>
    <t>91094</t>
  </si>
  <si>
    <t>EXECUÇÃO DE REVESTIMENTO DE CONCRETO PROJETADO COM ESPESSURA DE 7 CM, ARMADO COM FIBRAS DE AÇO, INCLINAÇÃO MENOR QUE 90°, APLICAÇÃO DESCONTÍNUA, UTILIZANDO EQUIPAMENTO DE PROJEÇÃO COM 6 M³/H DE CAPACIDADE. AF_01/2016</t>
  </si>
  <si>
    <t>91095</t>
  </si>
  <si>
    <t>EXECUÇÃO DE REVESTIMENTO DE CONCRETO PROJETADO COM ESPESSURA DE 10 CM, ARMADO COM FIBRAS DE AÇO, INCLINAÇÃO MENOR QUE 90°, APLICAÇÃO DESCONTÍNUA, UTILIZANDO EQUIPAMENTO DE PROJEÇÃO COM 6 M³/H DE CAPACIDADE. AF_01/2016</t>
  </si>
  <si>
    <t>103,58</t>
  </si>
  <si>
    <t>91096</t>
  </si>
  <si>
    <t>EXECUÇÃO DE REVESTIMENTO DE CONCRETO PROJETADO COM ESPESSURA DE 7 CM, ARMADO COM FIBRAS DE AÇO, INCLINAÇÃO DE 90°, APLICAÇÃO DESCONTÍNUA, UTILIZANDO EQUIPAMENTO DE PROJEÇÃO COM 6 M³/H DE CAPACIDADE. AF_01/2016</t>
  </si>
  <si>
    <t>91097</t>
  </si>
  <si>
    <t>EXECUÇÃO DE REVESTIMENTO DE CONCRETO PROJETADO COM ESPESSURA DE 10 CM, ARMADO COM FIBRAS DE AÇO, INCLINAÇÃO DE 90°, APLICAÇÃO DESCONTÍNUA, UTILIZANDO EQUIPAMENTO DE PROJEÇÃO COM 6 M³/H DE CAPACIDADE. AF_01/2016</t>
  </si>
  <si>
    <t>91098</t>
  </si>
  <si>
    <t>EXECUÇÃO DE REVESTIMENTO DE CONCRETO PROJETADO COM ESPESSURA DE 7 CM, ARMADO COM FIBRAS DE AÇO, INCLINAÇÃO MENOR QUE 90°, APLICAÇÃO DESCONTÍNUA, UTILIZANDO EQUIPAMENTO DE PROJEÇÃO COM 3 M³/H DE CAPACIDADE. AF_01/2016</t>
  </si>
  <si>
    <t>91099</t>
  </si>
  <si>
    <t>EXECUÇÃO DE REVESTIMENTO DE CONCRETO PROJETADO COM ESPESSURA DE 10 CM, ARMADO COM FIBRAS DE AÇO, INCLINAÇÃO MENOR QUE 90°, APLICAÇÃO DESCONTÍNUA, UTILIZANDO EQUIPAMENTO DE PROJEÇÃO COM 3 M³/H DE CAPACIDADE. AF_01/2016</t>
  </si>
  <si>
    <t>91100</t>
  </si>
  <si>
    <t>EXECUÇÃO DE REVESTIMENTO DE CONCRETO PROJETADO COM ESPESSURA DE 7 CM, ARMADO COM FIBRAS DE AÇO, INCLINAÇÃO DE 90°, APLICAÇÃO DESCONTÍNUA, UTILIZANDO EQUIPAMENTO DE PROJEÇÃO COM 3 M³/H DE CAPACIDADE. AF_01/2016</t>
  </si>
  <si>
    <t>91101</t>
  </si>
  <si>
    <t>EXECUÇÃO DE REVESTIMENTO DE CONCRETO PROJETADO COM ESPESSURA DE 10 CM, ARMADO COM FIBRAS DE AÇO, INCLINAÇÃO DE 90°, APLICAÇÃO DESCONTÍNUA, UTILIZANDO EQUIPAMENTO DE PROJEÇÃO COM 3 M³/H DE CAPACIDADE. AF_01/2016</t>
  </si>
  <si>
    <t>93952</t>
  </si>
  <si>
    <t>93953</t>
  </si>
  <si>
    <t>EXECUÇÃO DE GRAMPO PARA SOLO GRAMPEADO COM COMPRIMENTO MAIOR QUE 4 M E MENOR OU IGUAL A 6 M, DIÂMETRO DE 10 CM, PERFURAÇÃO COM EQUIPAMENTO MANUAL E ARMADURA COM DIÂMETRO DE 16 MM. AF_05/2016</t>
  </si>
  <si>
    <t>93954</t>
  </si>
  <si>
    <t>EXECUÇÃO DE GRAMPO PARA SOLO GRAMPEADO COM COMPRIMENTO MAIOR QUE 6 M E MENOR OU IGUAL A 8 M, DIÂMETRO DE 10 CM, PERFURAÇÃO COM EQUIPAMENTO MANUAL E ARMADURA COM DIÂMETRO DE 16 MM. AF_05/2016</t>
  </si>
  <si>
    <t>93955</t>
  </si>
  <si>
    <t>93956</t>
  </si>
  <si>
    <t>EXECUÇÃO DE GRAMPO PARA SOLO GRAMPEADO COM COMPRIMENTO MAIOR QUE 10 M, DIÂMETRO DE 10 CM, PERFURAÇÃO COM EQUIPAMENTO MANUAL E ARMADURA COM DIÂMETRO DE 16 MM. AF_05/2016</t>
  </si>
  <si>
    <t>93957</t>
  </si>
  <si>
    <t>93958</t>
  </si>
  <si>
    <t>EXECUÇÃO DE GRAMPO PARA SOLO GRAMPEADO COM COMPRIMENTO MAIOR QUE 4 M E MENOR OU IGUAL A 6 M, DIÂMETRO DE 10 CM, PERFURAÇÃO COM EQUIPAMENTO MANUAL E ARMADURA COM DIÂMETRO DE 20 MM. AF_05/2016</t>
  </si>
  <si>
    <t>93959</t>
  </si>
  <si>
    <t>EXECUÇÃO DE GRAMPO PARA SOLO GRAMPEADO COM COMPRIMENTO MAIOR QUE 6 M E MENOR OU IGUAL A 8 M, DIÂMETRO DE 10 CM, PERFURAÇÃO COM EQUIPAMENTO MANUAL E ARMADURA COM DIÂMETRO DE 20 MM. AF_05/2016</t>
  </si>
  <si>
    <t>93960</t>
  </si>
  <si>
    <t>93961</t>
  </si>
  <si>
    <t>EXECUÇÃO DE GRAMPO PARA SOLO GRAMPEADO COM COMPRIMENTO MAIOR QUE 10 M, DIÂMETRO DE 10 CM, PERFURAÇÃO COM EQUIPAMENTO MANUAL E ARMADURA COM DIÂMETRO DE 20 MM. AF_05/2016</t>
  </si>
  <si>
    <t>93962</t>
  </si>
  <si>
    <t>93963</t>
  </si>
  <si>
    <t>EXECUÇÃO DE GRAMPO PARA SOLO GRAMPEADO COM COMPRIMENTO MAIOR QUE 4 E MENOR OU IGUAL A 6 M, DIÂMETRO DE 7 CM, PERFURAÇÃO COM EQUIPAMENTO MANUAL E ARMADURA COM DIÂMETRO DE 16 MM. AF_05/2016</t>
  </si>
  <si>
    <t>93964</t>
  </si>
  <si>
    <t>EXECUÇÃO DE GRAMPO PARA SOLO GRAMPEADO COM COMPRIMENTO MAIOR QUE 6 M E MENOR OU IGUAL A 8 M, DIÂMETRO DE 7 CM, PERFURAÇÃO COM EQUIPAMENTO MANUAL E ARMADURA COM DIÂMETRO DE 16 MM. AF_05/2016</t>
  </si>
  <si>
    <t>93965</t>
  </si>
  <si>
    <t>EXECUÇÃO DE GRAMPO PARA SOLO GRAMPEADO COM COMPRIMENTO MAIOR QUE 8 M E MENOR OU IGUAL A 10 M, DIÂMETRO DE 7 CM, PERFURAÇÃO COM EQUIPAMENTO MANUAL E ARMADURA COM DIÂMETRO DE 16 MM. AF_05/2016</t>
  </si>
  <si>
    <t>121,14</t>
  </si>
  <si>
    <t>93966</t>
  </si>
  <si>
    <t>EXECUÇÃO DE GRAMPO PARA SOLO GRAMPEADO COM COMPRIMENTO MAIOR QUE 10 M, DIÂMETRO DE 7 CM, PERFURAÇÃO COM EQUIPAMENTO MANUAL E ARMADURA COM DIÂMETRO DE 16 MM. AF_05/2016</t>
  </si>
  <si>
    <t>93967</t>
  </si>
  <si>
    <t>93968</t>
  </si>
  <si>
    <t>EXECUÇÃO DE GRAMPO PARA SOLO GRAMPEADO COM COMPRIMENTO MAIOR QUE 4 E MENOR OU IGUAL A 6 M, DIÂMETRO DE 7 CM, PERFURAÇÃO COM EQUIPAMENTO MANUAL E ARMADURA COM DIÂMETRO DE 20 MM. AF_05/2016</t>
  </si>
  <si>
    <t>93969</t>
  </si>
  <si>
    <t>EXECUÇÃO DE GRAMPO PARA SOLO GRAMPEADO COM COMPRIMENTO MAIOR QUE 6 M E MENOR OU IGUAL A 8 M, DIÂMETRO DE 7 CM, PERFURAÇÃO COM EQUIPAMENTO MANUAL E ARMADURA COM DIÂMETRO DE 20 MM. AF_05/2016</t>
  </si>
  <si>
    <t>93970</t>
  </si>
  <si>
    <t>EXECUÇÃO DE GRAMPO PARA SOLO GRAMPEADO COM COMPRIMENTO MAIOR QUE 8 MENOR OU IGUAL A 10 M, DIÂMETRO DE 7 CM, PERFURAÇÃO COM EQUIPAMENTO MANUAL E ARMADURA COM DIÂMETRO DE 20 MM. AF_05/2016</t>
  </si>
  <si>
    <t>129,89</t>
  </si>
  <si>
    <t>93971</t>
  </si>
  <si>
    <t>EXECUÇÃO DE GRAMPO PARA SOLO GRAMPEADO COM COMPRIMENTO MAIOR QUE 10 M, DIÂMETRO DE 7 CM, PERFURAÇÃO COM EQUIPAMENTO MANUAL E ARMADURA COM DIÂMETRO DE 20 MM. AF_05/2016</t>
  </si>
  <si>
    <t>95108</t>
  </si>
  <si>
    <t>EXECUÇÃO DE PROTEÇÃO DA CABEÇA DO TIRANTE COM USO DE FÔRMAS EM CHAPA COMPENSADA PLASTIFICADA DE MADEIRA E CONCRETO FCK =15 MPA. AF_07/2016</t>
  </si>
  <si>
    <t>19,66</t>
  </si>
  <si>
    <t>100332</t>
  </si>
  <si>
    <t>CONTENÇÃO EM PERFIL PRANCHADO COM PRANCHÃO DE MADEIRA, PERFIS ESPAÇADOS A 1,5 M PARA 1 SUBSOLO. AF_07/2019</t>
  </si>
  <si>
    <t>100333</t>
  </si>
  <si>
    <t>CONTENÇÃO EM PERFIL PRANCHADO COM PRANCHÃO DE MADEIRA, PERFIS ESPAÇADOS A 1,5 M PARA 2 OU MAIS SUBSOLOS. AF_07/2019</t>
  </si>
  <si>
    <t>100334</t>
  </si>
  <si>
    <t>CONTENÇÃO EM PERFIL PRANCHADO COM PRANCHÃO DE MADEIRA, PERFIS ESPAÇADOS A 2 M PARA 1 SUBSOLO. AF_07/2019</t>
  </si>
  <si>
    <t>100335</t>
  </si>
  <si>
    <t>CONTENÇÃO EM PERFIL PRANCHADO COM PRANCHÃO DE MADEIRA, PERFIS ESPAÇADOS A 2 M PARA 2 OU MAIS SUBSOLOS. AF_07/2019</t>
  </si>
  <si>
    <t>100341</t>
  </si>
  <si>
    <t>FABRICAÇÃO, MONTAGEM E DESMONTAGEM DE FÔRMA PARA CORTINA DE CONTENÇÃO, EM CHAPA DE MADEIRA COMPENSADA PLASTIFICADA, E = 18 MM, 10 UTILIZAÇÕES. AF_07/2019</t>
  </si>
  <si>
    <t>18,82</t>
  </si>
  <si>
    <t>100342</t>
  </si>
  <si>
    <t>ARMAÇÃO DE CORTINA DE CONTENÇÃO EM CONCRETO ARMADO, COM AÇO CA-50 DE 6,3 MM - MONTAGEM. AF_07/2019</t>
  </si>
  <si>
    <t>8,80</t>
  </si>
  <si>
    <t>100343</t>
  </si>
  <si>
    <t>ARMAÇÃO DE CORTINA DE CONTENÇÃO EM CONCRETO ARMADO, COM AÇO CA-50 DE 8 MM - MONTAGEM. AF_07/2019</t>
  </si>
  <si>
    <t>8,12</t>
  </si>
  <si>
    <t>100344</t>
  </si>
  <si>
    <t>ARMAÇÃO DE CORTINA DE CONTENÇÃO EM CONCRETO ARMADO, COM AÇO CA-50 DE 10 MM - MONTAGEM. AF_07/2019</t>
  </si>
  <si>
    <t>100345</t>
  </si>
  <si>
    <t>ARMAÇÃO DE CORTINA DE CONTENÇÃO EM CONCRETO ARMADO, COM AÇO CA-50 DE 12,5 MM - MONTAGEM. AF_07/2019</t>
  </si>
  <si>
    <t>100346</t>
  </si>
  <si>
    <t>ARMAÇÃO DE CORTINA DE CONTENÇÃO EM CONCRETO ARMADO, COM AÇO CA-50 DE 16 MM - MONTAGEM. AF_07/2019</t>
  </si>
  <si>
    <t>100347</t>
  </si>
  <si>
    <t>ARMAÇÃO DE CORTINA DE CONTENÇÃO EM CONCRETO ARMADO, COM AÇO CA-50 DE 20 MM - MONTAGEM. AF_07/2019</t>
  </si>
  <si>
    <t>6,33</t>
  </si>
  <si>
    <t>100348</t>
  </si>
  <si>
    <t>ARMAÇÃO DE CORTINA DE CONTENÇÃO EM CONCRETO ARMADO, COM AÇO CA-50 DE 25 MM - MONTAGEM. AF_07/2019</t>
  </si>
  <si>
    <t>6,14</t>
  </si>
  <si>
    <t>100349</t>
  </si>
  <si>
    <t>CONCRETAGEM DE CORTINA DE CONTENÇÃO, ATRAVÉS DE BOMBA   LANÇAMENTO, ADENSAMENTO E ACABAMENTO. AF_07/2019</t>
  </si>
  <si>
    <t>0036</t>
  </si>
  <si>
    <t>73799/1</t>
  </si>
  <si>
    <t>GRELHA EM FERRO FUNDIDO SIMPLES COM REQUADRO, CARGA MÁXIMA 12,5 T,  300 X 1000 MM, E = 15 MM, FORNECIDA E ASSENTADA COM ARGAMASSA 1:4 CIMENTO:AREIA.</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</si>
  <si>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</si>
  <si>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</si>
  <si>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</si>
  <si>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</si>
  <si>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</si>
  <si>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</si>
  <si>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</si>
  <si>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</si>
  <si>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</si>
  <si>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</si>
  <si>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</si>
  <si>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</si>
  <si>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</si>
  <si>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</si>
  <si>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</si>
  <si>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</si>
  <si>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</si>
  <si>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</si>
  <si>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73856/10</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</si>
  <si>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</si>
  <si>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</si>
  <si>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</si>
  <si>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</si>
  <si>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</si>
  <si>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</si>
  <si>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</si>
  <si>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</si>
  <si>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</si>
  <si>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</si>
  <si>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74224/1</t>
  </si>
  <si>
    <t>POCO DE VISITA PARA DRENAGEM PLUVIAL, EM CONCRETO ESTRUTURAL, DIMENSOES INTERNAS DE 90X150X80CM (LARGXCOMPXALT), PARA REDE DE 600 MM, EXCLUSOS TAMPAO E CHAMINE.</t>
  </si>
  <si>
    <t>83659</t>
  </si>
  <si>
    <t>BOCA DE LOBO EM ALVENARIA TIJOLO MACICO, REVESTIDA C/ ARGAMASSA DE CIMENTO E AREIA 1:3, SOBRE LASTRO DE CONCRETO 10CM E TAMPA DE CONCRETO ARMADO</t>
  </si>
  <si>
    <t>83716</t>
  </si>
  <si>
    <t>GRELHA FF 30X90CM, 135KG, P/ CX RALO COM ASSENTAMENTO DE ARGAMASSA CIMENTO/AREIA 1:4 - FORNECIMENTO E INSTALAÇÃO</t>
  </si>
  <si>
    <t>97976</t>
  </si>
  <si>
    <t>POÇO DE INSPEÇÃO CIRCULAR PARA ESGOTO, EM ALVENARIA COM TIJOLOS CERÂMICOS MACIÇOS, DIÂMETRO INTERNO = 0,6 M, PROFUNDIDADE = 1 M, EXCLUINDO TAMPÃO. AF_05/2018</t>
  </si>
  <si>
    <t>97977</t>
  </si>
  <si>
    <t>POÇO DE INSPEÇÃO CIRCULAR PARA ESGOTO, EM ALVENARIA COM TIJOLOS CERÂMICOS MACIÇOS, DIÂMETRO INTERNO = 0,6 M, PROFUNDIDADE = 1,5 M, EXCLUINDO TAMPÃO. AF_05/2018</t>
  </si>
  <si>
    <t>97980</t>
  </si>
  <si>
    <t>BASE PARA POÇO DE VISITA CIRCULAR PARA  ESGOTO, EM ALVENARIA COM TIJOLOS CERÂMICOS MACIÇOS, DIÂMETRO INTERNO = 0,8 M, PROFUNDIDADE = 1,45 M, EXCLUINDO TAMPÃO. AF_05/2018</t>
  </si>
  <si>
    <t>97981</t>
  </si>
  <si>
    <t>ACRÉSCIMO PARA POÇO DE VISITA CIRCULAR PARA ESGOTO, EM ALVENARIA COM TIJOLOS CERÂMICOS MACIÇOS, DIÂMETRO INTERNO = 0,8 M. AF_05/2018</t>
  </si>
  <si>
    <t>97983</t>
  </si>
  <si>
    <t>ACRÉSCIMO PARA POÇO DE VISITA CIRCULAR PARA ESGOTO, EM CONCRETO PRÉ-MOLDADO, DIÂMETRO INTERNO = 1 M. AF_05/2018</t>
  </si>
  <si>
    <t>97985</t>
  </si>
  <si>
    <t>ACRÉSCIMO PARA POÇO DE VISITA CIRCULAR PARA  ESGOTO, EM ALVENARIA COM TIJOLOS CERÂMICOS MACIÇOS, DIÂMETRO INTERNO = 1 M. AF_05/2018</t>
  </si>
  <si>
    <t>97987</t>
  </si>
  <si>
    <t>ACRÉSCIMO PARA POÇO DE VISITA CIRCULAR PARA ESGOTO, EM CONCRETO PRÉ-MOLDADO, DIÂMETRO INTERNO = 1,2 M. AF_05/2018</t>
  </si>
  <si>
    <t>97988</t>
  </si>
  <si>
    <t>BASE PARA POÇO DE VISITA CIRCULAR PARA  ESGOTO, EM ALVENARIA COM TIJOLOS CERÂMICOS MACIÇOS, DIÂMETRO INTERNO = 1,2 M, PROFUNDIDADE = 1,45 M, EXCLUINDO TAMPÃO. AF_05/2018</t>
  </si>
  <si>
    <t>97989</t>
  </si>
  <si>
    <t>ACRÉSCIMO PARA POÇO DE VISITA CIRCULAR PARA ESGOTO, EM ALVENARIA COM TIJOLOS CERÂMICOS MACIÇOS, DIÂMETRO INTERNO = 1,2 M. AF_05/2018</t>
  </si>
  <si>
    <t>97991</t>
  </si>
  <si>
    <t>ACRÉSCIMO PARA POÇO DE VISITA CIRCULAR PARA  ESGOTO, EM CONCRETO PRÉ-MOLDADO, DIÂMETRO INTERNO = 1,5 M. AF_05/2018</t>
  </si>
  <si>
    <t>97992</t>
  </si>
  <si>
    <t>BASE PARA POÇO DE VISITA CIRCULAR PARA  ESGOTO, EM ALVENARIA COM TIJOLOS CERÂMICOS MACIÇOS, DIÂMETRO INTERNO = 1,5 M, PROFUNDIDADE = 1,45 M, EXCLUINDO TAMPÃO. AF_05/2018</t>
  </si>
  <si>
    <t>97993</t>
  </si>
  <si>
    <t>ACRÉSCIMO PARA POÇO DE VISITA CIRCULAR PARA  ESGOTO, EM ALVENARIA COM TIJOLOS CERÂMICOS MACIÇOS, DIÂMETRO INTERNO = 1,5 M. AF_05/2018</t>
  </si>
  <si>
    <t>97994</t>
  </si>
  <si>
    <t>BASE PARA POÇO DE VISITA RETANGULAR PARA  ESGOTO, EM ALVENARIA COM BLOCOS DE CONCRETO, DIMENSÕES INTERNAS = 1X1 M, PROFUNDIDADE = 1,45 M, EXCLUINDO TAMPÃO. AF_05/2018</t>
  </si>
  <si>
    <t>97995</t>
  </si>
  <si>
    <t>ACRÉSCIMO PARA POÇO DE VISITA RETANGULAR PARA ESGOTO, EM ALVENARIA COM BLOCOS DE CONCRETO, DIMENSÕES INTERNAS = 1X1 M. AF_05/2018</t>
  </si>
  <si>
    <t>97996</t>
  </si>
  <si>
    <t>BASE PARA POÇO DE VISITA RETANGULAR PARA ESGOTO, EM ALVENARIA COM BLOCOS DE CONCRETO, DIMENSÕES INTERNAS = 1X1,5 M, PROFUNDIDADE = 1,45 M, EXCLUINDO TAMPÃO. AF_05/2018</t>
  </si>
  <si>
    <t>97997</t>
  </si>
  <si>
    <t>ACRÉSCIMO PARA POÇO DE VISITA RETANGULAR PARA ESGOTO, EM ALVENARIA COM BLOCOS DE CONCRETO, DIMENSÕES INTERNAS = 1X1,5 M. AF_05/2018</t>
  </si>
  <si>
    <t>97999</t>
  </si>
  <si>
    <t>ACRÉSCIMO PARA POÇO DE VISITA RETANGULAR PARA ESGOTO, EM ALVENARIA COM BLOCOS DE CONCRETO, DIMENSÕES INTERNAS = 1X2 M. AF_05/2018</t>
  </si>
  <si>
    <t>98001</t>
  </si>
  <si>
    <t>ACRÉSCIMO PARA POÇO DE VISITA RETANGULAR PARA ESGOTO, EM ALVENARIA COM BLOCOS DE CONCRETO, DIMENSÕES INTERNAS = 1X2,5 M. AF_05/2018</t>
  </si>
  <si>
    <t>98002</t>
  </si>
  <si>
    <t>BASE PARA POÇO DE VISITA RETANGULAR PARA ESGOTO, EM ALVENARIA COM BLOCOS DE CONCRETO, DIMENSÕES INTERNAS = 1X3 M, PROFUNDIDADE = 1,45 M, EXCLUINDO TAMPÃO. AF_05/2018</t>
  </si>
  <si>
    <t>98003</t>
  </si>
  <si>
    <t>ACRÉSCIMO PARA POÇO DE VISITA RETANGULAR PARA ESGOTO, EM ALVENARIA COM BLOCOS DE CONCRETO, DIMENSÕES INTERNAS = 1X3 M. AF_05/2018</t>
  </si>
  <si>
    <t>98005</t>
  </si>
  <si>
    <t>ACRÉSCIMO PARA POÇO DE VISITA RETANGULAR PARA ESGOTO, EM ALVENARIA COM BLOCOS DE CONCRETO, DIMENSÕES INTERNAS = 1X3,5 M. AF_05/2018</t>
  </si>
  <si>
    <t>98006</t>
  </si>
  <si>
    <t>BASE PARA POÇO DE VISITA RETANGULAR PARA ESGOTO, EM ALVENARIA COM BLOCOS DE CONCRETO, DIMENSÕES INTERNAS = 1X4 M, PROFUNDIDADE = 1,45 M, EXCLUINDO TAMPÃO. AF_05/2018</t>
  </si>
  <si>
    <t>98007</t>
  </si>
  <si>
    <t>ACRÉSCIMO PARA POÇO DE VISITA RETANGULAR PARA ESGOTO, EM ALVENARIA COM BLOCOS DE CONCRETO, DIMENSÕES INTERNAS = 1X4 M. AF_05/2018</t>
  </si>
  <si>
    <t>98008</t>
  </si>
  <si>
    <t>BASE PARA POÇO DE VISITA RETANGULAR PARA ESGOTO, EM ALVENARIA COM BLOCOS DE CONCRETO, DIMENSÕES INTERNAS = 1,5X1,5 M, PROFUNDIDADE = 1,45 M, EXCLUINDO TAMPÃO . AF_05/2018</t>
  </si>
  <si>
    <t>98009</t>
  </si>
  <si>
    <t>ACRÉSCIMO PARA POÇO DE VISITA RETANGULAR PARA ESGOTO, EM ALVENARIA COM BLOCOS DE CONCRETO, DIMENSÕES INTERNAS = 1,5X1,5 M. AF_05/2018</t>
  </si>
  <si>
    <t>98010</t>
  </si>
  <si>
    <t>BASE PARA POÇO DE VISITA RETANGULAR PARA ESGOTO, EM ALVENARIA COM BLOCOS DE CONCRETO, DIMENSÕES INTERNAS = 1,5X2 M, PROFUNDIDADE = 1,45 M, EXCLUINDO TAMPÃO. AF_05/2018</t>
  </si>
  <si>
    <t>98011</t>
  </si>
  <si>
    <t>ACRÉSCIMO PARA POÇO DE VISITA RETANGULAR PARA ESGOTO, EM ALVENARIA COM BLOCOS DE CONCRETO, DIMENSÕES INTERNAS = 1,5X2 M. AF_05/2018</t>
  </si>
  <si>
    <t>98012</t>
  </si>
  <si>
    <t>BASE PARA POÇO DE VISITA RETANGULAR PARA ESGOTO, EM ALVENARIA COM BLOCOS DE CONCRETO, DIMENSÕES INTERNAS = 1,5X2,5 M, PROFUNDIDADE = 1,45 M, EXCLUINDO TAMPÃO. AF_05/2018</t>
  </si>
  <si>
    <t>98013</t>
  </si>
  <si>
    <t>ACRÉSCIMO PARA POÇO DE VISITA RETANGULAR PARA ESGOTO, EM ALVENARIA COM BLOCOS DE CONCRETO, DIMENSÕES INTERNAS = 1,5X2,5 M. AF_05/2018</t>
  </si>
  <si>
    <t>98014</t>
  </si>
  <si>
    <t>BASE PARA POÇO DE VISITA RETANGULAR PARA ESGOTO, EM ALVENARIA COM BLOCOS DE CONCRETO, DIMENSÕES INTERNAS = 1,5X3 M, PROFUNDIDADE = 1,45 M, EXCLUINDO TAMPÃO. AF_05/2018</t>
  </si>
  <si>
    <t>98015</t>
  </si>
  <si>
    <t>ACRÉSCIMO PARA POÇO DE VISITA RETANGULAR PARA ESGOTO, EM ALVENARIA COM BLOCOS DE CONCRETO, DIMENSÕES INTERNAS = 1,5X3 M. AF_05/2018</t>
  </si>
  <si>
    <t>98016</t>
  </si>
  <si>
    <t>BASE PARA POÇO DE VISITA RETANGULAR PARA ESGOTO, EM ALVENARIA COM BLOCOS DE CONCRETO, DIMENSÕES INTERNAS = 1,5X3,5 M, PROFUNDIDADE = 1,45 M, EXCLUINDO TAMPÃO. AF_05/2018</t>
  </si>
  <si>
    <t>98017</t>
  </si>
  <si>
    <t>ACRÉSCIMO PARA POÇO DE VISITA RETANGULAR PARA ESGOTO, EM ALVENARIA COM BLOCOS DE CONCRETO, DIMENSÕES INTERNAS = 1,5X3,5 M. AF_05/2018</t>
  </si>
  <si>
    <t>98018</t>
  </si>
  <si>
    <t>BASE PARA POÇO DE VISITA RETANGULAR PARA ESGOTO, EM ALVENARIA COM BLOCOS DE CONCRETO, DIMENSÕES INTERNAS = 1,5X4 M, PROFUNDIDADE = 1,45 M, EXCLUINDO TAMPÃO. AF_05/2018</t>
  </si>
  <si>
    <t>98019</t>
  </si>
  <si>
    <t>ACRÉSCIMO PARA POÇO DE VISITA RETANGULAR PARA ESGOTO, EM ALVENARIA COM BLOCOS DE CONCRETO, DIMENSÕES INTERNAS = 1,5X4 M. AF_05/2018</t>
  </si>
  <si>
    <t>98020</t>
  </si>
  <si>
    <t>BASE PARA POÇO DE VISITA RETANGULAR PARA ESGOTO, EM ALVENARIA COM BLOCOS DE CONCRETO, DIMENSÕES INTERNAS = 2X2 M, PROFUNDIDADE = 1,45 M, EXCLUINDO TAMPÃO. AF_05/2018</t>
  </si>
  <si>
    <t>98021</t>
  </si>
  <si>
    <t>ACRÉSCIMO PARA POÇO DE VISITA RETANGULAR PARA ESGOTO, EM ALVENARIA COM BLOCOS DE CONCRETO, DIMENSÕES INTERNAS = 2X2 M. AF_05/2018</t>
  </si>
  <si>
    <t>98022</t>
  </si>
  <si>
    <t>BASE PARA POÇO DE VISITA RETANGULAR PARA ESGOTO, EM ALVENARIA COM BLOCOS DE CONCRETO, DIMENSÕES INTERNAS = 2X2,5 M, PROFUNDIDADE = 1,45 M, EXCLUINDO TAMPÃO. AF_05/2018</t>
  </si>
  <si>
    <t>98023</t>
  </si>
  <si>
    <t>ACRÉSCIMO PARA POÇO DE VISITA RETANGULAR PARA ESGOTO, EM ALVENARIA COM BLOCOS DE CONCRETO, DIMENSÕES INTERNAS = 2X2,5 M. AF_05/2018</t>
  </si>
  <si>
    <t>98024</t>
  </si>
  <si>
    <t>BASE PARA POÇO DE VISITA RETANGULAR PARA ESGOTO, EM ALVENARIA COM BLOCOS DE CONCRETO, DIMENSÕES INTERNAS = 2X3 M, PROFUNDIDADE = 1,45 M, EXCLUINDO TAMPÃO. AF_05/2018</t>
  </si>
  <si>
    <t>98025</t>
  </si>
  <si>
    <t>ACRÉSCIMO PARA POÇO DE VISITA RETANGULAR PARA ESGOTO, EM ALVENARIA COM BLOCOS DE CONCRETO, DIMENSÕES INTERNAS = 2X3 M. AF_05/2018</t>
  </si>
  <si>
    <t>98026</t>
  </si>
  <si>
    <t>BASE PARA POÇO DE VISITA RETANGULAR PARA ESGOTO, EM ALVENARIA COM BLOCOS DE CONCRETO, DIMENSÕES INTERNAS = 2X3,5 M, PROFUNDIDADE = 1,45 M, EXCLUINDO TAMPÃO. AF_05/2018</t>
  </si>
  <si>
    <t>98027</t>
  </si>
  <si>
    <t>ACRÉSCIMO PARA POÇO DE VISITA RETANGULAR PARA ESGOTO, EM ALVENARIA COM BLOCOS DE CONCRETO, DIMENSÕES INTERNAS = 2X3,5 M. AF_05/2018</t>
  </si>
  <si>
    <t>98028</t>
  </si>
  <si>
    <t>BASE PARA POÇO DE VISITA RETANGULAR PARA ESGOTO, EM ALVENARIA COM BLOCOS DE CONCRETO, DIMENSÕES INTERNAS = 2X4 M, PROFUNDIDADE = 1,45 M, EXCLUINDO TAMPÃO. AF_05/2018</t>
  </si>
  <si>
    <t>98029</t>
  </si>
  <si>
    <t>ACRÉSCIMO PARA POÇO DE VISITA RETANGULAR PARA ESGOTO, EM ALVENARIA COM BLOCOS DE CONCRETO, DIMENSÕES INTERNAS = 2X4 M. AF_05/2018</t>
  </si>
  <si>
    <t>98030</t>
  </si>
  <si>
    <t>BASE PARA POÇO DE VISITA RETANGULAR PARA ESGOTO, EM ALVENARIA COM BLOCOS DE CONCRETO, DIMENSÕES INTERNAS = 2,5X2,5 M, PROFUNDIDADE = 1,45 M, EXCLUINDO TAMPÃO. AF_05/2018</t>
  </si>
  <si>
    <t>98031</t>
  </si>
  <si>
    <t>ACRÉSCIMO PARA POÇO DE VISITA RETANGULAR PARA ESGOTO, EM ALVENARIA COM BLOCOS DE CONCRETO, DIMENSÕES INTERNAS = 2,5X2,5 M. AF_05/2018</t>
  </si>
  <si>
    <t>98032</t>
  </si>
  <si>
    <t>BASE PARA POÇO DE VISITA RETANGULAR PARA ESGOTO, EM ALVENARIA COM BLOCOS DE CONCRETO, DIMENSÕES INTERNAS = 2,5X3 M, PROFUNDIDADE = 1,45 M, EXCLUINDO TAMPÃO. AF_05/2018</t>
  </si>
  <si>
    <t>98033</t>
  </si>
  <si>
    <t>ACRÉSCIMO PARA POÇO DE VISITA RETANGULAR PARA ESGOTO, EM ALVENARIA COM BLOCOS DE CONCRETO, DIMENSÕES INTERNAS = 2,5X3 M. AF_05/2018</t>
  </si>
  <si>
    <t>98034</t>
  </si>
  <si>
    <t>BASE PARA POÇO DE VISITA RETANGULAR PARA ESGOTO, EM ALVENARIA COM BLOCOS DE CONCRETO, DIMENSÕES INTERNAS = 2,5X3,5 M, PROFUNDIDADE = 1,45 M, EXCLUINDO TAMPÃO. AF_05/2018</t>
  </si>
  <si>
    <t>98035</t>
  </si>
  <si>
    <t>ACRÉSCIMO PARA POÇO DE VISITA RETANGULAR PARA ESGOTO, EM ALVENARIA COM BLOCOS DE CONCRETO, DIMENSÕES INTERNAS = 2,5X3,5 M. AF_05/2018</t>
  </si>
  <si>
    <t>98036</t>
  </si>
  <si>
    <t>BASE PARA POÇO DE VISITA RETANGULAR PARA ESGOTO, EM ALVENARIA COM BLOCOS DE CONCRETO, DIMENSÕES INTERNAS = 2,5X4 M, PROFUNDIDADE = 1,45 M, EXCLUINDO TAMPÃO. AF_05/2018</t>
  </si>
  <si>
    <t>98037</t>
  </si>
  <si>
    <t>ACRÉSCIMO PARA POÇO DE VISITA RETANGULAR PARA ESGOTO, EM ALVENARIA COM BLOCOS DE CONCRETO, DIMENSÕES INTERNAS = 2,5X4 M. AF_05/2018</t>
  </si>
  <si>
    <t>98038</t>
  </si>
  <si>
    <t>BASE PARA POÇO DE VISITA RETANGULAR PARA ESGOTO, EM ALVENARIA COM BLOCOS DE CONCRETO, DIMENSÕES INTERNAS = 3X3 M, PROFUNDIDADE = 1,45 M, EXCLUINDO TAMPÃO. AF_05/2018</t>
  </si>
  <si>
    <t>98039</t>
  </si>
  <si>
    <t>ACRÉSCIMO PARA POÇO DE VISITA RETANGULAR PARA ESGOTO, EM ALVENARIA COM BLOCOS DE CONCRETO, DIMENSÕES INTERNAS = 3X3 M. AF_05/2018</t>
  </si>
  <si>
    <t>98040</t>
  </si>
  <si>
    <t>BASE PARA POÇO DE VISITA RETANGULAR PARA ESGOTO, EM ALVENARIA COM BLOCOS DE CONCRETO, DIMENSÕES INTERNAS = 3X3,5 M, PROFUNDIDADE = 1,45 M, EXCLUINDO TAMPÃO. AF_05/2018</t>
  </si>
  <si>
    <t>98041</t>
  </si>
  <si>
    <t>ACRÉSCIMO PARA POÇO DE VISITA RETANGULAR PARA ESGOTO, EM ALVENARIA COM BLOCOS DE CONCRETO, DIMENSÕES INTERNAS = 3X3,5 M. AF_05/2018</t>
  </si>
  <si>
    <t>98042</t>
  </si>
  <si>
    <t>BASE PARA POÇO DE VISITA RETANGULAR PARA ESGOTO, EM ALVENARIA COM BLOCOS DE CONCRETO, DIMENSÕES INTERNAS = 3X4 M, PROFUNDIDADE = 1,45 M, EXCLUINDO TAMPÃO. AF_05/2018</t>
  </si>
  <si>
    <t>98043</t>
  </si>
  <si>
    <t>ACRÉSCIMO PARA POÇO DE VISITA RETANGULAR PARA ESGOTO, EM ALVENARIA COM BLOCOS DE CONCRETO, DIMENSÕES INTERNAS = 3X4 M. AF_05/2018</t>
  </si>
  <si>
    <t>98044</t>
  </si>
  <si>
    <t>BASE PARA POÇO DE VISITA RETANGULAR PARA ESGOTO, EM ALVENARIA COM BLOCOS DE CONCRETO, DIMENSÕES INTERNAS = 3,5X3,5 M, PROFUNDIDADE = 1,45 M, EXCLUINDO TAMPÃO. AF_05/2018</t>
  </si>
  <si>
    <t>98045</t>
  </si>
  <si>
    <t>ACRÉSCIMO PARA POÇO DE VISITA RETANGULAR PARA ESGOTO, EM ALVENARIA COM BLOCOS DE CONCRETO, DIMENSÕES INTERNAS = 3,5X3,5 M. AF_05/2018</t>
  </si>
  <si>
    <t>98046</t>
  </si>
  <si>
    <t>BASE PARA POÇO DE VISITA RETANGULAR PARA ESGOTO, EM ALVENARIA COM BLOCOS DE CONCRETO, DIMENSÕES INTERNAS = 3,5X4 M, PROFUNDIDADE = 1,45 M, EXCLUINDO TAMPÃO. AF_05/2018</t>
  </si>
  <si>
    <t>98047</t>
  </si>
  <si>
    <t>ACRÉSCIMO PARA POÇO DE VISITA RETANGULAR PARA ESGOTO, EM ALVENARIA COM BLOCOS DE CONCRETO, DIMENSÕES INTERNAS = 3,5X4 M. AF_05/2018</t>
  </si>
  <si>
    <t>98048</t>
  </si>
  <si>
    <t>BASE PARA POÇO DE VISITA RETANGULAR PARA ESGOTO, EM ALVENARIA COM BLOCOS DE CONCRETO, DIMENSÕES INTERNAS = 4X4 M, PROFUNDIDADE = 1,45 M, EXCLUINDO TAMPÃO. AF_05/2018</t>
  </si>
  <si>
    <t>98049</t>
  </si>
  <si>
    <t>ACRÉSCIMO PARA POÇO DE VISITA RETANGULAR PARA ESGOTO, EM ALVENARIA COM BLOCOS DE CONCRETO, DIMENSÕES INTERNAS = 4X4 M. AF_05/2018</t>
  </si>
  <si>
    <t>98050</t>
  </si>
  <si>
    <t>CHAMINÉ CIRCULAR PARA POÇO DE VISITA PARA ESGOTO, EM CONCRETO PRÉ-MOLDADO, DIÂMETRO INTERNO = 0,6 M. AF_05/2018</t>
  </si>
  <si>
    <t>98051</t>
  </si>
  <si>
    <t>CHAMINÉ CIRCULAR PARA POÇO DE VISITA PARA ESGOTO, EM ALVENARIA COM TIJOLOS CERÂMICOS MACIÇOS, DIÂMETRO INTERNO = 0,6 M. AF_05/2018</t>
  </si>
  <si>
    <t>98405</t>
  </si>
  <si>
    <t>BASE PARA POÇO DE VISITA CIRCULAR PARA  ESGOTO, EM ALVENARIA COM TIJOLOS CERÂMICOS MACIÇOS, DIÂMETRO INTERNO = 1 M, PROFUNDIDADE = 1,45 M, EXCLUINDO TAMPÃO. AF_05/2018</t>
  </si>
  <si>
    <t>98406</t>
  </si>
  <si>
    <t>BASE PARA POÇO DE VISITA RETANGULAR PARA ESGOTO, EM ALVENARIA COM BLOCOS DE CONCRETO, DIMENSÕES INTERNAS = 1X3,5 M, PROFUNDIDADE = 1,45 M, EXCLUINDO TAMPÃO. AF_05/2018</t>
  </si>
  <si>
    <t>98407</t>
  </si>
  <si>
    <t>BASE PARA POÇO DE VISITA RETANGULAR PARA ESGOTO, EM ALVENARIA COM BLOCOS DE CONCRETO, DIMENSÕES INTERNAS = 1X2 M, PROFUNDIDADE = 1,45 M, EXCLUINDO TAMPÃO. AF_05/2018</t>
  </si>
  <si>
    <t>98408</t>
  </si>
  <si>
    <t>BASE PARA POÇO DE VISITA RETANGULAR PARA ESGOTO, EM ALVENARIA COM BLOCOS DE CONCRETO, DIMENSÕES INTERNAS = 1X2,5 M, PROFUNDIDADE = 1,45 M, EXCLUINDO TAMPÃO. AF_05/2018</t>
  </si>
  <si>
    <t>98409</t>
  </si>
  <si>
    <t>ACRÉSCIMO PARA POÇO DE VISITA CIRCULAR PARA ESGOTO, EM CONCRETO PRÉ-MOLDADO, DIÂMETRO INTERNO = 0,8 M. AF_05/2018</t>
  </si>
  <si>
    <t>98414</t>
  </si>
  <si>
    <t>BASE PARA POÇO DE VISITA CIRCULAR PARA  ESGOTO, EM CONCRETO PRÉ-MOLDADO, DIÂMETRO INTERNO = 1 M, PROFUNDIDADE = 1,45 M, EXCLUINDO TAMPÃO. AF_05/2018_P</t>
  </si>
  <si>
    <t>98415</t>
  </si>
  <si>
    <t>(COMPOSIÇÃO REPRESENTATIVA) POÇO DE VISITA CIRCULAR PARA ESGOTO, EM CONCRETO PRÉ-MOLDADO, DIÂMETRO INTERNO = 1,0 M, PROFUNDIDADE ATÉ 1,50 M, EXCLUINDO TAMPÃO. AF_04/2018</t>
  </si>
  <si>
    <t>98416</t>
  </si>
  <si>
    <t>(COMPOSIÇÃO REPRESENTATIVA) POÇO DE VISITA CIRCULAR PARA ESGOTO, EM CONCRETO PRÉ-MOLDADO, DIÂMETRO INTERNO = 1,0 M, PROFUNDIDADE DE 1,50 A 2,00 M, EXCLUINDO TAMPÃO. AF_04/2018</t>
  </si>
  <si>
    <t>98417</t>
  </si>
  <si>
    <t>(COMPOSIÇÃO REPRESENTATIVA) POÇO DE VISITA CIRCULAR PARA ESGOTO, EM CONCRETO PRÉ-MOLDADO, DIÂMETRO INTERNO = 1,0 M, PROFUNDIDADE DE 2,00 A 2,50 M, EXCLUINDO TAMPÃO. AF_04/2018</t>
  </si>
  <si>
    <t>98418</t>
  </si>
  <si>
    <t>(COMPOSIÇÃO REPRESENTATIVA) POÇO DE VISITA CIRCULAR PARA ESGOTO, EM CONCRETO PRÉ-MOLDADO, DIÂMETRO INTERNO = 1,0 M, PROFUNDIDADE DE 2,50 A 3,00 M, EXCLUINDO TAMPÃO. AF_04/2018</t>
  </si>
  <si>
    <t>98419</t>
  </si>
  <si>
    <t>(COMPOSIÇÃO REPRESENTATIVA) POÇO DE VISITA CIRCULAR PARA ESGOTO, EM CONCRETO PRÉ-MOLDADO, DIÂMETRO INTERNO = 1,0 M, PROFUNDIDADE DE 3,00 A 3,50 M, EXCLUINDO TAMPÃO. AF_04/2018</t>
  </si>
  <si>
    <t>98420</t>
  </si>
  <si>
    <t>(COMPOSIÇÃO REPRESENTATIVA) POÇO DE VISITA CIRCULAR PARA ESGOTO, EM CONCRETO PRÉ-MOLDADO, DIÂMETRO INTERNO = 1,0 M, PROFUNDIDADE ATÉ 1,50 M, INCLUINDO TAMPÃO DE FERRO FUNDIDO, DIÂMETRO DE 60 CM. AF_04/2018</t>
  </si>
  <si>
    <t>98421</t>
  </si>
  <si>
    <t>(COMPOSIÇÃO REPRESENTATIVA) POÇO DE VISITA CIRCULAR PARA ESGOTO, EM CONCRETO PRÉ-MOLDADO, DIÂMETRO INTERNO = 1,0 M, PROFUNDIDADE DE 1,50 A 2,00 M, INCLUINDO TAMPÃO DE FERRO FUNDIDO, DIÂMETRO DE 60 CM. AF_04/2018</t>
  </si>
  <si>
    <t>98422</t>
  </si>
  <si>
    <t>(COMPOSIÇÃO REPRESENTATIVA) POÇO DE VISITA CIRCULAR PARA ESGOTO, EM CONCRETO PRÉ-MOLDADO, DIÂMETRO INTERNO = 1,0 M, PROFUNDIDADE DE 2,00 A 2,50 M, INCLUINDO TAMPÃO DE FERRO FUNDIDO, DIÂMETRO DE 60 CM. AF_04/2018</t>
  </si>
  <si>
    <t>98423</t>
  </si>
  <si>
    <t>(COMPOSIÇÃO REPRESENTATIVA) POÇO DE VISITA CIRCULAR PARA ESGOTO, EM CONCRETO PRÉ-MOLDADO, DIÂMETRO INTERNO = 1,0 M, PROFUNDIDADE DE 2,50 A 3,00 M, INCLUINDO TAMPÃO DE FERRO FUNDIDO, DIÂMETRO DE 60 CM. AF_04/2018</t>
  </si>
  <si>
    <t>98424</t>
  </si>
  <si>
    <t>(COMPOSIÇÃO REPRESENTATIVA) POÇO DE VISITA CIRCULAR PARA ESGOTO, EM CONCRETO PRÉ-MOLDADO, DIÂMETRO INTERNO = 1,0 M, PROFUNDIDADE DE 3,00 A 3,50 M, INCLUINDO TAMPÃO DE FERRO FUNDIDO, DIÂMETRO DE 60 CM. AF_04/2018</t>
  </si>
  <si>
    <t>98425</t>
  </si>
  <si>
    <t>(COMPOSIÇÃO REPRESENTATIVA) POÇO DE VISITA CIRCULAR PARA ESGOTO, EM ALVENARIA COM TIJOLOS CERÂMICOS MACIÇOS, DIÂMETRO INTERNO = 1,2 M, PROFUNDIDADE ATÉ 1,50 M, EXCLUINDO TAMPÃO. AF_04/2018</t>
  </si>
  <si>
    <t>98426</t>
  </si>
  <si>
    <t>(COMPOSIÇÃO REPRESENTATIVA) POÇO DE VISITA CIRCULAR PARA ESGOTO, EM ALVENARIA COM TIJOLOS CERÂMICOS MACIÇOS, DIÂMETRO INTERNO = 1,2 M, PROFUNDIDADE DE 1,50 A 2,00 M, EXCLUINDO TAMPÃO. AF_04/2018</t>
  </si>
  <si>
    <t>98427</t>
  </si>
  <si>
    <t>(COMPOSIÇÃO REPRESENTATIVA) POÇO DE VISITA CIRCULAR PARA ESGOTO, EM ALVENARIA COM TIJOLOS CERÂMICOS MACIÇOS, DIÂMETRO INTERNO = 1,2 M, PROFUNDIDADE DE 2,00 A 2,50 M, EXCLUINDO TAMPÃO. AF_04/2018</t>
  </si>
  <si>
    <t>98428</t>
  </si>
  <si>
    <t>(COMPOSIÇÃO REPRESENTATIVA) POÇO DE VISITA CIRCULAR PARA ESGOTO, EM ALVENARIA COM TIJOLOS CERÂMICOS MACIÇOS, DIÂMETRO INTERNO = 1,2 M, PROFUNDIDADE DE 2,50 A 3,00 M, EXCLUINDO TAMPÃO. AF_04/2018</t>
  </si>
  <si>
    <t>98429</t>
  </si>
  <si>
    <t>(COMPOSIÇÃO REPRESENTATIVA) POÇO DE VISITA CIRCULAR PARA ESGOTO, EM ALVENARIA COM TIJOLOS CERÂMICOS MACIÇOS, DIÂMETRO INTERNO = 1,2 M, PROFUNDIDADE DE 3,00 A 3,50 M, EXCLUINDO TAMPÃO. AF_04/2018</t>
  </si>
  <si>
    <t>98430</t>
  </si>
  <si>
    <t>(COMPOSIÇÃO REPRESENTATIVA) POÇO DE VISITA CIRCULAR PARA ESGOTO, EM ALVENARIA COM TIJOLOS CERÂMICOS MACIÇOS, DIÂMETRO INTERNO = 1,2 M, PROFUNDIDADE ATÉ 1,50 M, INCLUINDO TAMPÃO DE FERRO FUNDIDO, DIÂMETRO DE 60 CM. AF_04/2018</t>
  </si>
  <si>
    <t>98431</t>
  </si>
  <si>
    <t>(COMPOSIÇÃO REPRESENTATIVA) POÇO DE VISITA CIRCULAR PARA ESGOTO, EM ALVENARIA COM TIJOLOS CERÂMICOS MACIÇOS, DIÂMETRO INTERNO = 1,2 M, PROFUNDIDADE DE 1,50 A 2,00 M, INCLUINDO TAMPÃO DE FERRO FUNDIDO, DIÂMETRO DE 60 CM. AF_04/2018</t>
  </si>
  <si>
    <t>98432</t>
  </si>
  <si>
    <t>(COMPOSIÇÃO REPRESENTATIVA) POÇO DE VISITA CIRCULAR PARA ESGOTO, EM ALVENARIA COM TIJOLOS CERÂMICOS MACIÇOS, DIÂMETRO INTERNO = 1,2 M, PROFUNDIDADE DE 2,00 A 2,50 M, INCLUINDO TAMPÃO DE FERRO FUNDIDO, DIÂMETRO DE 60 CM. AF_04/2018</t>
  </si>
  <si>
    <t>98433</t>
  </si>
  <si>
    <t>(COMPOSIÇÃO REPRESENTATIVA) POÇO DE VISITA CIRCULAR PARA ESGOTO, EM ALVENARIA COM TIJOLOS CERÂMICOS MACIÇOS, DIÂMETRO INTERNO = 1,2 M, PROFUNDIDADE DE 2,50 A 3,00 M, INCLUINDO TAMPÃO DE FERRO FUNDIDO, DIÂMETRO DE 60 CM. AF_04/2018</t>
  </si>
  <si>
    <t>98434</t>
  </si>
  <si>
    <t>(COMPOSIÇÃO REPRESENTATIVA) POÇO DE VISITA CIRCULAR PARA ESGOTO, EM ALVENARIA COM TIJOLOS CERÂMICOS MACIÇOS, DIÂMETRO INTERNO = 1,2 M, PROFUNDIDADE DE 3,00 A 3,50 M, INCLUINDO TAMPÃO DE FERRO FUNDIDO, DIÂMETRO DE 60 CM. AF_04/2018</t>
  </si>
  <si>
    <t>99240</t>
  </si>
  <si>
    <t>ACRÉSCIMO PARA POÇO DE VISITA CIRCULAR PARA DRENAGEM, EM CONCRETO PRÉ-MOLDADO, DIÂMETRO INTERNO = 1,2 M. AF_05/2018</t>
  </si>
  <si>
    <t>99241</t>
  </si>
  <si>
    <t>ACRÉSCIMO PARA POÇO DE VISITA RETANGULAR PARA DRENAGEM, EM ALVENARIA COM BLOCOS DE CONCRETO, DIMENSÕES INTERNAS = 1,5X1,5 M. AF_05/2018</t>
  </si>
  <si>
    <t>99242</t>
  </si>
  <si>
    <t>BASE PARA POÇO DE VISITA CIRCULAR PARA DRENAGEM, EM ALVENARIA COM TIJOLOS CERÂMICOS MACIÇOS, DIÂMETRO INTERNO = 1,2 M, PROFUNDIDADE = 1,45 M, EXCLUINDO TAMPÃO. AF_05/2018</t>
  </si>
  <si>
    <t>99243</t>
  </si>
  <si>
    <t>ACRÉSCIMO PARA POÇO DE VISITA CIRCULAR PARA DRENAGEM, EM ALVENARIA COM TIJOLOS CERÂMICOS MACIÇOS, DIÂMETRO INTERNO = 1,2 M. AF_05/2018</t>
  </si>
  <si>
    <t>99244</t>
  </si>
  <si>
    <t>BASE PARA POÇO DE VISITA RETANGULAR PARA DRENAGEM, EM ALVENARIA COM BLOCOS DE CONCRETO, DIMENSÕES INTERNAS = 1,5X2 M, PROFUNDIDADE = 1,45 M, EXCLUINDO TAMPÃO. AF_05/2018</t>
  </si>
  <si>
    <t>99246</t>
  </si>
  <si>
    <t>ACRÉSCIMO PARA POÇO DE VISITA CIRCULAR PARA DRENAGEM, EM CONCRETO PRÉ-MOLDADO, DIÂMETRO INTERNO = 1,5 M. AF_05/2018</t>
  </si>
  <si>
    <t>99247</t>
  </si>
  <si>
    <t>ACRÉSCIMO PARA POÇO DE VISITA RETANGULAR PARA DRENAGEM, EM ALVENARIA COM BLOCOS DE CONCRETO, DIMENSÕES INTERNAS = 1,5X2 M. AF_05/2018</t>
  </si>
  <si>
    <t>99248</t>
  </si>
  <si>
    <t>BASE PARA POÇO DE VISITA CIRCULAR PARA DRENAGEM, EM ALVENARIA COM TIJOLOS CERÂMICOS MACIÇOS, DIÂMETRO INTERNO = 1,5 M, PROFUNDIDADE = 1,45 M, EXCLUINDO TAMPÃO. AF_05/2018</t>
  </si>
  <si>
    <t>99249</t>
  </si>
  <si>
    <t>ACRÉSCIMO PARA POÇO DE VISITA CIRCULAR PARA DRENAGEM, EM ALVENARIA COM TIJOLOS CERÂMICOS MACIÇOS, DIÂMETRO INTERNO = 1,5 M. AF_05/2018</t>
  </si>
  <si>
    <t>99252</t>
  </si>
  <si>
    <t>BASE PARA POÇO DE VISITA RETANGULAR PARA DRENAGEM, EM ALVENARIA COM BLOCOS DE CONCRETO, DIMENSÕES INTERNAS = 1X1 M, PROFUNDIDADE = 1,45 M, EXCLUINDO TAMPÃO. AF_05/2018</t>
  </si>
  <si>
    <t>99254</t>
  </si>
  <si>
    <t>ACRÉSCIMO PARA POÇO DE VISITA RETANGULAR PARA DRENAGEM, EM ALVENARIA COM BLOCOS DE CONCRETO, DIMENSÕES INTERNAS = 1X1 M. AF_05/2018</t>
  </si>
  <si>
    <t>99256</t>
  </si>
  <si>
    <t>BASE PARA POÇO DE VISITA RETANGULAR PARA DRENAGEM, EM ALVENARIA COM BLOCOS DE CONCRETO, DIMENSÕES INTERNAS = 1,5X2,5 M, PROFUNDIDADE = 1,45 M, EXCLUINDO TAMPÃO. AF_05/2018</t>
  </si>
  <si>
    <t>99259</t>
  </si>
  <si>
    <t>BASE PARA POÇO DE VISITA RETANGULAR PARA DRENAGEM, EM ALVENARIA COM BLOCOS DE CONCRETO, DIMENSÕES INTERNAS = 1X1,5 M, PROFUNDIDADE = 1,45 M, EXCLUINDO TAMPÃO. AF_05/2018</t>
  </si>
  <si>
    <t>99261</t>
  </si>
  <si>
    <t>ACRÉSCIMO PARA POÇO DE VISITA RETANGULAR PARA DRENAGEM, EM ALVENARIA COM BLOCOS DE CONCRETO, DIMENSÕES INTERNAS = 1X1,5 M. AF_05/2018</t>
  </si>
  <si>
    <t>99263</t>
  </si>
  <si>
    <t>ACRÉSCIMO PARA POÇO DE VISITA RETANGULAR PARA DRENAGEM, EM ALVENARIA COM BLOCOS DE CONCRETO, DIMENSÕES INTERNAS = 1,5X2,5 M. AF_05/2018</t>
  </si>
  <si>
    <t>99265</t>
  </si>
  <si>
    <t>BASE PARA POÇO DE VISITA RETANGULAR PARA DRENAGEM, EM ALVENARIA COM BLOCOS DE CONCRETO, DIMENSÕES INTERNAS = 1X2 M, PROFUNDIDADE = 1,45 M, EXCLUINDO TAMPÃO. AF_05/2018</t>
  </si>
  <si>
    <t>99266</t>
  </si>
  <si>
    <t>ACRÉSCIMO PARA POÇO DE VISITA RETANGULAR PARA DRENAGEM, EM ALVENARIA COM BLOCOS DE CONCRETO, DIMENSÕES INTERNAS = 1X2 M. AF_05/2018</t>
  </si>
  <si>
    <t>99267</t>
  </si>
  <si>
    <t>BASE PARA POÇO DE VISITA RETANGULAR PARA DRENAGEM, EM ALVENARIA COM BLOCOS DE CONCRETO, DIMENSÕES INTERNAS = 1X2,5 M, PROFUNDIDADE = 1,45 M, EXCLUINDO TAMPÃO. AF_05/2018</t>
  </si>
  <si>
    <t>99269</t>
  </si>
  <si>
    <t>ACRÉSCIMO PARA POÇO DE VISITA RETANGULAR PARA DRENAGEM, EM ALVENARIA COM BLOCOS DE CONCRETO, DIMENSÕES INTERNAS = 1X2,5 M. AF_05/2018</t>
  </si>
  <si>
    <t>99271</t>
  </si>
  <si>
    <t>BASE PARA POÇO DE VISITA RETANGULAR PARA DRENAGEM, EM ALVENARIA COM BLOCOS DE CONCRETO, DIMENSÕES INTERNAS = 1,5X3 M, PROFUNDIDADE = 1,45 M, EXCLUINDO TAMPÃO. AF_05/2018</t>
  </si>
  <si>
    <t>99272</t>
  </si>
  <si>
    <t>POÇO DE INSPEÇÃO CIRCULAR PARA DRENAGEM, EM ALVENARIA COM TIJOLOS CERÂMICOS MACIÇOS, DIÂMETRO INTERNO = 0,6 M, PROFUNDIDADE = 1 M, EXCLUINDO TAMPÃO. AF_05/2018</t>
  </si>
  <si>
    <t>99273</t>
  </si>
  <si>
    <t>POÇO DE INSPEÇÃO CIRCULAR PARA DRENAGEM, EM ALVENARIA COM TIJOLOS CERÂMICOS MACIÇOS, DIÂMETRO INTERNO = 0,6 M, PROFUNDIDADE = 1,5 M, EXCLUINDO TAMPÃO. AF_05/2018</t>
  </si>
  <si>
    <t>99274</t>
  </si>
  <si>
    <t>BASE PARA POÇO DE VISITA RETANGULAR PARA DRENAGEM, EM ALVENARIA COM BLOCOS DE CONCRETO, DIMENSÕES INTERNAS = 1X3 M, PROFUNDIDADE = 1,45 M, EXCLUINDO TAMPÃO. AF_05/2018</t>
  </si>
  <si>
    <t>99276</t>
  </si>
  <si>
    <t>ACRÉSCIMO PARA POÇO DE VISITA RETANGULAR PARA DRENAGEM, EM ALVENARIA COM BLOCOS DE CONCRETO, DIMENSÕES INTERNAS = 1,5X3 M. AF_05/2018</t>
  </si>
  <si>
    <t>99277</t>
  </si>
  <si>
    <t>ACRÉSCIMO PARA POÇO DE VISITA RETANGULAR PARA DRENAGEM, EM ALVENARIA COM BLOCOS DE CONCRETO, DIMENSÕES INTERNAS = 1X3 M. AF_05/2018</t>
  </si>
  <si>
    <t>99278</t>
  </si>
  <si>
    <t>ACRÉSCIMO PARA POÇO DE VISITA CIRCULAR PARA DRENAGEM, EM CONCRETO PRÉ-MOLDADO, DIÂMETRO INTERNO = 0,8 M. AF_05/2018</t>
  </si>
  <si>
    <t>99279</t>
  </si>
  <si>
    <t>BASE PARA POÇO DE VISITA RETANGULAR PARA DRENAGEM, EM ALVENARIA COM BLOCOS DE CONCRETO, DIMENSÕES INTERNAS = 1X3,5 M, PROFUNDIDADE = 1,45 M, EXCLUINDO TAMPÃO. AF_05/2018</t>
  </si>
  <si>
    <t>99280</t>
  </si>
  <si>
    <t>BASE PARA POÇO DE VISITA CIRCULAR PARA DRENAGEM, EM ALVENARIA COM TIJOLOS CERÂMICOS MACIÇOS, DIÂMETRO INTERNO = 0,8 M, PROFUNDIDADE = 1,45 M, EXCLUINDO TAMPÃO. AF_05/2018</t>
  </si>
  <si>
    <t>99281</t>
  </si>
  <si>
    <t>ACRÉSCIMO PARA POÇO DE VISITA RETANGULAR PARA DRENAGEM, EM ALVENARIA COM BLOCOS DE CONCRETO, DIMENSÕES INTERNAS = 1X3,5 M. AF_05/2018</t>
  </si>
  <si>
    <t>99282</t>
  </si>
  <si>
    <t>ACRÉSCIMO PARA POÇO DE VISITA RETANGULAR PARA DRENAGEM, EM ALVENARIA COM BLOCOS DE CONCRETO, DIMENSÕES INTERNAS = 2,5X2,5 M. AF_05/2018</t>
  </si>
  <si>
    <t>99283</t>
  </si>
  <si>
    <t>ACRÉSCIMO PARA POÇO DE VISITA CIRCULAR PARA DRENAGEM, EM ALVENARIA COM TIJOLOS CERÂMICOS MACIÇOS, DIÂMETRO INTERNO = 0,8 M. AF_05/2018</t>
  </si>
  <si>
    <t>99284</t>
  </si>
  <si>
    <t>BASE PARA POÇO DE VISITA RETANGULAR PARA DRENAGEM, EM ALVENARIA COM BLOCOS DE CONCRETO, DIMENSÕES INTERNAS = 1,5X3,5 M, PROFUNDIDADE = 1,45 M, EXCLUINDO TAMPÃO. AF_05/2018</t>
  </si>
  <si>
    <t>99286</t>
  </si>
  <si>
    <t>BASE PARA POÇO DE VISITA RETANGULAR PARA DRENAGEM, EM ALVENARIA COM BLOCOS DE CONCRETO, DIMENSÕES INTERNAS = 1X4 M, PROFUNDIDADE = 1,45 M, EXCLUINDO TAMPÃO. AF_05/2018</t>
  </si>
  <si>
    <t>99287</t>
  </si>
  <si>
    <t>BASE PARA POÇO DE VISITA RETANGULAR PARA DRENAGEM, EM ALVENARIA COM BLOCOS DE CONCRETO, DIMENSÕES INTERNAS = 2,5X3 M, PROFUNDIDADE = 1,45 M, EXCLUINDO TAMPÃO. AF_05/2018</t>
  </si>
  <si>
    <t>99288</t>
  </si>
  <si>
    <t>ACRÉSCIMO PARA POÇO DE VISITA CIRCULAR PARA DRENAGEM, EM CONCRETO PRÉ-MOLDADO, DIÂMETRO INTERNO = 1 M. AF_05/2018</t>
  </si>
  <si>
    <t>99289</t>
  </si>
  <si>
    <t>ACRÉSCIMO PARA POÇO DE VISITA RETANGULAR PARA DRENAGEM, EM ALVENARIA COM BLOCOS DE CONCRETO, DIMENSÕES INTERNAS = 1X4 M. AF_05/2018</t>
  </si>
  <si>
    <t>99290</t>
  </si>
  <si>
    <t>BASE PARA POÇO DE VISITA RETANGULAR PARA DRENAGEM, EM ALVENARIA COM BLOCOS DE CONCRETO, DIMENSÕES INTERNAS = 1,5X1,5 M, PROFUNDIDADE = 1,45 M, EXCLUINDO TAMPÃO. AF_05/2018</t>
  </si>
  <si>
    <t>99291</t>
  </si>
  <si>
    <t>ACRÉSCIMO PARA POÇO DE VISITA RETANGULAR PARA DRENAGEM, EM ALVENARIA COM BLOCOS DE CONCRETO, DIMENSÕES INTERNAS = 1,5X3,5 M. AF_05/2018</t>
  </si>
  <si>
    <t>99292</t>
  </si>
  <si>
    <t>BASE PARA POÇO DE VISITA CIRCULAR PARA DRENAGEM, EM ALVENARIA COM TIJOLOS CERÂMICOS MACIÇOS, DIÂMETRO INTERNO = 1 M, PROFUNDIDADE = 1,45 M, EXCLUINDO TAMPÃO. AF_05/2018</t>
  </si>
  <si>
    <t>99293</t>
  </si>
  <si>
    <t>ACRÉSCIMO PARA POÇO DE VISITA CIRCULAR PARA DRENAGEM, EM ALVENARIA COM TIJOLOS CERÂMICOS MACIÇOS, DIÂMETRO INTERNO = 1 M. AF_05/2018</t>
  </si>
  <si>
    <t>99294</t>
  </si>
  <si>
    <t>BASE PARA POÇO DE VISITA RETANGULAR PARA DRENAGEM, EM ALVENARIA COM BLOCOS DE CONCRETO, DIMENSÕES INTERNAS = 1,5X4 M, PROFUNDIDADE = 1,45 M, EXCLUINDO TAMPÃO. AF_05/2018</t>
  </si>
  <si>
    <t>99296</t>
  </si>
  <si>
    <t>ACRÉSCIMO PARA POÇO DE VISITA RETANGULAR PARA DRENAGEM, EM ALVENARIA COM BLOCOS DE CONCRETO, DIMENSÕES INTERNAS = 2,5X3 M. AF_05/2018</t>
  </si>
  <si>
    <t>99297</t>
  </si>
  <si>
    <t>ACRÉSCIMO PARA POÇO DE VISITA RETANGULAR PARA DRENAGEM, EM ALVENARIA COM BLOCOS DE CONCRETO, DIMENSÕES INTERNAS = 1,5X4 M. AF_05/2018</t>
  </si>
  <si>
    <t>99298</t>
  </si>
  <si>
    <t>BASE PARA POÇO DE VISITA RETANGULAR PARA DRENAGEM, EM ALVENARIA COM BLOCOS DE CONCRETO, DIMENSÕES INTERNAS = 2,5X3,5 M, PROFUNDIDADE = 1,45 M, EXCLUINDO TAMPÃO. AF_05/2018</t>
  </si>
  <si>
    <t>99299</t>
  </si>
  <si>
    <t>ACRÉSCIMO PARA POÇO DE VISITA RETANGULAR PARA DRENAGEM, EM ALVENARIA COM BLOCOS DE CONCRETO, DIMENSÕES INTERNAS = 2,5X3,5 M. AF_05/2018</t>
  </si>
  <si>
    <t>99300</t>
  </si>
  <si>
    <t>BASE PARA POÇO DE VISITA RETANGULAR PARA DRENAGEM, EM ALVENARIA COM BLOCOS DE CONCRETO, DIMENSÕES INTERNAS = 2,5X4 M, PROFUNDIDADE = 1,45 M, EXCLUINDO TAMPÃO. AF_05/2018</t>
  </si>
  <si>
    <t>99301</t>
  </si>
  <si>
    <t>BASE PARA POÇO DE VISITA RETANGULAR PARA DRENAGEM, EM ALVENARIA COM BLOCOS DE CONCRETO, DIMENSÕES INTERNAS = 2X2 M, PROFUNDIDADE = 1,45 M, EXCLUINDO TAMPÃO. AF_05/2018</t>
  </si>
  <si>
    <t>99302</t>
  </si>
  <si>
    <t>ACRÉSCIMO PARA POÇO DE VISITA RETANGULAR PARA DRENAGEM, EM ALVENARIA COM BLOCOS DE CONCRETO, DIMENSÕES INTERNAS = 2,5X4 M. AF_05/2018</t>
  </si>
  <si>
    <t>99303</t>
  </si>
  <si>
    <t>BASE PARA POÇO DE VISITA RETANGULAR PARA DRENAGEM, EM ALVENARIA COM BLOCOS DE CONCRETO, DIMENSÕES INTERNAS = 3X3 M, PROFUNDIDADE = 1,45 M, EXCLUINDO TAMPÃO. AF_05/2018</t>
  </si>
  <si>
    <t>99304</t>
  </si>
  <si>
    <t>ACRÉSCIMO PARA POÇO DE VISITA RETANGULAR PARA DRENAGEM, EM ALVENARIA COM BLOCOS DE CONCRETO, DIMENSÕES INTERNAS = 3X3 M. AF_05/2018</t>
  </si>
  <si>
    <t>99305</t>
  </si>
  <si>
    <t>BASE PARA POÇO DE VISITA RETANGULAR PARA DRENAGEM, EM ALVENARIA COM BLOCOS DE CONCRETO, DIMENSÕES INTERNAS = 3X3,5 M, PROFUNDIDADE = 1,45 M, EXCLUINDO TAMPÃO. AF_05/2018</t>
  </si>
  <si>
    <t>99306</t>
  </si>
  <si>
    <t>ACRÉSCIMO PARA POÇO DE VISITA RETANGULAR PARA DRENAGEM, EM ALVENARIA COM BLOCOS DE CONCRETO, DIMENSÕES INTERNAS = 3X3,5 M. AF_05/2018</t>
  </si>
  <si>
    <t>99307</t>
  </si>
  <si>
    <t>ACRÉSCIMO PARA POÇO DE VISITA RETANGULAR PARA DRENAGEM, EM ALVENARIA COM BLOCOS DE CONCRETO, DIMENSÕES INTERNAS = 2X2 M. AF_05/2018</t>
  </si>
  <si>
    <t>99308</t>
  </si>
  <si>
    <t>BASE PARA POÇO DE VISITA RETANGULAR PARA DRENAGEM, EM ALVENARIA COM BLOCOS DE CONCRETO, DIMENSÕES INTERNAS = 3X4 M, PROFUNDIDADE = 1,45 M, EXCLUINDO TAMPÃO. AF_05/2018</t>
  </si>
  <si>
    <t>99309</t>
  </si>
  <si>
    <t>ACRÉSCIMO PARA POÇO DE VISITA RETANGULAR PARA DRENAGEM, EM ALVENARIA COM BLOCOS DE CONCRETO, DIMENSÕES INTERNAS = 3X4 M. AF_05/2018</t>
  </si>
  <si>
    <t>99310</t>
  </si>
  <si>
    <t>BASE PARA POÇO DE VISITA RETANGULAR PARA DRENAGEM, EM ALVENARIA COM BLOCOS DE CONCRETO, DIMENSÕES INTERNAS = 3,5X3,5 M, PROFUNDIDADE = 1,45 M, EXCLUINDO TAMPÃO. AF_05/2018</t>
  </si>
  <si>
    <t>99311</t>
  </si>
  <si>
    <t>ACRÉSCIMO PARA POÇO DE VISITA RETANGULAR PARA DRENAGEM, EM ALVENARIA COM BLOCOS DE CONCRETO, DIMENSÕES INTERNAS = 3,5X3,5 M. AF_05/2018</t>
  </si>
  <si>
    <t>99312</t>
  </si>
  <si>
    <t>BASE PARA POÇO DE VISITA RETANGULAR PARA DRENAGEM, EM ALVENARIA COM BLOCOS DE CONCRETO, DIMENSÕES INTERNAS = 2X2,5 M, PROFUNDIDADE = 1,45 M, EXCLUINDO TAMPÃO. AF_05/2018</t>
  </si>
  <si>
    <t>99313</t>
  </si>
  <si>
    <t>BASE PARA POÇO DE VISITA RETANGULAR PARA DRENAGEM, EM ALVENARIA COM BLOCOS DE CONCRETO, DIMENSÕES INTERNAS = 3,5X4 M, PROFUNDIDADE = 1,45 M, EXCLUINDO TAMPÃO. AF_05/2018</t>
  </si>
  <si>
    <t>99314</t>
  </si>
  <si>
    <t>ACRÉSCIMO PARA POÇO DE VISITA RETANGULAR PARA DRENAGEM, EM ALVENARIA COM BLOCOS DE CONCRETO, DIMENSÕES INTERNAS = 3,5X4 M. AF_05/2018</t>
  </si>
  <si>
    <t>99315</t>
  </si>
  <si>
    <t>BASE PARA POÇO DE VISITA RETANGULAR PARA DRENAGEM, EM ALVENARIA COM BLOCOS DE CONCRETO, DIMENSÕES INTERNAS = 4X4 M, PROFUNDIDADE = 1,45 M, EXCLUINDO TAMPÃO. AF_05/2018</t>
  </si>
  <si>
    <t>99317</t>
  </si>
  <si>
    <t>ACRÉSCIMO PARA POÇO DE VISITA RETANGULAR PARA DRENAGEM, EM ALVENARIA COM BLOCOS DE CONCRETO, DIMENSÕES INTERNAS = 2X2,5 M. AF_05/2018</t>
  </si>
  <si>
    <t>99318</t>
  </si>
  <si>
    <t>CHAMINÉ CIRCULAR PARA POÇO DE VISITA PARA DRENAGEM, EM CONCRETO PRÉ-MOLDADO, DIÂMETRO INTERNO = 0,6 M. AF_05/2018</t>
  </si>
  <si>
    <t>99319</t>
  </si>
  <si>
    <t>CHAMINÉ CIRCULAR PARA POÇO DE VISITA PARA DRENAGEM, EM ALVENARIA COM TIJOLOS CERÂMICOS MACIÇOS, DIÂMETRO INTERNO = 0,6 M. AF_05/2018</t>
  </si>
  <si>
    <t>99320</t>
  </si>
  <si>
    <t>BASE PARA POÇO DE VISITA RETANGULAR PARA DRENAGEM, EM ALVENARIA COM BLOCOS DE CONCRETO, DIMENSÕES INTERNAS = 2X3 M, PROFUNDIDADE = 1,45 M, EXCLUINDO TAMPÃO. AF_05/2018</t>
  </si>
  <si>
    <t>99321</t>
  </si>
  <si>
    <t>ACRÉSCIMO PARA POÇO DE VISITA RETANGULAR PARA DRENAGEM, EM ALVENARIA COM BLOCOS DE CONCRETO, DIMENSÕES INTERNAS = 2X3 M. AF_05/2018</t>
  </si>
  <si>
    <t>99322</t>
  </si>
  <si>
    <t>BASE PARA POÇO DE VISITA RETANGULAR PARA DRENAGEM, EM ALVENARIA COM BLOCOS DE CONCRETO, DIMENSÕES INTERNAS = 2X3,5 M, PROFUNDIDADE = 1,45 M, EXCLUINDO TAMPÃO. AF_05/2018</t>
  </si>
  <si>
    <t>99323</t>
  </si>
  <si>
    <t>ACRÉSCIMO PARA POÇO DE VISITA RETANGULAR PARA DRENAGEM, EM ALVENARIA COM BLOCOS DE CONCRETO, DIMENSÕES INTERNAS = 2X3,5 M. AF_05/2018</t>
  </si>
  <si>
    <t>99324</t>
  </si>
  <si>
    <t>BASE PARA POÇO DE VISITA RETANGULAR PARA DRENAGEM, EM ALVENARIA COM BLOCOS DE CONCRETO, DIMENSÕES INTERNAS = 2X4 M, PROFUNDIDADE = 1,45 M, EXCLUINDO TAMPÃO. AF_05/2018</t>
  </si>
  <si>
    <t>99325</t>
  </si>
  <si>
    <t>ACRÉSCIMO PARA POÇO DE VISITA RETANGULAR PARA DRENAGEM, EM ALVENARIA COM BLOCOS DE CONCRETO, DIMENSÕES INTERNAS = 2X4 M. AF_05/2018</t>
  </si>
  <si>
    <t>99326</t>
  </si>
  <si>
    <t>BASE PARA POÇO DE VISITA RETANGULAR PARA DRENAGEM, EM ALVENARIA COM BLOCOS DE CONCRETO, DIMENSÕES INTERNAS = 2,5X2,5 M, PROFUNDIDADE = 1,45 M, EXCLUINDO TAMPÃO. AF_05/2018</t>
  </si>
  <si>
    <t>99327</t>
  </si>
  <si>
    <t>ACRÉSCIMO PARA POÇO DE VISITA RETANGULAR PARA DRENAGEM, EM ALVENARIA COM BLOCOS DE CONCRETO, DIMENSÕES INTERNAS = 4X4 M. AF_05/2018</t>
  </si>
  <si>
    <t>0037</t>
  </si>
  <si>
    <t>94263</t>
  </si>
  <si>
    <t>GUIA (MEIO-FIO) CONCRETO, MOLDADA  IN LOCO  EM TRECHO RETO COM EXTRUSORA, 13 CM BASE X 22 CM ALTURA. AF_06/2016</t>
  </si>
  <si>
    <t>22,11</t>
  </si>
  <si>
    <t>94264</t>
  </si>
  <si>
    <t>GUIA (MEIO-FIO) CONCRETO, MOLDADA  IN LOCO  EM TRECHO CURVO COM EXTRUSORA, 13 CM BASE X 22 CM ALTURA. AF_06/2016</t>
  </si>
  <si>
    <t>94265</t>
  </si>
  <si>
    <t>GUIA (MEIO-FIO) CONCRETO, MOLDADA  IN LOCO  EM TRECHO RETO COM EXTRUSORA, 15 CM BASE X 30 CM ALTURA. AF_06/2016</t>
  </si>
  <si>
    <t>94266</t>
  </si>
  <si>
    <t>GUIA (MEIO-FIO) CONCRETO, MOLDADA  IN LOCO  EM TRECHO CURVO COM EXTRUSORA, 15 CM BASE X 30 CM ALTURA. AF_06/2016</t>
  </si>
  <si>
    <t>32,24</t>
  </si>
  <si>
    <t>94267</t>
  </si>
  <si>
    <t>GUIA (MEIO-FIO) E SARJETA CONJUGADOS DE CONCRETO, MOLDADA  IN LOCO  EM TRECHO RETO COM EXTRUSORA, 45 CM BASE (15 CM BASE DA GUIA + 30 CM BASE DA SARJETA) X 22 CM ALTURA. AF_06/2016</t>
  </si>
  <si>
    <t>34,98</t>
  </si>
  <si>
    <t>94268</t>
  </si>
  <si>
    <t>GUIA (MEIO-FIO) E SARJETA CONJUGADOS DE CONCRETO, MOLDADA  IN LOCO  EM TRECHO CURVO COM EXTRUSORA, 45 CM BASE (15 CM BASE DA GUIA + 30 CM BASE DA SARJETA) X 22 CM ALTURA. AF_06/2016</t>
  </si>
  <si>
    <t>94269</t>
  </si>
  <si>
    <t>GUIA (MEIO-FIO) E SARJETA CONJUGADOS DE CONCRETO, MOLDADA  IN LOCO  EM TRECHO RETO COM EXTRUSORA, 60 CM BASE (15 CM BASE DA GUIA + 45 CM BASE DA SARJETA) X 26 CM ALTURA. AF_06/2016</t>
  </si>
  <si>
    <t>94270</t>
  </si>
  <si>
    <t>GUIA (MEIO-FIO) E SARJETA CONJUGADOS DE CONCRETO, MOLDADA IN LOCO  EM TRECHO CURVO COM EXTRUSORA, 60 CM BASE (15 CM BASE DA GUIA + 45 CM BASE DA SARJETA) X 26 CM ALTURA. AF_06/2016</t>
  </si>
  <si>
    <t>94271</t>
  </si>
  <si>
    <t>GUIA (MEIO-FIO) E SARJETA CONJUGADOS DE CONCRETO, MOLDADA  IN LOCO  EM TRECHO RETO COM EXTRUSORA, 65 CM BASE (15 CM BASE DA GUIA + 50 CM BASE DA SARJETA) X 26 CM ALTURA. AF_06/2016</t>
  </si>
  <si>
    <t>94272</t>
  </si>
  <si>
    <t>GUIA (MEIO-FIO) E SARJETA CONJUGADOS DE CONCRETO, MOLDADA  IN LOCO  EM TRECHO CURVO COM EXTRUSORA, 65 CM BASE (15 CM BASE DA GUIA + 50 CM BASE DA SARJETA) X 26 CM ALTURA. AF_06/2016</t>
  </si>
  <si>
    <t>94273</t>
  </si>
  <si>
    <t>ASSENTAMENTO DE GUIA (MEIO-FIO) EM TRECHO RETO, CONFECCIONADA EM CONCRETO PRÉ-FABRICADO, DIMENSÕES 100X15X13X30 CM (COMPRIMENTO X BASE INFERIOR X BASE SUPERIOR X ALTURA), PARA VIAS URBANAS (USO VIÁRIO). AF_06/2016</t>
  </si>
  <si>
    <t>94274</t>
  </si>
  <si>
    <t>ASSENTAMENTO DE GUIA (MEIO-FIO) EM TRECHO CURVO, CONFECCIONADA EM CONCRETO PRÉ-FABRICADO, DIMENSÕES 100X15X13X30 CM (COMPRIMENTO X BASE INFERIOR X BASE SUPERIOR X ALTURA), PARA VIAS URBANAS (USO VIÁRIO). AF_06/2016</t>
  </si>
  <si>
    <t>94275</t>
  </si>
  <si>
    <t>ASSENTAMENTO DE GUIA (MEIO-FIO) EM TRECHO RETO, CONFECCIONADA EM CONCRETO PRÉ-FABRICADO, DIMENSÕES 100X15X13X20 CM (COMPRIMENTO X BASE INFERIOR X BASE SUPERIOR X ALTURA), PARA URBANIZAÇÃO INTERNA DE EMPREENDIMENTOS. AF_06/2016_P</t>
  </si>
  <si>
    <t>29,36</t>
  </si>
  <si>
    <t>94276</t>
  </si>
  <si>
    <t>ASSENTAMENTO DE GUIA (MEIO-FIO) EM TRECHO CURVO, CONFECCIONADA EM CONCRETO PRÉ-FABRICADO, DIMENSÕES 100X15X13X20 CM (COMPRIMENTO X BASE INFERIOR X BASE SUPERIOR X ALTURA), PARA URBANIZAÇÃO INTERNA DE EMPREENDIMENTOS. AF_06/2016_P</t>
  </si>
  <si>
    <t>32,03</t>
  </si>
  <si>
    <t>94281</t>
  </si>
  <si>
    <t>EXECUÇÃO DE SARJETA DE CONCRETO USINADO, MOLDADA  IN LOCO  EM TRECHO RETO, 30 CM BASE X 15 CM ALTURA. AF_06/2016</t>
  </si>
  <si>
    <t>94282</t>
  </si>
  <si>
    <t>EXECUÇÃO DE SARJETA DE CONCRETO USINADO, MOLDADA  IN LOCO  EM TRECHO CURVO, 30 CM BASE X 15 CM ALTURA. AF_06/2016</t>
  </si>
  <si>
    <t>43,20</t>
  </si>
  <si>
    <t>94283</t>
  </si>
  <si>
    <t>EXECUÇÃO DE SARJETA DE CONCRETO USINADO, MOLDADA  IN LOCO  EM TRECHO RETO, 45 CM BASE X 15 CM ALTURA. AF_06/2016</t>
  </si>
  <si>
    <t>45,73</t>
  </si>
  <si>
    <t>94284</t>
  </si>
  <si>
    <t>EXECUÇÃO DE SARJETA DE CONCRETO USINADO, MOLDADA  IN LOCO  EM TRECHO CURVO, 45 CM BASE X 15 CM ALTURA. AF_06/2016</t>
  </si>
  <si>
    <t>94285</t>
  </si>
  <si>
    <t>EXECUÇÃO DE SARJETA DE CONCRETO USINADO, MOLDADA  IN LOCO  EM TRECHO RETO, 60 CM BASE X 15 CM ALTURA. AF_06/2016</t>
  </si>
  <si>
    <t>94286</t>
  </si>
  <si>
    <t>EXECUÇÃO DE SARJETA DE CONCRETO USINADO, MOLDADA  IN LOCO  EM TRECHO CURVO, 60 CM BASE X 15 CM ALTURA. AF_06/2016</t>
  </si>
  <si>
    <t>94287</t>
  </si>
  <si>
    <t>EXECUÇÃO DE SARJETA DE CONCRETO USINADO, MOLDADA  IN LOCO  EM TRECHO RETO, 30 CM BASE X 10 CM ALTURA. AF_06/2016</t>
  </si>
  <si>
    <t>27,11</t>
  </si>
  <si>
    <t>94288</t>
  </si>
  <si>
    <t>EXECUÇÃO DE SARJETA DE CONCRETO USINADO, MOLDADA  IN LOCO  EM TRECHO CURVO, 30 CM BASE X 10 CM ALTURA. AF_06/2016</t>
  </si>
  <si>
    <t>34,22</t>
  </si>
  <si>
    <t>94289</t>
  </si>
  <si>
    <t>EXECUÇÃO DE SARJETA DE CONCRETO USINADO, MOLDADA  IN LOCO  EM TRECHO RETO, 45 CM BASE X 10 CM ALTURA. AF_06/2016</t>
  </si>
  <si>
    <t>94290</t>
  </si>
  <si>
    <t>EXECUÇÃO DE SARJETA DE CONCRETO USINADO, MOLDADA  IN LOCO  EM TRECHO CURVO, 45 CM BASE X 10 CM ALTURA. AF_06/2016</t>
  </si>
  <si>
    <t>94291</t>
  </si>
  <si>
    <t>EXECUÇÃO DE SARJETA DE CONCRETO USINADO, MOLDADA  IN LOCO  EM TRECHO RETO, 60 CM BASE X 10 CM ALTURA. AF_06/2016</t>
  </si>
  <si>
    <t>94292</t>
  </si>
  <si>
    <t>EXECUÇÃO DE SARJETA DE CONCRETO USINADO, MOLDADA  IN LOCO  EM TRECHO CURVO, 60 CM BASE X 10 CM ALTURA. AF_06/2016</t>
  </si>
  <si>
    <t>94293</t>
  </si>
  <si>
    <t>94294</t>
  </si>
  <si>
    <t>EXECUÇÃO DE ESCORAS DE CONCRETO PARA CONTENÇÃO DE GUIAS PRÉ-FABRICADAS. AF_06/2016</t>
  </si>
  <si>
    <t>5,63</t>
  </si>
  <si>
    <t>ESCORAMENTO</t>
  </si>
  <si>
    <t>ESCO</t>
  </si>
  <si>
    <t>0023</t>
  </si>
  <si>
    <t>94037</t>
  </si>
  <si>
    <t>13,56</t>
  </si>
  <si>
    <t>94038</t>
  </si>
  <si>
    <t>ESCORAMENTO DE VALA, TIPO PONTALETEAMENTO, COM PROFUNDIDADE DE 0 A 1,5 M, LARGURA MAIOR OU IGUAL A 1,5 M E MENOR QUE 2,5 M, EM LOCAL COM NÍVEL ALTO DE INTERFERÊNCIA. AF_06/2016</t>
  </si>
  <si>
    <t>94039</t>
  </si>
  <si>
    <t>ESCORAMENTO DE VALA, TIPO PONTALETEAMENTO, COM PROFUNDIDADE DE 1,5 A 3,0 M, LARGURA MENOR QUE 1,5 M, EM LOCAL COM NÍVEL ALTO DE INTERFERÊNCIA. AF_06/2016</t>
  </si>
  <si>
    <t>10,66</t>
  </si>
  <si>
    <t>94040</t>
  </si>
  <si>
    <t>ESCORAMENTO DE VALA, TIPO PONTALETEAMENTO, COM PROFUNDIDADE DE 1,5 A 3,0 M, LARGURA MAIOR OU IGUAL A 1,5 M E MENOR QUE 2,5 M, EM LOCAL COM NÍVEL ALTO DE INTERFERÊNCIA. AF_06/2016</t>
  </si>
  <si>
    <t>15,89</t>
  </si>
  <si>
    <t>94041</t>
  </si>
  <si>
    <t>ESCORAMENTO DE VALA, TIPO PONTALETEAMENTO, COM PROFUNDIDADE DE 3,0 A 4,5 M, LARGURA MENOR QUE 1,5 M EM LOCAL COM NÍVEL ALTO DE INTERFERÊNCIA. AF_06/2016</t>
  </si>
  <si>
    <t>8,09</t>
  </si>
  <si>
    <t>94042</t>
  </si>
  <si>
    <t>ESCORAMENTO DE VALA, TIPO PONTALETEAMENTO, COM PROFUNDIDADE DE 3,0 A 4,5 M, LARGURA MAIOR OU IGUAL A 1,5 M E MENOR QUE 2,5 M, EM LOCAL COM NÍVEL ALTO DE INTERFERÊNCIA. AF_06/2016</t>
  </si>
  <si>
    <t>13,44</t>
  </si>
  <si>
    <t>94043</t>
  </si>
  <si>
    <t>ESCORAMENTO DE VALA, TIPO PONTALETEAMENTO, COM PROFUNDIDADE DE 0 A 1,5 M, LARGURA MENOR QUE 1,5 M, EM LOCAL COM NÍVEL BAIXO DE INTERFERÊNCIA. AF_06/2016</t>
  </si>
  <si>
    <t>12,73</t>
  </si>
  <si>
    <t>94044</t>
  </si>
  <si>
    <t>ESCORAMENTO DE VALA, TIPO PONTALETEAMENTO, COM PROFUNDIDADE DE 0 A 1,5 M, LARGURA MAIOR OU IGUAL A 1,5 M E MENOR QUE 2,5 M, EM LOCAL COM NÍVEL BAIXO DE INTERFERÊNCIA. AF_06/2016</t>
  </si>
  <si>
    <t>17,96</t>
  </si>
  <si>
    <t>94045</t>
  </si>
  <si>
    <t>ESCORAMENTO DE VALA, TIPO PONTALETEAMENTO, COM PROFUNDIDADE DE 1,5 A 3,0 M, LARGURA MENOR QUE 1,5 M, EM LOCAL COM NÍVEL BAIXO DE INTERFERÊNCIA. AF_06/2016</t>
  </si>
  <si>
    <t>94046</t>
  </si>
  <si>
    <t>ESCORAMENTO DE VALA, TIPO PONTALETEAMENTO, COM PROFUNDIDADE DE 1,5 A 3,0 M, LARGURA MAIOR OU IGUAL A 1,5 M E MENOR QUE 2,5 M, EM LOCAL COM NÍVEL BAIXO DE INTERFERÊNCIA. AF_06/2016</t>
  </si>
  <si>
    <t>15,05</t>
  </si>
  <si>
    <t>94047</t>
  </si>
  <si>
    <t>ESCORAMENTO DE VALA, TIPO PONTALETEAMENTO, COM PROFUNDIDADE DE 3,0 A 4,5 M, LARGURA MENOR QUE 1,5 M EM LOCAL COM NÍVEL BAIXO DE INTERFERÊNCIA. AF_06/2016</t>
  </si>
  <si>
    <t>94048</t>
  </si>
  <si>
    <t>ESCORAMENTO DE VALA, TIPO PONTALETEAMENTO, COM PROFUNDIDADE DE 3,0 A 4,5 M, LARGURA MAIOR OU IGUAL A 1,5 M E MENOR QUE 2,5 M, EM LOCAL COM NÍVEL BAIXO DE INTERFERÊNCIA. AF_06/2016</t>
  </si>
  <si>
    <t>94049</t>
  </si>
  <si>
    <t>ESCORAMENTO DE VALA, TIPO DESCONTÍNUO, COM PROFUNDIDADE DE 0 A 1,5 M, LARGURA MENOR QUE 1,5 M, EM LOCAL COM NÍVEL ALTO DE INTERFERÊNCIA. AF_06/2016</t>
  </si>
  <si>
    <t>22,19</t>
  </si>
  <si>
    <t>94050</t>
  </si>
  <si>
    <t>ESCORAMENTO DE VALA, TIPO DESCONTÍNUO, COM PROFUNDIDADE DE 0 A 1,5 M, LARGURA MAIOR OU IGUAL A 1,5 M E MENOR QUE 2,5 M, EM LOCAL COM NÍVEL ALTO DE INTERFERÊNCIA. AF_06/2016</t>
  </si>
  <si>
    <t>28,98</t>
  </si>
  <si>
    <t>94051</t>
  </si>
  <si>
    <t>94052</t>
  </si>
  <si>
    <t>ESCORAMENTO DE VALA, TIPO DESCONTÍNUO, COM PROFUNDIDADE DE 1,5 A 3,0 M, LARGURA MAIOR OU IGUAL A 1,5 M E MENOR QUE 2,5 M, EM LOCAL COM NÍVEL ALTO DE INTERFERÊNCIA. AF_06/2016</t>
  </si>
  <si>
    <t>24,83</t>
  </si>
  <si>
    <t>94053</t>
  </si>
  <si>
    <t>ESCORAMENTO DE VALA, TIPO DESCONTÍNUO, COM PROFUNDIDADE DE 3,0 A 4,5 M, LARGURA MENOR QUE 1,5 M, EM LOCAL COM NÍVEL ALTO DE INTERFERÊNCIA. AF_06/2016</t>
  </si>
  <si>
    <t>15,50</t>
  </si>
  <si>
    <t>94054</t>
  </si>
  <si>
    <t>ESCORAMENTO DE VALA, TIPO DESCONTÍNUO, COM PROFUNDIDADE DE 3,0 A 4,5 M, LARGURA MAIOR OU IGUAL A 1,5 E MENOR QUE 2,5 M, EM LOCAL COM NÍVEL ALTO DE INTERFERÊNCIA. AF_06/2016</t>
  </si>
  <si>
    <t>94055</t>
  </si>
  <si>
    <t>ESCORAMENTO DE VALA, TIPO DESCONTÍNUO, COM PROFUNDIDADE DE 0 A 1,5 M, LARGURA MENOR QUE 1,5 M, EM LOCAL COM NÍVEL BAIXO DE INTERFERÊNCIA. AF_06/2016</t>
  </si>
  <si>
    <t>94056</t>
  </si>
  <si>
    <t>ESCORAMENTO DE VALA, TIPO DESCONTÍNUO, COM PROFUNDIDADE DE 0 A 1,5 M, LARGURA MAIOR OU IGUAL A 1,5 M E MENOR QUE 2,5 M, EM LOCAL COM NÍVEL BAIXO DE INTERFERÊNCIA. AF_06/2016</t>
  </si>
  <si>
    <t>94057</t>
  </si>
  <si>
    <t>ESCORAMENTO DE VALA, TIPO DESCONTÍNUO, COM PROFUNDIDADE DE 1,5 M A 3,0 M, LARGURA MENOR QUE 1,5 M, EM LOCAL COM NÍVEL BAIXO DE INTERFERÊNCIA. AF_06/2016</t>
  </si>
  <si>
    <t>17,13</t>
  </si>
  <si>
    <t>94058</t>
  </si>
  <si>
    <t>ESCORAMENTO DE VALA, TIPO DESCONTÍNUO, COM PROFUNDIDADE DE 1,5 A 3,0 M, LARGURA MAIOR OU IGUAL A 1,5 M E MENOR QUE 2,5 M, EM LOCAL COM NÍVEL BAIXO DE INTERFERÊNCIA. AF_06/2016</t>
  </si>
  <si>
    <t>94059</t>
  </si>
  <si>
    <t>ESCORAMENTO DE VALA, TIPO DESCONTÍNUO, COM PROFUNDIDADE DE 3,0 A 4,5 M, LARGURA MENOR QUE 1,5 M, EM LOCAL COM NÍVEL BAIXO DE INTERFERÊNCIA. AF_06/2016</t>
  </si>
  <si>
    <t>14,44</t>
  </si>
  <si>
    <t>94060</t>
  </si>
  <si>
    <t>ESCORAMENTO DE VALA, TIPO DESCONTÍNUO, COM PROFUNDIDADE DE 3,0 A 4,5 M, LARGURA MAIOR OU IGUAL A 1,5 E MENOR QUE 2,5 M, EM LOCAL COM NÍVEL BAIXO DE INTERFERÊNCIA. AF_06/2016</t>
  </si>
  <si>
    <t>21,22</t>
  </si>
  <si>
    <t>0293</t>
  </si>
  <si>
    <t>73301</t>
  </si>
  <si>
    <t>ESCORAMENTO FORMAS ATE H = 3,30M, COM MADEIRA DE 3A QUALIDADE, NAO APARELHADA, APROVEITAMENTO TABUAS 3X E PRUMOS 4X.</t>
  </si>
  <si>
    <t>8,30</t>
  </si>
  <si>
    <t>83515</t>
  </si>
  <si>
    <t>ESCORAMENTO FORMAS DE H=3,30 A 3,50 M, COM MADEIRA 3A QUALIDADE, NAO APARELHADA, APROVEITAMENTO TABUAS 3X E PRUMOS 4X</t>
  </si>
  <si>
    <t>14,33</t>
  </si>
  <si>
    <t>83516</t>
  </si>
  <si>
    <t>ESCORAMENTO FORMAS H=3,50 A 4,00 M, COM MADEIRA DE 3A QUALIDADE, NAO APARELHADA, APROVEITAMENTO TABUAS 3X E PRUMOS 4X.</t>
  </si>
  <si>
    <t>16,54</t>
  </si>
  <si>
    <t>ESQUADRIAS/FERRAGENS/VIDROS</t>
  </si>
  <si>
    <t>ESQV</t>
  </si>
  <si>
    <t>0089</t>
  </si>
  <si>
    <t>90788</t>
  </si>
  <si>
    <t>KIT DE PORTA-PRONTA DE MADEIRA EM ACABAMENTO MELAMÍNICO BRANCO, FOLHA LEVE OU MÉDIA, 60X210CM, EXCLUSIVE FECHADURA, FIXAÇÃO COM PREENCHIMENTO PARCIAL DE ESPUMA EXPANSIVA - FORNECIMENTO E INSTALAÇÃO. AF_12/2019</t>
  </si>
  <si>
    <t>90789</t>
  </si>
  <si>
    <t>KIT DE PORTA-PRONTA DE MADEIRA EM ACABAMENTO MELAMÍNICO BRANCO, FOLHA LEVE OU MÉDIA, 70X210CM, EXCLUSIVE FECHADURA, FIXAÇÃO COM PREENCHIMENTO PARCIAL DE ESPUMA EXPANSIVA - FORNECIMENTO E INSTALAÇÃO. AF_12/2019</t>
  </si>
  <si>
    <t>90790</t>
  </si>
  <si>
    <t>KIT DE PORTA-PRONTA DE MADEIRA EM ACABAMENTO MELAMÍNICO BRANCO, FOLHA LEVE OU MÉDIA, 80X210CM, EXCLUSIVE FECHADURA, FIXAÇÃO COM PREENCHIMENTO PARCIAL DE ESPUMA EXPANSIVA - FORNECIMENTO E INSTALAÇÃO. AF_12/2019</t>
  </si>
  <si>
    <t>90791</t>
  </si>
  <si>
    <t>KIT DE PORTA-PRONTA DE MADEIRA EM ACABAMENTO MELAMÍNICO BRANCO, FOLHA PESADA OU SUPERPESADA, 80X210CM, EXCLUSIVE FECHADURA, FIXAÇÃO COM PREENCHIMENTO PARCIAL DE ESPUMA EXPANSIVA - FORNECIMENTO E INSTALAÇÃO. AF_12/2019</t>
  </si>
  <si>
    <t>90793</t>
  </si>
  <si>
    <t>KIT DE PORTA-PRONTA DE MADEIRA EM ACABAMENTO MELAMÍNICO BRANCO, FOLHA PESADA OU SUPERPESADA, 90X210CM, EXCLUSIVE FECHADURA, FIXAÇÃO COM PREENCHIMENTO TOTAL DE ESPUMA EXPANSIVA - FORNECIMENTO E INSTALAÇÃO. AF_12/2019</t>
  </si>
  <si>
    <t>90794</t>
  </si>
  <si>
    <t>KIT DE PORTA-PRONTA DE MADEIRA EM ACABAMENTO MELAMÍNICO BRANCO, FOLHA LEVE OU MÉDIA, E BATENTE METÁLICO, 60X210CM, EXCLUSIVE FECHADURA, FIXAÇÃO COM ARGAMASSA - FORNECIMENTO E INSTALAÇÃO. AF_12/2019</t>
  </si>
  <si>
    <t>90795</t>
  </si>
  <si>
    <t>KIT DE PORTA-PRONTA DE MADEIRA EM ACABAMENTO MELAMÍNICO BRANCO, FOLHA LEVE OU MÉDIA, E BATENTE METÁLICO, 70X210CM,  EXCLUSIVE FECHADURA, FIXAÇÃO COM ARGAMASSA - FORNECIMENTO E INSTALAÇÃO. AF_12/2019</t>
  </si>
  <si>
    <t>90796</t>
  </si>
  <si>
    <t>KIT DE PORTA-PRONTA DE MADEIRA EM ACABAMENTO MELAMÍNICO BRANCO, FOLHA LEVE OU MÉDIA, E BATENTE METÁLICO, 80X210CM, EXCLUSIVE FECHADURA, FIXAÇÃO COM ARGAMASSA - FORNECIMENTO E INSTALAÇÃO. AF_12/2019</t>
  </si>
  <si>
    <t>90797</t>
  </si>
  <si>
    <t>KIT DE PORTA-PRONTA DE MADEIRA EM ACABAMENTO MELAMÍNICO BRANCO, FOLHA LEVE OU MÉDIA, E BATENTE METÁLICO, 90X210CM,  EXCLUSIVE FECHADURA, FIXAÇÃO COM ARGAMASSA - FORNECIMENTO E INSTALAÇÃO. AF_12/2019</t>
  </si>
  <si>
    <t>90798</t>
  </si>
  <si>
    <t>KIT DE PORTA-PRONTA DE MADEIRA EM ACABAMENTO MELAMÍNICO BRANCO, FOLHA PESADA OU SUPERPESADA, E BATENTE METÁLICO, 80X210CM, EXCLUSIVE FECHADURA, FIXAÇÃO COM ARGAMASSA - FORNECIMENTO E INSTALAÇÃO. AF_12/2019</t>
  </si>
  <si>
    <t>90799</t>
  </si>
  <si>
    <t>KIT DE PORTA-PRONTA DE MADEIRA EM ACABAMENTO MELAMÍNICO BRANCO, FOLHA PESADA OU SUPERPESADA, E BATENTE METÁLICO, 90X210CM, EXCLUSIVE FECHADURA, FIXAÇÃO COM ARGAMASSA - FORNECIMENTO E INSTALAÇÃO. AF_12/2019</t>
  </si>
  <si>
    <t>90801</t>
  </si>
  <si>
    <t>BATENTE PARA PORTA DE MADEIRA, PADRÃO MÉDIO - FORNECIMENTO E MONTAGEM. AF_12/2019</t>
  </si>
  <si>
    <t>90806</t>
  </si>
  <si>
    <t>BATENTE PARA PORTA DE MADEIRA, FIXAÇÃO COM ARGAMASSA, PADRÃO MÉDIO - FORNECIMENTO E INSTALAÇÃO. AF_12/2019_P</t>
  </si>
  <si>
    <t>90820</t>
  </si>
  <si>
    <t>PORTA DE MADEIRA PARA PINTURA, SEMI-OCA (LEVE OU MÉDIA), 60X210CM, ESPESSURA DE 3,5CM, INCLUSO DOBRADIÇAS - FORNECIMENTO E INSTALAÇÃO. AF_12/2019</t>
  </si>
  <si>
    <t>328,87</t>
  </si>
  <si>
    <t>90821</t>
  </si>
  <si>
    <t>PORTA DE MADEIRA PARA PINTURA, SEMI-OCA (LEVE OU MÉDIA), 70X210CM, ESPESSURA DE 3,5CM, INCLUSO DOBRADIÇAS - FORNECIMENTO E INSTALAÇÃO. AF_12/2019</t>
  </si>
  <si>
    <t>361,48</t>
  </si>
  <si>
    <t>90822</t>
  </si>
  <si>
    <t>PORTA DE MADEIRA PARA PINTURA, SEMI-OCA (LEVE OU MÉDIA), 80X210CM, ESPESSURA DE 3,5CM, INCLUSO DOBRADIÇAS - FORNECIMENTO E INSTALAÇÃO. AF_12/2019</t>
  </si>
  <si>
    <t>354,63</t>
  </si>
  <si>
    <t>90823</t>
  </si>
  <si>
    <t>PORTA DE MADEIRA PARA PINTURA, SEMI-OCA (LEVE OU MÉDIA), 90X210CM, ESPESSURA DE 3,5CM, INCLUSO DOBRADIÇAS - FORNECIMENTO E INSTALAÇÃO. AF_12/2019</t>
  </si>
  <si>
    <t>374,57</t>
  </si>
  <si>
    <t>90824</t>
  </si>
  <si>
    <t>PORTA DE MADEIRA PARA PINTURA, SEMI-OCA (PESADA OU SUPERPESADA), 80X210CM, ESPESSURA DE 3,5CM, INCLUSO DOBRADIÇAS - FORNECIMENTO E INSTALAÇÃO. AF_12/2019</t>
  </si>
  <si>
    <t>379,96</t>
  </si>
  <si>
    <t>90825</t>
  </si>
  <si>
    <t>PORTA DE MADEIRA, MACIÇA (PESADA OU SUPERPESADA), 90X210CM, ESPESSURA DE 3,5CM, INCLUSO DOBRADIÇAS - FORNECIMENTO E INSTALAÇÃO. AF_12/2019</t>
  </si>
  <si>
    <t>409,54</t>
  </si>
  <si>
    <t>FECHADURA DE EMBUTIR COM CILINDRO, EXTERNA, COMPLETA, ACABAMENTO PADRÃO MÉDIO, INCLUSO EXECUÇÃO DE FURO - FORNECIMENTO E INSTALAÇÃO. AF_12/2019</t>
  </si>
  <si>
    <t>80,77</t>
  </si>
  <si>
    <t>FECHADURA DE EMBUTIR PARA PORTA DE BANHEIRO, COMPLETA, ACABAMENTO PADRÃO MÉDIO, INCLUSO EXECUÇÃO DE FURO - FORNECIMENTO E INSTALAÇÃO. AF_12/2019</t>
  </si>
  <si>
    <t>63,30</t>
  </si>
  <si>
    <t>90841</t>
  </si>
  <si>
    <t>KIT DE PORTA DE MADEIRA PARA PINTURA, SEMI-OCA (LEVE OU MÉDIA), PADRÃO MÉDIO, 60X210CM, ESPESSURA DE 3,5CM, ITENS INCLUSOS: DOBRADIÇAS, MONTAGEM E INSTALAÇÃO DO BATENTE, FECHADURA COM EXECUÇÃO DO FURO - FORNECIMENTO E INSTALAÇÃO. AF_12/2019</t>
  </si>
  <si>
    <t>90842</t>
  </si>
  <si>
    <t>KIT DE PORTA DE MADEIRA PARA PINTURA, SEMI-OCA (LEVE OU MÉDIA), PADRÃO MÉDIO, 70X210CM, ESPESSURA DE 3,5CM, ITENS INCLUSOS: DOBRADIÇAS, MONTAGEM E INSTALAÇÃO DO BATENTE, FECHADURA COM EXECUÇÃO DO FURO - FORNECIMENTO E INSTALAÇÃO. AF_12/2019</t>
  </si>
  <si>
    <t>90843</t>
  </si>
  <si>
    <t>KIT DE PORTA DE MADEIRA PARA PINTURA, SEMI-OCA (LEVE OU MÉDIA), PADRÃO MÉDIO, 80X210CM, ESPESSURA DE 3,5CM, ITENS INCLUSOS: DOBRADIÇAS, MONTAGEM E INSTALAÇÃO DO BATENTE, FECHADURA COM EXECUÇÃO DO FURO - FORNECIMENTO E INSTALAÇÃO. AF_12/2019</t>
  </si>
  <si>
    <t>90844</t>
  </si>
  <si>
    <t>KIT DE PORTA DE MADEIRA PARA PINTURA, SEMI-OCA (LEVE OU MÉDIA), PADRÃO MÉDIO, 90X210CM, ESPESSURA DE 3,5CM, ITENS INCLUSOS: DOBRADIÇAS, MONTAGEM E INSTALAÇÃO DO BATENTE, FECHADURA COM EXECUÇÃO DO FURO - FORNECIMENTO E INSTALAÇÃO. AF_12/2019</t>
  </si>
  <si>
    <t>90845</t>
  </si>
  <si>
    <t>KIT DE PORTA DE MADEIRA PARA PINTURA, SEMI-OCA (PESADA OU SUPERPESADA), PADRÃO MÉDIO, 80X210CM, ESPESSURA DE 3,5CM, ITENS INCLUSOS: DOBRADIÇAS, MONTAGEM E INSTALAÇÃO DO BATENTE, FECHADURA COM EXECUÇÃO DO FURO - FORNECIMENTO E INSTALAÇÃO. AF_12/2019</t>
  </si>
  <si>
    <t>90846</t>
  </si>
  <si>
    <t>KIT DE PORTA DE MADEIRA PARA PINTURA, SEMI-OCA (PESADA OU SUPERPESADA), PADRÃO MÉDIO, 90X210CM, ESPESSURA DE 3,5CM, ITENS INCLUSOS: DOBRADIÇAS, MONTAGEM E INSTALAÇÃO DO BATENTE, FECHADURA COM EXECUÇÃO DO FURO - FORNECIMENTO E INSTALAÇÃO. AF_12/2019</t>
  </si>
  <si>
    <t>90847</t>
  </si>
  <si>
    <t>KIT DE PORTA DE MADEIRA PARA PINTURA, SEMI-OCA (LEVE OU MÉDIA), PADRÃO MÉDIO, 60X210CM, ESPESSURA DE 3,5CM, ITENS INCLUSOS: DOBRADIÇAS, MONTAGEM E INSTALAÇÃO DO BATENTE, SEM FECHADURA - FORNECIMENTO E INSTALAÇÃO. AF_12/2019</t>
  </si>
  <si>
    <t>90848</t>
  </si>
  <si>
    <t>KIT DE PORTA DE MADEIRA PARA PINTURA, SEMI-OCA (LEVE OU MÉDIA), PADRÃO MÉDIO, 70X210CM, ESPESSURA DE 3,5CM, ITENS INCLUSOS: DOBRADIÇAS, MONTAGEM E INSTALAÇÃO DO BATENTE, SEM FECHADURA - FORNECIMENTO E INSTALAÇÃO. AF_12/2019</t>
  </si>
  <si>
    <t>90849</t>
  </si>
  <si>
    <t>KIT DE PORTA DE MADEIRA PARA PINTURA, SEMI-OCA (LEVE OU MÉDIA), PADRÃO MÉDIO, 80X210CM, ESPESSURA DE 3,5CM, ITENS INCLUSOS: DOBRADIÇAS, MONTAGEM E INSTALAÇÃO DO BATENTE, SEM FECHADURA - FORNECIMENTO E INSTALAÇÃO. AF_12/2019</t>
  </si>
  <si>
    <t>90850</t>
  </si>
  <si>
    <t>KIT DE PORTA DE MADEIRA PARA PINTURA, SEMI-OCA (LEVE OU MÉDIA), PADRÃO MÉDIO, 90X210CM, ESPESSURA DE 3,5CM, ITENS INCLUSOS: DOBRADIÇAS, MONTAGEM E INSTALAÇÃO DO BATENTE, SEM FECHADURA - FORNECIMENTO E INSTALAÇÃO. AF_12/2019</t>
  </si>
  <si>
    <t>90851</t>
  </si>
  <si>
    <t>KIT DE PORTA DE MADEIRA PARA PINTURA, SEMI-OCA (PESADA OU SUPERPESADA), PADRÃO MÉDIO, 80X210CM, ESPESSURA DE 3,5CM, ITENS INCLUSOS: DOBRADIÇAS, MONTAGEM E INSTALAÇÃO DO BATENTE, SEM FECHADURA - FORNECIMENTO E INSTALAÇÃO. AF_12/2019</t>
  </si>
  <si>
    <t>90852</t>
  </si>
  <si>
    <t>KIT DE PORTA DE MADEIRA PARA PINTURA, SEMI-OCA (PESADA OU SUPERPESADA), PADRÃO MÉDIO, 90X210CM, ESPESSURA DE 3,5CM, ITENS INCLUSOS: DOBRADIÇAS, MONTAGEM E INSTALAÇÃO DO BATENTE, SEM FECHADURA - FORNECIMENTO E INSTALAÇÃO. AF_12/2019</t>
  </si>
  <si>
    <t>91009</t>
  </si>
  <si>
    <t>PORTA DE MADEIRA PARA VERNIZ, SEMI-OCA (LEVE OU MÉDIA), 60X210CM, ESPESSURA DE 3,5CM, INCLUSO DOBRADIÇAS - FORNECIMENTO E INSTALAÇÃO. AF_12/2019</t>
  </si>
  <si>
    <t>338,14</t>
  </si>
  <si>
    <t>91010</t>
  </si>
  <si>
    <t>PORTA DE MADEIRA PARA VERNIZ, SEMI-OCA (LEVE OU MÉDIA), 70X210CM, ESPESSURA DE 3,5CM, INCLUSO DOBRADIÇAS - FORNECIMENTO E INSTALAÇÃO. AF_12/2019</t>
  </si>
  <si>
    <t>259,85</t>
  </si>
  <si>
    <t>91011</t>
  </si>
  <si>
    <t>PORTA DE MADEIRA PARA VERNIZ, SEMI-OCA (LEVE OU MÉDIA), 80X210CM, ESPESSURA DE 3,5CM, INCLUSO DOBRADIÇAS - FORNECIMENTO E INSTALAÇÃO. AF_12/2019</t>
  </si>
  <si>
    <t>389,36</t>
  </si>
  <si>
    <t>91012</t>
  </si>
  <si>
    <t>PORTA DE MADEIRA PARA VERNIZ, SEMI-OCA (LEVE OU MÉDIA), 90X210CM, ESPESSURA DE 3,5CM, INCLUSO DOBRADIÇAS - FORNECIMENTO E INSTALAÇÃO. AF_12/2019</t>
  </si>
  <si>
    <t>367,43</t>
  </si>
  <si>
    <t>91013</t>
  </si>
  <si>
    <t>KIT DE PORTA DE MADEIRA PARA VERNIZ, SEMI-OCA (LEVE OU MÉDIA), PADRÃO MÉDIO, 60X210CM, ESPESSURA DE 3,5CM, ITENS INCLUSOS: DOBRADIÇAS, MONTAGEM E INSTALAÇÃO DO BATENTE, SEM FECHADURA - FORNECIMENTO E INSTALAÇÃO. AF_12/2019</t>
  </si>
  <si>
    <t>91014</t>
  </si>
  <si>
    <t>KIT DE PORTA DE MADEIRA PARA VERNIZ, SEMI-OCA (LEVE OU MÉDIA), PADRÃO MÉDIO, 70X210CM, ESPESSURA DE 3,5CM, ITENS INCLUSOS: DOBRADIÇAS, MONTAGEM E INSTALAÇÃO DO BATENTE, SEM FECHADURA - FORNECIMENTO E INSTALAÇÃO. AF_12/2019</t>
  </si>
  <si>
    <t>91015</t>
  </si>
  <si>
    <t>KIT DE PORTA DE MADEIRA PARA VERNIZ, SEMI-OCA (LEVE OU MÉDIA), PADRÃO MÉDIO, 80X210CM, ESPESSURA DE 3,5CM, ITENS INCLUSOS: DOBRADIÇAS, MONTAGEM E INSTALAÇÃO DO BATENTE, SEM FECHADURA - FORNECIMENTO E INSTALAÇÃO. AF_12/2019</t>
  </si>
  <si>
    <t>91016</t>
  </si>
  <si>
    <t>KIT DE PORTA DE MADEIRA PARA VERNIZ, SEMI-OCA (LEVE OU MÉDIA), PADRÃO MÉDIO, 90X210CM, ESPESSURA DE 3,5CM, ITENS INCLUSOS: DOBRADIÇAS, MONTAGEM E INSTALAÇÃO DO BATENTE, SEM FECHADURA - FORNECIMENTO E INSTALAÇÃO. AF_12/2019</t>
  </si>
  <si>
    <t>91287</t>
  </si>
  <si>
    <t>BATENTE PARA PORTA DE MADEIRA, PADRÃO POPULAR - FORNECIMENTO E MONTAGEM. AF_12/2019</t>
  </si>
  <si>
    <t>91292</t>
  </si>
  <si>
    <t>BATENTE PARA PORTA DE MADEIRA, FIXAÇÃO COM ARGAMASSA, PADRÃO POPULAR. FORNECIMENTO E INSTALAÇÃO. AF_12/2019_P</t>
  </si>
  <si>
    <t>91295</t>
  </si>
  <si>
    <t>PORTA DE MADEIRA FRISADA, SEMI-OCA (LEVE OU MÉDIA), 60X210CM, ESPESSURA DE 3CM, INCLUSO DOBRADIÇAS - FORNECIMENTO E INSTALAÇÃO. AF_12/2019</t>
  </si>
  <si>
    <t>313,23</t>
  </si>
  <si>
    <t>91296</t>
  </si>
  <si>
    <t>PORTA DE MADEIRA FRISADA, SEMI-OCA (LEVE OU MÉDIA), 70X210CM, ESPESSURA DE 3CM, INCLUSO DOBRADIÇAS - FORNECIMENTO E INSTALAÇÃO. AF_12/2019</t>
  </si>
  <si>
    <t>334,39</t>
  </si>
  <si>
    <t>91297</t>
  </si>
  <si>
    <t>PORTA DE MADEIRA FRISADA, SEMI-OCA (LEVE OU MÉDIA), 80X210CM, ESPESSURA DE 3,5CM, INCLUSO DOBRADIÇAS - FORNECIMENTO E INSTALAÇÃO. AF_12/2019</t>
  </si>
  <si>
    <t>391,91</t>
  </si>
  <si>
    <t>91298</t>
  </si>
  <si>
    <t>PORTA DE MADEIRA TIPO VENEZIANA, 80X210CM, ESPESSURA DE 3CM, INCLUSO DOBRADIÇAS - FORNECIMENTO E INSTALAÇÃO. AF_12/2019</t>
  </si>
  <si>
    <t>91299</t>
  </si>
  <si>
    <t>PORTA DE MADEIRA, TIPO MEXICANA, MACIÇA (PESADA OU SUPERPESADA), 80X210CM, ESPESSURA DE 3,5CM, INCLUSO DOBRADIÇAS - FORNECIMENTO E INSTALAÇÃO. AF_12/2019</t>
  </si>
  <si>
    <t>91304</t>
  </si>
  <si>
    <t>FECHADURA DE EMBUTIR COM CILINDRO, EXTERNA, COMPLETA, ACABAMENTO PADRÃO POPULAR, INCLUSO EXECUÇÃO DE FURO - FORNECIMENTO E INSTALAÇÃO. AF_12/2019</t>
  </si>
  <si>
    <t>61,03</t>
  </si>
  <si>
    <t>91305</t>
  </si>
  <si>
    <t>FECHADURA DE EMBUTIR PARA PORTA DE BANHEIRO, COMPLETA, ACABAMENTO PADRÃO POPULAR, INCLUSO EXECUÇÃO DE FURO - FORNECIMENTO E INSTALAÇÃO. AF_12/2019</t>
  </si>
  <si>
    <t>46,05</t>
  </si>
  <si>
    <t>91306</t>
  </si>
  <si>
    <t>FECHADURA DE EMBUTIR PARA PORTAS INTERNAS, COMPLETA, ACABAMENTO PADRÃO MÉDIO, COM EXECUÇÃO DE FURO - FORNECIMENTO E INSTALAÇÃO. AF_12/2019</t>
  </si>
  <si>
    <t>68,94</t>
  </si>
  <si>
    <t>91307</t>
  </si>
  <si>
    <t>FECHADURA DE EMBUTIR PARA PORTAS INTERNAS, COMPLETA, ACABAMENTO PADRÃO POPULAR, COM EXECUÇÃO DE FURO - FORNECIMENTO E INSTALAÇÃO. AF_12/2019</t>
  </si>
  <si>
    <t>48,37</t>
  </si>
  <si>
    <t>91312</t>
  </si>
  <si>
    <t>KIT DE PORTA DE MADEIRA PARA PINTURA, SEMI-OCA (LEVE OU MÉDIA), PADRÃO POPULAR, 60X210CM, ESPESSURA DE 3,5CM, ITENS INCLUSOS: DOBRADIÇAS, MONTAGEM E INSTALAÇÃO DO BATENTE, FECHADURA COM EXECUÇÃO DO FURO - FORNECIMENTO E INSTALAÇÃO. AF_12/2019</t>
  </si>
  <si>
    <t>91313</t>
  </si>
  <si>
    <t>KIT DE PORTA DE MADEIRA PARA PINTURA, SEMI-OCA (LEVE OU MÉDIA), PADRÃO POPULAR, 70X210CM, ESPESSURA DE 3,5CM, ITENS INCLUSOS: DOBRADIÇAS, MONTAGEM E INSTALAÇÃO DO BATENTE, FECHADURA COM EXECUÇÃO DO FURO - FORNECIMENTO E INSTALAÇÃO. AF_12/2019</t>
  </si>
  <si>
    <t>91314</t>
  </si>
  <si>
    <t>KIT DE PORTA DE MADEIRA PARA PINTURA, SEMI-OCA (LEVE OU MÉDIA), PADRÃO POPULAR, 80X210CM, ESPESSURA DE 3,5CM, ITENS INCLUSOS: DOBRADIÇAS, MONTAGEM E INSTALAÇÃO DO BATENTE, FECHADURA COM EXECUÇÃO DO FURO - FORNECIMENTO E INSTALAÇÃO. AF_12/2019</t>
  </si>
  <si>
    <t>91315</t>
  </si>
  <si>
    <t>KIT DE PORTA DE MADEIRA PARA PINTURA, SEMI-OCA (LEVE OU MÉDIA), PADRÃO POPULAR, 90X210CM, ESPESSURA DE 3,5CM, ITENS INCLUSOS: DOBRADIÇAS, MONTAGEM E INSTALAÇÃO DO BATENTE, FECHADURA COM EXECUÇÃO DO FURO - FORNECIMENTO E INSTALAÇÃO. AF_12/2019</t>
  </si>
  <si>
    <t>91316</t>
  </si>
  <si>
    <t>KIT DE PORTA DE MADEIRA PARA PINTURA, SEMI-OCA (PESADA OU SUPERPESADA), PADRÃO POPULAR, 80X210CM, ESPESSURA DE 3,5CM, ITENS INCLUSOS: DOBRADIÇAS, MONTAGEM E INSTALAÇÃO DO BATENTE, FECHADURA COM EXECUÇÃO DO FURO - FORNECIMENTO E INSTALAÇÃO. AF_12/2019</t>
  </si>
  <si>
    <t>91317</t>
  </si>
  <si>
    <t>KIT DE PORTA DE MADEIRA PARA PINTURA, SEMI-OCA (PESADA OU SUPERPESADA), PADRÃO POPULAR, 90X210CM, ESPESSURA DE 3,5CM, ITENS INCLUSOS: DOBRADIÇAS, MONTAGEM E INSTALAÇÃO DO BATENTE, FECHADURA COM EXECUÇÃO DO FURO - FORNECIMENTO E INSTALAÇÃO. AF_12/2019</t>
  </si>
  <si>
    <t>91318</t>
  </si>
  <si>
    <t>KIT DE PORTA DE MADEIRA PARA PINTURA, SEMI-OCA (LEVE OU MÉDIA), PADRÃO POPULAR, 60X210CM, ESPESSURA DE 3,5CM, ITENS INCLUSOS: DOBRADIÇAS, MONTAGEM E INSTALAÇÃO DO BATENTE, SEM FECHADURA - FORNECIMENTO E INSTALAÇÃO. AF_12/2019</t>
  </si>
  <si>
    <t>91319</t>
  </si>
  <si>
    <t>KIT DE PORTA DE MADEIRA PARA PINTURA, SEMI-OCA (LEVE OU MÉDIA), PADRÃO POPULAR, 70X210CM, ESPESSURA DE 3,5CM, ITENS INCLUSOS: DOBRADIÇAS, MONTAGEM E INSTALAÇÃO DO BATENTE, SEM FECHADURA - FORNECIMENTO E INSTALAÇÃO. AF_12/2019</t>
  </si>
  <si>
    <t>91320</t>
  </si>
  <si>
    <t>KIT DE PORTA DE MADEIRA PARA PINTURA, SEMI-OCA (LEVE OU MÉDIA), PADRÃO POPULAR, 80X210CM, ESPESSURA DE 3,5CM, ITENS INCLUSOS: DOBRADIÇAS, MONTAGEM E INSTALAÇÃO DO BATENTE, SEM FECHADURA - FORNECIMENTO E INSTALAÇÃO. AF_12/2019</t>
  </si>
  <si>
    <t>91321</t>
  </si>
  <si>
    <t>KIT DE PORTA DE MADEIRA PARA PINTURA, SEMI-OCA (LEVE OU MÉDIA), PADRÃO POPULAR, 90X210CM, ESPESSURA DE 3,5CM, ITENS INCLUSOS: DOBRADIÇAS, MONTAGEM E INSTALAÇÃO DO BATENTE, SEM FECHADURA - FORNECIMENTO E INSTALAÇÃO. AF_12/2019</t>
  </si>
  <si>
    <t>91322</t>
  </si>
  <si>
    <t>KIT DE PORTA DE MADEIRA PARA PINTURA, SEMI-OCA (PESADA OU SUPERPESADA), PADRÃO POPULAR, 80X210CM, ESPESSURA DE 3,5CM, ITENS INCLUSOS: DOBRADIÇAS, MONTAGEM E INSTALAÇÃO DO BATENTE, SEM FECHADURA - FORNECIMENTO E INSTALAÇÃO. AF_12/2019</t>
  </si>
  <si>
    <t>91323</t>
  </si>
  <si>
    <t>KIT DE PORTA DE MADEIRA PARA PINTURA, SEMI-OCA (PESADA OU SUPERPESADA), PADRÃO POPULAR, 90X210CM, ESPESSURA DE 3,5CM, ITENS INCLUSOS: DOBRADIÇAS, MONTAGEM E INSTALAÇÃO DO BATENTE, SEM FECHADURA - FORNECIMENTO E INSTALAÇÃO. AF_12/2019</t>
  </si>
  <si>
    <t>91324</t>
  </si>
  <si>
    <t>KIT DE PORTA DE MADEIRA PARA VERNIZ, SEMI-OCA (LEVE OU MÉDIA), PADRÃO POPULAR, 60X210CM, ESPESSURA DE 3,5CM, ITENS INCLUSOS: DOBRADIÇAS, MONTAGEM E INSTALAÇÃO DO BATENTE, SEM FECHADURA - FORNECIMENTO E INSTALAÇÃO. AF_12/2019</t>
  </si>
  <si>
    <t>91325</t>
  </si>
  <si>
    <t>KIT DE PORTA DE MADEIRA PARA VERNIZ, SEMI-OCA (LEVE OU MÉDIA), PADRÃO POPULAR, 70X210CM, ESPESSURA DE 3,5CM, ITENS INCLUSOS: DOBRADIÇAS, MONTAGEM E INSTALAÇÃO DO BATENTE, SEM FECHADURA - FORNECIMENTO E INSTALAÇÃO. AF_12/2019</t>
  </si>
  <si>
    <t>91326</t>
  </si>
  <si>
    <t>KIT DE PORTA DE MADEIRA PARA VERNIZ, SEMI-OCA (LEVE OU MÉDIA), PADRÃO POPULAR, 80X210CM, ESPESSURA DE 3,5CM, ITENS INCLUSOS: DOBRADIÇAS, MONTAGEM E INSTALAÇÃO DO BATENTE, SEM FECHADURA - FORNECIMENTO E INSTALAÇÃO. AF_12/2019</t>
  </si>
  <si>
    <t>91327</t>
  </si>
  <si>
    <t>KIT DE PORTA DE MADEIRA PARA VERNIZ, SEMI-OCA (LEVE OU MÉDIA), PADRÃO POPULAR, 90X210CM, ESPESSURA DE 3,5CM, ITENS INCLUSOS: DOBRADIÇAS, MONTAGEM E INSTALAÇÃO DO BATENTE, SEM FECHADURA - FORNECIMENTO E INSTALAÇÃO. AF_12/2019</t>
  </si>
  <si>
    <t>91328</t>
  </si>
  <si>
    <t>KIT DE PORTA DE MADEIRA FRISADA, SEMI-OCA (LEVE OU MÉDIA), PADRÃO MÉDIO 60X210CM, ESPESSURA DE 3CM, ITENS INCLUSOS: DOBRADIÇAS, MONTAGEM E INSTALAÇÃO DO BATENTE, SEM FECHADURA - FORNECIMENTO E INSTALAÇÃO. AF_12/2019</t>
  </si>
  <si>
    <t>91329</t>
  </si>
  <si>
    <t>KIT DE PORTA DE MADEIRA FRISADA, SEMI-OCA (LEVE OU MÉDIA), PADRÃO POPULAR, 60X210CM, ESPESSURA DE 3CM, ITENS INCLUSOS: DOBRADIÇAS, MONTAGEM E INSTALAÇÃO DO BATENTE, SEM FECHADURA - FORNECIMENTO E INSTALAÇÃO. AF_12/2019</t>
  </si>
  <si>
    <t>91330</t>
  </si>
  <si>
    <t>KIT DE PORTA DE MADEIRA FRISADA, SEMI-OCA (LEVE OU MÉDIA), PADRÃO MÉDIO, 70X210CM, ESPESSURA DE 3CM, ITENS INCLUSOS: DOBRADIÇAS, MONTAGEM E INSTALAÇÃO DO BATENTE, SEM FECHADURA - FORNECIMENTO E INSTALAÇÃO. AF_12/2019</t>
  </si>
  <si>
    <t>91331</t>
  </si>
  <si>
    <t>KIT DE PORTA DE MADEIRA FRISADA, SEMI-OCA (LEVE OU MÉDIA), PADRÃO POPULAR, 70X210CM, ESPESSURA DE 3CM, ITENS INCLUSOS: DOBRADIÇAS, MONTAGEM E INSTALAÇÃO DO BATENTE, SEM FECHADURA - FORNECIMENTO E INSTALAÇÃO. AF_12/2019</t>
  </si>
  <si>
    <t>91332</t>
  </si>
  <si>
    <t>KIT DE PORTA DE MADEIRA FRISADA, SEMI-OCA (LEVE OU MÉDIA), PADRÃO MÉDIO, 80X210CM, ESPESSURA DE 3,5CM, ITENS INCLUSOS: DOBRADIÇAS, MONTAGEM E INSTALAÇÃO DO BATENTE, SEM FECHADURA - FORNECIMENTO E INSTALAÇÃO. AF_12/2019</t>
  </si>
  <si>
    <t>91333</t>
  </si>
  <si>
    <t>KIT DE PORTA DE MADEIRA FRISADA, SEMI-OCA (LEVE OU MÉDIA), PADRÃO POPULAR, 80X210CM, ESPESSURA DE 3,5CM, ITENS INCLUSOS: DOBRADIÇAS, MONTAGEM E INSTALAÇÃO DO BATENTE, SEM FECHADURA - FORNECIMENTO E INSTALAÇÃO. AF_12/2019</t>
  </si>
  <si>
    <t>91334</t>
  </si>
  <si>
    <t>KIT DE PORTA DE MADEIRA TIPO VENEZIANA, PADRÃO MÉDIO, 80X210CM, ESPESSURA DE 3CM, ITENS INCLUSOS: DOBRADIÇAS, MONTAGEM E INSTALAÇÃO DO BATENTE, SEM FECHADURA - FORNECIMENTO E INSTALAÇÃO. AF_12/2019</t>
  </si>
  <si>
    <t>91335</t>
  </si>
  <si>
    <t>KIT DE PORTA DE MADEIRA TIPO VENEZIANA, PADRÃO POPULAR, 80X210CM, ESPESSURA DE 3CM, ITENS INCLUSOS: DOBRADIÇAS, MONTAGEM E INSTALAÇÃO DO BATENTE, SEM FECHADURA - FORNECIMENTO E INSTALAÇÃO. AF_12/2019</t>
  </si>
  <si>
    <t>91336</t>
  </si>
  <si>
    <t>KIT DE PORTA DE MADEIRA TIPO MEXICANA, MACIÇA (PESADA OU SUPERPESADA), PADRÃO MÉDIO, 80X210CM, ESPESSURA DE 3CM, ITENS INCLUSOS: DOBRADIÇAS, MONTAGEM E INSTALAÇÃO DO BATENTE, SEM FECHADURA - FORNECIMENTO E INSTALAÇÃO. AF_12/2019</t>
  </si>
  <si>
    <t>91337</t>
  </si>
  <si>
    <t>KIT DE PORTA DE MADEIRA TIPO MEXICANA, MACIÇA (PESADA OU SUPERPESADA), PADRÃO POPULAR, 80X210CM, ESPESSURA DE 3CM, ITENS INCLUSOS: DOBRADIÇAS, MONTAGEM E INSTALAÇÃO DO BATENTE, SEM FECHADURA - FORNECIMENTO E INSTALAÇÃO. AF_12/2019</t>
  </si>
  <si>
    <t>100659</t>
  </si>
  <si>
    <t>ALIZAR DE 5X1,5CM PARA PORTA FIXADO COM PREGOS, PADRÃO MÉDIO - FORNECIMENTO E INSTALAÇÃO. AF_12/2019</t>
  </si>
  <si>
    <t>100660</t>
  </si>
  <si>
    <t>ALIZAR DE 5X1,5CM PARA PORTA FIXADO COM PREGOS, PADRÃO POPULAR - FORNECIMENTO E INSTALAÇÃO. AF_12/2019</t>
  </si>
  <si>
    <t>100675</t>
  </si>
  <si>
    <t>KIT DE PORTA-PRONTA DE MADEIRA EM ACABAMENTO MELAMÍNICO BRANCO, FOLHA LEVE OU MÉDIA, 90X210, EXCLUSIVE FECHADURA, FIXAÇÃO COM PREENCHIMENTO TOTAL DE ESPUMA EXPANSIVA - FORNECIMENTO E INSTALAÇÃO. AF_12/2019</t>
  </si>
  <si>
    <t>100676</t>
  </si>
  <si>
    <t>BATENTE PARA PORTA COM BANDEIRA, FIXAÇÃO COM PARAFUSO E BUCHA. AF_12/2019</t>
  </si>
  <si>
    <t>114,86</t>
  </si>
  <si>
    <t>100678</t>
  </si>
  <si>
    <t>KIT DE PORTA DE MADEIRA PARA VERNIZ, SEMI-OCA (LEVE OU MÉDIA), PADRÃO MÉDIO, 60X210CM, ESPESSURA DE 3,5CM, ITENS INCLUSOS: DOBRADIÇAS, MONTAGEM E INSTALAÇÃO DE BATENTE, FECHADURA COM EXECUÇÃO DO FURO - FORNECIMENTO E INSTALAÇÃO. AF_12/2019</t>
  </si>
  <si>
    <t>100679</t>
  </si>
  <si>
    <t>KIT DE PORTA DE MADEIRA PARA VERNIZ, SEMI-OCA (LEVE OU MÉDIA), PADRÃO POPULAR, 60X210CM, ESPESSURA DE 3,5CM, ITENS INCLUSOS: DOBRADIÇAS, MONTAGEM E INSTALAÇÃO DE BATENTE, FECHADURA COM EXECUÇÃO DO FURO - FORNECIMENTO E INSTALAÇÃO. AF_12/2019</t>
  </si>
  <si>
    <t>100680</t>
  </si>
  <si>
    <t>KIT DE PORTA DE MADEIRA PARA VERNIZ, SEMI-OCA (LEVE OU MÉDIA), PADRÃO MÉDIO, 70X210CM, ESPESSURA DE 3,5CM, ITENS INCLUSOS: DOBRADIÇAS, MONTAGEM E INSTALAÇÃO DE BATENTE, FECHADURA COM EXECUÇÃO DO FURO - FORNECIMENTO E INSTALAÇÃO. AF_12/2019</t>
  </si>
  <si>
    <t>100681</t>
  </si>
  <si>
    <t>KIT DE PORTA DE MADEIRA FRISADA, SEMI-OCA (LEVE OU MÉDIA), PADRÃO MÉDIO, 70X210CM, ESPESSURA DE 3CM, ITENS INCLUSOS: DOBRADIÇAS, MONTAGEM E INSTALAÇÃO DE BATENTE, FECHADURA COM EXECUÇÃO DO FURO - FORNECIMENTO E INSTALAÇÃO. AF_12/2019</t>
  </si>
  <si>
    <t>100682</t>
  </si>
  <si>
    <t>KIT DE PORTA DE MADEIRA FRISADA, SEMI-OCA (LEVE OU MÉDIA), PADRÃO POPULAR, 70X210CM, ESPESSURA DE 3CM, ITENS INCLUSOS: DOBRADIÇAS, MONTAGEM E INSTALAÇÃO DE BATENTE, FECHADURA COM EXECUÇÃO DO FURO - FORNECIMENTO E INSTALAÇÃO. AF_12/2019</t>
  </si>
  <si>
    <t>100683</t>
  </si>
  <si>
    <t>KIT DE PORTA DE MADEIRA PARA VERNIZ, SEMI-OCA (LEVE OU MÉDIA), PADRÃO MÉDIO, 80X210CM, ESPESSURA DE 3,5CM, ITENS INCLUSOS: DOBRADIÇAS, MONTAGEM E INSTALAÇÃO DE BATENTE, FECHADURA COM EXECUÇÃO DO FURO - FORNECIMENTO E INSTALAÇÃO. AF_12/2019</t>
  </si>
  <si>
    <t>100684</t>
  </si>
  <si>
    <t>KIT DE PORTA DE MADEIRA PARA VERNIZ, SEMI-OCA (LEVE OU MÉDIA), PADRÃO POPULAR, 80X210CM, ESPESSURA DE 3,5CM, ITENS INCLUSOS: DOBRADIÇAS, MONTAGEM E INSTALAÇÃO DE BATENTE, FECHADURA COM EXECUÇÃO DO FURO - FORNECIMENTO E INSTALAÇÃO. AF_12/2019</t>
  </si>
  <si>
    <t>100685</t>
  </si>
  <si>
    <t>KIT DE PORTA DE MADEIRA PARA VERNIZ, SEMI-OCA (LEVE OU MÉDIA), PADRÃO MÉDIO, 90X210CM, ESPESSURA DE 3,5CM, ITENS INCLUSOS: DOBRADIÇAS, MONTAGEM E INSTALAÇÃO DE BATENTE, FECHADURA COM EXECUÇÃO DO FURO - FORNECIMENTO E INSTALAÇÃO. AF_12/2019</t>
  </si>
  <si>
    <t>100686</t>
  </si>
  <si>
    <t>KIT DE PORTA DE MADEIRA PARA VERNIZ, SEMI-OCA (LEVE OU MÉDIA), PADRÃO POPULAR, 90X210CM, ESPESSURA DE 3CM, ITENS INCLUSOS: DOBRADIÇAS, MONTAGEM E INSTALAÇÃO DE BATENTE, FECHADURA COM EXECUÇÃO DO FURO - FORNECIMENTO E INSTALAÇÃO. AF_12/2019</t>
  </si>
  <si>
    <t>100687</t>
  </si>
  <si>
    <t>KIT DE PORTA DE MADEIRA FRISADA, SEMI-OCA (LEVE OU MÉDIA), PADRÃO MÉDIO, 60X210CM, ESPESSURA DE 3,5CM, ITENS INCLUSOS: DOBRADIÇAS, MONTAGEM E INSTALAÇÃO DE BATENTE, FECHADURA COM EXECUÇÃO DO FURO - FORNECIMENTO E INSTALAÇÃO. AF_12/2019</t>
  </si>
  <si>
    <t>100688</t>
  </si>
  <si>
    <t>KIT DE PORTA DE MADEIRA FRISADA, SEMI-OCA (LEVE OU MÉDIA), PADRÃO POPULAR, 60X210CM, ESPESSURA DE 3CM, ITENS INCLUSOS: DOBRADIÇAS, MONTAGEM E INSTALAÇÃO DE BATENTE, FECHADURA COM EXECUÇÃO DO FURO - FORNECIMENTO E INSTALAÇÃO. AF_12/2019</t>
  </si>
  <si>
    <t>100689</t>
  </si>
  <si>
    <t>KIT DE PORTA DE MADEIRA FRISADA, SEMI-OCA (LEVE OU MÉDIA), PADRÃO MÉDIO, 80X210CM, ESPESSURA DE 3,5CM, ITENS INCLUSOS: DOBRADIÇAS, MONTAGEM E INSTALAÇÃO DE BATENTE, FECHADURA COM EXECUÇÃO DO FURO - FORNECIMENTO E INSTALAÇÃO. AF_12/2019</t>
  </si>
  <si>
    <t>100690</t>
  </si>
  <si>
    <t>KIT DE PORTA DE MADEIRA FRISADA, SEMI-OCA (LEVE OU MÉDIA), PADRÃO POPULAR, 80X210CM, ESPESSURA DE 3,5CM, ITENS INCLUSOS: DOBRADIÇAS, MONTAGEM E INSTALAÇÃO DE BATENTE, FECHADURA COM EXECUÇÃO DO FURO - FORNECIMENTO E INSTALAÇÃO. AF_12/2019</t>
  </si>
  <si>
    <t>100691</t>
  </si>
  <si>
    <t>KIT DE PORTA DE MADEIRA TIPO VENEZIANA, 80X210CM (ESPESSURA DE 3CM), PADRÃO MÉDIO, ITENS INCLUSOS: DOBRADIÇAS, MONTAGEM E INSTALAÇÃO DE BATENTE, FECHADURA COM EXECUÇÃO DO FURO - FORNECIMENTO E INSTALAÇÃO. AF_12/2019</t>
  </si>
  <si>
    <t>100692</t>
  </si>
  <si>
    <t>KIT DE PORTA DE MADEIRA TIPO VENEZIANA, 80X210CM (ESPESSURA DE 3CM), PADRÃO POPULAR, ITENS INCLUSOS: DOBRADIÇAS, MONTAGEM E INSTALAÇÃO DE BATENTE, FECHADURA COM EXECUÇÃO DO FURO - FORNECIMENTO E INSTALAÇÃO. AF_12/2019</t>
  </si>
  <si>
    <t>100693</t>
  </si>
  <si>
    <t>KIT DE PORTA DE MADEIRA TIPO MEXICANA, MACIÇA (PESADA OU SUPERPESADA), PADRÃO MÉDIO, 80X210CM, ESPESSURA DE 3,5CM, ITENS INCLUSOS: DOBRADIÇAS, MONTAGEM E INSTALAÇÃO DE BATENTE, FECHADURA COM EXECUÇÃO DO FURO - FORNECIMENTO E INSTALAÇÃO. AF_12/2019</t>
  </si>
  <si>
    <t>100694</t>
  </si>
  <si>
    <t>KIT DE PORTA DE MADEIRA TIPO MEXICANA, MACIÇA (PESADA OU SUPERPESADA), PADRÃO POPULAR, 80X210CM, ESPESSURA DE 3,5CM, ITENS INCLUSOS: DOBRADIÇAS, MONTAGEM E INSTALAÇÃO DE BATENTE, FECHADURA COM EXECUÇÃO DO FURO - FORNECIMENTO E INSTALAÇÃO. AF_12/2019</t>
  </si>
  <si>
    <t>100695</t>
  </si>
  <si>
    <t>RECOLOCAÇÃO DE FOLHAS DE PORTA DE MADEIRA LEVE OU MÉDIA DE 60CM DE LARGURA, CONSIDERANDO REAPROVEITAMENTO DO MATERIAL. AF_12/2019</t>
  </si>
  <si>
    <t>36,75</t>
  </si>
  <si>
    <t>100696</t>
  </si>
  <si>
    <t>RECOLOCAÇÃO DE FOLHAS DE PORTA DE MADEIRA LEVE OU MÉDIA DE 70CM DE LARGURA, CONSIDERANDO REAPROVEITAMENTO DO MATERIAL. AF_12/2019</t>
  </si>
  <si>
    <t>40,90</t>
  </si>
  <si>
    <t>100697</t>
  </si>
  <si>
    <t>RECOLOCAÇÃO DE FOLHAS DE PORTA DE MADEIRA LEVE OU MÉDIA DE 80CM DE LARGURA, CONSIDERANDO REAPROVEITAMENTO DO MATERIAL. AF_12/2019</t>
  </si>
  <si>
    <t>45,06</t>
  </si>
  <si>
    <t>100698</t>
  </si>
  <si>
    <t>RECOLOCAÇÃO DE FOLHAS DE PORTA DE MADEIRA LEVE OU MÉDIA DE 90CM DE LARGURA, CONSIDERANDO REAPROVEITAMENTO DO MATERIAL. AF_12/2019</t>
  </si>
  <si>
    <t>49,22</t>
  </si>
  <si>
    <t>100699</t>
  </si>
  <si>
    <t>RECOLOCAÇÃO DE FOLHAS DE PORTA DE MADEIRA PESADA OU SUPERPESADA DE 80CM DE LARGURA, CONSIDERANDO REAPROVEITAMENTO DO MATERIAL. AF_12/2019</t>
  </si>
  <si>
    <t>58,56</t>
  </si>
  <si>
    <t>100700</t>
  </si>
  <si>
    <t>PORTA DE MADEIRA COMPENSADA LISA PARA PINTURA, 120X210X3,5CM, 2 FOLHAS, INCLUSO ADUELA 2A, ALIZAR 2A E DOBRADIÇAS. AF_12/2019</t>
  </si>
  <si>
    <t>100712</t>
  </si>
  <si>
    <t>KIT DE PORTA DE MADEIRA PARA VERNIZ, SEMI-OCA (LEVE OU MÉDIA), PADRÃO POPULAR, 70X210CM, ESPESSURA DE 3,5CM, ITENS INCLUSOS: DOBRADIÇAS, MONTAGEM E INSTALAÇÃO DE BATENTE, FECHADURA COM EXECUÇÃO DO FURO - FORNECIMENTO E INSTALAÇÃO. AF_12/2019</t>
  </si>
  <si>
    <t>0090</t>
  </si>
  <si>
    <t>100665</t>
  </si>
  <si>
    <t>JANELA DE MADEIRA - CEDRINHO/ANGELIM OU EQUIVALENTE DA REGIÃO - DE ABRIR COM 4 FOLHAS (2 VENEZIANAS E 2 GUILHOTINAS PARA VIDRO), COM BATENTE, ALIZAR E FERRAGENS. EXCLUSIVE VIDROS, ACABAMENTO E CONTRAMARCO. FORNECIMENTO E INSTALAÇÃO. AF_12/2019</t>
  </si>
  <si>
    <t>100666</t>
  </si>
  <si>
    <t>JANELA DE MADEIRA (PINUS/EUCALIPTO OU EQUIV.) DE ABRIR COM 4 FOLHAS (2 VENEZIANAS E 2 GUILHOTINAS PARA VIDRO), COM BATENTE, ALIZAR E FERRAGENS. EXCLUSIVE VIDROS, ACABAMENTO E CONTRAMARCO. FORNECIMENTO E INSTALAÇÃO. AF_12/2019</t>
  </si>
  <si>
    <t>100667</t>
  </si>
  <si>
    <t>JANELA DE MADEIRA (IMBUIA/CEDRO OU EQUIV.) DE ABRIR COM 4 FOLHAS (2 VENEZIANAS E 2 GUILHOTINAS PARA VIDRO), COM BATENTE, ALIZAR E FERRAGENS. EXCLUSIVE VIDROS, ACABAMENTO E CONTRAMARCO. FORNECIMENTO E INSTALAÇÃO. AF_12/2019</t>
  </si>
  <si>
    <t>523,08</t>
  </si>
  <si>
    <t>100668</t>
  </si>
  <si>
    <t>JANELA DE MADEIRA (CEDRINHO/ANGELIM OU EQUIV.) TIPO MAXIM-AR, PARA VIDRO, COM BATENTE, ALIZAR E FERRAGENS. EXCLUSIVE VIDRO, ACABAMENTO E CONTRAMARCO. FORNECIMENTO E INSTALAÇÃO. AF_12/2019</t>
  </si>
  <si>
    <t>100669</t>
  </si>
  <si>
    <t>JANELA DE MADEIRA (PINUS/EUCALIPTO OU EQUIV.) TIPO BASCULANTE COM 2 FOLHAS PARA VIDRO, COM BATENTE, ALIZAR E FERRAGENS. EXCLUSIVE VIDROS, ACABAMENTO E CONTRAMARCO. FORNECIMENTO E INSTALAÇÃO. AF_12/2019</t>
  </si>
  <si>
    <t>100670</t>
  </si>
  <si>
    <t>JANELA DE MADEIRA (CEDRINHO/ANGELIM OU EQUIV.) DE CORRER COM 6 FOLHAS (2 VENEZ. FIXAS, 2 VENEZ. DE CORRER E 2 DE CORRER PARA VIDRO), COM BATENTE, ALIZAR E FERRAGENS. EXCLUSIVE VIDROS, ACABAMENTO E CONTRAMARCO. FORNECIMENTO E INSTALAÇÃO. AF_12/2019</t>
  </si>
  <si>
    <t>100671</t>
  </si>
  <si>
    <t>JANELA DE MADEIRA (IMBUIA/CEDRO OU EQUIV) DE CORRER COM 6 FOLHAS (2 VENEZIANAS FIXAS, 2 VENEZIANAS DE CORRER E 2 DE CORRER PARA VIDRO), COM BATENTE, ALIZAR E FERRAGENS. EXCLUSIVE VIDROS, ACABAMENTO E CONTRAMARCO. FORNECIMENTO E INSTALAÇÃO. AF_12/2019</t>
  </si>
  <si>
    <t>100672</t>
  </si>
  <si>
    <t>JANELA DE MADEIRA (PINUS/EUCALIPTO OU EQUIV.) DE CORRER COM 6 FOLHAS (2 VENEZ. FIXAS, 2 VENEZ. DE CORRER E 2 DE CORRER PARA VIDRO), COM BATENTE, ALIZAR E FERRAGENS. EXCLUSIVE VIDROS, ACABAMENTO E CONTRAMARCO. FORNECIMENTO EINSTALAÇÃO. AF_12/2019</t>
  </si>
  <si>
    <t>0092</t>
  </si>
  <si>
    <t>100701</t>
  </si>
  <si>
    <t>PORTA DE FERRO, DE ABRIR, TIPO GRADE COM CHAPA, COM GUARNIÇÕES. AF_12/2019</t>
  </si>
  <si>
    <t>0093</t>
  </si>
  <si>
    <t>JANELA DE AÇO TIPO BASCULANTE PARA VIDROS, COM BATENTE, FERRAGENS E PINTURA ANTICORROSIVA. EXCLUSIVE VIDROS, ACABAMENTO, ALIZAR E CONTRAMARCO. FORNECIMENTO E INSTALAÇÃO. AF_12/2019</t>
  </si>
  <si>
    <t>94560</t>
  </si>
  <si>
    <t>JANELA DE AÇO DE CORRER COM 2 FOLHAS PARA VIDRO, COM VIDROS, BATENTE, FERRAGENS E PINTURAS ANTICORROSIVA E DE ACABAMENTO. EXCLUSIVE ALIZAR E CONTRAMARCO. FORNECIMENTO E INSTALAÇÃO. AF_12/2019</t>
  </si>
  <si>
    <t>94562</t>
  </si>
  <si>
    <t>JANELA DE AÇO DE CORRER COM 4 FOLHAS PARA VIDRO, COM BATENTE, FERRAGENS E PINTURA ANTICORROSIVA. EXCLUSIVE VIDROS, ALIZAR E CONTRAMARCO. FORNECIMENTO E INSTALAÇÃO. AF_12/2019</t>
  </si>
  <si>
    <t>94563</t>
  </si>
  <si>
    <t>JANELA DE AÇO DE CORRER COM 6 FOLHAS (4 VENEZIANAS E 2 PARA VIDRO), COM VIDROS, BATENTE, FERRAGENS E PINTURAS ANTICORROSIVA E DE ACABAMENTO. EXCLUSIVE ALIZAR E CONTRAMARCO. FORNECIMENTO E INSTALAÇÃO. AF_12/2019</t>
  </si>
  <si>
    <t>94587</t>
  </si>
  <si>
    <t>CONTRAMARCO DE AÇO, FIXAÇÃO COM ARGAMASSA - FORNECIMENTO E INSTALAÇÃO. AF_12/2019</t>
  </si>
  <si>
    <t>39,40</t>
  </si>
  <si>
    <t>94588</t>
  </si>
  <si>
    <t>CONTRAMARCO DE AÇO, FIXAÇÃO COM PARAFUSO - FORNECIMENTO E INSTALAÇÃO. AF_12/2019</t>
  </si>
  <si>
    <t>35,09</t>
  </si>
  <si>
    <t>0095</t>
  </si>
  <si>
    <t>99837</t>
  </si>
  <si>
    <t>GUARDA-CORPO DE AÇO GALVANIZADO DE 1,10M, MONTANTES TUBULARES DE 1.1/4" ESPAÇADOS DE 1,20M, TRAVESSA SUPERIOR DE 1.1/2", GRADIL FORMADO POR TUBOS HORIZONTAIS DE 1" E VERTICAIS DE 3/4", FIXADO COM CHUMBADOR MECÂNICO. AF_04/2019_P</t>
  </si>
  <si>
    <t>99839</t>
  </si>
  <si>
    <t>GUARDA-CORPO DE AÇO GALVANIZADO DE 1,10M DE ALTURA, MONTANTES TUBULARES DE 1.1/2 ESPAÇADOS DE 1,20M, TRAVESSA SUPERIOR DE 2, GRADIL FORMADO POR BARRAS CHATAS EM FERRO DE 32X4,8MM, FIXADO COM CHUMBADOR MECÂNICO. AF_04/2019_P</t>
  </si>
  <si>
    <t>99841</t>
  </si>
  <si>
    <t>GUARDA-CORPO PANORÂMICO COM PERFIS DE ALUMÍNIO E VIDRO LAMINADO 8 MM, FIXADO COM CHUMBADOR MECÂNICO. AF_04/2019_P</t>
  </si>
  <si>
    <t>99855</t>
  </si>
  <si>
    <t>CORRIMÃO SIMPLES, DIÂMETRO EXTERNO = 1 1/2", EM AÇO GALVANIZADO. AF_04/2019_P</t>
  </si>
  <si>
    <t>99857</t>
  </si>
  <si>
    <t>CORRIMÃO SIMPLES, DIÂMETRO EXTERNO = 1 1/2", EM ALUMÍNIO. AF_04/2019_P</t>
  </si>
  <si>
    <t>99861</t>
  </si>
  <si>
    <t>GRADIL EM FERRO FIXADO EM VÃOS DE JANELAS, FORMADO POR BARRAS CHATAS DE 25X4,8 MM. AF_04/2019</t>
  </si>
  <si>
    <t>99862</t>
  </si>
  <si>
    <t>GRADIL EM ALUMÍNIO FIXADO EM VÃOS DE JANELAS, FORMADO POR TUBOS DE 3/4". AF_04/2019</t>
  </si>
  <si>
    <t>0097</t>
  </si>
  <si>
    <t>73665</t>
  </si>
  <si>
    <t>ESCADA TIPO MARINHEIRO EM ACO CA-50 9,52MM INCLUSO PINTURA COM FUNDO ANTICORROSIVO TIPO ZARCAO</t>
  </si>
  <si>
    <t>55,07</t>
  </si>
  <si>
    <t>74194/1</t>
  </si>
  <si>
    <t>0098</t>
  </si>
  <si>
    <t>90838</t>
  </si>
  <si>
    <t>PORTA CORTA-FOGO 90X210X4CM - FORNECIMENTO E INSTALAÇÃO. AF_12/2019</t>
  </si>
  <si>
    <t>91338</t>
  </si>
  <si>
    <t>PORTA DE ALUMÍNIO DE ABRIR COM LAMBRI, COM GUARNIÇÃO, FIXAÇÃO COM PARAFUSOS - FORNECIMENTO E INSTALAÇÃO. AF_12/2019</t>
  </si>
  <si>
    <t>PORTA EM ALUMÍNIO DE ABRIR TIPO VENEZIANA COM GUARNIÇÃO, FIXAÇÃO COM PARAFUSOS - FORNECIMENTO E INSTALAÇÃO. AF_12/2019</t>
  </si>
  <si>
    <t>94805</t>
  </si>
  <si>
    <t>PORTA DE ALUMÍNIO DE ABRIR PARA VIDRO SEM GUARNIÇÃO, 87X210CM, FIXAÇÃO COM PARAFUSOS, INCLUSIVE VIDROS - FORNECIMENTO E INSTALAÇÃO. AF_12/2019</t>
  </si>
  <si>
    <t>94806</t>
  </si>
  <si>
    <t>PORTA EM AÇO DE ABRIR PARA VIDRO SEM GUARNIÇÃO, 87X210CM, FIXAÇÃO COM PARAFUSOS, EXCLUSIVE VIDROS - FORNECIMENTO E INSTALAÇÃO. AF_12/2019</t>
  </si>
  <si>
    <t>94807</t>
  </si>
  <si>
    <t>PORTA EM AÇO DE ABRIR TIPO VENEZIANA SEM GUARNIÇÃO, 87X210CM, FIXAÇÃO COM PARAFUSOS - FORNECIMENTO E INSTALAÇÃO. AF_12/2019</t>
  </si>
  <si>
    <t>100702</t>
  </si>
  <si>
    <t>PORTA DE CORRER DE ALUMÍNIO, COM DUAS FOLHAS PARA VIDRO, INCLUSO VIDRO LISO INCOLOR, FECHADURA E PUXADOR, SEM ALIZAR. AF_12/2019</t>
  </si>
  <si>
    <t>0100</t>
  </si>
  <si>
    <t>84885</t>
  </si>
  <si>
    <t>JOGO DE FERRAGENS CROMADAS PARA PORTA DE VIDRO TEMPERADO, UMA FOLHA COMPOSTO DE DOBRADICAS SUPERIOR E INFERIOR, TRINCO, FECHADURA, CONTRA FECHADURA COM CAPUCHINHO SEM MOLA E PUXADOR</t>
  </si>
  <si>
    <t>530,33</t>
  </si>
  <si>
    <t>84886</t>
  </si>
  <si>
    <t>984,36</t>
  </si>
  <si>
    <t>0102</t>
  </si>
  <si>
    <t>100703</t>
  </si>
  <si>
    <t>PUXADOR CENTRAL PARA ESQUADRIA DE MADEIRA. AF_12/2019</t>
  </si>
  <si>
    <t>18,93</t>
  </si>
  <si>
    <t>100704</t>
  </si>
  <si>
    <t>PORTA CADEADO ZINCADO OXIDADO PRETO COM CADEADO DE AÇO INOX, LARGURA DE *50* MM. AF_12/2019</t>
  </si>
  <si>
    <t>100705</t>
  </si>
  <si>
    <t>TARJETA TIPO LIVRE/OCUPADO PARA PORTA DE BANHEIRO. AF_12/2019</t>
  </si>
  <si>
    <t>100706</t>
  </si>
  <si>
    <t>CREMONA EM LATÃO CROMADO OU POLIDO, COMPLETA. AF_12/2019</t>
  </si>
  <si>
    <t>100707</t>
  </si>
  <si>
    <t>FECHO DE EMBUTIR TIPO UNHA 22CM. AF_12/2019</t>
  </si>
  <si>
    <t>100708</t>
  </si>
  <si>
    <t>FECHO DE EMBUTIR TIPO UNHA 40CM. AF_12/2019</t>
  </si>
  <si>
    <t>100709</t>
  </si>
  <si>
    <t>DOBRADIÇA EM AÇO/FERRO, 3" X 21/2", E=1,9 A 2MM, SEN ANEL, CROMADO OU ZINCADO, TAMPA BOLA, COM PARAFUSOS. AF_12/2019</t>
  </si>
  <si>
    <t>100710</t>
  </si>
  <si>
    <t>DOBRADIÇA TIPO VAI E VEM EM LATÃO POLIDO 3". AF_12/2019</t>
  </si>
  <si>
    <t>76,04</t>
  </si>
  <si>
    <t>0103</t>
  </si>
  <si>
    <t>72116</t>
  </si>
  <si>
    <t>112,33</t>
  </si>
  <si>
    <t>72117</t>
  </si>
  <si>
    <t>144,44</t>
  </si>
  <si>
    <t>VIDRO TEMPERADO INCOLOR, ESPESSURA 6MM, FORNECIMENTO E INSTALACAO, INCLUSIVE MASSA PARA VEDACAO</t>
  </si>
  <si>
    <t>72119</t>
  </si>
  <si>
    <t>VIDRO TEMPERADO INCOLOR, ESPESSURA 8MM, FORNECIMENTO E INSTALACAO, INCLUSIVE MASSA PARA VEDACAO</t>
  </si>
  <si>
    <t>72120</t>
  </si>
  <si>
    <t>VIDRO TEMPERADO INCOLOR, ESPESSURA 10MM, FORNECIMENTO E INSTALACAO, INCLUSIVE MASSA PARA VEDACAO</t>
  </si>
  <si>
    <t>123,68</t>
  </si>
  <si>
    <t>72123</t>
  </si>
  <si>
    <t>333,68</t>
  </si>
  <si>
    <t>73838/1</t>
  </si>
  <si>
    <t>PORTA DE VIDRO TEMPERADO, 0,9X2,10M, ESPESSURA 10MM, INCLUSIVE ACESSORIOS</t>
  </si>
  <si>
    <t>74125/1</t>
  </si>
  <si>
    <t>74125/2</t>
  </si>
  <si>
    <t>ESPELHO CRISTAL ESPESSURA 4MM, COM MOLDURA EM ALUMINIO E COMPENSADO 6MM PLASTIFICADO COLADO</t>
  </si>
  <si>
    <t>84957</t>
  </si>
  <si>
    <t>171,98</t>
  </si>
  <si>
    <t>84959</t>
  </si>
  <si>
    <t>201,98</t>
  </si>
  <si>
    <t>85001</t>
  </si>
  <si>
    <t>191,98</t>
  </si>
  <si>
    <t>85002</t>
  </si>
  <si>
    <t>271,98</t>
  </si>
  <si>
    <t>85004</t>
  </si>
  <si>
    <t>131,97</t>
  </si>
  <si>
    <t>85005</t>
  </si>
  <si>
    <t>392,19</t>
  </si>
  <si>
    <t>0222</t>
  </si>
  <si>
    <t>JANELA DE ALUMÍNIO TIPO MAXIM-AR, COM VIDROS, BATENTE E FERRAGENS. EXCLUSIVE ALIZAR, ACABAMENTO E CONTRAMARCO. FORNECIMENTO E INSTALAÇÃO. AF_12/2019</t>
  </si>
  <si>
    <t>94570</t>
  </si>
  <si>
    <t>JANELA DE ALUMÍNIO DE CORRER COM 2 FOLHAS PARA VIDROS, COM VIDROS, BATENTE, ACABAMENTO COM ACETATO OU BRILHANTE E FERRAGENS. EXCLUSIVE ALIZAR E CONTRAMARCO. FORNECIMENTO E INSTALAÇÃO. AF_12/2019</t>
  </si>
  <si>
    <t>94572</t>
  </si>
  <si>
    <t>JANELA DE ALUMÍNIO DE CORRER COM 3 FOLHAS (2 VENEZIANAS E 1 PARA VIDRO), COM VIDROS, BATENTE E FERRAGENS. EXCLUSIVE ACABAMENTO, ALIZAR E CONTRAMARCO. FORNECIMENTO E INSTALAÇÃO. AF_12/2019</t>
  </si>
  <si>
    <t>94573</t>
  </si>
  <si>
    <t>JANELA DE ALUMÍNIO DE CORRER COM 4 FOLHAS PARA VIDROS, COM VIDROS, BATENTE, ACABAMENTO COM ACETATO OU BRILHANTE E FERRAGENS. EXCLUSIVE ALIZAR E CONTRAMARCO. FORNECIMENTO E INSTALAÇÃO. AF_12/2019</t>
  </si>
  <si>
    <t>94580</t>
  </si>
  <si>
    <t>JANELA DE ALUMÍNIO DE CORRER COM 6 FOLHAS (2 VENEZIANAS FIXAS, 2 VENEZIANAS DE CORRER E 2 PARA VIDRO), COM VIDROS, BATENTE, ACABAMENTO COM ACETATO OU BRILHANTE E FERRAGENS. EXCLUSIVE ALIZAR E CONTRAMARCO. FORNECIMENTO E INSTALAÇÃO. AF_12/2019</t>
  </si>
  <si>
    <t>100674</t>
  </si>
  <si>
    <t>JANELA FIXA DE ALUMÍNIO PARA VIDRO, COM VIDRO, BATENTE E FERRAGENS. EXCLUSIVE ACABAMENTO, ALIZAR E CONTRAMARCO. FORNECIMENTO E INSTALAÇÃO. AF_12/2019</t>
  </si>
  <si>
    <t>FUNDACOES E ESTRUTURAS</t>
  </si>
  <si>
    <t>FUES</t>
  </si>
  <si>
    <t>0038</t>
  </si>
  <si>
    <t>101096</t>
  </si>
  <si>
    <t>TUBULÃO A CÉU ABERTO, DIÂMETRO DO FUSTE DE 70CM, ESCAVAÇÃO MANUAL, SEM ALARGAMENTO DE BASE, CONCRETO FEITO EM OBRA E LANÇADO COM JERICA. AF_05/2020</t>
  </si>
  <si>
    <t>101097</t>
  </si>
  <si>
    <t>TUBULÃO A CÉU ABERTO, DIÂMETRO DO FUSTE DE 80CM, ESCAVAÇÃO MANUAL, SEM ALARGAMENTO DE BASE, CONCRETO FEITO EM OBRA E LANÇADO COM JERICA. AF_05/2020</t>
  </si>
  <si>
    <t>101098</t>
  </si>
  <si>
    <t>TUBULÃO A CÉU ABERTO, DIÂMETRO DO FUSTE DE 100CM, ESCAVAÇÃO MANUAL, SEM ALARGAMENTO DE BASE, CONCRETO FEITO EM OBRA E LANÇADO COM JERICA. AF_05/2020</t>
  </si>
  <si>
    <t>101099</t>
  </si>
  <si>
    <t>TUBULÃO A CÉU ABERTO, DIÂMETRO DO FUSTE DE 120CM, ESCAVAÇÃO MANUAL, SEM ALARGAMENTO DE BASE, CONCRETO FEITO EM OBRA E LANÇADO COM JERICA. AF_05/2020</t>
  </si>
  <si>
    <t>101100</t>
  </si>
  <si>
    <t>TUBULÃO A CÉU ABERTO, DIÂMETRO DO FUSTE DE 70CM, ESCAVAÇÃO MECÂNICA, SEM ALARGAMENTO DE BASE, CONCRETO FEITO EM OBRA E LANÇADO COM JERICA. AF_05/2020</t>
  </si>
  <si>
    <t>101101</t>
  </si>
  <si>
    <t>TUBULÃO A CÉU ABERTO, DIÂMETRO DO FUSTE DE 80CM, ESCAVAÇÃO MECÂNICA, SEM ALARGAMENTO DE BASE, CONCRETO FEITO EM OBRA E LANÇADO COM JERICA. AF_05/2020</t>
  </si>
  <si>
    <t>101102</t>
  </si>
  <si>
    <t>TUBULÃO A CÉU ABERTO, DIÂMETRO DO FUSTE DE 100CM, ESCAVAÇÃO MECÂNICA, SEM ALARGAMENTO DE BASE, CONCRETO FEITO EM OBRA E LANÇADO COM JERICA. AF_05/2020</t>
  </si>
  <si>
    <t>101103</t>
  </si>
  <si>
    <t>TUBULÃO A CÉU ABERTO, DIÂMETRO DO FUSTE DE 120CM, ESCAVAÇÃO MECÂNICA, SEM ALARGAMENTO DE BASE, CONCRETO FEITO EM OBRA E LANÇADO COM JERICA. AF_05/2020</t>
  </si>
  <si>
    <t>101104</t>
  </si>
  <si>
    <t>TUBULÃO A CÉU ABERTO, DIÂMETRO DO FUSTE DE 70CM, ESCAVAÇÃO MANUAL, SEM ALARGAMENTO DE BASE, CONCRETO USINADO E LANÇADO COM BOMBA OU DIRETAMENTE DO CAMINHÃO. AF_05/2020</t>
  </si>
  <si>
    <t>101105</t>
  </si>
  <si>
    <t>TUBULÃO A CÉU ABERTO, DIÂMETRO DO FUSTE DE 80CM, ESCAVAÇÃO MANUAL, SEM ALARGAMENTO DE BASE, CONCRETO USINADO E LANÇADO COM BOMBA OU DIRETAMENTE DO CAMINHÃO. AF_05/2020</t>
  </si>
  <si>
    <t>101106</t>
  </si>
  <si>
    <t>TUBULÃO A CÉU ABERTO, DIÂMETRO DO FUSTE DE 100CM, ESCAVAÇÃO MANUAL, SEM ALARGAMENTO DE BASE, CONCRETO USINADO E LANÇADO COM BOMBA OU DIRETAMENTE DO CAMINHÃO. AF_05/2020</t>
  </si>
  <si>
    <t>101107</t>
  </si>
  <si>
    <t>TUBULÃO A CÉU ABERTO, DIÂMETRO DO FUSTE DE 120CM, ESCAVAÇÃO MANUAL, SEM ALARGAMENTO DE BASE, CONCRETO USINADO E LANÇADO COM BOMBA OU DIRETAMENTE DO CAMINHÃO. AF_05/2020</t>
  </si>
  <si>
    <t>101108</t>
  </si>
  <si>
    <t>TUBULÃO A CÉU ABERTO, DIÂMETRO DO FUSTE DE 70CM, ESCAVAÇÃO MECÂNICA, SEM ALARGAMENTO DE BASE, CONCRETO USINADO E LANÇADO COM BOMBA OU DIRETAMENTE DO CAMINHÃO. AF_05/2020</t>
  </si>
  <si>
    <t>101109</t>
  </si>
  <si>
    <t>TUBULÃO A CÉU ABERTO, DIÂMETRO DO FUSTE DE 80CM, ESCAVAÇÃO MECÂNICA, SEM ALARGAMENTO DE BASE, CONCRETO USINADO E LANÇADO COM BOMBA OU DIRETAMENTE DO CAMINHÃO. AF_05/2020</t>
  </si>
  <si>
    <t>101110</t>
  </si>
  <si>
    <t>TUBULÃO A CÉU ABERTO, DIÂMETRO DO FUSTE DE 100CM, ESCAVAÇÃO MECÂNICA, SEM ALARGAMENTO DE BASE, CONCRETO USINADO E LANÇADO COM BOMBA OU DIRETAMENTE DO CAMINHÃO. AF_05/2020</t>
  </si>
  <si>
    <t>101111</t>
  </si>
  <si>
    <t>TUBULÃO A CÉU ABERTO, DIÂMETRO DO FUSTE DE 120CM, ESCAVAÇÃO MECÂNICA, SEM ALARGAMENTO DE BASE, CONCRETO USINADO E LANÇADO COM BOMBA OU DIRETAMENTE DO CAMINHÃO. AF_05/2020</t>
  </si>
  <si>
    <t>101112</t>
  </si>
  <si>
    <t>ALARGAMENTO DE BASE DE TUBULÃO A CÉU ABERTO, ESCAVAÇÃO MANUAL, CONCRETO FEITO EM OBRA E LANÇADO COM JERICA. AF_05/2020</t>
  </si>
  <si>
    <t>101113</t>
  </si>
  <si>
    <t>ALARGAMENTO DE BASE DE TUBULÃO A CÉU ABERTO, ESCAVAÇÃO MANUAL, CONCRETO USINADO E LANÇADO COM BOMBA OU DIRETAMENTE DO CAMINHÃO. AF_05/2020</t>
  </si>
  <si>
    <t>0039</t>
  </si>
  <si>
    <t>95601</t>
  </si>
  <si>
    <t>ARRASAMENTO MECANICO DE ESTACA DE CONCRETO ARMADO, DIAMETROS DE ATÉ 40 CM. AF_11/2016</t>
  </si>
  <si>
    <t>15,96</t>
  </si>
  <si>
    <t>95602</t>
  </si>
  <si>
    <t>ARRASAMENTO MECANICO DE ESTACA DE CONCRETO ARMADO, DIAMETROS DE 41 CM A 60 CM. AF_11/2016</t>
  </si>
  <si>
    <t>20,35</t>
  </si>
  <si>
    <t>95603</t>
  </si>
  <si>
    <t>ARRASAMENTO MECANICO DE ESTACA DE CONCRETO ARMADO, DIAMETROS DE 61 CM A 80 CM. AF_11/2016</t>
  </si>
  <si>
    <t>26,71</t>
  </si>
  <si>
    <t>95604</t>
  </si>
  <si>
    <t>ARRASAMENTO MECANICO DE ESTACA DE CONCRETO ARMADO, DIAMETROS DE 81 CM A 100 CM. AF_11/2016</t>
  </si>
  <si>
    <t>35,16</t>
  </si>
  <si>
    <t>95605</t>
  </si>
  <si>
    <t>ARRASAMENTO MECANICO DE ESTACA DE CONCRETO ARMADO, DIAMETROS DE 101 CM A 150 CM. AF_11/2016</t>
  </si>
  <si>
    <t>55,14</t>
  </si>
  <si>
    <t>95607</t>
  </si>
  <si>
    <t>ARRASAMENTO DE ESTACA METÁLICA, PERFIL LAMINADO TIPO I FAMÍLIA 250. AF_11/2016</t>
  </si>
  <si>
    <t>4,73</t>
  </si>
  <si>
    <t>95608</t>
  </si>
  <si>
    <t>ARRASAMENTO DE ESTACA METÁLICA, PERFIL LAMINADO TIPO H FAMÍLIA 250. AF_11/2016</t>
  </si>
  <si>
    <t>5,45</t>
  </si>
  <si>
    <t>95609</t>
  </si>
  <si>
    <t>ARRASAMENTO DE ESTACA METÁLICA, PERFIL LAMINADO TIPO H FAMÍLIA 310. AF_11/2016</t>
  </si>
  <si>
    <t>6,08</t>
  </si>
  <si>
    <t>100651</t>
  </si>
  <si>
    <t>ESTACA HÉLICE CONTÍNUA, DIÂMETRO DE 30 CM, INCLUSO CONCRETO FCK=20MPA E ARMADURA MÍNIMA (EXCLUSIVE MOBILIZAÇÃO E DESMOBILIZAÇÃO). AF_12/2019</t>
  </si>
  <si>
    <t>100652</t>
  </si>
  <si>
    <t>ESTACA HÉLICE CONTÍNUA , DIÂMETRO DE 50 CM, INCLUSO CONCRETO FCK=20MPA E ARMADURA MÍNIMA (EXCLUSIVE MOBILIZAÇÃO E DESMOBILIZAÇÃO). AF_12/2019</t>
  </si>
  <si>
    <t>100653</t>
  </si>
  <si>
    <t>ESTACA HÉLICE CONTÍNUA, DIÂMETRO DE 70 CM, INCLUSO CONCRETO FCK=20MPA E ARMADURA MÍNIMA (EXCLUSIVE MOBILIZAÇÃO E DESMOBILIZAÇÃO). AF_12/2019</t>
  </si>
  <si>
    <t>100654</t>
  </si>
  <si>
    <t>ESTACA HÉLICE CONTÍNUA, DIÂMETRO DE 80 CM, INCLUSO CONCRETO FCK=20MPA E ARMADURA MÍNIMA (EXCLUSIVE MOBILIZAÇÃO E DESMOBILIZAÇÃO). AF_12/2019.</t>
  </si>
  <si>
    <t>100655</t>
  </si>
  <si>
    <t>ESTACA HÉLICE CONTÍNUA, DIÂMETRO DE 90 CM, INCLUSO CONCRETO FCK=20MPA E ARMADURA MÍNIMA (EXCLUSIVE MOBILIZAÇÃO E DESMOBILIZAÇÃO). AF_12/2019.</t>
  </si>
  <si>
    <t>100656</t>
  </si>
  <si>
    <t>ESTACA PRÉ-MOLDADA DE CONCRETO, SEÇÃO QUADRADA, CAPACIDADE DE 25 TONELADAS, INCLUSO EMENDA (EXCLUSIVE MOBILIZAÇÃO E DESMOBILIZAÇÃO). AF_12/2019</t>
  </si>
  <si>
    <t>67,58</t>
  </si>
  <si>
    <t>100657</t>
  </si>
  <si>
    <t>ESTACA PRÉ-MOLDADA DE CONCRETO SEÇÃO QUADRADA, CAPACIDADE DE 50 TONELADAS, INCLUSO EMENDA (EXCLUSIVE MOBILIZAÇÃO E DESMOBILIZAÇÃO). AF_12/2019</t>
  </si>
  <si>
    <t>100658</t>
  </si>
  <si>
    <t>ESTACA PRÉ-MOLDADA DE CONCRETO CENTRIFUGADO, SEÇÃO CIRCULAR, CAPACIDADE DE 100 TONELADAS, INCLUSO EMENDA (EXCLUSIVE MOBILIZAÇÃO E DESMOBILIZAÇÃO). AF_12/2019</t>
  </si>
  <si>
    <t>100889</t>
  </si>
  <si>
    <t>ESTACA METÁLICA PARA FUNDAÇÃO, UTILIZANDO PERFIL LAMINADO HP250X62 (EXCLUSIVE MOBILIZAÇÃO E DESMOBILIZAÇÃO). AF_01/2020</t>
  </si>
  <si>
    <t>8,16</t>
  </si>
  <si>
    <t>100890</t>
  </si>
  <si>
    <t>ESTACA METÁLICA PARA FUNDAÇÃO, UTILIZANDO PERFIL LAMINADO HP310X79 (EXCLUSIVE MOBILIZAÇÃO E DESMOBILIZAÇÃO). AF_01/2020</t>
  </si>
  <si>
    <t>8,06</t>
  </si>
  <si>
    <t>100892</t>
  </si>
  <si>
    <t>ESTACA METÁLICA PARA CONTENÇÃO, UTILIZANDO PERFIL LAMINADO W250X32,7 (EXCLUSIVE MOBILIZAÇÃO E DESMOBILIZAÇÃO). AF_01/2020</t>
  </si>
  <si>
    <t>7,82</t>
  </si>
  <si>
    <t>100893</t>
  </si>
  <si>
    <t>ESTACA METÁLICA PARA CONTENÇÃO, UTILIZANDO PERFIL LAMINADO W250X38,5 (EXCLUSIVE MOBILIZAÇÃO E DESMOBILIZAÇÃO). AF_01/2020</t>
  </si>
  <si>
    <t>7,69</t>
  </si>
  <si>
    <t>100894</t>
  </si>
  <si>
    <t>ESTACA METÁLICA PARA CONTENÇÃO, UTILIZANDO PERFIL LAMINADO W250X44,8 (EXCLUSIVE MOBILIZAÇÃO E DESMOBILIZAÇÃO). AF_01/2020</t>
  </si>
  <si>
    <t>100896</t>
  </si>
  <si>
    <t>ESTACA ESCAVADA MECANICAMENTE, SEM FLUIDO ESTABILIZANTE, COM 25CM DE DIÂMETRO, CONCRETO LANÇADO POR CAMINHÃO BETONEIRA (EXCLUSIVE MOBILIZAÇÃO E DESMOBILIZAÇÃO). AF_01/2020</t>
  </si>
  <si>
    <t>38,48</t>
  </si>
  <si>
    <t>100897</t>
  </si>
  <si>
    <t>ESTACA ESCAVADA MECANICAMENTE, SEM FLUIDO ESTABILIZANTE, COM 40CM DE DIÂMETRO, CONCRETO LANÇADO POR CAMINHÃO BETONEIRA (EXCLUSIVE MOBILIZAÇÃO E DESMOBILIZAÇÃO). AF_01/2020</t>
  </si>
  <si>
    <t>100898</t>
  </si>
  <si>
    <t>ESTACA ESCAVADA MECANICAMENTE, SEM FLUIDO ESTABILIZANTE, COM 60CM DE DIÂMETRO, CONCRETO LANÇADO POR CAMINHÃO BETONEIRA (EXCLUSIVE MOBILIZAÇÃO E DESMOBILIZAÇÃO). AF_01/2020</t>
  </si>
  <si>
    <t>100899</t>
  </si>
  <si>
    <t>ESTACA ESCAVADA MECANICAMENTE, SEM FLUIDO ESTABILIZANTE, COM 25CM DE DIÂMETRO, CONCRETO LANÇADO MANUALMENTE (EXCLUSIVE MOBILIZAÇÃO E DESMOBILIZAÇÃO). AF_01/2020</t>
  </si>
  <si>
    <t>100900</t>
  </si>
  <si>
    <t>ESTACA ESCAVADA MECANICAMENTE, SEM FLUIDO ESTABILIZANTE, COM 60CM DE DIÂMETRO, CONCRETO LANÇADO POR BOMBA LANÇA (EXCLUSIVE MOBILIZAÇÃO E DESMOBILIZAÇÃO). AF_01/2020</t>
  </si>
  <si>
    <t>100929</t>
  </si>
  <si>
    <t>ESTACA RAÍZ, DIÂMETRO DE 20CM, SEM PRESENÇA DE ROCHA (EXCLUSIVE MOBILIZAÇÃO E DESMOBILIZAÇÃO). AF_03/2020</t>
  </si>
  <si>
    <t>100930</t>
  </si>
  <si>
    <t>ESTACA RAÍZ, DIÂMETRO DE 31CM, SEM PRESENÇA DE ROCHA (EXCLUSIVE MOBILIZAÇÃO E DESMOBILIZAÇÃO). AF_03/2020</t>
  </si>
  <si>
    <t>100931</t>
  </si>
  <si>
    <t>ESTACA RAÍZ, DIÂMETRO DE 40CM, SEM PRESENÇA DE ROCHA (EXCLUSIVE MOBILIZAÇÃO E DESMOBILIZAÇÃO). AF_03/2020</t>
  </si>
  <si>
    <t>100932</t>
  </si>
  <si>
    <t>ESTACA RAÍZ, DIÂMETRO DE 45CM, SEM PRESENÇA DE ROCHA (EXCLUSIVE MOBILIZAÇÃO E DESMOBILIZAÇÃO). AF_03/2020</t>
  </si>
  <si>
    <t>100933</t>
  </si>
  <si>
    <t>ESTACA RAÍZ, DIÂMETRO DE 20CM, PERFURADA EM ROCHA (EXCLUSIVE MOBILIZAÇÃO E DESMOBILIZAÇÃO). AF_03/2020</t>
  </si>
  <si>
    <t>100934</t>
  </si>
  <si>
    <t>ESTACA RAÍZ, DIÂMETRO DE 31CM, PERFURADA EM ROCHA (EXCLUSIVE MOBILIZAÇÃO E DESMOBILIZAÇÃO). AF_03/2020</t>
  </si>
  <si>
    <t>100935</t>
  </si>
  <si>
    <t>ESTACA RAÍZ, DIÂMETRO DE 40CM, PERFURADA EM ROCHA (EXCLUSIVE MOBILIZAÇÃO E DESMOBILIZAÇÃO). AF_03/2020</t>
  </si>
  <si>
    <t>100936</t>
  </si>
  <si>
    <t>ESTACA RAÍZ, DIÂMETRO DE 45CM, PERFURADA EM ROCHA (EXCLUSIVE MOBILIZAÇÃO E DESMOBILIZAÇÃO). AF_03/2020</t>
  </si>
  <si>
    <t>101173</t>
  </si>
  <si>
    <t>ESTACA BROCA DE CONCRETO, DIÂMETRO DE 20CM, ESCAVAÇÃO MANUAL COM TRADO CONCHA, COM ARMADURA DE ARRANQUE. AF_05/2020</t>
  </si>
  <si>
    <t>101174</t>
  </si>
  <si>
    <t>ESTACA BROCA DE CONCRETO, DIÂMETRO DE 25CM, ESCAVAÇÃO MANUAL COM TRADO CONCHA, COM ARMADURA DE ARRANQUE. AF_05/2020</t>
  </si>
  <si>
    <t>101175</t>
  </si>
  <si>
    <t>ESTACA BROCA DE CONCRETO, DIÂMETRO DE 30CM, ESCAVAÇÃO MANUAL COM TRADO CONCHA, COM ARMADURA DE ARRANQUE. AF_05/2020</t>
  </si>
  <si>
    <t>101176</t>
  </si>
  <si>
    <t>ESTACA BROCA DE CONCRETO, DIÂMETRO DE 30CM, ESCAVAÇÃO MANUAL COM TRADO CONCHA, INTEIRAMENTE ARMADA. AF_05/2020</t>
  </si>
  <si>
    <t>0040</t>
  </si>
  <si>
    <t>LASTRO DE CONCRETO MAGRO, APLICADO EM PISOS OU RADIERS, ESPESSURA DE 3 CM. AF_07/2016</t>
  </si>
  <si>
    <t>11,10</t>
  </si>
  <si>
    <t>LASTRO DE CONCRETO MAGRO, APLICADO EM PISOS OU RADIERS, ESPESSURA DE 5 CM. AF_07/2016</t>
  </si>
  <si>
    <t>96616</t>
  </si>
  <si>
    <t>LASTRO DE CONCRETO MAGRO, APLICADO EM BLOCOS DE COROAMENTO OU SAPATAS. AF_08/2017</t>
  </si>
  <si>
    <t>96617</t>
  </si>
  <si>
    <t>LASTRO DE CONCRETO MAGRO, APLICADO EM BLOCOS DE COROAMENTO OU SAPATAS, ESPESSURA DE 3 CM. AF_08/2017</t>
  </si>
  <si>
    <t>11,57</t>
  </si>
  <si>
    <t>96619</t>
  </si>
  <si>
    <t>LASTRO DE CONCRETO MAGRO, APLICADO EM BLOCOS DE COROAMENTO OU SAPATAS, ESPESSURA DE 5 CM. AF_08/2017</t>
  </si>
  <si>
    <t>19,32</t>
  </si>
  <si>
    <t>96620</t>
  </si>
  <si>
    <t>LASTRO DE CONCRETO MAGRO, APLICADO EM PISOS OU RADIERS. AF_08/2017</t>
  </si>
  <si>
    <t>96621</t>
  </si>
  <si>
    <t>LASTRO COM MATERIAL GRANULAR, APLICAÇÃO EM BLOCOS DE COROAMENTO, ESPESSURA DE *5 CM*. AF_08/2017</t>
  </si>
  <si>
    <t>96622</t>
  </si>
  <si>
    <t>LASTRO COM MATERIAL GRANULAR, APLICAÇÃO EM PISOS OU RADIERS, ESPESSURA DE *5 CM*. AF_08/2017</t>
  </si>
  <si>
    <t>86,11</t>
  </si>
  <si>
    <t>96623</t>
  </si>
  <si>
    <t>LASTRO COM MATERIAL GRANULAR, APLICADO EM BLOCOS DE COROAMENTO, ESPESSURA DE *10 CM*. AF_08/2017</t>
  </si>
  <si>
    <t>96624</t>
  </si>
  <si>
    <t>LASTRO COM MATERIAL GRANULAR (PEDRA BRITADA N.2), APLICADO EM PISOS OU RADIERS, ESPESSURA DE *10 CM*. AF_08/2017</t>
  </si>
  <si>
    <t>97082</t>
  </si>
  <si>
    <t>ESCAVAÇÃO MANUAL DE VIGA DE BORDA PARA RADIER. AF_09/2017</t>
  </si>
  <si>
    <t>38,18</t>
  </si>
  <si>
    <t>97083</t>
  </si>
  <si>
    <t>COMPACTAÇÃO MECÂNICA DE SOLO PARA EXECUÇÃO DE RADIER, COM COMPACTADOR DE SOLOS A PERCUSSÃO. AF_09/2017</t>
  </si>
  <si>
    <t>2,06</t>
  </si>
  <si>
    <t>97084</t>
  </si>
  <si>
    <t>COMPACTAÇÃO MECÂNICA DE SOLO PARA EXECUÇÃO DE RADIER, COM COMPACTADOR DE SOLOS TIPO PLACA VIBRATÓRIA. AF_09/2017</t>
  </si>
  <si>
    <t>0,42</t>
  </si>
  <si>
    <t>97086</t>
  </si>
  <si>
    <t>FABRICAÇÃO, MONTAGEM E DESMONTAGEM DE FORMA PARA RADIER, EM MADEIRA SERRADA, 4 UTILIZAÇÕES. AF_09/2017</t>
  </si>
  <si>
    <t>97094</t>
  </si>
  <si>
    <t>CONCRETAGEM DE RADIER, PISO OU LAJE SOBRE SOLO, FCK 30 MPA, PARA ESPESSURA DE 10 CM - LANÇAMENTO, ADENSAMENTO E ACABAMENTO. AF_09/2017</t>
  </si>
  <si>
    <t>97095</t>
  </si>
  <si>
    <t>CONCRETAGEM DE RADIER, PISO OU LAJE SOBRE SOLO, FCK 30 MPA, PARA ESPESSURA DE 15 CM - LANÇAMENTO, ADENSAMENTO E ACABAMENTO. AF_09/2017</t>
  </si>
  <si>
    <t>97096</t>
  </si>
  <si>
    <t>CONCRETAGEM DE RADIER, PISO OU LAJE SOBRE SOLO, FCK 30 MPA, PARA ESPESSURA DE 20 CM - LANÇAMENTO, ADENSAMENTO E ACABAMENTO. AF_09/2017</t>
  </si>
  <si>
    <t>97097</t>
  </si>
  <si>
    <t>ACABAMENTO POLIDO PARA PISO DE CONCRETO ARMADO DE ALTA RESISTÊNCIA. AF_09/2017</t>
  </si>
  <si>
    <t>29,00</t>
  </si>
  <si>
    <t>100322</t>
  </si>
  <si>
    <t>LASTRO COM MATERIAL GRANULAR (PEDRA BRITADA N.3), APLICADO EM PISOS OU RADIERS, ESPESSURA DE *10 CM*. AF_07/2019</t>
  </si>
  <si>
    <t>100323</t>
  </si>
  <si>
    <t>LASTRO COM MATERIAL GRANULAR (AREIA MÉDIA), APLICADO EM PISOS OU RADIERS, ESPESSURA DE *10 CM*. AF_07/2019</t>
  </si>
  <si>
    <t>100324</t>
  </si>
  <si>
    <t>LASTRO COM MATERIAL GRANULAR (PEDRA BRITADA N.1 E PEDRA BRITADA N.2), APLICADO EM PISOS OU RADIERS, ESPESSURA DE *10 CM*. AF_07/2019</t>
  </si>
  <si>
    <t>0041</t>
  </si>
  <si>
    <t>90996</t>
  </si>
  <si>
    <t>FORMAS MANUSEÁVEIS PARA PAREDES DE CONCRETO MOLDADAS IN LOCO, DE EDIFICAÇÕES DE MULTIPLOS PAVIMENTO, EM PLATIBANDA. AF_06/2015</t>
  </si>
  <si>
    <t>10,79</t>
  </si>
  <si>
    <t>90997</t>
  </si>
  <si>
    <t>FORMAS MANUSEÁVEIS PARA PAREDES DE CONCRETO MOLDADAS IN LOCO, DE EDIFICAÇÕES DE MULTIPLOS PAVIMENTOS, EM FACES INTERNAS DE PAREDES. AF_06/2015</t>
  </si>
  <si>
    <t>14,50</t>
  </si>
  <si>
    <t>90998</t>
  </si>
  <si>
    <t>FORMAS MANUSEÁVEIS PARA PAREDES DE CONCRETO MOLDADAS IN LOCO, DE EDIFICAÇÕES DE MULTIPLOS PAVIMENTOS, EM LAJES. AF_06/2015</t>
  </si>
  <si>
    <t>17,41</t>
  </si>
  <si>
    <t>91000</t>
  </si>
  <si>
    <t>FORMAS MANUSEÁVEIS PARA PAREDES DE CONCRETO MOLDADAS IN LOCO, DE EDIFICAÇÕES DE MULTIPLOS PAVIMENTOS, EM PANOS DE FACHADA COM VÃOS. AF_06/2015</t>
  </si>
  <si>
    <t>13,39</t>
  </si>
  <si>
    <t>91002</t>
  </si>
  <si>
    <t>FORMAS MANUSEÁVEIS PARA PAREDES DE CONCRETO MOLDADAS IN LOCO, DE EDIFICAÇÕES DE MULTIPLOS PAVIMENTOS, EM PANOS DE FACHADA SEM VÃOS. AF_06/2015</t>
  </si>
  <si>
    <t>91003</t>
  </si>
  <si>
    <t>FORMAS MANUSEÁVEIS PARA PAREDES DE CONCRETO MOLDADAS IN LOCO, DE EDIFICAÇÕES DE MULTIPLOS PAVIMENTOS, EM PANOS DE FACHADA COM VARANDAS. AF_06/2015</t>
  </si>
  <si>
    <t>14,24</t>
  </si>
  <si>
    <t>91004</t>
  </si>
  <si>
    <t>FORMAS MANUSEÁVEIS PARA PAREDES DE CONCRETO MOLDADAS IN LOCO, DE EDIFICAÇÕES DE PAVIMENTO ÚNICO, EM FACES INTERNAS DE PAREDES. AF_06/2015</t>
  </si>
  <si>
    <t>11,31</t>
  </si>
  <si>
    <t>91005</t>
  </si>
  <si>
    <t>FORMAS MANUSEÁVEIS PARA PAREDES DE CONCRETO MOLDADAS IN LOCO, DE EDIFICAÇÕES DE PAVIMENTO ÚNICO, EM LAJES. AF_06/2015</t>
  </si>
  <si>
    <t>91006</t>
  </si>
  <si>
    <t>FORMAS MANUSEÁVEIS PARA PAREDES DE CONCRETO MOLDADAS IN LOCO, DE EDIFICAÇÕES DE PAVIMENTO ÚNICO, EM PANOS DE FACHADA COM VÃOS. AF_06/2015</t>
  </si>
  <si>
    <t>10,48</t>
  </si>
  <si>
    <t>91007</t>
  </si>
  <si>
    <t>FORMAS MANUSEÁVEIS PARA PAREDES DE CONCRETO MOLDADAS IN LOCO, DE EDIFICAÇÕES DE PAVIMENTO ÚNICO, EM PANOS DE FACHADA SEM VÃOS. AF_06/2015</t>
  </si>
  <si>
    <t>9,45</t>
  </si>
  <si>
    <t>91008</t>
  </si>
  <si>
    <t>FORMAS MANUSEÁVEIS PARA PAREDES DE CONCRETO MOLDADAS IN LOCO, DE EDIFICAÇÕES DE PAVIMENTO ÚNICO, EM PANOS DE FACHADA COM VARANDA. AF_06/2015</t>
  </si>
  <si>
    <t>11,33</t>
  </si>
  <si>
    <t>92263</t>
  </si>
  <si>
    <t>FABRICAÇÃO DE FÔRMA PARA PILARES E ESTRUTURAS SIMILARES, EM CHAPA DE MADEIRA COMPENSADA RESINADA, E = 17 MM. AF_12/2015</t>
  </si>
  <si>
    <t>92264</t>
  </si>
  <si>
    <t>FABRICAÇÃO DE FÔRMA PARA PILARES E ESTRUTURAS SIMILARES, EM CHAPA DE MADEIRA COMPENSADA PLASTIFICADA, E = 18 MM. AF_12/2015</t>
  </si>
  <si>
    <t>92265</t>
  </si>
  <si>
    <t>FABRICAÇÃO DE FÔRMA PARA VIGAS, EM CHAPA DE MADEIRA COMPENSADA RESINADA, E = 17 MM. AF_12/2015</t>
  </si>
  <si>
    <t>92266</t>
  </si>
  <si>
    <t>FABRICAÇÃO DE FÔRMA PARA VIGAS, EM CHAPA DE MADEIRA COMPENSADA PLASTIFICADA, E = 18 MM. AF_12/2015</t>
  </si>
  <si>
    <t>92267</t>
  </si>
  <si>
    <t>FABRICAÇÃO DE FÔRMA PARA LAJES, EM CHAPA DE MADEIRA COMPENSADA RESINADA, E = 17 MM. AF_12/2015</t>
  </si>
  <si>
    <t>34,16</t>
  </si>
  <si>
    <t>92268</t>
  </si>
  <si>
    <t>FABRICAÇÃO DE FÔRMA PARA LAJES, EM CHAPA DE MADEIRA COMPENSADA PLASTIFICADA, E = 18 MM. AF_12/2015</t>
  </si>
  <si>
    <t>FABRICAÇÃO DE FÔRMA PARA PILARES E ESTRUTURAS SIMILARES, EM MADEIRA SERRADA, E=25 MM. AF_12/2015</t>
  </si>
  <si>
    <t>66,75</t>
  </si>
  <si>
    <t>92270</t>
  </si>
  <si>
    <t>FABRICAÇÃO DE FÔRMA PARA VIGAS, COM MADEIRA SERRADA, E = 25 MM. AF_12/2015</t>
  </si>
  <si>
    <t>92271</t>
  </si>
  <si>
    <t>FABRICAÇÃO DE FÔRMA PARA LAJES, EM MADEIRA SERRADA, E=25 MM. AF_12/2015</t>
  </si>
  <si>
    <t>92272</t>
  </si>
  <si>
    <t>92273</t>
  </si>
  <si>
    <t>92408</t>
  </si>
  <si>
    <t>MONTAGEM E DESMONTAGEM DE FÔRMA DE PILARES RETANGULARES E ESTRUTURAS SIMILARES COM ÁREA MÉDIA DAS SEÇÕES MENOR OU IGUAL A 0,25 M², PÉ-DIREITO SIMPLES, EM MADEIRA SERRADA, 1 UTILIZAÇÃO. AF_12/2015</t>
  </si>
  <si>
    <t>134,56</t>
  </si>
  <si>
    <t>92409</t>
  </si>
  <si>
    <t>MONTAGEM E DESMONTAGEM DE FÔRMA DE PILARES RETANGULARES E ESTRUTURAS SIMILARES COM ÁREA MÉDIA DAS SEÇÕES MAIOR QUE 0,25 M², PÉ-DIREITO SIMPLES, EM MADEIRA SERRADA, 1 UTILIZAÇÃO. AF_12/2015</t>
  </si>
  <si>
    <t>92410</t>
  </si>
  <si>
    <t>MONTAGEM E DESMONTAGEM DE FÔRMA DE PILARES RETANGULARES E ESTRUTURAS SIMILARES COM ÁREA MÉDIA DAS SEÇÕES MENOR OU IGUAL A 0,25 M², PÉ-DIREITO SIMPLES, EM MADEIRA SERRADA, 2 UTILIZAÇÕES. AF_12/2015</t>
  </si>
  <si>
    <t>92411</t>
  </si>
  <si>
    <t>MONTAGEM E DESMONTAGEM DE FÔRMA DE PILARES RETANGULARES E ESTRUTURAS SIMILARES COM ÁREA MÉDIA DAS SEÇÕES MAIOR QUE 0,25 M², PÉ-DIREITO SIMPLES, EM MADEIRA SERRADA, 2 UTILIZAÇÕES. AF_12/2015</t>
  </si>
  <si>
    <t>87,29</t>
  </si>
  <si>
    <t>92412</t>
  </si>
  <si>
    <t>MONTAGEM E DESMONTAGEM DE FÔRMA DE PILARES RETANGULARES E ESTRUTURAS SIMILARES COM ÁREA MÉDIA DAS SEÇÕES MENOR OU IGUAL A 0,25 M², PÉ-DIREITO SIMPLES, EM MADEIRA SERRADA, 4 UTILIZAÇÕES. AF_12/2015</t>
  </si>
  <si>
    <t>63,63</t>
  </si>
  <si>
    <t>92413</t>
  </si>
  <si>
    <t>MONTAGEM E DESMONTAGEM DE FÔRMA DE PILARES RETANGULARES E ESTRUTURAS SIMILARES COM ÁREA MÉDIA DAS SEÇÕES MAIOR QUE 0,25 M², PÉ-DIREITO SIMPLES, EM MADEIRA SERRADA, 4 UTILIZAÇÕES. AF_12/2015</t>
  </si>
  <si>
    <t>92414</t>
  </si>
  <si>
    <t>MONTAGEM E DESMONTAGEM DE FÔRMA DE PILARES RETANGULARES E ESTRUTURAS SIMILARES COM ÁREA MÉDIA DAS SEÇÕES MENOR OU IGUAL A 0,25 M², PÉ-DIREITO SIMPLES, EM CHAPA DE MADEIRA COMPENSADA RESINADA, 2 UTILIZAÇÕES. AF_12/2015</t>
  </si>
  <si>
    <t>83,93</t>
  </si>
  <si>
    <t>92415</t>
  </si>
  <si>
    <t>MONTAGEM E DESMONTAGEM DE FÔRMA DE PILARES RETANGULARES E ESTRUTURAS SIMILARES COM ÁREA MÉDIA DAS SEÇÕES MAIOR QUE 0,25 M², PÉ-DIREITO SIMPLES, EM CHAPA DE MADEIRA COMPENSADA RESINADA, 2 UTILIZAÇÕES. AF_12/2015</t>
  </si>
  <si>
    <t>92416</t>
  </si>
  <si>
    <t>MONTAGEM E DESMONTAGEM DE FÔRMA DE PILARES RETANGULARES E ESTRUTURAS SIMILARES COM ÁREA MÉDIA DAS SEÇÕES MENOR OU IGUAL A 0,25 M², PÉ-DIREITO DUPLO, EM CHAPA DE MADEIRA COMPENSADA RESINADA, 2 UTILIZAÇÕES. AF_12/2015</t>
  </si>
  <si>
    <t>92417</t>
  </si>
  <si>
    <t>MONTAGEM E DESMONTAGEM DE FÔRMA DE PILARES RETANGULARES E ESTRUTURAS SIMILARES COM ÁREA MÉDIA DAS SEÇÕES MAIOR QUE 0,25 M², PÉ-DIREITO DUPLO, EM CHAPA DE MADEIRA COMPENSADA RESINADA, 2 UTILIZAÇÕES. AF_12/2015</t>
  </si>
  <si>
    <t>92418</t>
  </si>
  <si>
    <t>MONTAGEM E DESMONTAGEM DE FÔRMA DE PILARES RETANGULARES E ESTRUTURAS SIMILARES COM ÁREA MÉDIA DAS SEÇÕES MENOR OU IGUAL A 0,25 M², PÉ-DIREITO SIMPLES, EM CHAPA DE MADEIRA COMPENSADA RESINADA, 4 UTILIZAÇÕES. AF_12/2015</t>
  </si>
  <si>
    <t>92419</t>
  </si>
  <si>
    <t>MONTAGEM E DESMONTAGEM DE FÔRMA DE PILARES RETANGULARES E ESTRUTURAS SIMILARES COM ÁREA MÉDIA DAS SEÇÕES MAIOR QUE 0,25 M², PÉ-DIREITO SIMPLES, EM CHAPA DE MADEIRA COMPENSADA RESINADA, 4 UTILIZAÇÕES. AF_12/2015</t>
  </si>
  <si>
    <t>92420</t>
  </si>
  <si>
    <t>MONTAGEM E DESMONTAGEM DE FÔRMA DE PILARES RETANGULARES E ESTRUTURAS SIMILARES COM ÁREA MÉDIA DAS SEÇÕES MENOR OU IGUAL A 0,25 M², PÉ-DIREITO DUPLO, EM CHAPA DE MADEIRA COMPENSADA RESINADA, 4 UTILIZAÇÕES. AF_12/2015</t>
  </si>
  <si>
    <t>92421</t>
  </si>
  <si>
    <t>MONTAGEM E DESMONTAGEM DE FÔRMA DE PILARES RETANGULARES E ESTRUTURAS SIMILARES COM ÁREA MÉDIA DAS SEÇÕES MAIOR QUE 0,25 M², PÉ-DIREITO DUPLO, EM CHAPA DE MADEIRA COMPENSADA RESINADA, 4 UTILIZAÇÕES. AF_12/2015</t>
  </si>
  <si>
    <t>92422</t>
  </si>
  <si>
    <t>MONTAGEM E DESMONTAGEM DE FÔRMA DE PILARES RETANGULARES E ESTRUTURAS SIMILARES COM ÁREA MÉDIA DAS SEÇÕES MENOR OU IGUAL A 0,25 M², PÉ-DIREITO SIMPLES, EM CHAPA DE MADEIRA COMPENSADA RESINADA, 6 UTILIZAÇÕES. AF_12/2015</t>
  </si>
  <si>
    <t>92423</t>
  </si>
  <si>
    <t>MONTAGEM E DESMONTAGEM DE FÔRMA DE PILARES RETANGULARES E ESTRUTURAS SIMILARES COM ÁREA MÉDIA DAS SEÇÕES MAIOR QUE 0,25 M², PÉ-DIREITO SIMPLES, EM CHAPA DE MADEIRA COMPENSADA RESINADA, 6 UTILIZAÇÕES. AF_12/2015</t>
  </si>
  <si>
    <t>92424</t>
  </si>
  <si>
    <t>MONTAGEM E DESMONTAGEM DE FÔRMA DE PILARES RETANGULARES E ESTRUTURAS SIMILARES COM ÁREA MÉDIA DAS SEÇÕES MENOR OU IGUAL A 0,25 M², PÉ-DIREITO DUPLO, EM CHAPA DE MADEIRA COMPENSADA RESINADA, 6 UTILIZAÇÕES. AF_12/2015</t>
  </si>
  <si>
    <t>92425</t>
  </si>
  <si>
    <t>MONTAGEM E DESMONTAGEM DE FÔRMA DE PILARES RETANGULARES E ESTRUTURAS SIMILARES COM ÁREA MÉDIA DAS SEÇÕES MAIOR QUE 0,25 M², PÉ-DIREITO DUPLO, EM CHAPA DE MADEIRA COMPENSADA RESINADA, 6 UTILIZAÇÕES. AF_12/2015</t>
  </si>
  <si>
    <t>92426</t>
  </si>
  <si>
    <t>MONTAGEM E DESMONTAGEM DE FÔRMA DE PILARES RETANGULARES E ESTRUTURAS SIMILARES COM ÁREA MÉDIA DAS SEÇÕES MENOR OU IGUAL A 0,25 M², PÉ-DIREITO SIMPLES, EM CHAPA DE MADEIRA COMPENSADA RESINADA, 8 UTILIZAÇÕES. AF_12/2015</t>
  </si>
  <si>
    <t>92427</t>
  </si>
  <si>
    <t>MONTAGEM E DESMONTAGEM DE FÔRMA DE PILARES RETANGULARES E ESTRUTURAS SIMILARES COM ÁREA MÉDIA DAS SEÇÕES MAIOR QUE 0,25 M², PÉ-DIREITO SIMPLES, EM CHAPA DE MADEIRA COMPENSADA RESINADA, 8 UTILIZAÇÕES. AF_12/2015</t>
  </si>
  <si>
    <t>31,72</t>
  </si>
  <si>
    <t>92428</t>
  </si>
  <si>
    <t>MONTAGEM E DESMONTAGEM DE FÔRMA DE PILARES RETANGULARES E ESTRUTURAS SIMILARES COM ÁREA MÉDIA DAS SEÇÕES MENOR OU IGUAL A 0,25 M², PÉ-DIREITO DUPLO, EM CHAPA DE MADEIRA COMPENSADA RESINADA, 8 UTILIZAÇÕES. AF_12/2015</t>
  </si>
  <si>
    <t>44,61</t>
  </si>
  <si>
    <t>92429</t>
  </si>
  <si>
    <t>MONTAGEM E DESMONTAGEM DE FÔRMA DE PILARES RETANGULARES E ESTRUTURAS SIMILARES COM ÁREA MÉDIA DAS SEÇÕES MAIOR QUE 0,25 M², PÉ-DIREITO DUPLO, EM CHAPA DE MADEIRA COMPENSADA RESINADA, 8 UTILIZAÇÕES. AF_12/2015</t>
  </si>
  <si>
    <t>92430</t>
  </si>
  <si>
    <t>MONTAGEM E DESMONTAGEM DE FÔRMA DE PILARES RETANGULARES E ESTRUTURAS SIMILARES COM ÁREA MÉDIA DAS SEÇÕES MENOR OU IGUAL A 0,25 M², PÉ-DIREITO SIMPLES, EM CHAPA DE MADEIRA COMPENSADA PLASTIFICADA, 10 UTILIZAÇÕES. AF_12/2015</t>
  </si>
  <si>
    <t>92431</t>
  </si>
  <si>
    <t>MONTAGEM E DESMONTAGEM DE FÔRMA DE PILARES RETANGULARES E ESTRUTURAS SIMILARES COM ÁREA MÉDIA DAS SEÇÕES MAIOR QUE 0,25 M², PÉ-DIREITO SIMPLES, EM CHAPA DE MADEIRA COMPENSADA PLASTIFICADA, 10 UTILIZAÇÕES. AF_12/2015</t>
  </si>
  <si>
    <t>92432</t>
  </si>
  <si>
    <t>MONTAGEM E DESMONTAGEM DE FÔRMA DE PILARES RETANGULARES E ESTRUTURAS SIMILARES COM ÁREA MÉDIA DAS SEÇÕES MENOR OU IGUAL A 0,25 M², PÉ-DIREITO DUPLO, EM CHAPA DE MADEIRA COMPENSADA PLASTIFICADA, 10 UTILIZAÇÕES. AF_12/2015</t>
  </si>
  <si>
    <t>92433</t>
  </si>
  <si>
    <t>MONTAGEM E DESMONTAGEM DE FÔRMA DE PILARES RETANGULARES E ESTRUTURAS SIMILARES COM ÁREA MÉDIA DAS SEÇÕES MAIOR QUE 0,25 M², PÉ-DIREITO DUPLO, EM CHAPA DE MADEIRA COMPENSADA PLASTIFICADA, 10 UTILIZAÇÕES. AF_12/2015</t>
  </si>
  <si>
    <t>92434</t>
  </si>
  <si>
    <t>MONTAGEM E DESMONTAGEM DE FÔRMA DE PILARES RETANGULARES E ESTRUTURAS SIMILARES COM ÁREA MÉDIA DAS SEÇÕES MENOR OU IGUAL A 0,25 M², PÉ-DIREITO SIMPLES, EM CHAPA DE MADEIRA COMPENSADA PLASTIFICADA, 12 UTILIZAÇÕES. AF_12/2015</t>
  </si>
  <si>
    <t>92435</t>
  </si>
  <si>
    <t>MONTAGEM E DESMONTAGEM DE FÔRMA DE PILARES RETANGULARES E ESTRUTURAS SIMILARES COM ÁREA MÉDIA DAS SEÇÕES MAIOR QUE 0,25 M², PÉ-DIREITO SIMPLES, EM CHAPA DE MADEIRA COMPENSADA PLASTIFICADA, 12 UTILIZAÇÕES. AF_12/2015</t>
  </si>
  <si>
    <t>25,97</t>
  </si>
  <si>
    <t>92436</t>
  </si>
  <si>
    <t>MONTAGEM E DESMONTAGEM DE FÔRMA DE PILARES RETANGULARES E ESTRUTURAS SIMILARES COM ÁREA MÉDIA DAS SEÇÕES MENOR OU IGUAL A 0,25 M², PÉ-DIREITO DUPLO, EM CHAPA DE MADEIRA COMPENSADA PLASTIFICADA, 12 UTILIZAÇÕES. AF_12/2015</t>
  </si>
  <si>
    <t>92437</t>
  </si>
  <si>
    <t>MONTAGEM E DESMONTAGEM DE FÔRMA DE PILARES RETANGULARES E ESTRUTURAS SIMILARES COM ÁREA MÉDIA DAS SEÇÕES MAIOR QUE 0,25 M², PÉ-DIREITO DUPLO, EM CHAPA DE MADEIRA COMPENSADA PLASTIFICADA, 12 UTILIZAÇÕES. AF_12/2015</t>
  </si>
  <si>
    <t>33,93</t>
  </si>
  <si>
    <t>92438</t>
  </si>
  <si>
    <t>MONTAGEM E DESMONTAGEM DE FÔRMA DE PILARES RETANGULARES E ESTRUTURAS SIMILARES COM ÁREA MÉDIA DAS SEÇÕES MENOR OU IGUAL A 0,25 M², PÉ-DIREITO SIMPLES, EM CHAPA DE MADEIRA COMPENSADA PLASTIFICADA, 14 UTILIZAÇÕES. AF_12/2015</t>
  </si>
  <si>
    <t>28,57</t>
  </si>
  <si>
    <t>92439</t>
  </si>
  <si>
    <t>MONTAGEM E DESMONTAGEM DE FÔRMA DE PILARES RETANGULARES E ESTRUTURAS SIMILARES COM ÁREA MÉDIA DAS SEÇÕES MAIOR QUE 0,25 M², PÉ-DIREITO SIMPLES, EM CHAPA DE MADEIRA COMPENSADA PLASTIFICADA, 14 UTILIZAÇÕES. AF_12/2015</t>
  </si>
  <si>
    <t>24,79</t>
  </si>
  <si>
    <t>92440</t>
  </si>
  <si>
    <t>MONTAGEM E DESMONTAGEM DE FÔRMA DE PILARES RETANGULARES E ESTRUTURAS SIMILARES COM ÁREA MÉDIA DAS SEÇÕES MENOR OU IGUAL A 0,25 M², PÉ-DIREITO DUPLO, EM CHAPA DE MADEIRA COMPENSADA PLASTIFICADA, 14 UTILIZAÇÕES. AF_12/2015</t>
  </si>
  <si>
    <t>92441</t>
  </si>
  <si>
    <t>MONTAGEM E DESMONTAGEM DE FÔRMA DE PILARES RETANGULARES E ESTRUTURAS SIMILARES COM ÁREA MÉDIA DAS SEÇÕES MAIOR QUE 0,25 M², PÉ-DIREITO DUPLO, EM CHAPA DE MADEIRA COMPENSADA PLASTIFICADA, 14 UTILIZAÇÕES. AF_12/2015</t>
  </si>
  <si>
    <t>92442</t>
  </si>
  <si>
    <t>MONTAGEM E DESMONTAGEM DE FÔRMA DE PILARES RETANGULARES E ESTRUTURAS SIMILARES COM ÁREA MÉDIA DAS SEÇÕES MENOR OU IGUAL A 0,25 M², PÉ-DIREITO SIMPLES, EM CHAPA DE MADEIRA COMPENSADA PLASTIFICADA, 18 UTILIZAÇÕES. AF_12/2015</t>
  </si>
  <si>
    <t>25,94</t>
  </si>
  <si>
    <t>92443</t>
  </si>
  <si>
    <t>MONTAGEM E DESMONTAGEM DE FÔRMA DE PILARES RETANGULARES E ESTRUTURAS SIMILARES COM ÁREA MÉDIA DAS SEÇÕES MAIOR QUE 0,25 M², PÉ-DIREITO SIMPLES, EM CHAPA DE MADEIRA COMPENSADA PLASTIFICADA, 18 UTILIZAÇÕES. AF_12/2015</t>
  </si>
  <si>
    <t>22,30</t>
  </si>
  <si>
    <t>92444</t>
  </si>
  <si>
    <t>MONTAGEM E DESMONTAGEM DE FÔRMA DE PILARES RETANGULARES E ESTRUTURAS SIMILARES COM ÁREA MÉDIA DAS SEÇÕES MENOR OU IGUAL A 0,25 M², PÉ-DIREITO DUPLO, EM CHAPA DE MADEIRA COMPENSADA PLASTIFICADA, 18 UTILIZAÇÕES. AF_12/2015</t>
  </si>
  <si>
    <t>92445</t>
  </si>
  <si>
    <t>MONTAGEM E DESMONTAGEM DE FÔRMA DE PILARES RETANGULARES E ESTRUTURAS SIMILARES COM ÁREA MÉDIA DAS SEÇÕES MAIOR QUE 0,25 M², PÉ-DIREITO DUPLO, EM CHAPA DE MADEIRA COMPENSADA PLASTIFICADA, 18 UTILIZAÇÕES. AF_12/2015</t>
  </si>
  <si>
    <t>92446</t>
  </si>
  <si>
    <t>MONTAGEM E DESMONTAGEM DE FÔRMA DE VIGA, ESCORAMENTO COM PONTALETE DE MADEIRA, PÉ-DIREITO SIMPLES, EM MADEIRA SERRADA, 1 UTILIZAÇÃO. AF_12/2015</t>
  </si>
  <si>
    <t>92447</t>
  </si>
  <si>
    <t>MONTAGEM E DESMONTAGEM DE FÔRMA DE VIGA, ESCORAMENTO COM PONTALETE DE MADEIRA, PÉ-DIREITO SIMPLES, EM MADEIRA SERRADA, 2 UTILIZAÇÕES. AF_12/2015</t>
  </si>
  <si>
    <t>89,21</t>
  </si>
  <si>
    <t>92448</t>
  </si>
  <si>
    <t>MONTAGEM E DESMONTAGEM DE FÔRMA DE VIGA, ESCORAMENTO COM PONTALETE DE MADEIRA, PÉ-DIREITO SIMPLES, EM MADEIRA SERRADA, 4 UTILIZAÇÕES. AF_12/2015</t>
  </si>
  <si>
    <t>92449</t>
  </si>
  <si>
    <t>MONTAGEM E DESMONTAGEM DE FÔRMA DE VIGA, ESCORAMENTO COM GARFO DE MADEIRA, PÉ-DIREITO DUPLO, EM CHAPA DE MADEIRA RESINADA, 2 UTILIZAÇÕES. AF_12/2015</t>
  </si>
  <si>
    <t>92450</t>
  </si>
  <si>
    <t>MONTAGEM E DESMONTAGEM DE FÔRMA DE VIGA, ESCORAMENTO METÁLICO, PÉ-DIREITO DUPLO, EM CHAPA DE MADEIRA RESINADA, 2 UTILIZAÇÕES. AF_12/2015</t>
  </si>
  <si>
    <t>92451</t>
  </si>
  <si>
    <t>MONTAGEM E DESMONTAGEM DE FÔRMA DE VIGA, ESCORAMENTO COM GARFO DE MADEIRA, PÉ-DIREITO SIMPLES, EM CHAPA DE MADEIRA RESINADA, 2 UTILIZAÇÕES. AF_12/2015</t>
  </si>
  <si>
    <t>92452</t>
  </si>
  <si>
    <t>MONTAGEM E DESMONTAGEM DE FÔRMA DE VIGA, ESCORAMENTO METÁLICO, PÉ-DIREITO SIMPLES, EM CHAPA DE MADEIRA RESINADA, 2 UTILIZAÇÕES. AF_12/2015</t>
  </si>
  <si>
    <t>92453</t>
  </si>
  <si>
    <t>MONTAGEM E DESMONTAGEM DE FÔRMA DE VIGA, ESCORAMENTO COM GARFO DE MADEIRA, PÉ-DIREITO DUPLO, EM CHAPA DE MADEIRA RESINADA, 4 UTILIZAÇÕES. AF_12/2015</t>
  </si>
  <si>
    <t>92454</t>
  </si>
  <si>
    <t>MONTAGEM E DESMONTAGEM DE FÔRMA DE VIGA, ESCORAMENTO METÁLICO, PÉ-DIREITO DUPLO, EM CHAPA DE MADEIRA RESINADA, 4 UTILIZAÇÕES. AF_12/2015</t>
  </si>
  <si>
    <t>92455</t>
  </si>
  <si>
    <t>MONTAGEM E DESMONTAGEM DE FÔRMA DE VIGA, ESCORAMENTO COM GARFO DE MADEIRA, PÉ-DIREITO SIMPLES, EM CHAPA DE MADEIRA RESINADA, 4 UTILIZAÇÕES. AF_12/2015</t>
  </si>
  <si>
    <t>92456</t>
  </si>
  <si>
    <t>MONTAGEM E DESMONTAGEM DE FÔRMA DE VIGA, ESCORAMENTO METÁLICO, PÉ-DIREITO SIMPLES, EM CHAPA DE MADEIRA RESINADA, 4 UTILIZAÇÕES. AF_12/2015</t>
  </si>
  <si>
    <t>92457</t>
  </si>
  <si>
    <t>MONTAGEM E DESMONTAGEM DE FÔRMA DE VIGA, ESCORAMENTO COM GARFO DE MADEIRA, PÉ-DIREITO DUPLO, EM CHAPA DE MADEIRA RESINADA, 6 UTILIZAÇÕES. AF_12/2015</t>
  </si>
  <si>
    <t>111,75</t>
  </si>
  <si>
    <t>92458</t>
  </si>
  <si>
    <t>MONTAGEM E DESMONTAGEM DE FÔRMA DE VIGA, ESCORAMENTO METÁLICO, PÉ-DIREITO DUPLO, EM CHAPA DE MADEIRA RESINADA, 6 UTILIZAÇÕES. AF_12/2015</t>
  </si>
  <si>
    <t>92459</t>
  </si>
  <si>
    <t>MONTAGEM E DESMONTAGEM DE FÔRMA DE VIGA, ESCORAMENTO COM GARFO DE MADEIRA, PÉ-DIREITO SIMPLES, EM CHAPA DE MADEIRA RESINADA, 6 UTILIZAÇÕES. AF_12/2015</t>
  </si>
  <si>
    <t>92460</t>
  </si>
  <si>
    <t>MONTAGEM E DESMONTAGEM DE FÔRMA DE VIGA, ESCORAMENTO METÁLICO, PÉ-DIREITO SIMPLES, EM CHAPA DE MADEIRA RESINADA, 6 UTILIZAÇÕES. AF_12/2015</t>
  </si>
  <si>
    <t>92461</t>
  </si>
  <si>
    <t>MONTAGEM E DESMONTAGEM DE FÔRMA DE VIGA, ESCORAMENTO COM GARFO DE MADEIRA, PÉ-DIREITO DUPLO, EM CHAPA DE MADEIRA RESINADA, 8 UTILIZAÇÕES. AF_12/2015</t>
  </si>
  <si>
    <t>92462</t>
  </si>
  <si>
    <t>MONTAGEM E DESMONTAGEM DE FÔRMA DE VIGA, ESCORAMENTO METÁLICO, PÉ-DIREITO DUPLO, EM CHAPA DE MADEIRA RESINADA, 8 UTILIZAÇÕES. AF_12/2015</t>
  </si>
  <si>
    <t>92463</t>
  </si>
  <si>
    <t>MONTAGEM E DESMONTAGEM DE FÔRMA DE VIGA, ESCORAMENTO COM GARFO DE MADEIRA, PÉ-DIREITO SIMPLES, EM CHAPA DE MADEIRA RESINADA, 8 UTILIZAÇÕES. AF_12/2015</t>
  </si>
  <si>
    <t>92464</t>
  </si>
  <si>
    <t>MONTAGEM E DESMONTAGEM DE FÔRMA DE VIGA, ESCORAMENTO METÁLICO, PÉ-DIREITO SIMPLES, EM CHAPA DE MADEIRA RESINADA, 8 UTILIZAÇÕES. AF_12/2015</t>
  </si>
  <si>
    <t>92465</t>
  </si>
  <si>
    <t>MONTAGEM E DESMONTAGEM DE FÔRMA DE VIGA, ESCORAMENTO COM GARFO DE MADEIRA, PÉ-DIREITO DUPLO, EM CHAPA DE MADEIRA PLASTIFICADA, 10 UTILIZAÇÕES. AF_12/2015</t>
  </si>
  <si>
    <t>79,91</t>
  </si>
  <si>
    <t>92466</t>
  </si>
  <si>
    <t>MONTAGEM E DESMONTAGEM DE FÔRMA DE VIGA, ESCORAMENTO METÁLICO, PÉ-DIREITO DUPLO, EM CHAPA DE MADEIRA PLASTIFICADA, 10 UTILIZAÇÕES. AF_12/2015</t>
  </si>
  <si>
    <t>92467</t>
  </si>
  <si>
    <t>MONTAGEM E DESMONTAGEM DE FÔRMA DE VIGA, ESCORAMENTO COM GARFO DE MADEIRA, PÉ-DIREITO SIMPLES, EM CHAPA DE MADEIRA PLASTIFICADA, 10 UTILIZAÇÕES. AF_12/2015</t>
  </si>
  <si>
    <t>92468</t>
  </si>
  <si>
    <t>MONTAGEM E DESMONTAGEM DE FÔRMA DE VIGA, ESCORAMENTO METÁLICO, PÉ-DIREITO SIMPLES, EM CHAPA DE MADEIRA PLASTIFICADA, 10 UTILIZAÇÕES. AF_12/2015</t>
  </si>
  <si>
    <t>92469</t>
  </si>
  <si>
    <t>MONTAGEM E DESMONTAGEM DE FÔRMA DE VIGA, ESCORAMENTO COM GARFO DE MADEIRA, PÉ-DIREITO DUPLO, EM CHAPA DE MADEIRA PLASTIFICADA, 12 UTILIZAÇÕES. AF_12/2015</t>
  </si>
  <si>
    <t>72,70</t>
  </si>
  <si>
    <t>92470</t>
  </si>
  <si>
    <t>MONTAGEM E DESMONTAGEM DE FÔRMA DE VIGA, ESCORAMENTO METÁLICO, PÉ-DIREITO DUPLO, EM CHAPA DE MADEIRA PLASTIFICADA, 12 UTILIZAÇÕES. AF_12/2015</t>
  </si>
  <si>
    <t>83,33</t>
  </si>
  <si>
    <t>92471</t>
  </si>
  <si>
    <t>MONTAGEM E DESMONTAGEM DE FÔRMA DE VIGA, ESCORAMENTO COM GARFO DE MADEIRA, PÉ-DIREITO SIMPLES, EM CHAPA DE MADEIRA PLASTIFICADA, 12 UTILIZAÇÕES. AF_12/2015</t>
  </si>
  <si>
    <t>92472</t>
  </si>
  <si>
    <t>MONTAGEM E DESMONTAGEM DE FÔRMA DE VIGA, ESCORAMENTO METÁLICO, PÉ-DIREITO SIMPLES, EM CHAPA DE MADEIRA PLASTIFICADA, 12 UTILIZAÇÕES. AF_12/2015</t>
  </si>
  <si>
    <t>42,89</t>
  </si>
  <si>
    <t>92473</t>
  </si>
  <si>
    <t>MONTAGEM E DESMONTAGEM DE FÔRMA DE VIGA, ESCORAMENTO COM GARFO DE MADEIRA, PÉ-DIREITO DUPLO, EM CHAPA DE MADEIRA PLASTIFICADA, 14 UTILIZAÇÕES. AF_12/2015</t>
  </si>
  <si>
    <t>92474</t>
  </si>
  <si>
    <t>MONTAGEM E DESMONTAGEM DE FÔRMA DE VIGA, ESCORAMENTO METÁLICO, PÉ-DIREITO DUPLO, EM CHAPA DE MADEIRA PLASTIFICADA, 14 UTILIZAÇÕES. AF_12/2015</t>
  </si>
  <si>
    <t>92475</t>
  </si>
  <si>
    <t>MONTAGEM E DESMONTAGEM DE FÔRMA DE VIGA, ESCORAMENTO COM GARFO DE MADEIRA, PÉ-DIREITO SIMPLES, EM CHAPA DE MADEIRA PLASTIFICADA, 14 UTILIZAÇÕES. AF_12/2015</t>
  </si>
  <si>
    <t>43,66</t>
  </si>
  <si>
    <t>92476</t>
  </si>
  <si>
    <t>MONTAGEM E DESMONTAGEM DE FÔRMA DE VIGA, ESCORAMENTO METÁLICO, PÉ-DIREITO SIMPLES, EM CHAPA DE MADEIRA PLASTIFICADA, 14 UTILIZAÇÕES. AF_12/2015</t>
  </si>
  <si>
    <t>92477</t>
  </si>
  <si>
    <t>MONTAGEM E DESMONTAGEM DE FÔRMA DE VIGA, ESCORAMENTO COM GARFO DE MADEIRA, PÉ-DIREITO DUPLO, EM CHAPA DE MADEIRA PLASTIFICADA, 18 UTILIZAÇÕES. AF_12/2015</t>
  </si>
  <si>
    <t>54,40</t>
  </si>
  <si>
    <t>92478</t>
  </si>
  <si>
    <t>MONTAGEM E DESMONTAGEM DE FÔRMA DE VIGA, ESCORAMENTO METÁLICO, PÉ-DIREITO DUPLO, EM CHAPA DE MADEIRA PLASTIFICADA, 18 UTILIZAÇÕES. AF_12/2015</t>
  </si>
  <si>
    <t>92479</t>
  </si>
  <si>
    <t>MONTAGEM E DESMONTAGEM DE FÔRMA DE VIGA, ESCORAMENTO COM GARFO DE MADEIRA, PÉ-DIREITO SIMPLES, EM CHAPA DE MADEIRA PLASTIFICADA, 18 UTILIZAÇÕES. AF_12/2015</t>
  </si>
  <si>
    <t>35,61</t>
  </si>
  <si>
    <t>92480</t>
  </si>
  <si>
    <t>MONTAGEM E DESMONTAGEM DE FÔRMA DE VIGA, ESCORAMENTO METÁLICO, PÉ-DIREITO SIMPLES, EM CHAPA DE MADEIRA PLASTIFICADA, 18 UTILIZAÇÕES. AF_12/2015</t>
  </si>
  <si>
    <t>34,11</t>
  </si>
  <si>
    <t>92481</t>
  </si>
  <si>
    <t>92482</t>
  </si>
  <si>
    <t>MONTAGEM E DESMONTAGEM DE FÔRMA DE LAJE MACIÇA COM ÁREA MÉDIA MAIOR QUE 20 M², PÉ-DIREITO SIMPLES, EM MADEIRA SERRADA, 1 UTILIZAÇÃO. AF_12/2015</t>
  </si>
  <si>
    <t>92483</t>
  </si>
  <si>
    <t>92484</t>
  </si>
  <si>
    <t>MONTAGEM E DESMONTAGEM DE FÔRMA DE LAJE MACIÇA COM ÁREA MÉDIA MAIOR QUE 20 M², PÉ-DIREITO SIMPLES, EM MADEIRA SERRADA, 2 UTILIZAÇÕES. AF_12/2015</t>
  </si>
  <si>
    <t>92485</t>
  </si>
  <si>
    <t>92486</t>
  </si>
  <si>
    <t>MONTAGEM E DESMONTAGEM DE FÔRMA DE LAJE MACIÇA COM ÁREA MÉDIA MAIOR QUE 20 M², PÉ-DIREITO SIMPLES, EM MADEIRA SERRADA, 4 UTILIZAÇÕES. AF_12/2015</t>
  </si>
  <si>
    <t>92487</t>
  </si>
  <si>
    <t>MONTAGEM E DESMONTAGEM DE FÔRMA DE LAJE NERVURADA COM CUBETA E ASSOALHO COM ÁREA MÉDIA MENOR OU IGUAL A 20 M², PÉ-DIREITO DUPLO, EM CHAPA DE MADEIRA COMPENSADA RESINADA, 8 UTILIZAÇÕES. AF_12/2015</t>
  </si>
  <si>
    <t>92488</t>
  </si>
  <si>
    <t>MONTAGEM E DESMONTAGEM DE FÔRMA DE LAJE NERVURADA COM CUBETA E ASSOALHO COM ÁREA MÉDIA MAIOR QUE 20 M², PÉ-DIREITO DUPLO, EM CHAPA DE MADEIRA COMPENSADA RESINADA, 8 UTILIZAÇÕES. AF_12/2015</t>
  </si>
  <si>
    <t>42,02</t>
  </si>
  <si>
    <t>92489</t>
  </si>
  <si>
    <t>MONTAGEM E DESMONTAGEM DE FÔRMA DE LAJE NERVURADA COM CUBETA E ASSOALHO COM ÁREA MÉDIA MENOR OU IGUAL A 20 M², PÉ-DIREITO SIMPLES, EM CHAPA DE MADEIRA COMPENSADA RESINADA, 8 UTILIZAÇÕES. AF_12/2015</t>
  </si>
  <si>
    <t>92490</t>
  </si>
  <si>
    <t>MONTAGEM E DESMONTAGEM DE FÔRMA DE LAJE NERVURADA COM CUBETA E ASSOALHO COM ÁREA MÉDIA MAIOR QUE 20 M², PÉ-DIREITO SIMPLES, EM CHAPA DE MADEIRA COMPENSADA RESINADA, 8 UTILIZAÇÕES. AF_12/2015</t>
  </si>
  <si>
    <t>92491</t>
  </si>
  <si>
    <t>MONTAGEM E DESMONTAGEM DE FÔRMA DE LAJE NERVURADA COM CUBETA E ASSOALHO COM ÁREA MÉDIA MENOR OU IGUAL A 20 M², PÉ-DIREITO DUPLO, EM CHAPA DE MADEIRA COMPENSADA RESINADA, 10 UTILIZAÇÕES. AF_12/2015</t>
  </si>
  <si>
    <t>92492</t>
  </si>
  <si>
    <t>MONTAGEM E DESMONTAGEM DE FÔRMA DE LAJE NERVURADA COM CUBETA E ASSOALHO COM ÁREA MÉDIA MAIOR QUE 20 M², PÉ-DIREITO DUPLO, EM CHAPA DE MADEIRA COMPENSADA RESINADA, 10 UTILIZAÇÕES. AF_12/2015</t>
  </si>
  <si>
    <t>39,65</t>
  </si>
  <si>
    <t>92493</t>
  </si>
  <si>
    <t>MONTAGEM E DESMONTAGEM DE FÔRMA DE LAJE NERVURADA COM CUBETA E ASSOALHO COM ÁREA MÉDIA MENOR OU IGUAL A 20 M², PÉ-DIREITO SIMPLES, EM CHAPA DE MADEIRA COMPENSADA RESINADA, 10 UTILIZAÇÕES. AF_12/2015</t>
  </si>
  <si>
    <t>27,44</t>
  </si>
  <si>
    <t>92494</t>
  </si>
  <si>
    <t>MONTAGEM E DESMONTAGEM DE FÔRMA DE LAJE NERVURADA COM CUBETA E ASSOALHO COM ÁREA MÉDIA MAIOR QUE 20 M², PÉ-DIREITO SIMPLES, EM CHAPA DE MADEIRA COMPENSADA RESINADA, 10 UTILIZAÇÕES. AF_12/2015</t>
  </si>
  <si>
    <t>92495</t>
  </si>
  <si>
    <t>MONTAGEM E DESMONTAGEM DE FÔRMA DE LAJE NERVURADA COM CUBETA E ASSOALHO COM ÁREA MÉDIA MENOR OU IGUAL A 20 M², PÉ-DIREITO DUPLO, EM CHAPA DE MADEIRA COMPENSADA RESINADA, 12 UTILIZAÇÕES. AF_12/2015</t>
  </si>
  <si>
    <t>92496</t>
  </si>
  <si>
    <t>MONTAGEM E DESMONTAGEM DE FÔRMA DE LAJE NERVURADA COM CUBETA E ASSOALHO COM ÁREA MÉDIA MAIOR QUE 20 M², PÉ-DIREITO DUPLO, EM CHAPA DE MADEIRA COMPENSADA RESINADA, 12 UTILIZAÇÕES. AF_12/2015</t>
  </si>
  <si>
    <t>92497</t>
  </si>
  <si>
    <t>MONTAGEM E DESMONTAGEM DE FÔRMA DE LAJE NERVURADA COM CUBETA E ASSOALHO COM ÁREA MÉDIA MENOR OU IGUAL A 20 M², PÉ-DIREITO SIMPLES, EM CHAPA DE MADEIRA COMPENSADA RESINADA, 12 UTILIZAÇÕES. AF_12/2015</t>
  </si>
  <si>
    <t>26,69</t>
  </si>
  <si>
    <t>92498</t>
  </si>
  <si>
    <t>MONTAGEM E DESMONTAGEM DE FÔRMA DE LAJE NERVURADA COM CUBETA E ASSOALHO COM ÁREA MÉDIA MAIOR QUE 20 M², PÉ-DIREITO SIMPLES, EM CHAPA DE MADEIRA COMPENSADA RESINADA, 12 UTILIZAÇÕES. AF_12/2015</t>
  </si>
  <si>
    <t>92499</t>
  </si>
  <si>
    <t>MONTAGEM E DESMONTAGEM DE FÔRMA DE LAJE NERVURADA COM CUBETA E ASSOALHO COM ÁREA MÉDIA MENOR OU IGUAL A 20 M², PÉ-DIREITO DUPLO, EM CHAPA DE MADEIRA COMPENSADA RESINADA, 14 UTILIZAÇÕES. AF_12/2015</t>
  </si>
  <si>
    <t>92500</t>
  </si>
  <si>
    <t>MONTAGEM E DESMONTAGEM DE FÔRMA DE LAJE NERVURADA COM CUBETA E ASSOALHO COM ÁREA MÉDIA MAIOR QUE 20 M², PÉ-DIREITO DUPLO, EM CHAPA DE MADEIRA COMPENSADA RESINADA, 14 UTILIZAÇÕES. AF_12/2015</t>
  </si>
  <si>
    <t>92501</t>
  </si>
  <si>
    <t>MONTAGEM E DESMONTAGEM DE FÔRMA DE LAJE NERVURADA COM CUBETA E ASSOALHO COM ÁREA MÉDIA MENOR OU IGUAL A 20 M², PÉ-DIREITO SIMPLES, EM CHAPA DE MADEIRA COMPENSADA RESINADA, 14 UTILIZAÇÕES. AF_12/2015</t>
  </si>
  <si>
    <t>25,87</t>
  </si>
  <si>
    <t>92502</t>
  </si>
  <si>
    <t>MONTAGEM E DESMONTAGEM DE FÔRMA DE LAJE NERVURADA COM CUBETA E ASSOALHO COM ÁREA MÉDIA MAIOR QUE 20 M², PÉ-DIREITO SIMPLES, EM CHAPA DE MADEIRA COMPENSADA RESINADA, 14 UTILIZAÇÕES. AF_12/2015</t>
  </si>
  <si>
    <t>24,13</t>
  </si>
  <si>
    <t>92503</t>
  </si>
  <si>
    <t>MONTAGEM E DESMONTAGEM DE FÔRMA DE LAJE NERVURADA COM CUBETA E ASSOALHO COM ÁREA MÉDIA MENOR OU IGUAL A 20 M², PÉ-DIREITO DUPLO, EM CHAPA DE MADEIRA COMPENSADA RESINADA, 18 UTILIZAÇÕES. AF_12/2015</t>
  </si>
  <si>
    <t>37,39</t>
  </si>
  <si>
    <t>92504</t>
  </si>
  <si>
    <t>MONTAGEM E DESMONTAGEM DE FÔRMA DE LAJE NERVURADA COM CUBETA E ASSOALHO COM ÁREA MÉDIA MAIOR QUE 20 M², PÉ-DIREITO DUPLO, EM CHAPA DE MADEIRA COMPENSADA RESINADA, 18 UTILIZAÇÕES. AF_12/2015</t>
  </si>
  <si>
    <t>28,52</t>
  </si>
  <si>
    <t>92505</t>
  </si>
  <si>
    <t>MONTAGEM E DESMONTAGEM DE FÔRMA DE LAJE NERVURADA COM CUBETA E ASSOALHO COM ÁREA MÉDIA MENOR OU IGUAL A 20 M², PÉ-DIREITO SIMPLES, EM CHAPA DE MADEIRA COMPENSADA RESINADA, 18 UTILIZAÇÕES. AF_12/2015</t>
  </si>
  <si>
    <t>24,47</t>
  </si>
  <si>
    <t>92506</t>
  </si>
  <si>
    <t>MONTAGEM E DESMONTAGEM DE FÔRMA DE LAJE NERVURADA COM CUBETA E ASSOALHO COM ÁREA MÉDIA MAIOR QUE 20 M², PÉ-DIREITO SIMPLES, EM CHAPA DE MADEIRA COMPENSADA RESINADA, 18 UTILIZAÇÕES. AF_12/2015</t>
  </si>
  <si>
    <t>22,79</t>
  </si>
  <si>
    <t>92507</t>
  </si>
  <si>
    <t>MONTAGEM E DESMONTAGEM DE FÔRMA DE LAJE MACIÇA COM ÁREA MÉDIA MENOR OU IGUAL A 20 M², PÉ-DIREITO DUPLO, EM CHAPA DE MADEIRA COMPENSADA RESINADA, 2 UTILIZAÇÕES. AF_12/2015</t>
  </si>
  <si>
    <t>53,79</t>
  </si>
  <si>
    <t>92508</t>
  </si>
  <si>
    <t>MONTAGEM E DESMONTAGEM DE FÔRMA DE LAJE MACIÇA COM ÁREA MÉDIA MAIOR QUE 20 M², PÉ-DIREITO DUPLO, EM CHAPA DE MADEIRA COMPENSADA RESINADA, 2 UTILIZAÇÕES. AF_12/2015</t>
  </si>
  <si>
    <t>52,12</t>
  </si>
  <si>
    <t>92509</t>
  </si>
  <si>
    <t>MONTAGEM E DESMONTAGEM DE FÔRMA DE LAJE MACIÇA COM ÁREA MÉDIA MENOR OU IGUAL A 20 M², PÉ-DIREITO SIMPLES, EM CHAPA DE MADEIRA COMPENSADA RESINADA, 2 UTILIZAÇÕES. AF_12/2015</t>
  </si>
  <si>
    <t>92510</t>
  </si>
  <si>
    <t>MONTAGEM E DESMONTAGEM DE FÔRMA DE LAJE MACIÇA COM ÁREA MÉDIA MAIOR QUE 20 M², PÉ-DIREITO SIMPLES, EM CHAPA DE MADEIRA COMPENSADA RESINADA, 2 UTILIZAÇÕES. AF_12/2015</t>
  </si>
  <si>
    <t>92511</t>
  </si>
  <si>
    <t>MONTAGEM E DESMONTAGEM DE FÔRMA DE LAJE MACIÇA COM ÁREA MÉDIA MENOR OU IGUAL A 20 M², PÉ-DIREITO DUPLO, EM CHAPA DE MADEIRA COMPENSADA RESINADA, 4 UTILIZAÇÕES. AF_12/2015</t>
  </si>
  <si>
    <t>40,05</t>
  </si>
  <si>
    <t>92512</t>
  </si>
  <si>
    <t>MONTAGEM E DESMONTAGEM DE FÔRMA DE LAJE MACIÇA COM ÁREA MÉDIA MAIOR QUE 20 M², PÉ-DIREITO DUPLO, EM CHAPA DE MADEIRA COMPENSADA RESINADA, 4 UTILIZAÇÕES. AF_12/2015</t>
  </si>
  <si>
    <t>92513</t>
  </si>
  <si>
    <t>MONTAGEM E DESMONTAGEM DE FÔRMA DE LAJE MACIÇA COM ÁREA MÉDIA MENOR OU IGUAL A 20 M², PÉ-DIREITO SIMPLES, EM CHAPA DE MADEIRA COMPENSADA RESINADA, 4 UTILIZAÇÕES. AF_12/2015</t>
  </si>
  <si>
    <t>25,47</t>
  </si>
  <si>
    <t>92514</t>
  </si>
  <si>
    <t>MONTAGEM E DESMONTAGEM DE FÔRMA DE LAJE MACIÇA COM ÁREA MÉDIA MAIOR QUE 20 M², PÉ-DIREITO SIMPLES, EM CHAPA DE MADEIRA COMPENSADA RESINADA, 4 UTILIZAÇÕES. AF_12/2015</t>
  </si>
  <si>
    <t>92515</t>
  </si>
  <si>
    <t>MONTAGEM E DESMONTAGEM DE FÔRMA DE LAJE MACIÇA COM ÁREA MÉDIA MAIOR QUE 20 M², PÉ-DIREITO DUPLO, EM CHAPA DE MADEIRA COMPENSADA RESINADA, 6 UTILIZAÇÕES. AF_12/2015</t>
  </si>
  <si>
    <t>34,27</t>
  </si>
  <si>
    <t>92516</t>
  </si>
  <si>
    <t>MONTAGEM E DESMONTAGEM DE FÔRMA DE LAJE MACIÇA COM ÁREA MÉDIA MENOR OU IGUAL A 20 M², PÉ-DIREITO DUPLO, EM CHAPA DE MADEIRA COMPENSADA RESINADA, 6 UTILIZAÇÕES. AF_12/2015</t>
  </si>
  <si>
    <t>33,16</t>
  </si>
  <si>
    <t>92517</t>
  </si>
  <si>
    <t>MONTAGEM E DESMONTAGEM DE FÔRMA DE LAJE MACIÇA COM ÁREA MÉDIA MENOR OU IGUAL A 20 M², PÉ-DIREITO SIMPLES, EM CHAPA DE MADEIRA COMPENSADA RESINADA, 6 UTILIZAÇÕES. AF_12/2015</t>
  </si>
  <si>
    <t>92518</t>
  </si>
  <si>
    <t>MONTAGEM E DESMONTAGEM DE FÔRMA DE LAJE MACIÇA COM ÁREA MÉDIA MAIOR QUE 20 M², PÉ-DIREITO SIMPLES, EM CHAPA DE MADEIRA COMPENSADA RESINADA, 6 UTILIZAÇÕES. AF_12/2015</t>
  </si>
  <si>
    <t>92519</t>
  </si>
  <si>
    <t>MONTAGEM E DESMONTAGEM DE FÔRMA DE LAJE MACIÇA COM ÁREA MÉDIA MENOR OU IGUAL A 20 M², PÉ-DIREITO DUPLO, EM CHAPA DE MADEIRA COMPENSADA RESINADA, 8 UTILIZAÇÕES. AF_12/2015</t>
  </si>
  <si>
    <t>31,33</t>
  </si>
  <si>
    <t>92520</t>
  </si>
  <si>
    <t>MONTAGEM E DESMONTAGEM DE FÔRMA DE LAJE MACIÇA COM ÁREA MÉDIA MAIOR QUE 20 M², PÉ-DIREITO DUPLO, EM CHAPA DE MADEIRA COMPENSADA RESINADA, 8 UTILIZAÇÕES. AF_12/2015</t>
  </si>
  <si>
    <t>92521</t>
  </si>
  <si>
    <t>MONTAGEM E DESMONTAGEM DE FÔRMA DE LAJE MACIÇA COM ÁREA MÉDIA MENOR OU IGUAL A 20 M², PÉ-DIREITO SIMPLES, EM CHAPA DE MADEIRA COMPENSADA RESINADA, 8 UTILIZAÇÕES. AF_12/2015</t>
  </si>
  <si>
    <t>92522</t>
  </si>
  <si>
    <t>MONTAGEM E DESMONTAGEM DE FÔRMA DE LAJE MACIÇA COM ÁREA MÉDIA MAIOR QUE 20 M², PÉ-DIREITO SIMPLES, EM CHAPA DE MADEIRA COMPENSADA RESINADA, 8 UTILIZAÇÕES. AF_12/2015</t>
  </si>
  <si>
    <t>92523</t>
  </si>
  <si>
    <t>MONTAGEM E DESMONTAGEM DE FÔRMA DE LAJE MACIÇA COM ÁREA MÉDIA MENOR OU IGUAL A 20 M², PÉ-DIREITO DUPLO, EM CHAPA DE MADEIRA COMPENSADA PLASTIFICADA, 10 UTILIZAÇÕES. AF_12/2015</t>
  </si>
  <si>
    <t>92524</t>
  </si>
  <si>
    <t>MONTAGEM E DESMONTAGEM DE FÔRMA DE LAJE MACIÇA COM ÁREA MÉDIA MAIOR QUE 20 M², PÉ-DIREITO DUPLO, EM CHAPA DE MADEIRA COMPENSADA PLASTIFICADA, 10 UTILIZAÇÕES. AF_12/2015</t>
  </si>
  <si>
    <t>28,60</t>
  </si>
  <si>
    <t>92525</t>
  </si>
  <si>
    <t>MONTAGEM E DESMONTAGEM DE FÔRMA DE LAJE MACIÇA COM ÁREA MÉDIA MENOR OU IGUAL A 20 M², PÉ-DIREITO SIMPLES, EM CHAPA DE MADEIRA COMPENSADA PLASTIFICADA, 10 UTILIZAÇÕES. AF_12/2015</t>
  </si>
  <si>
    <t>16,80</t>
  </si>
  <si>
    <t>92526</t>
  </si>
  <si>
    <t>MONTAGEM E DESMONTAGEM DE FÔRMA DE LAJE MACIÇA COM ÁREA MÉDIA MAIOR QUE 20 M², PÉ-DIREITO SIMPLES, EM CHAPA DE MADEIRA COMPENSADA PLASTIFICADA, 10 UTILIZAÇÕES. AF_12/2015</t>
  </si>
  <si>
    <t>15,87</t>
  </si>
  <si>
    <t>92527</t>
  </si>
  <si>
    <t>MONTAGEM E DESMONTAGEM DE FÔRMA DE LAJE MACIÇA COM ÁREA MÉDIA MENOR OU IGUAL A 20 M², PÉ-DIREITO DUPLO, EM CHAPA DE MADEIRA COMPENSADA PLASTIFICADA, 12 UTILIZAÇÕES. AF_12/2015</t>
  </si>
  <si>
    <t>28,50</t>
  </si>
  <si>
    <t>92528</t>
  </si>
  <si>
    <t>MONTAGEM E DESMONTAGEM DE FÔRMA DE LAJE MACIÇA COM ÁREA MÉDIA MAIOR QUE 20 M², PÉ-DIREITO DUPLO, EM CHAPA DE MADEIRA COMPENSADA PLASTIFICADA, 12 UTILIZAÇÕES. AF_12/2015</t>
  </si>
  <si>
    <t>92529</t>
  </si>
  <si>
    <t>MONTAGEM E DESMONTAGEM DE FÔRMA DE LAJE MACIÇA COM ÁREA MÉDIA MENOR OU IGUAL A 20 M², PÉ-DIREITO SIMPLES, EM CHAPA DE MADEIRA COMPENSADA PLASTIFICADA, 12 UTILIZAÇÕES. AF_12/2015</t>
  </si>
  <si>
    <t>92530</t>
  </si>
  <si>
    <t>MONTAGEM E DESMONTAGEM DE FÔRMA DE LAJE MACIÇA COM ÁREA MÉDIA MAIOR QUE 20 M², PÉ-DIREITO SIMPLES, EM CHAPA DE MADEIRA COMPENSADA PLASTIFICADA, 12 UTILIZAÇÕES. AF_12/2015</t>
  </si>
  <si>
    <t>92531</t>
  </si>
  <si>
    <t>MONTAGEM E DESMONTAGEM DE FÔRMA DE LAJE MACIÇA COM ÁREA MÉDIA MENOR OU IGUAL A 20 M², PÉ-DIREITO DUPLO, EM CHAPA DE MADEIRA COMPENSADA PLASTIFICADA, 14 UTILIZAÇÕES. AF_12/2015</t>
  </si>
  <si>
    <t>92532</t>
  </si>
  <si>
    <t>MONTAGEM E DESMONTAGEM DE FÔRMA DE LAJE MACIÇA COM ÁREA MÉDIA MAIOR QUE 20 M², PÉ-DIREITO DUPLO, EM CHAPA DE MADEIRA COMPENSADA PLASTIFICADA, 14 UTILIZAÇÕES. AF_12/2015</t>
  </si>
  <si>
    <t>26,76</t>
  </si>
  <si>
    <t>92533</t>
  </si>
  <si>
    <t>MONTAGEM E DESMONTAGEM DE FÔRMA DE LAJE MACIÇA COM ÁREA MÉDIA MENOR OU IGUAL A 20 M², PÉ-DIREITO SIMPLES, EM CHAPA DE MADEIRA COMPENSADA PLASTIFICADA, 14 UTILIZAÇÕES. AF_12/2015</t>
  </si>
  <si>
    <t>15,23</t>
  </si>
  <si>
    <t>92534</t>
  </si>
  <si>
    <t>MONTAGEM E DESMONTAGEM DE FÔRMA DE LAJE MACIÇA COM ÁREA MÉDIA MAIOR QUE 20 M², PÉ-DIREITO SIMPLES, EM CHAPA DE MADEIRA COMPENSADA PLASTIFICADA, 14 UTILIZAÇÕES. AF_12/2015</t>
  </si>
  <si>
    <t>92535</t>
  </si>
  <si>
    <t>MONTAGEM E DESMONTAGEM DE FÔRMA DE LAJE MACIÇA COM ÁREA MÉDIA MENOR OU IGUAL A 20 M², PÉ-DIREITO DUPLO, EM CHAPA DE MADEIRA COMPENSADA PLASTIFICADA, 18 UTILIZAÇÕES. AF_12/2015</t>
  </si>
  <si>
    <t>92536</t>
  </si>
  <si>
    <t>MONTAGEM E DESMONTAGEM DE FÔRMA DE LAJE MACIÇA COM ÁREA MÉDIA MAIOR QUE 20 M², PÉ-DIREITO DUPLO, EM CHAPA DE MADEIRA COMPENSADA PLASTIFICADA, 18 UTILIZAÇÕES. AF_12/2015</t>
  </si>
  <si>
    <t>92537</t>
  </si>
  <si>
    <t>MONTAGEM E DESMONTAGEM DE FÔRMA DE LAJE MACIÇA COM ÁREA MÉDIA MENOR OU IGUAL A 20 M², PÉ-DIREITO SIMPLES, EM CHAPA DE MADEIRA COMPENSADA PLASTIFICADA, 18 UTILIZAÇÕES. AF_12/2015</t>
  </si>
  <si>
    <t>92538</t>
  </si>
  <si>
    <t>MONTAGEM E DESMONTAGEM DE FÔRMA DE LAJE MACIÇA COM ÁREA MÉDIA MAIOR QUE 20 M², PÉ-DIREITO SIMPLES, EM CHAPA DE MADEIRA COMPENSADA PLASTIFICADA, 18 UTILIZAÇÕES. AF_12/2015</t>
  </si>
  <si>
    <t>13,10</t>
  </si>
  <si>
    <t>95934</t>
  </si>
  <si>
    <t>FABRICAÇÃO DE FÔRMA PARA ESCADAS, COM 2 LANCES, EM CHAPA DE MADEIRA COMPENSADA PLASTIFICADA, E=18 MM. AF_01/2017</t>
  </si>
  <si>
    <t>105,71</t>
  </si>
  <si>
    <t>95935</t>
  </si>
  <si>
    <t>FABRICAÇÃO DE FÔRMA PARA ESCADAS, COM 2 LANCES, EM CHAPA DE MADEIRA COMPENSADA RESINADA, E= 17 MM. AF_01/2017</t>
  </si>
  <si>
    <t>95936</t>
  </si>
  <si>
    <t>FABRICAÇÃO DE FÔRMA PARA ESCADAS, COM 2 LANCES, EM MADEIRA SERRADA, E=25 MM. AF_01/2017</t>
  </si>
  <si>
    <t>95937</t>
  </si>
  <si>
    <t>MONTAGEM E DESMONTAGEM DE FÔRMA PARA ESCADAS, COM 2 LANCES, EM MADEIRA SERRADA, 1 UTILIZAÇÃO. AF_01/2017</t>
  </si>
  <si>
    <t>95938</t>
  </si>
  <si>
    <t>MONTAGEM E DESMONTAGEM DE FÔRMA PARA ESCADAS, COM 2 LANCES, EM MADEIRA SERRADA, 2 UTILIZAÇÕES. AF_01/2017</t>
  </si>
  <si>
    <t>95939</t>
  </si>
  <si>
    <t>MONTAGEM E DESMONTAGEM DE FÔRMA PARA ESCADAS, COM 2 LANCES, EM CHAPA DE MADEIRA COMPENSADA RESINADA, 4 UTILIZAÇÕES. AF_01/2017</t>
  </si>
  <si>
    <t>95940</t>
  </si>
  <si>
    <t>MONTAGEM E DESMONTAGEM DE FÔRMA PARA ESCADAS, COM 2 LANCES, EM CHAPA DE MADEIRA COMPENSADA PLASTIFICADA, 6 UTILIZAÇÕES. AF_01/2017</t>
  </si>
  <si>
    <t>95941</t>
  </si>
  <si>
    <t>MONTAGEM E DESMONTAGEM DE FÔRMA PARA ESCADAS, COM 2 LANCES, EM CHAPA DE MADEIRA COMPENSADA PLASTIFICADA, 8 UTILIZAÇÕES. AF_01/2017</t>
  </si>
  <si>
    <t>95942</t>
  </si>
  <si>
    <t>MONTAGEM E DESMONTAGEM DE FÔRMA PARA ESCADAS, COM 2 LANCES, EM CHAPA DE MADEIRA COMPENSADA PLASTIFICADA, 10 UTILIZAÇÕES. AF_01/2017</t>
  </si>
  <si>
    <t>96252</t>
  </si>
  <si>
    <t>FABRICAÇÃO DE FÔRMA PARA PILARES CIRCULARES, EM CHAPA DE MADEIRA COMPENSADA RESINADA. AF_06/2017</t>
  </si>
  <si>
    <t>96257</t>
  </si>
  <si>
    <t>MONTAGEM E DESMONTAGEM DE FÔRMA DE PILARES CIRCULARES, COM ÁREA MÉDIA DAS SEÇÕES MENOR OU IGUAL A 0,28 M², PÉ-DIREITO SIMPLES, EM MADEIRA, 2 UTILIZAÇÕES. AF_06/2017</t>
  </si>
  <si>
    <t>96258</t>
  </si>
  <si>
    <t>MONTAGEM E DESMONTAGEM DE FÔRMA DE PILARES CIRCULARES, COM ÁREA MÉDIA DAS SEÇÕES MAIOR QUE 0,28 M², PÉ-DIREITO SIMPLES, EM MADEIRA, 2 UTILIZAÇÕES. AF_06/2017</t>
  </si>
  <si>
    <t>96259</t>
  </si>
  <si>
    <t>MONTAGEM E DESMONTAGEM DE FÔRMA DE PILARES CIRCULARES, COM ÁREA MÉDIA DAS SEÇÕES MENOR OU IGUAL A 0,28 M², PÉ-DIREITO DUPLO, EM MADEIRA, 2 UTILIZAÇÕES. AF_06/2017</t>
  </si>
  <si>
    <t>96529</t>
  </si>
  <si>
    <t>FABRICAÇÃO, MONTAGEM E DESMONTAGEM DE FÔRMA PARA SAPATA, EM MADEIRA SERRADA, E=25 MM, 1 UTILIZAÇÃO. AF_06/2017</t>
  </si>
  <si>
    <t>96530</t>
  </si>
  <si>
    <t>FABRICAÇÃO, MONTAGEM E DESMONTAGEM DE FÔRMA PARA VIGA BALDRAME, EM MADEIRA SERRADA, E=25 MM, 1 UTILIZAÇÃO. AF_06/2017</t>
  </si>
  <si>
    <t>96531</t>
  </si>
  <si>
    <t>FABRICAÇÃO, MONTAGEM E DESMONTAGEM DE FÔRMA PARA BLOCO DE COROAMENTO, EM MADEIRA SERRADA, E=25 MM, 2 UTILIZAÇÕES. AF_06/2017</t>
  </si>
  <si>
    <t>64,82</t>
  </si>
  <si>
    <t>96532</t>
  </si>
  <si>
    <t>FABRICAÇÃO, MONTAGEM E DESMONTAGEM DE FÔRMA PARA SAPATA, EM MADEIRA SERRADA, E=25 MM, 2 UTILIZAÇÕES. AF_06/2017</t>
  </si>
  <si>
    <t>116,01</t>
  </si>
  <si>
    <t>96533</t>
  </si>
  <si>
    <t>FABRICAÇÃO, MONTAGEM E DESMONTAGEM DE FÔRMA PARA VIGA BALDRAME, EM MADEIRA SERRADA, E=25 MM, 2 UTILIZAÇÕES. AF_06/2017</t>
  </si>
  <si>
    <t>96534</t>
  </si>
  <si>
    <t>FABRICAÇÃO, MONTAGEM E DESMONTAGEM DE FÔRMA PARA BLOCO DE COROAMENTO, EM MADEIRA SERRADA, E=25 MM, 4 UTILIZAÇÕES. AF_06/2017</t>
  </si>
  <si>
    <t>96535</t>
  </si>
  <si>
    <t>FABRICAÇÃO, MONTAGEM E DESMONTAGEM DE FÔRMA PARA SAPATA, EM MADEIRA SERRADA, E=25 MM, 4 UTILIZAÇÕES. AF_06/2017</t>
  </si>
  <si>
    <t>96536</t>
  </si>
  <si>
    <t>FABRICAÇÃO, MONTAGEM E DESMONTAGEM DE FÔRMA PARA VIGA BALDRAME, EM MADEIRA SERRADA, E=25 MM, 4 UTILIZAÇÕES. AF_06/2017</t>
  </si>
  <si>
    <t>96537</t>
  </si>
  <si>
    <t>FABRICAÇÃO, MONTAGEM E DESMONTAGEM DE FÔRMA PARA BLOCO DE COROAMENTO, EM CHAPA DE MADEIRA COMPENSADA RESINADA, E=17 MM, 2 UTILIZAÇÕES. AF_06/2017</t>
  </si>
  <si>
    <t>96538</t>
  </si>
  <si>
    <t>FABRICAÇÃO, MONTAGEM E DESMONTAGEM DE FÔRMA PARA SAPATA, EM CHAPA DE MADEIRA COMPENSADA RESINADA, E=17 MM, 2 UTILIZAÇÕES. AF_06/2017</t>
  </si>
  <si>
    <t>96539</t>
  </si>
  <si>
    <t>FABRICAÇÃO, MONTAGEM E DESMONTAGEM DE FÔRMA PARA VIGA BALDRAME, EM CHAPA DE MADEIRA COMPENSADA RESINADA, E=17 MM, 2 UTILIZAÇÕES. AF_06/2017</t>
  </si>
  <si>
    <t>96540</t>
  </si>
  <si>
    <t>FABRICAÇÃO, MONTAGEM E DESMONTAGEM DE FÔRMA PARA BLOCO DE COROAMENTO, EM CHAPA DE MADEIRA COMPENSADA RESINADA, E=17 MM, 4 UTILIZAÇÕES. AF_06/2017</t>
  </si>
  <si>
    <t>96541</t>
  </si>
  <si>
    <t>FABRICAÇÃO, MONTAGEM E DESMONTAGEM DE FÔRMA PARA SAPATA, EM CHAPA DE MADEIRA COMPENSADA RESINADA, E=17 MM, 4 UTILIZAÇÕES. AF_06/2017</t>
  </si>
  <si>
    <t>96542</t>
  </si>
  <si>
    <t>FABRICAÇÃO, MONTAGEM E DESMONTAGEM DE FÔRMA PARA VIGA BALDRAME, EM CHAPA DE MADEIRA COMPENSADA RESINADA, E=17 MM, 4 UTILIZAÇÕES. AF_06/2017</t>
  </si>
  <si>
    <t>96543</t>
  </si>
  <si>
    <t>ARMAÇÃO DE BLOCO, VIGA BALDRAME E SAPATA UTILIZANDO AÇO CA-60 DE 5 MM - MONTAGEM. AF_06/2017</t>
  </si>
  <si>
    <t>11,04</t>
  </si>
  <si>
    <t>97747</t>
  </si>
  <si>
    <t>MONTAGEM E DESMONTAGEM DE FÔRMA DE PILARES CIRCULARES, COM ÁREA MÉDIA DAS SEÇÕES MAIOR QUE 0,28 M², PÉ-DIREITO DUPLO, EM MADEIRA, 2 UTILIZAÇÕES.  AF_06/2017</t>
  </si>
  <si>
    <t>0042</t>
  </si>
  <si>
    <t>89996</t>
  </si>
  <si>
    <t>ARMAÇÃO VERTICAL DE ALVENARIA ESTRUTURAL; DIÂMETRO DE 10,0 MM. AF_01/2015</t>
  </si>
  <si>
    <t>6,55</t>
  </si>
  <si>
    <t>89997</t>
  </si>
  <si>
    <t>ARMAÇÃO VERTICAL DE ALVENARIA ESTRUTURAL; DIÂMETRO DE 12,5 MM. AF_01/2015</t>
  </si>
  <si>
    <t>5,31</t>
  </si>
  <si>
    <t>89998</t>
  </si>
  <si>
    <t>ARMAÇÃO DE CINTA DE ALVENARIA ESTRUTURAL; DIÂMETRO DE 10,0 MM. AF_01/2015</t>
  </si>
  <si>
    <t>89999</t>
  </si>
  <si>
    <t>ARMAÇÃO DE VERGA E CONTRAVERGA DE ALVENARIA ESTRUTURAL; DIÂMETRO DE 8,0 MM. AF_01/2015</t>
  </si>
  <si>
    <t>9,17</t>
  </si>
  <si>
    <t>90000</t>
  </si>
  <si>
    <t>ARMAÇÃO DE VERGA E CONTRAVERGA DE ALVENARIA ESTRUTURAL; DIÂMETRO DE 10,0 MM. AF_01/2015</t>
  </si>
  <si>
    <t>7,45</t>
  </si>
  <si>
    <t>91593</t>
  </si>
  <si>
    <t>ARMAÇÃO DO SISTEMA DE PAREDES DE CONCRETO, EXECUTADA EM PAREDES DE EDIFICAÇÕES DE MÚLTIPLOS PAVIMENTOS, TELA Q-138. AF_06/2019</t>
  </si>
  <si>
    <t>6,65</t>
  </si>
  <si>
    <t>91594</t>
  </si>
  <si>
    <t>ARMAÇÃO DO SISTEMA DE PAREDES DE CONCRETO, EXECUTADA EM PAREDES DE EDIFICAÇÕES TÉRREAS OU DE MÚLTIPLOS PAVIMENTOS, TELA Q-92. AF_06/2019</t>
  </si>
  <si>
    <t>6,90</t>
  </si>
  <si>
    <t>91595</t>
  </si>
  <si>
    <t>ARMAÇÃO DO SISTEMA DE PAREDES DE CONCRETO, EXECUTADA EM PAREDES DE EDIFICAÇÕES TÉRREAS, TELA Q-61. AF_06/2019</t>
  </si>
  <si>
    <t>91596</t>
  </si>
  <si>
    <t>ARMAÇÃO DO SISTEMA DE PAREDES DE CONCRETO, EXECUTADA COMO ARMADURA POSITIVA DE LAJES, TELA Q-138. AF_06/2019</t>
  </si>
  <si>
    <t>6,84</t>
  </si>
  <si>
    <t>91597</t>
  </si>
  <si>
    <t>ARMAÇÃO DO SISTEMA DE PAREDES DE CONCRETO, EXECUTADA COMO ARMADURA NEGATIVA DE LAJES, TELA T-196. AF_06/2019</t>
  </si>
  <si>
    <t>91598</t>
  </si>
  <si>
    <t>ARMAÇÃO DO SISTEMA DE PAREDES DE CONCRETO, EXECUTADA COMO ARMADURA POSITIVA DE LAJES, TELA Q-113. AF_06/2019</t>
  </si>
  <si>
    <t>91599</t>
  </si>
  <si>
    <t>ARMAÇÃO DO SISTEMA DE PAREDES DE CONCRETO, EXECUTADA COMO ARMADURA NEGATIVA DE LAJES, TELA L-159. AF_06/2019</t>
  </si>
  <si>
    <t>5,11</t>
  </si>
  <si>
    <t>91600</t>
  </si>
  <si>
    <t>ARMAÇÃO DO SISTEMA DE PAREDES DE CONCRETO, EXECUTADA EM PLATIBANDAS, TELA Q-92. AF_06/2019</t>
  </si>
  <si>
    <t>8,44</t>
  </si>
  <si>
    <t>91601</t>
  </si>
  <si>
    <t>ARMAÇÃO DO SISTEMA DE PAREDES DE CONCRETO, EXECUTADA COMO REFORÇO, VERGALHÃO DE 6,3 MM DE DIÂMETRO. AF_06/2019</t>
  </si>
  <si>
    <t>7,52</t>
  </si>
  <si>
    <t>91602</t>
  </si>
  <si>
    <t>ARMAÇÃO DO SISTEMA DE PAREDES DE CONCRETO, EXECUTADA COMO REFORÇO, VERGALHÃO DE 8,0 MM DE DIÂMETRO. AF_06/2019</t>
  </si>
  <si>
    <t>6,89</t>
  </si>
  <si>
    <t>91603</t>
  </si>
  <si>
    <t>ARMAÇÃO DO SISTEMA DE PAREDES DE CONCRETO, EXECUTADA COMO REFORÇO, VERGALHÃO DE 10,0 MM DE DIÂMETRO. AF_06/2019</t>
  </si>
  <si>
    <t>6,52</t>
  </si>
  <si>
    <t>92759</t>
  </si>
  <si>
    <t>ARMAÇÃO DE PILAR OU VIGA DE UMA ESTRUTURA CONVENCIONAL DE CONCRETO ARMADO EM UM EDIFÍCIO DE MÚLTIPLOS PAVIMENTOS UTILIZANDO AÇO CA-60 DE 5,0 MM - MONTAGEM. AF_12/2015</t>
  </si>
  <si>
    <t>9,20</t>
  </si>
  <si>
    <t>92760</t>
  </si>
  <si>
    <t>ARMAÇÃO DE PILAR OU VIGA DE UMA ESTRUTURA CONVENCIONAL DE CONCRETO ARMADO EM UM EDIFÍCIO DE MÚLTIPLOS PAVIMENTOS UTILIZANDO AÇO CA-50 DE 6,3 MM - MONTAGEM. AF_12/2015</t>
  </si>
  <si>
    <t>8,55</t>
  </si>
  <si>
    <t>92761</t>
  </si>
  <si>
    <t>ARMAÇÃO DE PILAR OU VIGA DE UMA ESTRUTURA CONVENCIONAL DE CONCRETO ARMADO EM UM EDIFÍCIO DE MÚLTIPLOS PAVIMENTOS UTILIZANDO AÇO CA-50 DE 8,0 MM - MONTAGEM. AF_12/2015</t>
  </si>
  <si>
    <t>7,93</t>
  </si>
  <si>
    <t>92762</t>
  </si>
  <si>
    <t>ARMAÇÃO DE PILAR OU VIGA DE UMA ESTRUTURA CONVENCIONAL DE CONCRETO ARMADO EM UM EDIFÍCIO DE MÚLTIPLOS PAVIMENTOS UTILIZANDO AÇO CA-50 DE 10,0 MM - MONTAGEM. AF_12/2015</t>
  </si>
  <si>
    <t>7,07</t>
  </si>
  <si>
    <t>92763</t>
  </si>
  <si>
    <t>ARMAÇÃO DE PILAR OU VIGA DE UMA ESTRUTURA CONVENCIONAL DE CONCRETO ARMADO EM UM EDIFÍCIO DE MÚLTIPLOS PAVIMENTOS UTILIZANDO AÇO CA-50 DE 12,5 MM - MONTAGEM. AF_12/2015</t>
  </si>
  <si>
    <t>92764</t>
  </si>
  <si>
    <t>ARMAÇÃO DE PILAR OU VIGA DE UMA ESTRUTURA CONVENCIONAL DE CONCRETO ARMADO EM UM EDIFÍCIO DE MÚLTIPLOS PAVIMENTOS UTILIZANDO AÇO CA-50 DE 16,0 MM - MONTAGEM. AF_12/2015</t>
  </si>
  <si>
    <t>5,61</t>
  </si>
  <si>
    <t>92765</t>
  </si>
  <si>
    <t>ARMAÇÃO DE PILAR OU VIGA DE UMA ESTRUTURA CONVENCIONAL DE CONCRETO ARMADO EM UM EDIFÍCIO DE MÚLTIPLOS PAVIMENTOS UTILIZANDO AÇO CA-50 DE 20,0 MM - MONTAGEM. AF_12/2015</t>
  </si>
  <si>
    <t>6,27</t>
  </si>
  <si>
    <t>92766</t>
  </si>
  <si>
    <t>ARMAÇÃO DE PILAR OU VIGA DE UMA ESTRUTURA CONVENCIONAL DE CONCRETO ARMADO EM UM EDIFÍCIO DE MÚLTIPLOS PAVIMENTOS UTILIZANDO AÇO CA-50 DE 25,0 MM - MONTAGEM. AF_12/2015</t>
  </si>
  <si>
    <t>6,11</t>
  </si>
  <si>
    <t>92767</t>
  </si>
  <si>
    <t>ARMAÇÃO DE LAJE DE UMA ESTRUTURA CONVENCIONAL DE CONCRETO ARMADO EM UM EDIFÍCIO DE MÚLTIPLOS PAVIMENTOS UTILIZANDO AÇO CA-60 DE 4,2 MM - MONTAGEM. AF_12/2015</t>
  </si>
  <si>
    <t>92768</t>
  </si>
  <si>
    <t>ARMAÇÃO DE LAJE DE UMA ESTRUTURA CONVENCIONAL DE CONCRETO ARMADO EM UM EDIFÍCIO DE MÚLTIPLOS PAVIMENTOS UTILIZANDO AÇO CA-60 DE 5,0 MM - MONTAGEM. AF_12/2015</t>
  </si>
  <si>
    <t>8,25</t>
  </si>
  <si>
    <t>92769</t>
  </si>
  <si>
    <t>ARMAÇÃO DE LAJE DE UMA ESTRUTURA CONVENCIONAL DE CONCRETO ARMADO EM UM EDIFÍCIO DE MÚLTIPLOS PAVIMENTOS UTILIZANDO AÇO CA-50 DE 6,3 MM - MONTAGEM. AF_12/2015</t>
  </si>
  <si>
    <t>92770</t>
  </si>
  <si>
    <t>ARMAÇÃO DE LAJE DE UMA ESTRUTURA CONVENCIONAL DE CONCRETO ARMADO EM UM EDIFÍCIO DE MÚLTIPLOS PAVIMENTOS UTILIZANDO AÇO CA-50 DE 8,0 MM - MONTAGEM. AF_12/2015</t>
  </si>
  <si>
    <t>7,38</t>
  </si>
  <si>
    <t>92771</t>
  </si>
  <si>
    <t>ARMAÇÃO DE LAJE DE UMA ESTRUTURA CONVENCIONAL DE CONCRETO ARMADO EM UM EDIFÍCIO DE MÚLTIPLOS PAVIMENTOS UTILIZANDO AÇO CA-50 DE 10,0 MM - MONTAGEM. AF_12/2015</t>
  </si>
  <si>
    <t>92772</t>
  </si>
  <si>
    <t>ARMAÇÃO DE LAJE DE UMA ESTRUTURA CONVENCIONAL DE CONCRETO ARMADO EM UM EDIFÍCIO DE MÚLTIPLOS PAVIMENTOS UTILIZANDO AÇO CA-50 DE 12,5 MM - MONTAGEM. AF_12/2015</t>
  </si>
  <si>
    <t>5,60</t>
  </si>
  <si>
    <t>92773</t>
  </si>
  <si>
    <t>ARMAÇÃO DE LAJE DE UMA ESTRUTURA CONVENCIONAL DE CONCRETO ARMADO EM UM EDIFÍCIO DE MÚLTIPLOS PAVIMENTOS UTILIZANDO AÇO CA-50 DE 16,0 MM - MONTAGEM. AF_12/2015</t>
  </si>
  <si>
    <t>5,38</t>
  </si>
  <si>
    <t>92774</t>
  </si>
  <si>
    <t>ARMAÇÃO DE LAJE DE UMA ESTRUTURA CONVENCIONAL DE CONCRETO ARMADO EM UM EDIFÍCIO DE MÚLTIPLOS PAVIMENTOS UTILIZANDO AÇO CA-50 DE 20,0 MM - MONTAGEM. AF_12/2015</t>
  </si>
  <si>
    <t>6,10</t>
  </si>
  <si>
    <t>92775</t>
  </si>
  <si>
    <t>ARMAÇÃO DE PILAR OU VIGA DE UMA ESTRUTURA CONVENCIONAL DE CONCRETO ARMADO EM UMA EDIFICAÇÃO TÉRREA OU SOBRADO UTILIZANDO AÇO CA-60 DE 5,0 MM - MONTAGEM. AF_12/2015</t>
  </si>
  <si>
    <t>92776</t>
  </si>
  <si>
    <t>ARMAÇÃO DE PILAR OU VIGA DE UMA ESTRUTURA CONVENCIONAL DE CONCRETO ARMADO EM UMA EDIFICAÇÃO TÉRREA OU SOBRADO UTILIZANDO AÇO CA-50 DE 6,3 MM - MONTAGEM. AF_12/2015</t>
  </si>
  <si>
    <t>10,00</t>
  </si>
  <si>
    <t>92777</t>
  </si>
  <si>
    <t>ARMAÇÃO DE PILAR OU VIGA DE UMA ESTRUTURA CONVENCIONAL DE CONCRETO ARMADO EM UMA EDIFICAÇÃO TÉRREA OU SOBRADO UTILIZANDO AÇO CA-50 DE 8,0 MM - MONTAGEM. AF_12/2015</t>
  </si>
  <si>
    <t>92778</t>
  </si>
  <si>
    <t>ARMAÇÃO DE PILAR OU VIGA DE UMA ESTRUTURA CONVENCIONAL DE CONCRETO ARMADO EM UMA EDIFICAÇÃO TÉRREA OU SOBRADO UTILIZANDO AÇO CA-50 DE 10,0 MM - MONTAGEM. AF_12/2015</t>
  </si>
  <si>
    <t>7,88</t>
  </si>
  <si>
    <t>92779</t>
  </si>
  <si>
    <t>ARMAÇÃO DE PILAR OU VIGA DE UMA ESTRUTURA CONVENCIONAL DE CONCRETO ARMADO EM UMA EDIFICAÇÃO TÉRREA OU SOBRADO UTILIZANDO AÇO CA-50 DE 12,5 MM - MONTAGEM. AF_12/2015</t>
  </si>
  <si>
    <t>6,51</t>
  </si>
  <si>
    <t>92780</t>
  </si>
  <si>
    <t>ARMAÇÃO DE PILAR OU VIGA DE UMA ESTRUTURA CONVENCIONAL DE CONCRETO ARMADO EM UMA EDIFICAÇÃO TÉRREA OU SOBRADO UTILIZANDO AÇO CA-50 DE 16,0 MM - MONTAGEM. AF_12/2015</t>
  </si>
  <si>
    <t>6,02</t>
  </si>
  <si>
    <t>92781</t>
  </si>
  <si>
    <t>ARMAÇÃO DE PILAR OU VIGA DE UMA ESTRUTURA CONVENCIONAL DE CONCRETO ARMADO EM UMA EDIFICAÇÃO TÉRREA OU SOBRADO UTILIZANDO AÇO CA-50 DE 20,0 MM - MONTAGEM. AF_12/2015</t>
  </si>
  <si>
    <t>6,54</t>
  </si>
  <si>
    <t>92782</t>
  </si>
  <si>
    <t>ARMAÇÃO DE PILAR OU VIGA DE UMA ESTRUTURA CONVENCIONAL DE CONCRETO ARMADO EM UMA EDIFICAÇÃO TÉRREA OU SOBRADO UTILIZANDO AÇO CA-50 DE 25,0 MM - MONTAGEM. AF_12/2015</t>
  </si>
  <si>
    <t>6,26</t>
  </si>
  <si>
    <t>92783</t>
  </si>
  <si>
    <t>ARMAÇÃO DE LAJE DE UMA ESTRUTURA CONVENCIONAL DE CONCRETO ARMADO EM UMA EDIFICAÇÃO TÉRREA OU SOBRADO UTILIZANDO AÇO CA-60 DE 4,2 MM - MONTAGEM. AF_12/2015</t>
  </si>
  <si>
    <t>10,96</t>
  </si>
  <si>
    <t>92784</t>
  </si>
  <si>
    <t>ARMAÇÃO DE LAJE DE UMA ESTRUTURA CONVENCIONAL DE CONCRETO ARMADO EM UMA EDIFICAÇÃO TÉRREA OU SOBRADO UTILIZANDO AÇO CA-60 DE 5,0 MM - MONTAGEM. AF_12/2015</t>
  </si>
  <si>
    <t>9,55</t>
  </si>
  <si>
    <t>92785</t>
  </si>
  <si>
    <t>ARMAÇÃO DE LAJE DE UMA ESTRUTURA CONVENCIONAL DE CONCRETO ARMADO EM UMA EDIFICAÇÃO TÉRREA OU SOBRADO UTILIZANDO AÇO CA-50 DE 6,3 MM - MONTAGEM. AF_12/2015</t>
  </si>
  <si>
    <t>92786</t>
  </si>
  <si>
    <t>ARMAÇÃO DE LAJE DE UMA ESTRUTURA CONVENCIONAL DE CONCRETO ARMADO EM UMA EDIFICAÇÃO TÉRREA OU SOBRADO UTILIZANDO AÇO CA-50 DE 8,0 MM - MONTAGEM. AF_12/2015</t>
  </si>
  <si>
    <t>8,10</t>
  </si>
  <si>
    <t>92787</t>
  </si>
  <si>
    <t>ARMAÇÃO DE LAJE DE UMA ESTRUTURA CONVENCIONAL DE CONCRETO ARMADO EM UMA EDIFICAÇÃO TÉRREA OU SOBRADO UTILIZANDO AÇO CA-50 DE 10,0 MM - MONTAGEM. AF_12/2015</t>
  </si>
  <si>
    <t>7,16</t>
  </si>
  <si>
    <t>92788</t>
  </si>
  <si>
    <t>ARMAÇÃO DE LAJE DE UMA ESTRUTURA CONVENCIONAL DE CONCRETO ARMADO EM UMA EDIFICAÇÃO TÉRREA OU SOBRADO UTILIZANDO AÇO CA-50 DE 12,5 MM - MONTAGEM. AF_12/2015</t>
  </si>
  <si>
    <t>5,97</t>
  </si>
  <si>
    <t>92789</t>
  </si>
  <si>
    <t>ARMAÇÃO DE LAJE DE UMA ESTRUTURA CONVENCIONAL DE CONCRETO ARMADO EM UMA EDIFICAÇÃO TÉRREA OU SOBRADO UTILIZANDO AÇO CA-50 DE 16,0 MM - MONTAGEM. AF_12/2015</t>
  </si>
  <si>
    <t>92790</t>
  </si>
  <si>
    <t>ARMAÇÃO DE LAJE DE UMA ESTRUTURA CONVENCIONAL DE CONCRETO ARMADO EM UMA EDIFICAÇÃO TÉRREA OU SOBRADO UTILIZANDO AÇO CA-50 DE 20,0 MM - MONTAGEM. AF_12/2015</t>
  </si>
  <si>
    <t>6,25</t>
  </si>
  <si>
    <t>92791</t>
  </si>
  <si>
    <t>CORTE E DOBRA DE AÇO CA-60, DIÂMETRO DE 5,0 MM, UTILIZADO EM ESTRUTURAS DIVERSAS, EXCETO LAJES. AF_12/2015</t>
  </si>
  <si>
    <t>92792</t>
  </si>
  <si>
    <t>CORTE E DOBRA DE AÇO CA-50, DIÂMETRO DE 6,3 MM, UTILIZADO EM ESTRUTURAS DIVERSAS, EXCETO LAJES. AF_12/2015</t>
  </si>
  <si>
    <t>92793</t>
  </si>
  <si>
    <t>CORTE E DOBRA DE AÇO CA-50, DIÂMETRO DE 8,0 MM, UTILIZADO EM ESTRUTURAS DIVERSAS, EXCETO LAJES. AF_12/2015</t>
  </si>
  <si>
    <t>92794</t>
  </si>
  <si>
    <t>CORTE E DOBRA DE AÇO CA-50, DIÂMETRO DE 10,0 MM, UTILIZADO EM ESTRUTURAS DIVERSAS, EXCETO LAJES. AF_12/2015</t>
  </si>
  <si>
    <t>5,68</t>
  </si>
  <si>
    <t>92795</t>
  </si>
  <si>
    <t>CORTE E DOBRA DE AÇO CA-50, DIÂMETRO DE 12,5 MM, UTILIZADO EM ESTRUTURAS DIVERSAS, EXCETO LAJES. AF_12/2015</t>
  </si>
  <si>
    <t>4,84</t>
  </si>
  <si>
    <t>92796</t>
  </si>
  <si>
    <t>CORTE E DOBRA DE AÇO CA-50, DIÂMETRO DE 16,0 MM, UTILIZADO EM ESTRUTURAS DIVERSAS, EXCETO LAJES. AF_12/2015</t>
  </si>
  <si>
    <t>4,78</t>
  </si>
  <si>
    <t>92797</t>
  </si>
  <si>
    <t>CORTE E DOBRA DE AÇO CA-50, DIÂMETRO DE 20,0 MM, UTILIZADO EM ESTRUTURAS DIVERSAS, EXCETO LAJES. AF_12/2015</t>
  </si>
  <si>
    <t>92798</t>
  </si>
  <si>
    <t>CORTE E DOBRA DE AÇO CA-50, DIÂMETRO DE 25,0 MM, UTILIZADO EM ESTRUTURAS DIVERSAS, EXCETO LAJES. AF_12/2015</t>
  </si>
  <si>
    <t>92799</t>
  </si>
  <si>
    <t>CORTE E DOBRA DE AÇO CA-60, DIÂMETRO DE 4,2 MM, UTILIZADO EM LAJE. AF_12/2015</t>
  </si>
  <si>
    <t>6,70</t>
  </si>
  <si>
    <t>92800</t>
  </si>
  <si>
    <t>CORTE E DOBRA DE AÇO CA-60, DIÂMETRO DE 5,0 MM, UTILIZADO EM LAJE. AF_12/2015</t>
  </si>
  <si>
    <t>92801</t>
  </si>
  <si>
    <t>CORTE E DOBRA DE AÇO CA-50, DIÂMETRO DE 6,3 MM, UTILIZADO EM LAJE. AF_12/2015</t>
  </si>
  <si>
    <t>92802</t>
  </si>
  <si>
    <t>CORTE E DOBRA DE AÇO CA-50, DIÂMETRO DE 8,0 MM, UTILIZADO EM LAJE. AF_12/2015</t>
  </si>
  <si>
    <t>6,07</t>
  </si>
  <si>
    <t>92803</t>
  </si>
  <si>
    <t>CORTE E DOBRA DE AÇO CA-50, DIÂMETRO DE 10,0 MM, UTILIZADO EM LAJE. AF_12/2015</t>
  </si>
  <si>
    <t>92804</t>
  </si>
  <si>
    <t>CORTE E DOBRA DE AÇO CA-50, DIÂMETRO DE 12,5 MM, UTILIZADO EM LAJE. AF_12/2015</t>
  </si>
  <si>
    <t>92805</t>
  </si>
  <si>
    <t>CORTE E DOBRA DE AÇO CA-50, DIÂMETRO DE 16,0 MM, UTILIZADO EM LAJE. AF_12/2015</t>
  </si>
  <si>
    <t>92806</t>
  </si>
  <si>
    <t>CORTE E DOBRA DE AÇO CA-50, DIÂMETRO DE 20,0 MM, UTILIZADO EM LAJE. AF_12/2015</t>
  </si>
  <si>
    <t>92875</t>
  </si>
  <si>
    <t>CORTE E DOBRA DE AÇO CA-25, DIÂMETRO DE 6,3 MM. AF_12/2015</t>
  </si>
  <si>
    <t>5,82</t>
  </si>
  <si>
    <t>92876</t>
  </si>
  <si>
    <t>CORTE E DOBRA DE AÇO CA-25, DIÂMETRO DE 8,0 MM. AF_12/2015</t>
  </si>
  <si>
    <t>5,64</t>
  </si>
  <si>
    <t>92877</t>
  </si>
  <si>
    <t>CORTE E DOBRA DE AÇO CA-25, DIÂMETRO DE 10,0 MM. AF_12/2015</t>
  </si>
  <si>
    <t>92878</t>
  </si>
  <si>
    <t>CORTE E DOBRA DE AÇO CA-25, DIÂMETRO DE 12,5 MM. AF_12/2015</t>
  </si>
  <si>
    <t>92879</t>
  </si>
  <si>
    <t>CORTE E DOBRA DE AÇO CA-25, DIÂMETRO DE 16,0 MM. AF_12/2015</t>
  </si>
  <si>
    <t>92880</t>
  </si>
  <si>
    <t>CORTE E DOBRA DE AÇO CA-25, DIÂMETRO DE 20,0 MM. AF_12/2015</t>
  </si>
  <si>
    <t>92881</t>
  </si>
  <si>
    <t>CORTE E DOBRA DE AÇO CA-25, DIÂMETRO DE 25,0 MM. AF_12/2015</t>
  </si>
  <si>
    <t>92882</t>
  </si>
  <si>
    <t>ARMAÇÃO UTILIZANDO AÇO CA-25 DE 6,3 MM - MONTAGEM. AF_12/2015</t>
  </si>
  <si>
    <t>8,05</t>
  </si>
  <si>
    <t>92883</t>
  </si>
  <si>
    <t>ARMAÇÃO UTILIZANDO AÇO CA-25 DE 8,0 MM - MONTAGEM. AF_12/2015</t>
  </si>
  <si>
    <t>92884</t>
  </si>
  <si>
    <t>ARMAÇÃO UTILIZANDO AÇO CA-25 DE 10,0 MM - MONTAGEM. AF_12/2015</t>
  </si>
  <si>
    <t>7,47</t>
  </si>
  <si>
    <t>92885</t>
  </si>
  <si>
    <t>ARMAÇÃO UTILIZANDO AÇO CA-25 DE 12,5 MM - MONTAGEM. AF_12/2015</t>
  </si>
  <si>
    <t>92886</t>
  </si>
  <si>
    <t>ARMAÇÃO UTILIZANDO AÇO CA-25 DE 16,0 MM - MONTAGEM. AF_12/2015</t>
  </si>
  <si>
    <t>6,75</t>
  </si>
  <si>
    <t>92887</t>
  </si>
  <si>
    <t>ARMAÇÃO UTILIZANDO AÇO CA-25 DE 20,0 MM - MONTAGEM. AF_12/2015</t>
  </si>
  <si>
    <t>92888</t>
  </si>
  <si>
    <t>ARMAÇÃO UTILIZANDO AÇO CA-25 DE 25,0 MM - MONTAGEM. AF_12/2015</t>
  </si>
  <si>
    <t>6,53</t>
  </si>
  <si>
    <t>92915</t>
  </si>
  <si>
    <t>ARMAÇÃO DE ESTRUTURAS DE CONCRETO ARMADO, EXCETO VIGAS, PILARES, LAJES E FUNDAÇÕES, UTILIZANDO AÇO CA-60 DE 5,0 MM - MONTAGEM. AF_12/2015</t>
  </si>
  <si>
    <t>92916</t>
  </si>
  <si>
    <t>ARMAÇÃO DE ESTRUTURAS DE CONCRETO ARMADO, EXCETO VIGAS, PILARES, LAJES E FUNDAÇÕES, UTILIZANDO AÇO CA-50 DE 6,3 MM - MONTAGEM. AF_12/2015</t>
  </si>
  <si>
    <t>9,27</t>
  </si>
  <si>
    <t>92917</t>
  </si>
  <si>
    <t>ARMAÇÃO DE ESTRUTURAS DE CONCRETO ARMADO, EXCETO VIGAS, PILARES, LAJES E FUNDAÇÕES, UTILIZANDO AÇO CA-50 DE 8,0 MM - MONTAGEM. AF_12/2015</t>
  </si>
  <si>
    <t>8,48</t>
  </si>
  <si>
    <t>92919</t>
  </si>
  <si>
    <t>ARMAÇÃO DE ESTRUTURAS DE CONCRETO ARMADO, EXCETO VIGAS, PILARES, LAJES E FUNDAÇÕES, UTILIZANDO AÇO CA-50 DE 10,0 MM - MONTAGEM. AF_12/2015</t>
  </si>
  <si>
    <t>92921</t>
  </si>
  <si>
    <t>ARMAÇÃO DE ESTRUTURAS DE CONCRETO ARMADO, EXCETO VIGAS, PILARES, LAJES E FUNDAÇÕES, UTILIZANDO AÇO CA-50 DE 12,5 MM - MONTAGEM. AF_12/2015</t>
  </si>
  <si>
    <t>6,22</t>
  </si>
  <si>
    <t>92922</t>
  </si>
  <si>
    <t>ARMAÇÃO DE ESTRUTURAS DE CONCRETO ARMADO, EXCETO VIGAS, PILARES, LAJES E FUNDAÇÕES, UTILIZANDO AÇO CA-50 DE 16,0 MM - MONTAGEM. AF_12/2015</t>
  </si>
  <si>
    <t>5,81</t>
  </si>
  <si>
    <t>92923</t>
  </si>
  <si>
    <t>ARMAÇÃO DE ESTRUTURAS DE CONCRETO ARMADO, EXCETO VIGAS, PILARES, LAJES E FUNDAÇÕES, UTILIZANDO AÇO CA-50 DE 20,0 MM - MONTAGEM. AF_12/2015</t>
  </si>
  <si>
    <t>6,41</t>
  </si>
  <si>
    <t>92924</t>
  </si>
  <si>
    <t>ARMAÇÃO DE ESTRUTURAS DE CONCRETO ARMADO, EXCETO VIGAS, PILARES, LAJES E FUNDAÇÕES, UTILIZANDO AÇO CA-50 DE 25,0 MM - MONTAGEM. AF_12/2015</t>
  </si>
  <si>
    <t>6,18</t>
  </si>
  <si>
    <t>95445</t>
  </si>
  <si>
    <t>CORTE E DOBRA DE AÇO CA-60, DIÂMETRO DE 5,0 MM, UTILIZADO EM ESTRIBO CONTÍNUO HELICOIDAL. AF_10/2016</t>
  </si>
  <si>
    <t>95446</t>
  </si>
  <si>
    <t>CORTE E DOBRA DE AÇO CA-50, DIÂMETRO DE 6,3 MM, UTILIZADO EM ESTRIBO CONTÍNUO HELICOIDAL. AF_10/2016</t>
  </si>
  <si>
    <t>5,53</t>
  </si>
  <si>
    <t>95448</t>
  </si>
  <si>
    <t>CORTE E DOBRA DE AÇO CA-50, DIÂMERO DE 32 MM, UTILIZADO EM ESTRUTURAS DIVERSAS, EXCETO LAJE. AF_10/2016</t>
  </si>
  <si>
    <t>6,15</t>
  </si>
  <si>
    <t>95576</t>
  </si>
  <si>
    <t>MONTAGEM DE ARMADURA LONGITUDINAL/TRANSVERSAL DE ESTACAS DE SEÇÃO CIRCULAR, DIÂMETRO = 8,0 MM. AF_11/2016</t>
  </si>
  <si>
    <t>8,03</t>
  </si>
  <si>
    <t>95577</t>
  </si>
  <si>
    <t>MONTAGEM DE ARMADURA LONGITUDINAL DE ESTACAS DE SEÇÃO CIRCULAR, DIÂMETRO = 10,0 MM. AF_11/2016</t>
  </si>
  <si>
    <t>7,22</t>
  </si>
  <si>
    <t>95578</t>
  </si>
  <si>
    <t>MONTAGEM DE ARMADURA LONGITUDINAL/TRANSVERSAL DE ESTACAS DE SEÇÃO CIRCULAR, DIÂMETRO = 12,5 MM. AF_11/2016</t>
  </si>
  <si>
    <t>95579</t>
  </si>
  <si>
    <t>MONTAGEM DE ARMADURA LONGITUDINAL DE ESTACAS DE SEÇÃO CIRCULAR, DIÂMETRO = 16,0 MM. AF_11/2016</t>
  </si>
  <si>
    <t>5,84</t>
  </si>
  <si>
    <t>95580</t>
  </si>
  <si>
    <t>MONTAGEM DE ARMADURA LONGITUDINAL DE ESTACAS DE SEÇÃO CIRCULAR, DIÂMETRO = 20,0 MM. AF_11/2016</t>
  </si>
  <si>
    <t>95581</t>
  </si>
  <si>
    <t>MONTAGEM DE ARMADURA LONGITUDINAL DE ESTACAS DE SEÇÃO CIRCULAR, DIÂMETRO = 25,0 MM. AF_11/2016</t>
  </si>
  <si>
    <t>6,38</t>
  </si>
  <si>
    <t>95582</t>
  </si>
  <si>
    <t>MONTAGEM DE ARMADURA LONGITUDINAL DE ESTACAS DE SEÇÃO CIRCULAR, DIÂMETRO = 32,0 MM. AF_11/2016</t>
  </si>
  <si>
    <t>95583</t>
  </si>
  <si>
    <t>MONTAGEM DE ARMADURA TRANSVERSAL DE ESTACAS DE SEÇÃO CIRCULAR, DIÂMETRO = 5,0 MM. AF_11/2016</t>
  </si>
  <si>
    <t>10,45</t>
  </si>
  <si>
    <t>95584</t>
  </si>
  <si>
    <t>MONTAGEM DE ARMADURA TRANSVERSAL DE ESTACAS DE SEÇÃO CIRCULAR, DIÂMETRO = 6,3 MM. AF_11/2016</t>
  </si>
  <si>
    <t>8,95</t>
  </si>
  <si>
    <t>95585</t>
  </si>
  <si>
    <t>MONTAGEM DE ARMADURA LONGITUDINAL/TRANSVERSAL DE ESTACAS DE SEÇÃO RETANGULAR (BARRETE), DIÂMETRO = 8,0 MM. AF_11/2016</t>
  </si>
  <si>
    <t>8,36</t>
  </si>
  <si>
    <t>95586</t>
  </si>
  <si>
    <t>MONTAGEM DE ARMADURA LONGITUDINAL DE ESTACAS DE SEÇÃO RETANGULAR (BARRETE), DIÂMETRO = 10,0 MM. AF_11/2016</t>
  </si>
  <si>
    <t>95587</t>
  </si>
  <si>
    <t>MONTAGEM DE ARMADURA LONGITUDINAL/TRANSVERSAL DE ESTACAS DE SEÇÃO RETANGULAR (BARRETE), DIÂMETRO = 12,5 MM. AF_11/2016</t>
  </si>
  <si>
    <t>6,34</t>
  </si>
  <si>
    <t>95588</t>
  </si>
  <si>
    <t>MONTAGEM DE ARMADURA LONGITUDINAL DE ESTACAS DE SEÇÃO RETANGULAR (BARRETE), DIÂMETRO = 16,0 MM. AF_11/2016</t>
  </si>
  <si>
    <t>6,00</t>
  </si>
  <si>
    <t>95589</t>
  </si>
  <si>
    <t>MONTAGEM DE ARMADURA LONGITUDINAL DE ESTACAS DE SEÇÃO RETANGULAR (BARRETE), DIÂMETRO = 20,0 MM. AF_11/2016</t>
  </si>
  <si>
    <t>6,67</t>
  </si>
  <si>
    <t>95590</t>
  </si>
  <si>
    <t>MONTAGEM DE ARMADURA LONGITUDINAL DE ESTACAS DE SEÇÃO RETANGULAR (BARRETE), DIÂMETRO = 25,0 MM. AF_11/2016</t>
  </si>
  <si>
    <t>95591</t>
  </si>
  <si>
    <t>MONTAGEM DE ARMADURA LONGITUDINAL DE ESTACAS DE SEÇÃO RETANGULAR (BARRETE), DIÂMETRO = 32,0 MM. AF_11/2016</t>
  </si>
  <si>
    <t>95592</t>
  </si>
  <si>
    <t>MONTAGEM DE ARMADURA TRANSVERSAL DE ESTACAS DE SEÇÃO RETANGULAR (BARRETE), DIÂMETRO = 5,0 MM. AF_11/2016</t>
  </si>
  <si>
    <t>95593</t>
  </si>
  <si>
    <t>MONTAGEM DE ARMADURA TRANSVERSAL DE ESTACAS DE SEÇÃO RETANGULAR (BARRETE), DIÂMETRO = 6,3 MM. AF_11/2016</t>
  </si>
  <si>
    <t>95943</t>
  </si>
  <si>
    <t>ARMAÇÃO DE ESCADA, COM 2 LANCES, DE UMA ESTRUTURA CONVENCIONAL DE CONCRETO ARMADO UTILIZANDO AÇO CA-60 DE 5,0 MM - MONTAGEM. AF_01/2017</t>
  </si>
  <si>
    <t>95944</t>
  </si>
  <si>
    <t>ARMAÇÃO DE ESCADA, COM 2 LANCES, DE UMA ESTRUTURA CONVENCIONAL DE CONCRETO ARMADO UTILIZANDO AÇO CA-50 DE 6,3 MM - MONTAGEM. AF_01/2017</t>
  </si>
  <si>
    <t>12,12</t>
  </si>
  <si>
    <t>95945</t>
  </si>
  <si>
    <t>ARMAÇÃO DE ESCADA, COM 2 LANCES, DE UMA ESTRUTURA CONVENCIONAL DE CONCRETO ARMADO UTILIZANDO AÇO CA-50 DE 8,0 MM - MONTAGEM. AF_01/2017</t>
  </si>
  <si>
    <t>9,76</t>
  </si>
  <si>
    <t>95946</t>
  </si>
  <si>
    <t>ARMAÇÃO DE ESCADA, COM 2 LANCES, DE UMA ESTRUTURA CONVENCIONAL DE CONCRETO ARMADO UTILIZANDO AÇO CA-50 DE 10,0 MM - MONTAGEM. AF_01/2017</t>
  </si>
  <si>
    <t>7,75</t>
  </si>
  <si>
    <t>95947</t>
  </si>
  <si>
    <t>ARMAÇÃO DE ESCADA, COM 2 LANCES, DE UMA ESTRUTURA CONVENCIONAL DE CONCRETO ARMADO UTILIZANDO AÇO CA-50 DE 12,5 MM - MONTAGEM. AF_01/2017</t>
  </si>
  <si>
    <t>5,95</t>
  </si>
  <si>
    <t>95948</t>
  </si>
  <si>
    <t>ARMAÇÃO DE ESCADA, COM 2 LANCES, DE UMA ESTRUTURA CONVENCIONAL DE CONCRETO ARMADO UTILIZANDO AÇO CA-50 DE 16,0 MM - MONTAGEM. AF_01/2017</t>
  </si>
  <si>
    <t>5,22</t>
  </si>
  <si>
    <t>96544</t>
  </si>
  <si>
    <t>ARMAÇÃO DE BLOCO, VIGA BALDRAME OU SAPATA UTILIZANDO AÇO CA-50 DE 6,3 MM - MONTAGEM. AF_06/2017</t>
  </si>
  <si>
    <t>96545</t>
  </si>
  <si>
    <t>ARMAÇÃO DE BLOCO, VIGA BALDRAME OU SAPATA UTILIZANDO AÇO CA-50 DE 8 MM - MONTAGEM. AF_06/2017</t>
  </si>
  <si>
    <t>96546</t>
  </si>
  <si>
    <t>ARMAÇÃO DE BLOCO, VIGA BALDRAME OU SAPATA UTILIZANDO AÇO CA-50 DE 10 MM - MONTAGEM. AF_06/2017</t>
  </si>
  <si>
    <t>96547</t>
  </si>
  <si>
    <t>ARMAÇÃO DE BLOCO, VIGA BALDRAME OU SAPATA UTILIZANDO AÇO CA-50 DE 12,5 MM - MONTAGEM. AF_06/2017</t>
  </si>
  <si>
    <t>6,61</t>
  </si>
  <si>
    <t>96548</t>
  </si>
  <si>
    <t>ARMAÇÃO DE BLOCO, VIGA BALDRAME OU SAPATA UTILIZANDO AÇO CA-50 DE 16 MM - MONTAGEM. AF_06/2017</t>
  </si>
  <si>
    <t>96549</t>
  </si>
  <si>
    <t>ARMAÇÃO DE BLOCO, VIGA BALDRAME OU SAPATA UTILIZANDO AÇO CA-50 DE 20 MM - MONTAGEM. AF_06/2017</t>
  </si>
  <si>
    <t>96550</t>
  </si>
  <si>
    <t>ARMAÇÃO DE BLOCO, VIGA BALDRAME OU SAPATA UTILIZANDO AÇO CA-50 DE 25 MM - MONTAGEM. AF_06/2017</t>
  </si>
  <si>
    <t>6,48</t>
  </si>
  <si>
    <t>100066</t>
  </si>
  <si>
    <t>ARMAÇÃO DO SISTEMA DE PAREDES DE CONCRETO, EXECUTADA COMO ARMADURA POSITIVA DE LAJES, TELA Q-196. AF_06/2019</t>
  </si>
  <si>
    <t>100067</t>
  </si>
  <si>
    <t>ARMAÇÃO DO SISTEMA DE PAREDES DE CONCRETO, EXECUTADA COMO REFORÇO, VERGALHÃO DE 5,0 MM DE DIÂMETRO. AF_06/2019</t>
  </si>
  <si>
    <t>7,33</t>
  </si>
  <si>
    <t>100068</t>
  </si>
  <si>
    <t>ARMAÇÃO DO SISTEMA DE PAREDES DE CONCRETO, EXECUTADA COMO REFORÇO, VERGALHÃO DE 12,5 MM DE DIÂMETRO. AF_06/2019</t>
  </si>
  <si>
    <t>5,56</t>
  </si>
  <si>
    <t>0043</t>
  </si>
  <si>
    <t>89993</t>
  </si>
  <si>
    <t>89994</t>
  </si>
  <si>
    <t>GRAUTEAMENTO DE CINTA INTERMEDIÁRIA OU DE CONTRAVERGA EM ALVENARIA ESTRUTURAL. AF_01/2015</t>
  </si>
  <si>
    <t>89995</t>
  </si>
  <si>
    <t>GRAUTEAMENTO DE CINTA SUPERIOR OU DE VERGA EM ALVENARIA ESTRUTURAL. AF_01/2015</t>
  </si>
  <si>
    <t>90278</t>
  </si>
  <si>
    <t>GRAUTE FGK=15 MPA; TRAÇO 1:0,04:2,0:2,4 (CIMENTO/ CAL/ AREIA GROSSA/ BRITA 0) - PREPARO MECÂNICO COM BETONEIRA 400 L. AF_02/2015</t>
  </si>
  <si>
    <t>90279</t>
  </si>
  <si>
    <t>GRAUTE FGK=20 MPA; TRAÇO 1:0,04:1,6:1,9 (CIMENTO/ CAL/ AREIA GROSSA/ BRITA 0) - PREPARO MECÂNICO COM BETONEIRA 400 L. AF_02/2015</t>
  </si>
  <si>
    <t>90280</t>
  </si>
  <si>
    <t>GRAUTE FGK=25 MPA; TRAÇO 1:0,02:1,2:1,5 (CIMENTO/ CAL/ AREIA GROSSA/ BRITA 0) - PREPARO MECÂNICO COM BETONEIRA 400 L. AF_02/2015</t>
  </si>
  <si>
    <t>90281</t>
  </si>
  <si>
    <t>GRAUTE FGK=30 MPA; TRAÇO 1:0,02:0,8:1,1 (CIMENTO/ CAL/ AREIA GROSSA/ BRITA 0) - PREPARO MECÂNICO COM BETONEIRA 400 L. AF_02/2015</t>
  </si>
  <si>
    <t>90282</t>
  </si>
  <si>
    <t>GRAUTE FGK=15 MPA; TRAÇO 1:2,0:2,4 (CIMENTO/ AREIA GROSSA/ BRITA 0/ ADITIVO) - PREPARO MECÂNICO COM BETONEIRA 400 L. AF_02/2015</t>
  </si>
  <si>
    <t>90283</t>
  </si>
  <si>
    <t>GRAUTE FGK=20 MPA; TRAÇO 1:1,6:1,9 (CIMENTO/ AREIA GROSSA/ BRITA 0/ ADITIVO) - PREPARO MECÂNICO COM BETONEIRA 400 L. AF_02/2015</t>
  </si>
  <si>
    <t>90284</t>
  </si>
  <si>
    <t>GRAUTE FGK=25 MPA; TRAÇO 1:1,2:1,5 (CIMENTO/ AREIA GROSSA/ BRITA 0/ ADITIVO) - PREPARO MECÂNICO COM BETONEIRA 400 L. AF_02/2015</t>
  </si>
  <si>
    <t>378,74</t>
  </si>
  <si>
    <t>90285</t>
  </si>
  <si>
    <t>GRAUTE FGK=30 MPA; TRAÇO 1:0,8:1,1 (CIMENTO/ AREIA GROSSA/ BRITA 0/ ADITIVO) - PREPARO MECÂNICO COM BETONEIRA 400 L. AF_02/2015</t>
  </si>
  <si>
    <t>90853</t>
  </si>
  <si>
    <t>CONCRETAGEM DE LAJES EM EDIFICAÇÕES UNIFAMILIARES FEITAS COM SISTEMA DE FÔRMAS MANUSEÁVEIS, COM CONCRETO USINADO BOMBEÁVEL FCK 20 MPA - LANÇAMENTO, ADENSAMENTO E ACABAMENTO. AF_06/2015</t>
  </si>
  <si>
    <t>90854</t>
  </si>
  <si>
    <t>CONCRETAGEM DE PAREDES EM EDIFICAÇÕES UNIFAMILIARES FEITAS COM SISTEMA DE FÔRMAS MANUSEÁVEIS, COM CONCRETO USINADO BOMBEÁVEL FCK 20 MPA - LANÇAMENTO, ADENSAMENTO E ACABAMENTO. AF_06/2015</t>
  </si>
  <si>
    <t>90855</t>
  </si>
  <si>
    <t>CONCRETAGEM DE PLATIBANDA EM EDIFICAÇÕES UNIFAMILIARES FEITAS COM SISTEMA DE FÔRMAS MANUSEÁVEIS, COM CONCRETO USINADO BOMBEÁVEL FCK 20 MPA - LANÇAMENTO, ADENSAMENTO E ACABAMENTO. AF_06/2015</t>
  </si>
  <si>
    <t>90856</t>
  </si>
  <si>
    <t>CONCRETAGEM DE LAJES EM EDIFICAÇÕES MULTIFAMILIARES FEITAS COM SISTEMA DE FÔRMAS MANUSEÁVEIS, COM CONCRETO USINADO BOMBEÁVEL FCK 20 MPA - LANÇAMENTO, ADENSAMENTO E ACABAMENTO. AF_06/2015</t>
  </si>
  <si>
    <t>90857</t>
  </si>
  <si>
    <t>CONCRETAGEM DE PAREDES EM EDIFICAÇÕES MULTIFAMILIARES FEITAS COM SISTEMA DE FÔRMAS MANUSEÁVEIS, COM CONCRETO USINADO BOMBEÁVEL FCK 20 MPA - LANÇAMENTO, ADENSAMENTO E ACABAMENTO. AF_06/2015</t>
  </si>
  <si>
    <t>90858</t>
  </si>
  <si>
    <t>CONCRETAGEM DE PLATIBANDA EM EDIFICAÇÕES MULTIFAMILIARES FEITAS COM SISTEMA DE FÔRMAS MANUSEÁVEIS, COM CONCRETO USINADO BOMBEÁVEL FCK 20 MPA - LANÇAMENTO, ADENSAMENTO E ACABAMENTO. AF_06/2015</t>
  </si>
  <si>
    <t>90859</t>
  </si>
  <si>
    <t>CONCRETAGEM DE PLATIBANDA EM EDIFICAÇÕES UNIFAMILIARES FEITAS COM SISTEMA DE FÔRMAS MANUSEÁVEIS, COM CONCRETO USINADO AUTOADENSÁVEL FCK 20 MPA - LANÇAMENTO E ACABAMENTO. AF_06/2015</t>
  </si>
  <si>
    <t>90860</t>
  </si>
  <si>
    <t>CONCRETAGEM DE PLATIBANDA EM EDIFICAÇÕES MULTIFAMILIARES FEITAS COM SISTEMA DE FÔRMAS MANUSEÁVEIS, COM CONCRETO USINADO AUTOADENSÁVEL FCK 20 MPA - LANÇAMENTO E ACABAMENTO. AF_06/2015</t>
  </si>
  <si>
    <t>90861</t>
  </si>
  <si>
    <t>CONCRETAGEM DE EDIFICAÇÕES (PAREDES E LAJES) FEITAS COM SISTEMA DE FÔRMAS MANUSEÁVEIS, COM CONCRETO USINADO BOMBEÁVEL FCK 20 MPA - LANÇAMENTO, ADENSAMENTO E ACABAMENTO. AF_06/2015</t>
  </si>
  <si>
    <t>90862</t>
  </si>
  <si>
    <t>CONCRETAGEM DE EDIFICAÇÕES (PAREDES E LAJES) FEITAS COM SISTEMA DE FÔRMAS MANUSEÁVEIS, COM CONCRETO USINADO AUTOADENSÁVEL FCK 20 MPA - LANÇAMENTO E ACABAMENTO. AF_06/2015</t>
  </si>
  <si>
    <t>92718</t>
  </si>
  <si>
    <t>CONCRETAGEM DE PILARES, FCK = 25 MPA,  COM USO DE BALDES EM EDIFICAÇÃO COM SEÇÃO MÉDIA DE PILARES MENOR OU IGUAL A 0,25 M² - LANÇAMENTO, ADENSAMENTO E ACABAMENTO. AF_12/2015</t>
  </si>
  <si>
    <t>92719</t>
  </si>
  <si>
    <t>CONCRETAGEM DE PILARES, FCK = 25 MPA, COM USO DE GRUA EM EDIFICAÇÃO COM SEÇÃO MÉDIA DE PILARES MENOR OU IGUAL A 0,25 M² - LANÇAMENTO, ADENSAMENTO E ACABAMENTO. AF_12/2015</t>
  </si>
  <si>
    <t>92720</t>
  </si>
  <si>
    <t>CONCRETAGEM DE PILARES, FCK = 25 MPA, COM USO DE BOMBA EM EDIFICAÇÃO COM SEÇÃO MÉDIA DE PILARES MENOR OU IGUAL A 0,25 M² - LANÇAMENTO, ADENSAMENTO E ACABAMENTO. AF_12/2015</t>
  </si>
  <si>
    <t>92721</t>
  </si>
  <si>
    <t>CONCRETAGEM DE PILARES, FCK = 25 MPA, COM USO DE GRUA EM EDIFICAÇÃO COM SEÇÃO MÉDIA DE PILARES MAIOR QUE 0,25 M² - LANÇAMENTO, ADENSAMENTO E ACABAMENTO. AF_12/2015</t>
  </si>
  <si>
    <t>391,17</t>
  </si>
  <si>
    <t>92722</t>
  </si>
  <si>
    <t>CONCRETAGEM DE PILARES, FCK = 25 MPA, COM USO DE BOMBA EM EDIFICAÇÃO COM SEÇÃO MÉDIA DE PILARES MAIOR QUE 0,25 M² - LANÇAMENTO, ADENSAMENTO E ACABAMENTO. AF_12/2015</t>
  </si>
  <si>
    <t>92723</t>
  </si>
  <si>
    <t>CONCRETAGEM DE VIGAS E LAJES, FCK=20 MPA, PARA LAJES PREMOLDADAS COM USO DE BOMBA EM EDIFICAÇÃO COM ÁREA MÉDIA DE LAJES MENOR OU IGUAL A 20 M² - LANÇAMENTO, ADENSAMENTO E ACABAMENTO. AF_12/2015</t>
  </si>
  <si>
    <t>92724</t>
  </si>
  <si>
    <t>CONCRETAGEM DE VIGAS E LAJES, FCK=20 MPA, PARA LAJES PREMOLDADAS COM USO DE BOMBA EM EDIFICAÇÃO COM ÁREA MÉDIA DE LAJES MAIOR QUE 20 M² - LANÇAMENTO, ADENSAMENTO E ACABAMENTO. AF_12/2015</t>
  </si>
  <si>
    <t>92725</t>
  </si>
  <si>
    <t>CONCRETAGEM DE VIGAS E LAJES, FCK=20 MPA, PARA LAJES MACIÇAS OU NERVURADAS COM USO DE BOMBA EM EDIFICAÇÃO COM ÁREA MÉDIA DE LAJES MENOR OU IGUAL A 20 M² - LANÇAMENTO, ADENSAMENTO E ACABAMENTO. AF_12/2015</t>
  </si>
  <si>
    <t>92726</t>
  </si>
  <si>
    <t>CONCRETAGEM DE VIGAS E LAJES, FCK=20 MPA, PARA LAJES MACIÇAS OU NERVURADAS COM USO DE BOMBA EM EDIFICAÇÃO COM ÁREA MÉDIA DE LAJES MAIOR QUE 20 M² - LANÇAMENTO, ADENSAMENTO E ACABAMENTO. AF_12/2015</t>
  </si>
  <si>
    <t>92727</t>
  </si>
  <si>
    <t>CONCRETAGEM DE VIGAS E LAJES, FCK=20 MPA, PARA LAJES PREMOLDADAS COM JERICAS EM ELEVADOR DE CABO EM EDIFICAÇÃO DE MULTIPAVIMENTOS ATÉ 16 ANDARES, COM ÁREA MÉDIA DE LAJES MENOR OU IGUAL A 20 M² - LANÇAMENTO, ADENSAMENTO E ACABAMENTO. AF_12/2015</t>
  </si>
  <si>
    <t>92728</t>
  </si>
  <si>
    <t>CONCRETAGEM DE VIGAS E LAJES, FCK=20 MPA, PARA LAJES PREMOLDADAS COM JERICAS EM ELEVADOR DE CABO EM EDIFICAÇÃO DE MULTIPAVIMENTOS ATÉ 16 ANDARES, COM ÁREA MÉDIA DE LAJES MAIOR QUE 20 M² - LANÇAMENTO, ADENSAMENTO E ACABAMENTO. AF_12/2015</t>
  </si>
  <si>
    <t>92729</t>
  </si>
  <si>
    <t>CONCRETAGEM DE VIGAS E LAJES, FCK=20 MPA, PARA LAJES MACIÇAS OU NERVURADAS COM JERICAS EM ELEVADOR DE CABO EM EDIFICAÇÃO DE ATÉ 16 ANDARES, COM ÁREA MÉDIA DE LAJES MENOR OU IGUAL A 20 M² - LANÇAMENTO, ADENSAMENTO E ACABAMENTO. AF_12/2015</t>
  </si>
  <si>
    <t>92730</t>
  </si>
  <si>
    <t>CONCRETAGEM DE VIGAS E LAJES, FCK=20 MPA, PARA LAJES MACIÇAS OU NERVURADAS COM JERICAS EM ELEVADOR DE CABO EM EDIFICAÇÃO DE MULTIPAVIMENTOS ATÉ 16 ANDARES, COM ÁREA MÉDIA DE LAJES MAIOR QUE 20 M² - LANÇAMENTO, ADENSAMENTO E ACABAMENTO. AF_12/2015</t>
  </si>
  <si>
    <t>419,76</t>
  </si>
  <si>
    <t>92731</t>
  </si>
  <si>
    <t>CONCRETAGEM DE VIGAS E LAJES, FCK=20 MPA, PARA LAJES PREMOLDADAS COM JERICAS EM CREMALHEIRA EM EDIFICAÇÃO DE MULTIPAVIMENTOS ATÉ 16 ANDARES, COM ÁREA MÉDIA DE LAJES MENOR OU IGUAL A 20 M² - LANÇAMENTO, ADENSAMENTO E ACABAMENTO. AF_12/2015</t>
  </si>
  <si>
    <t>92732</t>
  </si>
  <si>
    <t>CONCRETAGEM DE VIGAS E LAJES, FCK=20 MPA, PARA LAJES PREMOLDADAS COM JERICAS EM CREMALHEIRA EM EDIFICAÇÃO DE MULTIPAVIMENTOS ATÉ 16 ANDARES, COM ÁREA MÉDIA DE LAJES MAIOR QUE 20 M² - LANÇAMENTO, ADENSAMENTO E ACABAMENTO. AF_12/2015</t>
  </si>
  <si>
    <t>92733</t>
  </si>
  <si>
    <t>CONCRETAGEM DE VIGAS E LAJES, FCK=20 MPA, PARA LAJES MACIÇAS OU NERVURADAS COM JERICAS EM CREMALHEIRA EM EDIFICAÇÃO DE MULTIPAVIMENTOS ATÉ 16 ANDARES, COM ÁREA MÉDIA DE LAJES MENOR OU IGUAL A 20 M² - LANÇAMENTO, ADENSAMENTO E ACABAMENTO. AF_12/2015</t>
  </si>
  <si>
    <t>92734</t>
  </si>
  <si>
    <t>CONCRETAGEM DE VIGAS E LAJES, FCK=20 MPA, PARA LAJES MACIÇAS OU NERVURADAS COM JERICAS EM CREMALHEIRA EM EDIFICAÇÃO DE MULTIPAVIMENTOS ATÉ 16 ANDARES, COM ÁREA MÉDIA DE LAJES MAIOR QUE 20 M² - LANÇAMENTO, ADENSAMENTO E ACABAMENTO. AF_12/2015</t>
  </si>
  <si>
    <t>92735</t>
  </si>
  <si>
    <t>CONCRETAGEM DE VIGAS E LAJES, FCK=20 MPA, PARA LAJES PREMOLDADAS COM GRUA DE CAÇAMBA DE 350 L EM EDIFICAÇÃO DE MULTIPAVIMENTOS ATÉ 16 ANDARES, COM ÁREA MÉDIA DE LAJES MENOR OU IGUAL A 20 M² - LANÇAMENTO, ADENSAMENTO E ACABAMENTO. AF_12/2015</t>
  </si>
  <si>
    <t>92736</t>
  </si>
  <si>
    <t>CONCRETAGEM DE VIGAS E LAJES, FCK=20 MPA, PARA LAJES PREMOLDADAS COM GRUA DE CAÇAMBA DE 350 L EM EDIFICAÇÃO DE MULTIPAVIMENTOS ATÉ 16 ANDARES, COM ÁREA MÉDIA DE LAJES MAIOR QUE 20 M² - LANÇAMENTO, ADENSAMENTO E ACABAMENTO. AF_12/2015</t>
  </si>
  <si>
    <t>92739</t>
  </si>
  <si>
    <t>CONCRETAGEM DE VIGAS E LAJES, FCK=20 MPA, PARA LAJES MACIÇAS OU NERVURADAS COM GRUA DE CAÇAMBA DE 500 L EM EDIFICAÇÃO DE MULTIPAVIMENTOS ATÉ 16 ANDARES, COM ÁREA MÉDIA DE LAJES MENOR OU IGUAL A 20 M² - LANÇAMENTO, ADENSAMENTO E ACABAMENTO. AF_12/2015</t>
  </si>
  <si>
    <t>92740</t>
  </si>
  <si>
    <t>CONCRETAGEM DE VIGAS E LAJES, FCK=20 MPA, PARA LAJES MACIÇAS OU NERVURADAS COM GRUA DE CAÇAMBA DE 500 L EM EDIFICAÇÃO DE MULTIPAVIMENTOS ATÉ 16 ANDARES, COM ÁREA MÉDIA DE LAJES MAIOR QUE 20 M² - LANÇAMENTO, ADENSAMENTO E ACABAMENTO. AF_12/2015</t>
  </si>
  <si>
    <t>92741</t>
  </si>
  <si>
    <t>CONCRETAGEM DE VIGAS E LAJES, FCK=20 MPA, PARA QUALQUER TIPO DE LAJE COM BALDES EM EDIFICAÇÃO TÉRREA, COM ÁREA MÉDIA DE LAJES MENOR OU IGUAL A 20 M² - LANÇAMENTO, ADENSAMENTO E ACABAMENTO. AF_12/2015</t>
  </si>
  <si>
    <t>92742</t>
  </si>
  <si>
    <t>CONCRETAGEM DE VIGAS E LAJES, FCK=20 MPA, PARA QUALQUER TIPO DE LAJE COM BALDES EM EDIFICAÇÃO DE MULTIPAVIMENTOS ATÉ 04 ANDARES, COM ÁREA MÉDIA DE LAJES MENOR OU IGUAL A 20 M² - LANÇAMENTO, ADENSAMENTO E ACABAMENTO. AF_12/2015</t>
  </si>
  <si>
    <t>92873</t>
  </si>
  <si>
    <t>92874</t>
  </si>
  <si>
    <t>LANÇAMENTO COM USO DE BOMBA, ADENSAMENTO E ACABAMENTO DE CONCRETO EM ESTRUTURAS. AF_12/2015</t>
  </si>
  <si>
    <t>22,48</t>
  </si>
  <si>
    <t>94962</t>
  </si>
  <si>
    <t>CONCRETO MAGRO PARA LASTRO, TRAÇO 1:4,5:4,5 (CIMENTO/ AREIA MÉDIA/ BRITA 1)  - PREPARO MECÂNICO COM BETONEIRA 400 L. AF_07/2016</t>
  </si>
  <si>
    <t>94963</t>
  </si>
  <si>
    <t>CONCRETO FCK = 15MPA, TRAÇO 1:3,4:3,5 (CIMENTO/ AREIA MÉDIA/ BRITA 1)  - PREPARO MECÂNICO COM BETONEIRA 400 L. AF_07/2016</t>
  </si>
  <si>
    <t>94965</t>
  </si>
  <si>
    <t>CONCRETO FCK = 25MPA, TRAÇO 1:2,3:2,7 (CIMENTO/ AREIA MÉDIA/ BRITA 1)  - PREPARO MECÂNICO COM BETONEIRA 400 L. AF_07/2016</t>
  </si>
  <si>
    <t>317,83</t>
  </si>
  <si>
    <t>94966</t>
  </si>
  <si>
    <t>CONCRETO FCK = 30MPA, TRAÇO 1:2,1:2,5 (CIMENTO/ AREIA MÉDIA/ BRITA 1)  - PREPARO MECÂNICO COM BETONEIRA 400 L. AF_07/2016</t>
  </si>
  <si>
    <t>94967</t>
  </si>
  <si>
    <t>CONCRETO FCK = 40MPA, TRAÇO 1:1,6:1,9 (CIMENTO/ AREIA MÉDIA/ BRITA 1)  - PREPARO MECÂNICO COM BETONEIRA 400 L. AF_07/2016</t>
  </si>
  <si>
    <t>94968</t>
  </si>
  <si>
    <t>CONCRETO MAGRO PARA LASTRO, TRAÇO 1:4,5:4,5 (CIMENTO/ AREIA MÉDIA/ BRITA 1)  - PREPARO MECÂNICO COM BETONEIRA 600 L. AF_07/2016</t>
  </si>
  <si>
    <t>94969</t>
  </si>
  <si>
    <t>CONCRETO FCK = 15MPA, TRAÇO 1:3,4:3,5 (CIMENTO/ AREIA MÉDIA/ BRITA 1)  - PREPARO MECÂNICO COM BETONEIRA 600 L. AF_07/2016</t>
  </si>
  <si>
    <t>94970</t>
  </si>
  <si>
    <t>94971</t>
  </si>
  <si>
    <t>CONCRETO FCK = 25MPA, TRAÇO 1:2,3:2,7 (CIMENTO/ AREIA MÉDIA/ BRITA 1)  - PREPARO MECÂNICO COM BETONEIRA 600 L. AF_07/2016</t>
  </si>
  <si>
    <t>94972</t>
  </si>
  <si>
    <t>CONCRETO FCK = 30MPA, TRAÇO 1:2,1:2,5 (CIMENTO/ AREIA MÉDIA/ BRITA 1)  - PREPARO MECÂNICO COM BETONEIRA 600 L. AF_07/2016</t>
  </si>
  <si>
    <t>94973</t>
  </si>
  <si>
    <t>CONCRETO FCK = 40MPA, TRAÇO 1:1,6:1,9 (CIMENTO/ AREIA MÉDIA/ BRITA 1)  - PREPARO MECÂNICO COM BETONEIRA 600 L. AF_07/2016</t>
  </si>
  <si>
    <t>94974</t>
  </si>
  <si>
    <t>CONCRETO MAGRO PARA LASTRO, TRAÇO 1:4,5:4,5 (CIMENTO/ AREIA MÉDIA/ BRITA 1)  - PREPARO MANUAL. AF_07/2016</t>
  </si>
  <si>
    <t>94975</t>
  </si>
  <si>
    <t>CONCRETO FCK = 15MPA, TRAÇO 1:3,4:3,5 (CIMENTO/ AREIA MÉDIA/ BRITA 1)  - PREPARO MANUAL. AF_07/2016</t>
  </si>
  <si>
    <t>96555</t>
  </si>
  <si>
    <t>CONCRETAGEM DE BLOCOS DE COROAMENTO E VIGAS BALDRAME, FCK 30 MPA, COM USO DE JERICA  LANÇAMENTO, ADENSAMENTO E ACABAMENTO. AF_06/2017</t>
  </si>
  <si>
    <t>96556</t>
  </si>
  <si>
    <t>CONCRETAGEM DE SAPATAS, FCK 30 MPA, COM USO DE JERICA  LANÇAMENTO, ADENSAMENTO E ACABAMENTO. AF_06/2017</t>
  </si>
  <si>
    <t>96557</t>
  </si>
  <si>
    <t>CONCRETAGEM DE BLOCOS DE COROAMENTO E VIGAS BALDRAMES, FCK 30 MPA, COM USO DE BOMBA  LANÇAMENTO, ADENSAMENTO E ACABAMENTO. AF_06/2017</t>
  </si>
  <si>
    <t>96558</t>
  </si>
  <si>
    <t>CONCRETAGEM DE SAPATAS, FCK 30 MPA, COM USO DE BOMBA  LANÇAMENTO, ADENSAMENTO E ACABAMENTO. AF_11/2016</t>
  </si>
  <si>
    <t>99235</t>
  </si>
  <si>
    <t>CONCRETAGEM DE EDIFICAÇÕES (PAREDES E LAJES) FEITAS COM SISTEMA DE FÔRMAS MANUSEÁVEIS, COM CONCRETO USINADO AUTOADENSÁVEL FCK 25 MPA - LANÇAMENTO E ACABAMENTO. AF_06/2015</t>
  </si>
  <si>
    <t>99431</t>
  </si>
  <si>
    <t>CONCRETAGEM DE LAJES EM EDIFICAÇÕES UNIFAMILIARES FEITAS COM SISTEMA DE FÔRMAS MANUSEÁVEIS, COM CONCRETO USINADO BOMBEÁVEL FCK 25 MPA - LANÇAMENTO, ADENSAMENTO E ACABAMENTO (EXCLUSIVE BOMBA LANÇA). AF_06/2015</t>
  </si>
  <si>
    <t>99432</t>
  </si>
  <si>
    <t>CONCRETAGEM DE PAREDES EM EDIFICAÇÕES UNIFAMILIARES FEITAS COM SISTEMA DE FÔRMAS MANUSEÁVEIS, COM CONCRETO USINADO BOMBEÁVEL FCK 25 MPA - LANÇAMENTO, ADENSAMENTO E ACABAMENTO (EXCLUSIVE BOMBA LANÇA). AF_06/2015</t>
  </si>
  <si>
    <t>99433</t>
  </si>
  <si>
    <t>CONCRETAGEM DE PLATIBANDA EM EDIFICAÇÕES UNIFAMILIARES FEITAS COM SISTEMA DE FÔRMAS MANUSEÁVEIS, COM CONCRETO USINADO BOMBEÁVEL FCK 25 MPA, - LANÇAMENTO, ADENSAMENTO E ACABAMENTO (EXCLUSIVE BOMBA LANÇA). AF_06/2015</t>
  </si>
  <si>
    <t>478,63</t>
  </si>
  <si>
    <t>99434</t>
  </si>
  <si>
    <t>CONCRETAGEM DE LAJES EM EDIFICAÇÕES MULTIFAMILIARES FEITAS COM SISTEMA DE FÔRMAS MANUSEÁVEIS, COM CONCRETO USINADO BOMBEÁVEL FCK 25 MPA - LANÇAMENTO, ADENSAMENTO E ACABAMENTO (EXCLUSIVE BOMBA LANÇA). AF_06/2015</t>
  </si>
  <si>
    <t>99435</t>
  </si>
  <si>
    <t>CONCRETAGEM DE PAREDES EM EDIFICAÇÕES MULTIFAMILIARES FEITAS COM SISTEMA DE FÔRMAS MANUSEÁVEIS, COM CONCRETO USINADO BOMBEÁVEL FCK 25 MPA - LANÇAMENTO, ADENSAMENTO E ACABAMENTO (EXCLUSIVE BOMBA LANÇA). AF_06/2015</t>
  </si>
  <si>
    <t>99436</t>
  </si>
  <si>
    <t>CONCRETAGEM DE PLATIBANDA EM EDIFICAÇÕES MULTIFAMILIARES FEITAS COM SISTEMA DE FÔRMAS MANUSEÁVEIS, COM CONCRETO USINADO BOMBEÁVEL FCK 25 MPA - LANÇAMENTO, ADENSAMENTO E ACABAMENTO (EXCLUSIVE BOMBA LANÇA). AF_06/2015</t>
  </si>
  <si>
    <t>99437</t>
  </si>
  <si>
    <t>CONCRETAGEM DE PLATIBANDA EM EDIFICAÇÕES UNIFAMILIARES FEITAS COM SISTEMA DE FÔRMAS MANUSEÁVEIS, COM CONCRETO USINADO AUTOADENSÁVEL FCK 25 MPA - LANÇAMENTO E ACABAMENTO. AF_06/2015</t>
  </si>
  <si>
    <t>99438</t>
  </si>
  <si>
    <t>CONCRETAGEM DE PLATIBANDA EM EDIFICAÇÕES MULTIFAMILIARES FEITAS COM SISTEMA DE FÔRMAS MANUSEÁVEIS, COM CONCRETO USINADO AUTOADENSÁVEL FCK 25 MPA - LANÇAMENTO E ACABAMENTO. AF_06/2015</t>
  </si>
  <si>
    <t>99439</t>
  </si>
  <si>
    <t>CONCRETAGEM DE EDIFICAÇÕES (PAREDES E LAJES) FEITAS COM SISTEMA DE FÔRMAS MANUSEÁVEIS, COM CONCRETO USINADO BOMBEÁVEL FCK 25 MPA - LANÇAMENTO, ADENSAMENTO E ACABAMENTO (EXCLUSIVE BOMBA LANÇA). AF_06/2015</t>
  </si>
  <si>
    <t>0044</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</si>
  <si>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</si>
  <si>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</si>
  <si>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</si>
  <si>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</si>
  <si>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86,52</t>
  </si>
  <si>
    <t>74141/3</t>
  </si>
  <si>
    <t>LAJE PRE-MOLD BETA 16 P/3,5KN/M2 VAO 5,2M INCL VIGOTAS TIJOLOS ARMADU-RA NEGATIVA CAPEAMENTO 3CM CONCRETO 15MPA ESCORAMENTO MATERIAL E MAO  DE OBRA.</t>
  </si>
  <si>
    <t>104,28</t>
  </si>
  <si>
    <t>74141/4</t>
  </si>
  <si>
    <t>LAJE PRE-MOLD BETA 20 P/3,5KN/M2 VAO 6,2M INCL VIGOTAS TIJOLOS ARMADU-RA NEGATIVA CAPEAMENTO 3CM CONCRETO 15MPA ESCORAMENTO MATERIAL E MAO  DE OBRA.</t>
  </si>
  <si>
    <t>74202/1</t>
  </si>
  <si>
    <t>LAJE PRE-MOLDADA P/FORRO, SOBRECARGA 100KG/M2, VAOS ATE 3,50M/E=8CM, C/LAJOTAS E CAP.C/CONC FCK=20MPA, 3CM, INTER-EIXO 38CM, C/ESCORAMENTO (REAPR.3X) E FERRAGEM NEGATIVA</t>
  </si>
  <si>
    <t>71,29</t>
  </si>
  <si>
    <t>74202/2</t>
  </si>
  <si>
    <t>LAJE PRE-MOLDADA P/PISO, SOBRECARGA 200KG/M2, VAOS ATE 3,50M/E=8CM, C/LAJOTAS E CAP.C/CONC FCK=20MPA, 4CM, INTER-EIXO 38CM, C/ESCORAMENTO (REAPR.3X) E FERRAGEM NEGATIVA</t>
  </si>
  <si>
    <t>0247</t>
  </si>
  <si>
    <t>101165</t>
  </si>
  <si>
    <t>ALVENARIA DE EMBASAMENTO COM BLOCO ESTRUTURAL DE CONCRETO, DE 14X19X29CM E ARGAMASSA DE ASSENTAMENTO COM PREPARO EM BETONEIRA. AF_05/2020</t>
  </si>
  <si>
    <t>101166</t>
  </si>
  <si>
    <t>ALVENARIA DE EMBASAMENTO COM BLOCO ESTRUTURAL DE CERÂMICA, DE 14X19X29CM E ARGAMASSA DE ASSENTAMENTO COM PREPARO EM BETONEIRA. AF_05/2020</t>
  </si>
  <si>
    <t>0286</t>
  </si>
  <si>
    <t>98576</t>
  </si>
  <si>
    <t>TRATAMENTO DE JUNTA DE DILATAÇÃO COM MANTA ASFÁLTICA ADERIDA COM MAÇARICO. AF_06/2018</t>
  </si>
  <si>
    <t>14,63</t>
  </si>
  <si>
    <t>0296</t>
  </si>
  <si>
    <t>93182</t>
  </si>
  <si>
    <t>93183</t>
  </si>
  <si>
    <t>27,23</t>
  </si>
  <si>
    <t>93184</t>
  </si>
  <si>
    <t>16,32</t>
  </si>
  <si>
    <t>93185</t>
  </si>
  <si>
    <t>26,80</t>
  </si>
  <si>
    <t>VERGA MOLDADA IN LOCO EM CONCRETO PARA JANELAS COM ATÉ 1,5 M DE VÃO. AF_03/2016</t>
  </si>
  <si>
    <t>VERGA MOLDADA IN LOCO EM CONCRETO PARA JANELAS COM MAIS DE 1,5 M DE VÃO. AF_03/2016</t>
  </si>
  <si>
    <t>VERGA MOLDADA IN LOCO EM CONCRETO PARA PORTAS COM ATÉ 1,5 M DE VÃO. AF_03/2016</t>
  </si>
  <si>
    <t>36,36</t>
  </si>
  <si>
    <t>VERGA MOLDADA IN LOCO EM CONCRETO PARA PORTAS COM MAIS DE 1,5 M DE VÃO. AF_03/2016</t>
  </si>
  <si>
    <t>93190</t>
  </si>
  <si>
    <t>VERGA MOLDADA IN LOCO COM UTILIZAÇÃO DE BLOCOS CANALETA PARA JANELAS COM ATÉ 1,5 M DE VÃO. AF_03/2016</t>
  </si>
  <si>
    <t>93191</t>
  </si>
  <si>
    <t>VERGA MOLDADA IN LOCO COM UTILIZAÇÃO DE BLOCOS CANALETA PARA JANELAS COM MAIS DE 1,5 M DE VÃO. AF_03/2016</t>
  </si>
  <si>
    <t>93192</t>
  </si>
  <si>
    <t>VERGA MOLDADA IN LOCO COM UTILIZAÇÃO DE BLOCOS CANALETA PARA PORTAS COM ATÉ 1,5 M DE VÃO. AF_03/2016</t>
  </si>
  <si>
    <t>30,45</t>
  </si>
  <si>
    <t>93193</t>
  </si>
  <si>
    <t>VERGA MOLDADA IN LOCO COM UTILIZAÇÃO DE BLOCOS CANALETA PARA PORTAS COM MAIS DE 1,5 M DE VÃO. AF_03/2016</t>
  </si>
  <si>
    <t>93194</t>
  </si>
  <si>
    <t>CONTRAVERGA PRÉ-MOLDADA PARA VÃOS DE ATÉ 1,5 M DE COMPRIMENTO. AF_03/2016</t>
  </si>
  <si>
    <t>21,23</t>
  </si>
  <si>
    <t>93195</t>
  </si>
  <si>
    <t>CONTRAVERGA PRÉ-MOLDADA PARA VÃOS DE MAIS DE 1,5 M DE COMPRIMENTO. AF_03/2016</t>
  </si>
  <si>
    <t>25,22</t>
  </si>
  <si>
    <t>CONTRAVERGA MOLDADA IN LOCO EM CONCRETO PARA VÃOS DE ATÉ 1,5 M DE COMPRIMENTO. AF_03/2016</t>
  </si>
  <si>
    <t>36,65</t>
  </si>
  <si>
    <t>93198</t>
  </si>
  <si>
    <t>CONTRAVERGA MOLDADA IN LOCO COM UTILIZAÇÃO DE BLOCOS CANALETA PARA VÃOS DE ATÉ 1,5 M DE COMPRIMENTO. AF_03/2016</t>
  </si>
  <si>
    <t>93199</t>
  </si>
  <si>
    <t>CONTRAVERGA MOLDADA IN LOCO COM UTILIZAÇÃO DE BLOCOS CANALETA PARA VÃOS DE MAIS DE 1,5 M DE COMPRIMENTO. AF_03/2016</t>
  </si>
  <si>
    <t>24,77</t>
  </si>
  <si>
    <t>93200</t>
  </si>
  <si>
    <t>93201</t>
  </si>
  <si>
    <t>FIXAÇÃO (ENCUNHAMENTO) DE ALVENARIA DE VEDAÇÃO COM TIJOLO MACIÇO. AF_03/2016</t>
  </si>
  <si>
    <t>93203</t>
  </si>
  <si>
    <t>FIXAÇÃO (ENCUNHAMENTO) DE ALVENARIA DE VEDAÇÃO COM ESPUMA DE POLIURETANO EXPANSIVA. AF_03/2016</t>
  </si>
  <si>
    <t>CINTA DE AMARRAÇÃO DE ALVENARIA MOLDADA IN LOCO EM CONCRETO. AF_03/2016</t>
  </si>
  <si>
    <t>93205</t>
  </si>
  <si>
    <t>CINTA DE AMARRAÇÃO DE ALVENARIA MOLDADA IN LOCO COM UTILIZAÇÃO DE BLOCOS CANALETA. AF_03/2016</t>
  </si>
  <si>
    <t>0301</t>
  </si>
  <si>
    <t>85233</t>
  </si>
  <si>
    <t>95952</t>
  </si>
  <si>
    <t>(COMPOSIÇÃO REPRESENTATIVA) EXECUÇÃO DE ESTRUTURAS DE CONCRETO ARMADO CONVENCIONAL, PARA EDIFICAÇÃO HABITACIONAL MULTIFAMILIAR (PRÉDIO), FCK = 25 MPA. AF_01/2017</t>
  </si>
  <si>
    <t>95953</t>
  </si>
  <si>
    <t>(COMPOSIÇÃO REPRESENTATIVA) EXECUÇÃO DE ESTRUTURAS DE CONCRETO ARMADO, PARA EDIFICAÇÃO HABITACIONAL UNIFAMILIAR COM DOIS PAVIMENTOS (CASA ISOLADA), FCK = 25 MPA. AF_01/2017</t>
  </si>
  <si>
    <t>95954</t>
  </si>
  <si>
    <t>(COMPOSIÇÃO REPRESENTATIVA) EXECUÇÃO DE ESTRUTURAS DE CONCRETO ARMADO, PARA EDIFICAÇÃO HABITACIONAL UNIFAMILIAR COM DOIS PAVIMENTOS (CASA EM EMPREENDIMENTOS), FCK = 25 MPA. AF_01/2017</t>
  </si>
  <si>
    <t>95955</t>
  </si>
  <si>
    <t>(COMPOSIÇÃO REPRESENTATIVA) EXECUÇÃO DE ESTRUTURAS DE CONCRETO ARMADO, PARA EDIFICAÇÃO HABITACIONAL UNIFAMILIAR TÉRREA (CASA ISOLADA), FCK = 25 MPA. AF_01/2017</t>
  </si>
  <si>
    <t>95956</t>
  </si>
  <si>
    <t>(COMPOSIÇÃO REPRESENTATIVA) EXECUÇÃO DE ESTRUTURAS DE CONCRETO ARMADO, PARA EDIFICAÇÃO HABITACIONAL UNIFAMILIAR TÉRREA (CASA EM EMPREENDIMENTOS), FCK = 25 MPA. AF_01/2017</t>
  </si>
  <si>
    <t>95957</t>
  </si>
  <si>
    <t>(COMPOSIÇÃO REPRESENTATIVA) EXECUÇÃO DE ESTRUTURAS DE CONCRETO ARMADO, PARA EDIFICAÇÃO INSTITUCIONAL TÉRREA, FCK = 25 MPA. AF_01/2017</t>
  </si>
  <si>
    <t>95969</t>
  </si>
  <si>
    <t>(COMPOSIÇÃO REPRESENTATIVA) EXECUÇÃO DE ESCADA EM CONCRETO ARMADO, MOLDADA IN LOCO, FCK = 25 MPA. AF_02/2017</t>
  </si>
  <si>
    <t>97733</t>
  </si>
  <si>
    <t>PEÇA RETANGULAR PRÉ-MOLDADA, VOLUME DE CONCRETO DE ATÉ 10 LITROS, TAXA DE AÇO APROXIMADA DE 30KG/M³. AF_01/2018</t>
  </si>
  <si>
    <t>97734</t>
  </si>
  <si>
    <t>PEÇA RETANGULAR PRÉ-MOLDADA, VOLUME DE CONCRETO DE 10 A 30 LITROS, TAXA DE AÇO APROXIMADA DE 30KG/M³. AF_01/2018</t>
  </si>
  <si>
    <t>97735</t>
  </si>
  <si>
    <t>PEÇA RETANGULAR PRÉ-MOLDADA, VOLUME DE CONCRETO DE 30 A 100 LITROS, TAXA DE AÇO APROXIMADA DE 30KG/M³. AF_01/2018</t>
  </si>
  <si>
    <t>97736</t>
  </si>
  <si>
    <t>PEÇA RETANGULAR PRÉ-MOLDADA, VOLUME DE CONCRETO ACIMA DE 100 LITROS, TAXA DE AÇO APROXIMADA DE 30KG/M³. AF_01/2018</t>
  </si>
  <si>
    <t>97737</t>
  </si>
  <si>
    <t>PEÇA RETANGULAR PRÉ-MOLDADA, VOLUME DE CONCRETO DE 30 A 70 LITROS , TAXA DE AÇO APROXIMADA DE 70KG/M³. AF_01/2018</t>
  </si>
  <si>
    <t>97738</t>
  </si>
  <si>
    <t>PEÇA CIRCULAR PRÉ-MOLDADA, VOLUME DE CONCRETO DE 10 A 30 LITROS, TAXA DE FIBRA DE POLIPROPILENO APROXIMADA DE 6 KG/M³. AF_01/2018_P</t>
  </si>
  <si>
    <t>97739</t>
  </si>
  <si>
    <t>PEÇA CIRCULAR PRÉ-MOLDADA, VOLUME DE CONCRETO DE 30 A 100 LITROS, TAXA DE AÇO APROXIMADA DE 30KG/M³. AF_01/2018</t>
  </si>
  <si>
    <t>97740</t>
  </si>
  <si>
    <t>PEÇA CIRCULAR PRÉ-MOLDADA, VOLUME DE CONCRETO ACIMA DE 100 LITROS, TAXA DE AÇO APROXIMADA DE 30KG/M³. AF_01/2018</t>
  </si>
  <si>
    <t>98615</t>
  </si>
  <si>
    <t>CONTENÇÃO EM CORTINA COM ESTACAS ESPAÇADAS COM 30 CM DE DIÂMETRO E PROFUNDIDADE MENOR OU IGUAL A 10 M. AF_06/2018</t>
  </si>
  <si>
    <t>98616</t>
  </si>
  <si>
    <t>CONTENÇÃO EM CORTINA COM ESTACAS ESPAÇADAS COM 30 CM DE DIÂMETRO E PROFUNDIDADE MAIOR QUE 10 M E MENOR OU IGUAL A 15 M. AF_06/2018</t>
  </si>
  <si>
    <t>98617</t>
  </si>
  <si>
    <t>CONTENÇÃO EM CORTINA COM ESTACAS ESPAÇADAS COM 30 CM DE DIÂMETRO E PROFUNDIDADE MAIOR QUE 15 M. AF_06/2018</t>
  </si>
  <si>
    <t>98618</t>
  </si>
  <si>
    <t>CONTENÇÃO EM CORTINA COM ESTACAS ESPAÇADAS COM 40 CM DE DIÂMETRO E PROFUNDIDADE MENOR OU IGUAL A 10 M. AF_06/2018</t>
  </si>
  <si>
    <t>98619</t>
  </si>
  <si>
    <t>CONTENÇÃO EM CORTINA COM ESTACAS ESPAÇADAS COM 40 CM DE DIÂMETRO E PROFUNDIDADE MAIOR QUE 10 M E MENOR OU IGUAL A 15 M. AF_06/2018</t>
  </si>
  <si>
    <t>98620</t>
  </si>
  <si>
    <t>CONTENÇÃO EM CORTINA COM ESTACAS ESPAÇADAS COM 40 CM DE DIÂMETRO E PROFUNDIDADE MAIOR QUE 15 M. AF_06/2018</t>
  </si>
  <si>
    <t>98621</t>
  </si>
  <si>
    <t>CONTENÇÃO EM CORTINA COM ESTACAS ESPAÇADAS COM 50 CM DE DIÂMETRO E PROFUNDIDADE MENOR OU IGUAL A 10 M. AF_06/2018</t>
  </si>
  <si>
    <t>98622</t>
  </si>
  <si>
    <t>CONTENÇÃO EM CORTINA COM ESTACAS ESPAÇADAS COM 50 CM DE DIÂMETRO E PROFUNDIDADE MAIOR QUE 10 M E MENOR OU IGUAL A 15 M. AF_06/2018</t>
  </si>
  <si>
    <t>98623</t>
  </si>
  <si>
    <t>CONTENÇÃO EM CORTINA COM ESTACAS ESPAÇADAS COM 50 CM DE DIÂMETRO E PROFUNDIDADE MAIOR QUE 15 M. AF_06/2018</t>
  </si>
  <si>
    <t>98624</t>
  </si>
  <si>
    <t>CONTENÇÃO EM CORTINA COM ESTACAS ESPAÇADAS COM 60 CM DE DIÂMETRO E PROFUNDIDADE MENOR OU IGUAL A 10 M. AF_06/2018</t>
  </si>
  <si>
    <t>98625</t>
  </si>
  <si>
    <t>CONTENÇÃO EM CORTINA COM ESTACAS ESPAÇADAS COM 60 CM DE DIÂMETRO E PROFUNDIDADE MAIOR QUE 10 M E MENOR OU IGUAL A 15 M. AF_06/2018</t>
  </si>
  <si>
    <t>98626</t>
  </si>
  <si>
    <t>CONTENÇÃO EM CORTINA COM ESTACAS ESPAÇADAS COM 60 CM DE DIÂMETRO E PROFUNDIDADE MAIOR QUE 15 M. AF_06/2018</t>
  </si>
  <si>
    <t>98655</t>
  </si>
  <si>
    <t>EXECUÇÃO DE MURETA GUIA PARA CONTENÇÃO/ FUNDAÇÃO COM 30 CM DE ESPESSURA. AF_06/2018</t>
  </si>
  <si>
    <t>98656</t>
  </si>
  <si>
    <t>EXECUÇÃO DE MURETA GUIA PARA CONTENÇÃO/ FUNDAÇÃO COM 40 CM DE ESPESSURA. AF_06/2018</t>
  </si>
  <si>
    <t>98657</t>
  </si>
  <si>
    <t>EXECUÇÃO DE MURETA GUIA PARA CONTENÇÃO/ FUNDAÇÃO COM 50 CM DE ESPESSURA. AF_06/2018</t>
  </si>
  <si>
    <t>404,60</t>
  </si>
  <si>
    <t>98658</t>
  </si>
  <si>
    <t>EXECUÇÃO DE MURETA GUIA PARA CONTENÇÃO/ FUNDAÇÃO COM 60 CM DE ESPESSURA. AF_06/2018</t>
  </si>
  <si>
    <t>98659</t>
  </si>
  <si>
    <t>EXECUÇÃO DE MURETA GUIA PARA CONTENÇÃO/ FUNDAÇÃO COM 80 CM DE ESPESSURA. AF_06/2018</t>
  </si>
  <si>
    <t>98746</t>
  </si>
  <si>
    <t>SOLDA DE TOPO EM CHAPA/PERFIL/TUBO DE AÇO CHANFRADO, ESPESSURA=1/4''. AF_06/2018</t>
  </si>
  <si>
    <t>41,53</t>
  </si>
  <si>
    <t>98749</t>
  </si>
  <si>
    <t>SOLDA DE TOPO EM CHAPA/PERFIL/TUBO DE AÇO CHANFRADO, ESPESSURA=5/16''. AF_06/2018</t>
  </si>
  <si>
    <t>49,82</t>
  </si>
  <si>
    <t>98750</t>
  </si>
  <si>
    <t>SOLDA DE TOPO EM CHAPA/PERFIL/TUBO DE AÇO CHANFRADO, ESPESSURA=3/8''. AF_06/2018</t>
  </si>
  <si>
    <t>59,86</t>
  </si>
  <si>
    <t>98751</t>
  </si>
  <si>
    <t>SOLDA DE TOPO EM CHAPA/PERFIL/TUBO DE AÇO CHANFRADO, ESPESSURA=1/2''. AF_06/2018</t>
  </si>
  <si>
    <t>86,09</t>
  </si>
  <si>
    <t>98752</t>
  </si>
  <si>
    <t>SOLDA DE TOPO EM CHAPA/PERFIL/TUBO DE AÇO CHANFRADO, ESPESSURA=5/8''. AF_06/2018</t>
  </si>
  <si>
    <t>117,70</t>
  </si>
  <si>
    <t>98753</t>
  </si>
  <si>
    <t>SOLDA DE TOPO EM CHAPA/PERFIL/TUBO DE AÇO CHANFRADO, ESPESSURA=3/4''. AF_06/2018</t>
  </si>
  <si>
    <t>157,02</t>
  </si>
  <si>
    <t>100763</t>
  </si>
  <si>
    <t>VIGA METÁLICA EM PERFIL LAMINADO OU SOLDADO EM AÇO ESTRUTURAL, COM CONEXÕES PARAFUSADAS, INCLUSOS MÃO DE OBRA, TRANSPORTE E IÇAMENTO UTILIZANDO GUINDASTE - FORNECIMENTO E INSTALAÇÃO. AF_01/2020_P</t>
  </si>
  <si>
    <t>9,88</t>
  </si>
  <si>
    <t>100764</t>
  </si>
  <si>
    <t>VIGA METÁLICA EM PERFIL LAMINADO OU SOLDADO EM AÇO ESTRUTURAL, COM CONEXÕES SOLDADAS, INCLUSOS MÃO DE OBRA, TRANSPORTE E IÇAMENTO UTILIZANDO GUINDASTE - FORNECIMENTO E INSTALAÇÃO. AF_01/2020_P</t>
  </si>
  <si>
    <t>100765</t>
  </si>
  <si>
    <t>PILAR METÁLICO PERFIL LAMINADO/SOLDADO EM AÇO ESTRUTURAL, COM CONEXÕES PARAFUSADAS, INCLUSOS MÃO DE OBRA, TRANSPORTE E IÇAMENTO UTILIZANDO GUINDASTE - FORNECIMENTO E INSTALAÇÃO. AF_01/2020_P</t>
  </si>
  <si>
    <t>8,89</t>
  </si>
  <si>
    <t>100766</t>
  </si>
  <si>
    <t>PILAR METÁLICO PERFIL LAMINADO OU SOLDADO EM AÇO ESTRUTURAL, COM CONEXÕES SOLDADAS, INCLUSOS MÃO DE OBRA, TRANSPORTE E IÇAMENTO UTILIZANDO GUINDASTE - FORNECIMENTO E INSTALAÇÃO. AF_01/2020</t>
  </si>
  <si>
    <t>9,03</t>
  </si>
  <si>
    <t>100767</t>
  </si>
  <si>
    <t>CONTRAVENTAMENTO COM CANTONEIRAS DE AÇO, ABAS IGUAIS, COM CONEXÕES PARAFUSADAS, INCLUSOS MÃO DE OBRA, TRANSPORTE E IÇAMENTO UTILIZANDO TALHA MANUAL, PARA EDIFÍCIOS DE ATÉ 2 PAVIMENTOS - FORNECIMENTO E INSTALAÇÃO. AF_01/2020_P</t>
  </si>
  <si>
    <t>9,63</t>
  </si>
  <si>
    <t>100768</t>
  </si>
  <si>
    <t>CONTRAVENTAMENTO COM CANTONEIRAS DE AÇO, ABAS IGUAIS, COM CONEXÕES SOLDADAS, INCLUSOS MÃO DE OBRA, TRANSPORTE E IÇAMENTO UTILIZANDO TALHA MANUAL, PARA EDIFÍCIOS DE ATÉ 2 PAVIMENTOS - FORNECIMENTO E INSTALAÇÃO. AF_01/2020</t>
  </si>
  <si>
    <t>13,99</t>
  </si>
  <si>
    <t>100769</t>
  </si>
  <si>
    <t>CONTRAVENTAMENTO COM CANTONEIRAS DE AÇO, ABAS IGUAIS, COM CONEXÕES PARAFUSADAS, INCLUSOS MÃO DE OBRA, TRANSPORTE E IÇAMENTO UTILIZANDO GUINDASTE, PARA EDIFÍCIOS DE 3 A 5 PAVIMENTOS - FORNECIMENTO E INSTALAÇÃO. AF_01/2020_P</t>
  </si>
  <si>
    <t>14,60</t>
  </si>
  <si>
    <t>100770</t>
  </si>
  <si>
    <t>CONTRAVENTAMENTO COM CANTONEIRAS DE AÇO, ABAS IGUAIS, COM CONEXÕES SOLDADAS, INCLUSOS MÃO DE OBRA, TRANSPORTE E IÇAMENTO UTILIZANDO GUINDASTE, PARA EDIFÍCIOS DE 3 A 5 PAVIMENTOS - FORNECIMENTO E INSTALAÇÃO. AF_01/2020</t>
  </si>
  <si>
    <t>14,03</t>
  </si>
  <si>
    <t>100771</t>
  </si>
  <si>
    <t>CONTRAVENTAMENTO COM CANTONEIRAS DE AÇO, ABAS IGUAIS, COM CONEXÕES PARAFUSADAS, INCLUSOS MÃO DE OBRA, TRANSPORTE E IÇAMENTO UTILIZANDO GRUA, PARA EDIFÍCIOS DE 6 A 10 PAVIMENTOS - FORNECIMENTO E INSTALAÇÃO. AF_01/2020_P</t>
  </si>
  <si>
    <t>16,61</t>
  </si>
  <si>
    <t>100772</t>
  </si>
  <si>
    <t>CONTRAVENTAMENTO COM CANTONEIRAS DE AÇO, ABAS IGUAIS, COM CONEXÕES SOLDADAS, INCLUSOS MÃO DE OBRA, TRANSPORTE E IÇAMENTO UTILIZANDO GRUA, PARA EDIFÍCIOS DE 6 A 10 PAVIMENTOS - FORNECIMENTO E INSTALAÇÃO. AF_01/2020</t>
  </si>
  <si>
    <t>9,44</t>
  </si>
  <si>
    <t>100773</t>
  </si>
  <si>
    <t>ESTRUTURA TRELIÇADA DE COBERTURA, TIPO ARCO, COM LIGAÇÕES SOLDADAS, INCLUSOS PERFIS METÁLICOS, CHAPAS METÁLICAS, MÃO DE OBRA E TRANSPORTE COM GUINDASTE - FORNECIMENTO E INSTALAÇÃO. AF_01/2020_P</t>
  </si>
  <si>
    <t>12,88</t>
  </si>
  <si>
    <t>100774</t>
  </si>
  <si>
    <t>ESTRUTURA TRELIÇADA DE COBERTURA, TIPO SHED, COM LIGAÇÕES SOLDADAS, INCLUSOS PERFIS METÁLICOS, CHAPAS METÁLICAS, MÃO DE OBRA E TRANSPORTE COM GUINDASTE - FORNECIMENTO E INSTALAÇÃO. AF_01/2020_P</t>
  </si>
  <si>
    <t>100775</t>
  </si>
  <si>
    <t>ESTRUTURA TRELIÇADA DE COBERTURA, TIPO FINK, COM LIGAÇÕES SOLDADAS, INCLUSOS PERFIS METÁLICOS, CHAPAS METÁLICAS, MÃO DE OBRA E TRANSPORTE COM GUINDASTE - FORNECIMENTO E INSTALAÇÃO. AF_01/2020_P</t>
  </si>
  <si>
    <t>8,46</t>
  </si>
  <si>
    <t>100776</t>
  </si>
  <si>
    <t>ESTRUTURA TRELIÇADA DE COBERTURA, TIPO ARCO, COM LIGAÇÕES PARAFUSADAS, INCLUSOS PERFIS METÁLICOS, CHAPAS METÁLICAS, MÃO DE OBRA E TRANSPORTE COM GUINDASTE - FORNECIMENTO E INSTALAÇÃO. AF_01/2020_P</t>
  </si>
  <si>
    <t>100777</t>
  </si>
  <si>
    <t>ESTRUTURA TRELIÇADA DE COBERTURA, TIPO SHED, COM LIGAÇÕES PARAFUSADAS, INCLUSOS PERFIS METÁLICOS, CHAPAS METÁLICAS, MÃO DE OBRA E TRANSPORTE COM GUINDASTE - FORNECIMENTO E INSTALAÇÃO. AF_01/2020_P</t>
  </si>
  <si>
    <t>9,15</t>
  </si>
  <si>
    <t>100778</t>
  </si>
  <si>
    <t>ESTRUTURA TRELIÇADA DE COBERTURA, TIPO FINK, COM LIGAÇÕES PARAFUSADAS, INCLUSOS PERFIS METÁLICOS, CHAPAS METÁLICAS, MÃO DE OBRA E TRANSPORTE COM GUINDASTE - FORNECIMENTO E INSTALAÇÃO. AF_01/2020_P</t>
  </si>
  <si>
    <t>IMPERMEABILIZACOES E PROTECOES DIVERSAS</t>
  </si>
  <si>
    <t>IMPE</t>
  </si>
  <si>
    <t>0138</t>
  </si>
  <si>
    <t>98560</t>
  </si>
  <si>
    <t>IMPERMEABILIZAÇÃO DE PISO COM ARGAMASSA DE CIMENTO E AREIA, COM ADITIVO IMPERMEABILIZANTE, E = 2CM. AF_06/2018</t>
  </si>
  <si>
    <t>31,56</t>
  </si>
  <si>
    <t>98561</t>
  </si>
  <si>
    <t>IMPERMEABILIZAÇÃO DE PAREDES COM ARGAMASSA DE CIMENTO E AREIA, COM ADITIVO IMPERMEABILIZANTE, E = 2CM. AF_06/2018</t>
  </si>
  <si>
    <t>98562</t>
  </si>
  <si>
    <t>IMPERMEABILIZAÇÃO DE FLOREIRA OU VIGA BALDRAME COM ARGAMASSA DE CIMENTO E AREIA, COM ADITIVO IMPERMEABILIZANTE, E = 2 CM. AF_06/2018</t>
  </si>
  <si>
    <t>0140</t>
  </si>
  <si>
    <t>98555</t>
  </si>
  <si>
    <t>IMPERMEABILIZAÇÃO DE SUPERFÍCIE COM ARGAMASSA POLIMÉRICA / MEMBRANA ACRÍLICA, 3 DEMÃOS. AF_06/2018</t>
  </si>
  <si>
    <t>98556</t>
  </si>
  <si>
    <t>IMPERMEABILIZAÇÃO DE SUPERFÍCIE COM ARGAMASSA POLIMÉRICA / MEMBRANA ACRÍLICA, 4 DEMÃOS, REFORÇADA COM VÉU DE POLIÉSTER (MAV). AF_06/2018</t>
  </si>
  <si>
    <t>34,41</t>
  </si>
  <si>
    <t>98558</t>
  </si>
  <si>
    <t>TRATAMENTO DE RALO OU PONTO EMERGENTE COM ARGAMASSA POLIMÉRICA / MEMBRANA ACRÍLICA REFORÇADO COM VÉU DE POLIÉSTER (MAV). AF_06/2018</t>
  </si>
  <si>
    <t>5,29</t>
  </si>
  <si>
    <t>98559</t>
  </si>
  <si>
    <t>TRATAMENTO DE RODAPÉ COM VÉU DE POLIÉSTER. AF_06/2018</t>
  </si>
  <si>
    <t>2,95</t>
  </si>
  <si>
    <t>0141</t>
  </si>
  <si>
    <t>98546</t>
  </si>
  <si>
    <t>IMPERMEABILIZAÇÃO DE SUPERFÍCIE COM MANTA ASFÁLTICA, UMA CAMADA, INCLUSIVE APLICAÇÃO DE PRIMER ASFÁLTICO, E=3MM. AF_06/2018</t>
  </si>
  <si>
    <t>68,53</t>
  </si>
  <si>
    <t>98547</t>
  </si>
  <si>
    <t>IMPERMEABILIZAÇÃO DE SUPERFÍCIE COM MANTA ASFÁLTICA, DUAS CAMADAS, INCLUSIVE APLICAÇÃO DE PRIMER ASFÁLTICO, E=3MM E E=4MM. AF_06/2018</t>
  </si>
  <si>
    <t>125,69</t>
  </si>
  <si>
    <t>98553</t>
  </si>
  <si>
    <t>IMPERMEABILIZAÇÃO DE SUPERFÍCIE COM MEMBRANA À BASE DE POLIURETANO, 2 DEMÃOS. AF_06/2018</t>
  </si>
  <si>
    <t>98554</t>
  </si>
  <si>
    <t>IMPERMEABILIZAÇÃO DE SUPERFÍCIE COM MEMBRANA À BASE DE RESINA ACRÍLICA, 3 DEMÃOS. AF_06/2018</t>
  </si>
  <si>
    <t>33,12</t>
  </si>
  <si>
    <t>0145</t>
  </si>
  <si>
    <t>98557</t>
  </si>
  <si>
    <t>IMPERMEABILIZAÇÃO DE SUPERFÍCIE COM EMULSÃO ASFÁLTICA, 2 DEMÃOS AF_06/2018</t>
  </si>
  <si>
    <t>25,10</t>
  </si>
  <si>
    <t>0150</t>
  </si>
  <si>
    <t>98563</t>
  </si>
  <si>
    <t>PROTEÇÃO MECÂNICA DE SUPERFÍCIE HORIZONTAL COM ARGAMASSA DE CIMENTO E AREIA, TRAÇO 1:3, E=2CM. AF_06/2018</t>
  </si>
  <si>
    <t>98564</t>
  </si>
  <si>
    <t>PROTEÇÃO MECÂNICA DE SUPERFÍCIE VERTICAL COM ARGAMASSA DE CIMENTO E AREIA, TRAÇO 1:3, E=2CM. AF_06/2018</t>
  </si>
  <si>
    <t>98565</t>
  </si>
  <si>
    <t>PROTEÇÃO MECÂNICA DE SUPERFICIE HORIZONTAL COM ARGAMASSA DE CIMENTO E AREIA, TRAÇO 1:3, E=3CM. AF_06/2018</t>
  </si>
  <si>
    <t>98566</t>
  </si>
  <si>
    <t>PROTEÇÃO MECÂNICA DE SUPERFÍCIE VERTICAL COM ARGAMASSA DE CIMENTO E AREIA, TRAÇO 1:3, E=3CM. AF_06/2018</t>
  </si>
  <si>
    <t>40,80</t>
  </si>
  <si>
    <t>98567</t>
  </si>
  <si>
    <t>PROTEÇÃO MECÂNICA DE SUPERFICIE HORIZONTAL COM ARGAMASSA DE CIMENTO E AREIA, TRAÇO 1:3, E=4CM. AF_06/2018</t>
  </si>
  <si>
    <t>98568</t>
  </si>
  <si>
    <t>PROTEÇÃO MECÂNICA DE SUPERFÍCIE VERTICAL COM ARGAMASSA DE CIMENTO E AREIA, TRAÇO 1:3, E=4CM. AF_06/2018</t>
  </si>
  <si>
    <t>50,15</t>
  </si>
  <si>
    <t>98569</t>
  </si>
  <si>
    <t>PROTEÇÃO MECÂNICA DE SUPERFICIE HORIZONTAL COM ARGAMASSA DE CIMENTO E AREIA, TRAÇO 1:3, E=5CM. AF_06/2018</t>
  </si>
  <si>
    <t>98570</t>
  </si>
  <si>
    <t>PROTEÇÃO MECÂNICA DE SUPERFÍCIE VERTICAL COM ARGAMASSA DE CIMENTO E AREIA, TRAÇO 1:3, E=5CM. AF_06/2018</t>
  </si>
  <si>
    <t>98571</t>
  </si>
  <si>
    <t>PROTEÇÃO MECÂNICA DE SUPERFICIE HORIZONTAL COM CONCRETO 15 MPA, E=4CM. AF_06/2018</t>
  </si>
  <si>
    <t>27,63</t>
  </si>
  <si>
    <t>98572</t>
  </si>
  <si>
    <t>PROTEÇÃO MECÂNICA DE SUPERFICIE HORIZONTAL COM CONCRETO 15 MPA, E=5CM. AF_06/2018</t>
  </si>
  <si>
    <t>98573</t>
  </si>
  <si>
    <t>PROTEÇÃO MECÂNICA DE SUPERFÍCIE VERTICAL COM CONCRETO 15 MPA, E=5CM. AF_06/2018</t>
  </si>
  <si>
    <t>INSTALACAO ELETRICA/ELETRIFICACAO E ILUMINACAO EXTERNA</t>
  </si>
  <si>
    <t>INEL</t>
  </si>
  <si>
    <t>0165</t>
  </si>
  <si>
    <t>91831</t>
  </si>
  <si>
    <t>ELETRODUTO FLEXÍVEL CORRUGADO, PVC, DN 20 MM (1/2"), PARA CIRCUITOS TERMINAIS, INSTALADO EM FORRO - FORNECIMENTO E INSTALAÇÃO. AF_12/2015</t>
  </si>
  <si>
    <t>5,43</t>
  </si>
  <si>
    <t>91833</t>
  </si>
  <si>
    <t>ELETRODUTO FLEXÍVEL CORRUGADO REFORÇADO, PVC, DN 20 MM (1/2"), PARA CIRCUITOS TERMINAIS, INSTALADO EM FORRO - FORNECIMENTO E INSTALAÇÃO. AF_12/2015</t>
  </si>
  <si>
    <t>5,76</t>
  </si>
  <si>
    <t>91834</t>
  </si>
  <si>
    <t>ELETRODUTO FLEXÍVEL CORRUGADO, PVC, DN 25 MM (3/4"), PARA CIRCUITOS TERMINAIS, INSTALADO EM FORRO - FORNECIMENTO E INSTALAÇÃO. AF_12/2015</t>
  </si>
  <si>
    <t>91835</t>
  </si>
  <si>
    <t>ELETRODUTO FLEXÍVEL CORRUGADO REFORÇADO, PVC, DN 25 MM (3/4"), PARA CIRCUITOS TERMINAIS, INSTALADO EM FORRO - FORNECIMENTO E INSTALAÇÃO. AF_12/2015</t>
  </si>
  <si>
    <t>6,87</t>
  </si>
  <si>
    <t>91836</t>
  </si>
  <si>
    <t>ELETRODUTO FLEXÍVEL CORRUGADO, PVC, DN 32 MM (1"), PARA CIRCUITOS TERMINAIS, INSTALADO EM FORRO - FORNECIMENTO E INSTALAÇÃO. AF_12/2015</t>
  </si>
  <si>
    <t>7,79</t>
  </si>
  <si>
    <t>91837</t>
  </si>
  <si>
    <t>ELETRODUTO FLEXÍVEL CORRUGADO REFORÇADO, PVC, DN 32 MM (1"), PARA CIRCUITOS TERMINAIS, INSTALADO EM FORRO - FORNECIMENTO E INSTALAÇÃO. AF_12/2015</t>
  </si>
  <si>
    <t>9,79</t>
  </si>
  <si>
    <t>91839</t>
  </si>
  <si>
    <t>ELETRODUTO FLEXÍVEL LISO, PEAD, DN 32 MM (1"), PARA CIRCUITOS TERMINAIS, INSTALADO EM FORRO - FORNECIMENTO E INSTALAÇÃO. AF_12/2015</t>
  </si>
  <si>
    <t>91840</t>
  </si>
  <si>
    <t>ELETRODUTO FLEXÍVEL CORRUGADO, PEAD, DN 40 MM (1 1/4"), PARA CIRCUITOS TERMINAIS, INSTALADO EM FORRO - FORNECIMENTO E INSTALAÇÃO. AF_12/2015</t>
  </si>
  <si>
    <t>9,16</t>
  </si>
  <si>
    <t>91841</t>
  </si>
  <si>
    <t>ELETRODUTO FLEXÍVEL LISO, PEAD, DN 40 MM (1 1/4"), PARA CIRCUITOS TERMINAIS, INSTALADO EM FORRO - FORNECIMENTO E INSTALAÇÃO. AF_12/2015</t>
  </si>
  <si>
    <t>8,63</t>
  </si>
  <si>
    <t>91842</t>
  </si>
  <si>
    <t>ELETRODUTO FLEXÍVEL CORRUGADO, PVC, DN 20 MM (1/2"), PARA CIRCUITOS TERMINAIS, INSTALADO EM LAJE - FORNECIMENTO E INSTALAÇÃO. AF_12/2015</t>
  </si>
  <si>
    <t>91843</t>
  </si>
  <si>
    <t>ELETRODUTO FLEXÍVEL CORRUGADO REFORÇADO, PVC, DN 20 MM (1/2"), PARA CIRCUITOS TERMINAIS, INSTALADO EM LAJE - FORNECIMENTO E INSTALAÇÃO. AF_12/2015</t>
  </si>
  <si>
    <t>4,02</t>
  </si>
  <si>
    <t>91844</t>
  </si>
  <si>
    <t>ELETRODUTO FLEXÍVEL CORRUGADO, PVC, DN 25 MM (3/4"), PARA CIRCUITOS TERMINAIS, INSTALADO EM LAJE - FORNECIMENTO E INSTALAÇÃO. AF_12/2015</t>
  </si>
  <si>
    <t>91845</t>
  </si>
  <si>
    <t>ELETRODUTO FLEXÍVEL CORRUGADO REFORÇADO, PVC, DN 25 MM (3/4"), PARA CIRCUITOS TERMINAIS, INSTALADO EM LAJE - FORNECIMENTO E INSTALAÇÃO. AF_12/2015</t>
  </si>
  <si>
    <t>5,12</t>
  </si>
  <si>
    <t>91846</t>
  </si>
  <si>
    <t>ELETRODUTO FLEXÍVEL CORRUGADO, PVC, DN 32 MM (1"), PARA CIRCUITOS TERMINAIS, INSTALADO EM LAJE - FORNECIMENTO E INSTALAÇÃO. AF_12/2015</t>
  </si>
  <si>
    <t>6,03</t>
  </si>
  <si>
    <t>91847</t>
  </si>
  <si>
    <t>ELETRODUTO FLEXÍVEL CORRUGADO REFORÇADO, PVC, DN 32 MM (1"), PARA CIRCUITOS TERMINAIS, INSTALADO EM LAJE - FORNECIMENTO E INSTALAÇÃO. AF_12/2015</t>
  </si>
  <si>
    <t>91849</t>
  </si>
  <si>
    <t>ELETRODUTO FLEXÍVEL LISO, PEAD, DN 32 MM (1"), PARA CIRCUITOS TERMINAIS, INSTALADO EM LAJE - FORNECIMENTO E INSTALAÇÃO. AF_12/2015</t>
  </si>
  <si>
    <t>91850</t>
  </si>
  <si>
    <t>ELETRODUTO FLEXÍVEL CORRUGADO, PEAD, DN 40 MM (1 1/4"), PARA CIRCUITOS TERMINAIS, INSTALADO EM LAJE - FORNECIMENTO E INSTALAÇÃO. AF_12/2015</t>
  </si>
  <si>
    <t>91851</t>
  </si>
  <si>
    <t>ELETRODUTO FLEXÍVEL LISO, PEAD, DN 40 MM (1 1/4"), PARA CIRCUITOS TERMINAIS, INSTALADO EM LAJE - FORNECIMENTO E INSTALAÇÃO. AF_12/2015</t>
  </si>
  <si>
    <t>6,92</t>
  </si>
  <si>
    <t>91852</t>
  </si>
  <si>
    <t>ELETRODUTO FLEXÍVEL CORRUGADO, PVC, DN 20 MM (1/2"), PARA CIRCUITOS TERMINAIS, INSTALADO EM PAREDE - FORNECIMENTO E INSTALAÇÃO. AF_12/2015</t>
  </si>
  <si>
    <t>5,28</t>
  </si>
  <si>
    <t>91853</t>
  </si>
  <si>
    <t>ELETRODUTO FLEXÍVEL CORRUGADO REFORÇADO, PVC, DN 20 MM (1/2"), PARA CIRCUITOS TERMINAIS, INSTALADO EM PAREDE - FORNECIMENTO E INSTALAÇÃO. AF_12/2015</t>
  </si>
  <si>
    <t>5,58</t>
  </si>
  <si>
    <t>91854</t>
  </si>
  <si>
    <t>ELETRODUTO FLEXÍVEL CORRUGADO, PVC, DN 25 MM (3/4"), PARA CIRCUITOS TERMINAIS, INSTALADO EM PAREDE - FORNECIMENTO E INSTALAÇÃO. AF_12/2015</t>
  </si>
  <si>
    <t>91855</t>
  </si>
  <si>
    <t>ELETRODUTO FLEXÍVEL CORRUGADO REFORÇADO, PVC, DN 25 MM (3/4"), PARA CIRCUITOS TERMINAIS, INSTALADO EM PAREDE - FORNECIMENTO E INSTALAÇÃO. AF_12/2015</t>
  </si>
  <si>
    <t>91856</t>
  </si>
  <si>
    <t>ELETRODUTO FLEXÍVEL CORRUGADO, PVC, DN 32 MM (1"), PARA CIRCUITOS TERMINAIS, INSTALADO EM PAREDE - FORNECIMENTO E INSTALAÇÃO. AF_12/2015</t>
  </si>
  <si>
    <t>7,53</t>
  </si>
  <si>
    <t>91857</t>
  </si>
  <si>
    <t>ELETRODUTO FLEXÍVEL CORRUGADO REFORÇADO, PVC, DN 32 MM (1"), PARA CIRCUITOS TERMINAIS, INSTALADO EM PAREDE - FORNECIMENTO E INSTALAÇÃO. AF_12/2015</t>
  </si>
  <si>
    <t>9,38</t>
  </si>
  <si>
    <t>91859</t>
  </si>
  <si>
    <t>ELETRODUTO FLEXÍVEL LISO, PEAD, DN 32 MM (1"), PARA CIRCUITOS TERMINAIS, INSTALADO EM PAREDE - FORNECIMENTO E INSTALAÇÃO. AF_12/2015</t>
  </si>
  <si>
    <t>91860</t>
  </si>
  <si>
    <t>ELETRODUTO FLEXÍVEL CORRUGADO, PEAD, DN 40 MM (1 1/4"), PARA CIRCUITOS TERMINAIS, INSTALADO EM PAREDE - FORNECIMENTO E INSTALAÇÃO. AF_12/2015</t>
  </si>
  <si>
    <t>91861</t>
  </si>
  <si>
    <t>ELETRODUTO FLEXÍVEL LISO, PEAD, DN 40 MM (1 1/4"), PARA CIRCUITOS TERMINAIS, INSTALADO EM PAREDE - FORNECIMENTO E INSTALAÇÃO. AF_12/2015</t>
  </si>
  <si>
    <t>8,39</t>
  </si>
  <si>
    <t>91862</t>
  </si>
  <si>
    <t>ELETRODUTO RÍGIDO ROSCÁVEL, PVC, DN 20 MM (1/2"), PARA CIRCUITOS TERMINAIS, INSTALADO EM FORRO - FORNECIMENTO E INSTALAÇÃO. AF_12/2015</t>
  </si>
  <si>
    <t>91863</t>
  </si>
  <si>
    <t>ELETRODUTO RÍGIDO ROSCÁVEL, PVC, DN 25 MM (3/4"), PARA CIRCUITOS TERMINAIS, INSTALADO EM FORRO - FORNECIMENTO E INSTALAÇÃO. AF_12/2015</t>
  </si>
  <si>
    <t>7,61</t>
  </si>
  <si>
    <t>91864</t>
  </si>
  <si>
    <t>ELETRODUTO RÍGIDO ROSCÁVEL, PVC, DN 32 MM (1"), PARA CIRCUITOS TERMINAIS, INSTALADO EM FORRO - FORNECIMENTO E INSTALAÇÃO. AF_12/2015</t>
  </si>
  <si>
    <t>91865</t>
  </si>
  <si>
    <t>ELETRODUTO RÍGIDO ROSCÁVEL, PVC, DN 40 MM (1 1/4"), PARA CIRCUITOS TERMINAIS, INSTALADO EM FORRO - FORNECIMENTO E INSTALAÇÃO. AF_12/2015</t>
  </si>
  <si>
    <t>12,29</t>
  </si>
  <si>
    <t>91866</t>
  </si>
  <si>
    <t>ELETRODUTO RÍGIDO ROSCÁVEL, PVC, DN 20 MM (1/2"), PARA CIRCUITOS TERMINAIS, INSTALADO EM LAJE - FORNECIMENTO E INSTALAÇÃO. AF_12/2015</t>
  </si>
  <si>
    <t>91867</t>
  </si>
  <si>
    <t>ELETRODUTO RÍGIDO ROSCÁVEL, PVC, DN 25 MM (3/4"), PARA CIRCUITOS TERMINAIS, INSTALADO EM LAJE - FORNECIMENTO E INSTALAÇÃO. AF_12/2015</t>
  </si>
  <si>
    <t>5,96</t>
  </si>
  <si>
    <t>91868</t>
  </si>
  <si>
    <t>ELETRODUTO RÍGIDO ROSCÁVEL, PVC, DN 32 MM (1"), PARA CIRCUITOS TERMINAIS, INSTALADO EM LAJE - FORNECIMENTO E INSTALAÇÃO. AF_12/2015</t>
  </si>
  <si>
    <t>91869</t>
  </si>
  <si>
    <t>ELETRODUTO RÍGIDO ROSCÁVEL, PVC, DN 40 MM (1 1/4"), PARA CIRCUITOS TERMINAIS, INSTALADO EM LAJE - FORNECIMENTO E INSTALAÇÃO. AF_12/2015</t>
  </si>
  <si>
    <t>10,64</t>
  </si>
  <si>
    <t>91870</t>
  </si>
  <si>
    <t>ELETRODUTO RÍGIDO ROSCÁVEL, PVC, DN 20 MM (1/2"), PARA CIRCUITOS TERMINAIS, INSTALADO EM PAREDE - FORNECIMENTO E INSTALAÇÃO. AF_12/2015</t>
  </si>
  <si>
    <t>91871</t>
  </si>
  <si>
    <t>ELETRODUTO RÍGIDO ROSCÁVEL, PVC, DN 25 MM (3/4"), PARA CIRCUITOS TERMINAIS, INSTALADO EM PAREDE - FORNECIMENTO E INSTALAÇÃO. AF_12/2015</t>
  </si>
  <si>
    <t>91872</t>
  </si>
  <si>
    <t>ELETRODUTO RÍGIDO ROSCÁVEL, PVC, DN 32 MM (1"), PARA CIRCUITOS TERMINAIS, INSTALADO EM PAREDE - FORNECIMENTO E INSTALAÇÃO. AF_12/2015</t>
  </si>
  <si>
    <t>10,33</t>
  </si>
  <si>
    <t>91873</t>
  </si>
  <si>
    <t>ELETRODUTO RÍGIDO ROSCÁVEL, PVC, DN 40 MM (1 1/4"), PARA CIRCUITOS TERMINAIS, INSTALADO EM PAREDE - FORNECIMENTO E INSTALAÇÃO. AF_12/2015</t>
  </si>
  <si>
    <t>12,64</t>
  </si>
  <si>
    <t>93008</t>
  </si>
  <si>
    <t>ELETRODUTO RÍGIDO ROSCÁVEL, PVC, DN 50 MM (1 1/2") - FORNECIMENTO E INSTALAÇÃO. AF_12/2015</t>
  </si>
  <si>
    <t>93009</t>
  </si>
  <si>
    <t>ELETRODUTO RÍGIDO ROSCÁVEL, PVC, DN 60 MM (2") - FORNECIMENTO E INSTALAÇÃO. AF_12/2015</t>
  </si>
  <si>
    <t>93010</t>
  </si>
  <si>
    <t>ELETRODUTO RÍGIDO ROSCÁVEL, PVC, DN 75 MM (2 1/2") - FORNECIMENTO E INSTALAÇÃO. AF_12/2015</t>
  </si>
  <si>
    <t>21,59</t>
  </si>
  <si>
    <t>93011</t>
  </si>
  <si>
    <t>ELETRODUTO RÍGIDO ROSCÁVEL, PVC, DN 85 MM (3") - FORNECIMENTO E INSTALAÇÃO. AF_12/2015</t>
  </si>
  <si>
    <t>26,41</t>
  </si>
  <si>
    <t>93012</t>
  </si>
  <si>
    <t>ELETRODUTO RÍGIDO ROSCÁVEL, PVC, DN 110 MM (4") - FORNECIMENTO E INSTALAÇÃO. AF_12/2015</t>
  </si>
  <si>
    <t>39,93</t>
  </si>
  <si>
    <t>95726</t>
  </si>
  <si>
    <t>ELETRODUTO RÍGIDO SOLDÁVEL, PVC, DN 20 MM (½), APARENTE, INSTALADO EM TETO - FORNECIMENTO E INSTALAÇÃO. AF_11/2016_P</t>
  </si>
  <si>
    <t>4,58</t>
  </si>
  <si>
    <t>95727</t>
  </si>
  <si>
    <t>ELETRODUTO RÍGIDO SOLDÁVEL, PVC, DN 25 MM (3/4), APARENTE, INSTALADO EM TETO - FORNECIMENTO E INSTALAÇÃO. AF_11/2016_P</t>
  </si>
  <si>
    <t>95728</t>
  </si>
  <si>
    <t>ELETRODUTO RÍGIDO SOLDÁVEL, PVC, DN 32 MM (1), APARENTE, INSTALADO EM TETO - FORNECIMENTO E INSTALAÇÃO. AF_11/2016_P</t>
  </si>
  <si>
    <t>6,47</t>
  </si>
  <si>
    <t>95729</t>
  </si>
  <si>
    <t>ELETRODUTO RÍGIDO SOLDÁVEL, PVC, DN 20 MM (½), APARENTE, INSTALADO EM PAREDE - FORNECIMENTO E INSTALAÇÃO. AF_11/2016_P</t>
  </si>
  <si>
    <t>5,87</t>
  </si>
  <si>
    <t>95730</t>
  </si>
  <si>
    <t>ELETRODUTO RÍGIDO SOLDÁVEL, PVC, DN 25 MM (3/4), APARENTE, INSTALADO EM PAREDE - FORNECIMENTO E INSTALAÇÃO. AF_11/2016_P</t>
  </si>
  <si>
    <t>6,46</t>
  </si>
  <si>
    <t>95731</t>
  </si>
  <si>
    <t>ELETRODUTO RÍGIDO SOLDÁVEL, PVC, DN 32 MM (1), APARENTE, INSTALADO EM PAREDE - FORNECIMENTO E INSTALAÇÃO. AF_11/2016_P</t>
  </si>
  <si>
    <t>95732</t>
  </si>
  <si>
    <t>LUVA PARA ELETRODUTO, PVC, SOLDÁVEL, DN 20 MM (1/2), APARENTE, INSTALADA EM TETO - FORNECIMENTO E INSTALAÇÃO. AF_11/2016_P</t>
  </si>
  <si>
    <t>95745</t>
  </si>
  <si>
    <t>ELETRODUTO DE AÇO GALVANIZADO, CLASSE LEVE, DN 20 MM (3/4), APARENTE, INSTALADO EM TETO - FORNECIMENTO E INSTALAÇÃO. AF_11/2016_P</t>
  </si>
  <si>
    <t>95746</t>
  </si>
  <si>
    <t>ELETRODUTO DE AÇO GALVANIZADO, CLASSE LEVE, DN 25 MM (1), APARENTE, INSTALADO EM TETO - FORNECIMENTO E INSTALAÇÃO. AF_11/2016_P</t>
  </si>
  <si>
    <t>19,99</t>
  </si>
  <si>
    <t>95747</t>
  </si>
  <si>
    <t>ELETRODUTO DE AÇO GALVANIZADO, CLASSE SEMI PESADO, DN 32 MM (1 1/4), APARENTE, INSTALADO EM TETO - FORNECIMENTO E INSTALAÇÃO. AF_11/2016_P</t>
  </si>
  <si>
    <t>95748</t>
  </si>
  <si>
    <t>ELETRODUTO DE AÇO GALVANIZADO, CLASSE SEMI PESADO, DN 40 MM (1 1/2 ), APARENTE, INSTALADO EM TETO - FORNECIMENTO E INSTALAÇÃO. AF_11/2016_P</t>
  </si>
  <si>
    <t>95749</t>
  </si>
  <si>
    <t>ELETRODUTO DE AÇO GALVANIZADO, CLASSE LEVE, DN 20 MM (3/4), APARENTE, INSTALADO EM PAREDE - FORNECIMENTO E INSTALAÇÃO. AF_11/2016_P</t>
  </si>
  <si>
    <t>95750</t>
  </si>
  <si>
    <t>ELETRODUTO DE AÇO GALVANIZADO, CLASSE LEVE, DN 25 MM (1), APARENTE, INSTALADO EM PAREDE - FORNECIMENTO E INSTALAÇÃO. AF_11/2016_P</t>
  </si>
  <si>
    <t>24,07</t>
  </si>
  <si>
    <t>95751</t>
  </si>
  <si>
    <t>ELETRODUTO DE AÇO GALVANIZADO, CLASSE SEMI PESADO, DN 32 MM (1 1/4), APARENTE, INSTALADO EM PAREDE - FORNECIMENTO E INSTALAÇÃO. AF_11/2016_P</t>
  </si>
  <si>
    <t>95752</t>
  </si>
  <si>
    <t>ELETRODUTO DE AÇO GALVANIZADO, CLASSE SEMI PESADO, DN 40 MM (1 1/2  ), APARENTE, INSTALADO EM PAREDE - FORNECIMENTO E INSTALAÇÃO. AF_11/2016_P</t>
  </si>
  <si>
    <t>97667</t>
  </si>
  <si>
    <t>ELETRODUTO FLEXÍVEL CORRUGADO, PEAD, DN 50 (1 ½)  - FORNECIMENTO E INSTALAÇÃO. AF_04/2016</t>
  </si>
  <si>
    <t>5,86</t>
  </si>
  <si>
    <t>97668</t>
  </si>
  <si>
    <t>ELETRODUTO FLEXÍVEL CORRUGADO, PEAD, DN 63 (2")  - FORNECIMENTO E INSTALAÇÃO. AF_04/2016</t>
  </si>
  <si>
    <t>8,90</t>
  </si>
  <si>
    <t>97669</t>
  </si>
  <si>
    <t>ELETRODUTO FLEXÍVEL CORRUGADO, PEAD, DN 90 (3) - FORNECIMENTO E INSTALAÇÃO. AF_04/2016</t>
  </si>
  <si>
    <t>13,95</t>
  </si>
  <si>
    <t>97670</t>
  </si>
  <si>
    <t>ELETRODUTO FLEXÍVEL CORRUGADO, PEAD, DN 100 (4) - FORNECIMENTO E INSTALAÇÃO. AF_04/2016</t>
  </si>
  <si>
    <t>0166</t>
  </si>
  <si>
    <t>91874</t>
  </si>
  <si>
    <t>LUVA PARA ELETRODUTO, PVC, ROSCÁVEL, DN 20 MM (1/2"), PARA CIRCUITOS TERMINAIS, INSTALADA EM FORRO - FORNECIMENTO E INSTALAÇÃO. AF_12/2015</t>
  </si>
  <si>
    <t>3,11</t>
  </si>
  <si>
    <t>91875</t>
  </si>
  <si>
    <t>LUVA PARA ELETRODUTO, PVC, ROSCÁVEL, DN 25 MM (3/4"), PARA CIRCUITOS TERMINAIS, INSTALADA EM FORRO - FORNECIMENTO E INSTALAÇÃO. AF_12/2015</t>
  </si>
  <si>
    <t>91876</t>
  </si>
  <si>
    <t>LUVA PARA ELETRODUTO, PVC, ROSCÁVEL, DN 32 MM (1"), PARA CIRCUITOS TERMINAIS, INSTALADA EM FORRO - FORNECIMENTO E INSTALAÇÃO. AF_12/2015</t>
  </si>
  <si>
    <t>91877</t>
  </si>
  <si>
    <t>7,27</t>
  </si>
  <si>
    <t>91878</t>
  </si>
  <si>
    <t>LUVA PARA ELETRODUTO, PVC, ROSCÁVEL, DN 20 MM (1/2"), PARA CIRCUITOS TERMINAIS, INSTALADA EM LAJE - FORNECIMENTO E INSTALAÇÃO. AF_12/2015</t>
  </si>
  <si>
    <t>3,99</t>
  </si>
  <si>
    <t>91879</t>
  </si>
  <si>
    <t>LUVA PARA ELETRODUTO, PVC, ROSCÁVEL, DN 25 MM (3/4"), PARA CIRCUITOS TERMINAIS, INSTALADA EM LAJE - FORNECIMENTO E INSTALAÇÃO. AF_12/2015</t>
  </si>
  <si>
    <t>4,97</t>
  </si>
  <si>
    <t>91880</t>
  </si>
  <si>
    <t>LUVA PARA ELETRODUTO, PVC, ROSCÁVEL, DN 32 MM (1"), PARA CIRCUITOS TERMINAIS, INSTALADA EM LAJE - FORNECIMENTO E INSTALAÇÃO. AF_12/2015</t>
  </si>
  <si>
    <t>91881</t>
  </si>
  <si>
    <t>8,14</t>
  </si>
  <si>
    <t>91882</t>
  </si>
  <si>
    <t>LUVA PARA ELETRODUTO, PVC, ROSCÁVEL, DN 20 MM (1/2"), PARA CIRCUITOS TERMINAIS, INSTALADA EM PAREDE - FORNECIMENTO E INSTALAÇÃO. AF_12/2015</t>
  </si>
  <si>
    <t>91884</t>
  </si>
  <si>
    <t>LUVA PARA ELETRODUTO, PVC, ROSCÁVEL, DN 25 MM (3/4"), PARA CIRCUITOS TERMINAIS, INSTALADA EM PAREDE - FORNECIMENTO E INSTALAÇÃO. AF_12/2015</t>
  </si>
  <si>
    <t>5,70</t>
  </si>
  <si>
    <t>91885</t>
  </si>
  <si>
    <t>LUVA PARA ELETRODUTO, PVC, ROSCÁVEL, DN 32 MM (1"), PARA CIRCUITOS TERMINAIS, INSTALADA EM PAREDE - FORNECIMENTO E INSTALAÇÃO. AF_12/2015</t>
  </si>
  <si>
    <t>6,74</t>
  </si>
  <si>
    <t>91886</t>
  </si>
  <si>
    <t>LUVA PARA ELETRODUTO, PVC, ROSCÁVEL, DN 40 MM (1 1/4"), PARA CIRCUITOS TERMINAIS, INSTALADA EM PAREDE - FORNECIMENTO E INSTALAÇÃO. AF_12/2015</t>
  </si>
  <si>
    <t>91887</t>
  </si>
  <si>
    <t>CURVA 90 GRAUS PARA ELETRODUTO, PVC, ROSCÁVEL, DN 20 MM (1/2"), PARA CIRCUITOS TERMINAIS, INSTALADA EM FORRO - FORNECIMENTO E INSTALAÇÃO. AF_12/2015</t>
  </si>
  <si>
    <t>91889</t>
  </si>
  <si>
    <t>CURVA 180 GRAUS PARA ELETRODUTO, PVC, ROSCÁVEL, DN 20 MM (1/2"), PARA CIRCUITOS TERMINAIS, INSTALADA EM FORRO - FORNECIMENTO E INSTALAÇÃO. AF_12/2015</t>
  </si>
  <si>
    <t>91890</t>
  </si>
  <si>
    <t>CURVA 90 GRAUS PARA ELETRODUTO, PVC, ROSCÁVEL, DN 25 MM (3/4"), PARA CIRCUITOS TERMINAIS, INSTALADA EM FORRO - FORNECIMENTO E INSTALAÇÃO. AF_12/2015</t>
  </si>
  <si>
    <t>91892</t>
  </si>
  <si>
    <t>CURVA 180 GRAUS PARA ELETRODUTO, PVC, ROSCÁVEL, DN 25 MM (3/4"), PARA CIRCUITOS TERMINAIS, INSTALADA EM FORRO - FORNECIMENTO E INSTALAÇÃO. AF_12/2015</t>
  </si>
  <si>
    <t>91893</t>
  </si>
  <si>
    <t>CURVA 90 GRAUS PARA ELETRODUTO, PVC, ROSCÁVEL, DN 32 MM (1"), PARA CIRCUITOS TERMINAIS, INSTALADA EM FORRO - FORNECIMENTO E INSTALAÇÃO. AF_12/2015</t>
  </si>
  <si>
    <t>91895</t>
  </si>
  <si>
    <t>CURVA 180 GRAUS PARA ELETRODUTO, PVC, ROSCÁVEL, DN 32 MM (1"), PARA CIRCUITOS TERMINAIS, INSTALADA EM FORRO - FORNECIMENTO E INSTALAÇÃO. AF_12/2015</t>
  </si>
  <si>
    <t>91896</t>
  </si>
  <si>
    <t>11,52</t>
  </si>
  <si>
    <t>91898</t>
  </si>
  <si>
    <t>CURVA 180 GRAUS PARA ELETRODUTO, PVC, ROSCÁVEL, DN 40 MM (1 1/4"), PARA CIRCUITOS TERMINAIS, INSTALADA EM FORRO - FORNECIMENTO E INSTALAÇÃO. AF_12/2015</t>
  </si>
  <si>
    <t>13,13</t>
  </si>
  <si>
    <t>91899</t>
  </si>
  <si>
    <t>CURVA 90 GRAUS PARA ELETRODUTO, PVC, ROSCÁVEL, DN 20 MM (1/2"), PARA CIRCUITOS TERMINAIS, INSTALADA EM LAJE - FORNECIMENTO E INSTALAÇÃO. AF_12/2015</t>
  </si>
  <si>
    <t>7,09</t>
  </si>
  <si>
    <t>91901</t>
  </si>
  <si>
    <t>CURVA 180 GRAUS PARA ELETRODUTO, PVC, ROSCÁVEL, DN 20 MM (1/2"), PARA CIRCUITOS TERMINAIS, INSTALADA EM LAJE - FORNECIMENTO E INSTALAÇÃO. AF_12/2015</t>
  </si>
  <si>
    <t>91902</t>
  </si>
  <si>
    <t>CURVA 90 GRAUS PARA ELETRODUTO, PVC, ROSCÁVEL, DN 25 MM (3/4"), PARA CIRCUITOS TERMINAIS, INSTALADA EM LAJE - FORNECIMENTO E INSTALAÇÃO. AF_12/2015</t>
  </si>
  <si>
    <t>8,17</t>
  </si>
  <si>
    <t>91904</t>
  </si>
  <si>
    <t>CURVA 180 GRAUS PARA ELETRODUTO, PVC, ROSCÁVEL, DN 25 MM (3/4"), PARA CIRCUITOS TERMINAIS, INSTALADA EM LAJE - FORNECIMENTO E INSTALAÇÃO. AF_12/2015</t>
  </si>
  <si>
    <t>9,66</t>
  </si>
  <si>
    <t>91905</t>
  </si>
  <si>
    <t>CURVA 90 GRAUS PARA ELETRODUTO, PVC, ROSCÁVEL, DN 32 MM (1"), PARA CIRCUITOS TERMINAIS, INSTALADA EM LAJE - FORNECIMENTO E INSTALAÇÃO. AF_12/2015</t>
  </si>
  <si>
    <t>10,72</t>
  </si>
  <si>
    <t>91907</t>
  </si>
  <si>
    <t>CURVA 180 GRAUS PARA ELETRODUTO, PVC, ROSCÁVEL, DN 32 MM (1), PARA CIRCUITOS TERMINAIS, INSTALADA EM LAJE - FORNECIMENTO E INSTALAÇÃO. AF_12/2015</t>
  </si>
  <si>
    <t>12,23</t>
  </si>
  <si>
    <t>91908</t>
  </si>
  <si>
    <t>CURVA 90 GRAUS PARA ELETRODUTO, PVC, ROSCÁVEL, DN 40 MM (1 1/4"), PARA CIRCUITOS TERMINAIS, INSTALADA EM LAJE - FORNECIMENTO E INSTALAÇÃO. AF_12/2015</t>
  </si>
  <si>
    <t>12,82</t>
  </si>
  <si>
    <t>91910</t>
  </si>
  <si>
    <t>CURVA 180 GRAUS PARA ELETRODUTO, PVC, ROSCÁVEL, DN 40 MM (1 1/4"), PARA CIRCUITOS TERMINAIS, INSTALADA EM LAJE - FORNECIMENTO E INSTALAÇÃO. AF_12/2015</t>
  </si>
  <si>
    <t>14,43</t>
  </si>
  <si>
    <t>91911</t>
  </si>
  <si>
    <t>CURVA 90 GRAUS PARA ELETRODUTO, PVC, ROSCÁVEL, DN 20 MM (1/2"), PARA CIRCUITOS TERMINAIS, INSTALADA EM PAREDE - FORNECIMENTO E INSTALAÇÃO. AF_12/2015</t>
  </si>
  <si>
    <t>8,54</t>
  </si>
  <si>
    <t>91913</t>
  </si>
  <si>
    <t>CURVA 180 GRAUS PARA ELETRODUTO, PVC, ROSCÁVEL, DN 20 MM (1/2"), PARA CIRCUITOS TERMINAIS, INSTALADA EM PAREDE - FORNECIMENTO E INSTALAÇÃO. AF_12/2015</t>
  </si>
  <si>
    <t>8,32</t>
  </si>
  <si>
    <t>91914</t>
  </si>
  <si>
    <t>CURVA 90 GRAUS PARA ELETRODUTO, PVC, ROSCÁVEL, DN 25 MM (3/4"), PARA CIRCUITOS TERMINAIS, INSTALADA EM PAREDE - FORNECIMENTO E INSTALAÇÃO. AF_12/2015</t>
  </si>
  <si>
    <t>9,29</t>
  </si>
  <si>
    <t>91916</t>
  </si>
  <si>
    <t>10,78</t>
  </si>
  <si>
    <t>91917</t>
  </si>
  <si>
    <t>CURVA 90 GRAUS PARA ELETRODUTO, PVC, ROSCÁVEL, DN 32 MM (1"), PARA CIRCUITOS TERMINAIS, INSTALADA EM PAREDE - FORNECIMENTO E INSTALAÇÃO. AF_12/2015</t>
  </si>
  <si>
    <t>11,39</t>
  </si>
  <si>
    <t>91919</t>
  </si>
  <si>
    <t>CURVA 180 GRAUS PARA ELETRODUTO, PVC, ROSCÁVEL, DN 32 MM (1), PARA CIRCUITOS TERMINAIS, INSTALADA EM PAREDE - FORNECIMENTO E INSTALAÇÃO. AF_12/2015</t>
  </si>
  <si>
    <t>12,90</t>
  </si>
  <si>
    <t>91920</t>
  </si>
  <si>
    <t>12,98</t>
  </si>
  <si>
    <t>91922</t>
  </si>
  <si>
    <t>CURVA 180 GRAUS PARA ELETRODUTO, PVC, ROSCÁVEL, DN 40 MM (1 1/4"), PARA CIRCUITOS TERMINAIS, INSTALADA EM PAREDE - FORNECIMENTO E INSTALAÇÃO. AF_12/2015</t>
  </si>
  <si>
    <t>93013</t>
  </si>
  <si>
    <t>93014</t>
  </si>
  <si>
    <t>LUVA PARA ELETRODUTO, PVC, ROSCÁVEL, DN 60 MM (2") - FORNECIMENTO E INSTALAÇÃO. AF_12/2015</t>
  </si>
  <si>
    <t>11,67</t>
  </si>
  <si>
    <t>93015</t>
  </si>
  <si>
    <t>17,93</t>
  </si>
  <si>
    <t>93016</t>
  </si>
  <si>
    <t>LUVA PARA ELETRODUTO, PVC, ROSCÁVEL, DN 85 MM (3") - FORNECIMENTO E INSTALAÇÃO. AF_12/2015</t>
  </si>
  <si>
    <t>21,92</t>
  </si>
  <si>
    <t>93017</t>
  </si>
  <si>
    <t>LUVA PARA ELETRODUTO, PVC, ROSCÁVEL, DN 110 MM (4") - FORNECIMENTO E INSTALAÇÃO. AF_12/2015</t>
  </si>
  <si>
    <t>33,26</t>
  </si>
  <si>
    <t>93018</t>
  </si>
  <si>
    <t>CURVA 90 GRAUS PARA ELETRODUTO, PVC, ROSCÁVEL, DN 50 MM (1 1/2") - FORNECIMENTO E INSTALAÇÃO. AF_12/2015</t>
  </si>
  <si>
    <t>14,45</t>
  </si>
  <si>
    <t>93020</t>
  </si>
  <si>
    <t>CURVA 90 GRAUS PARA ELETRODUTO, PVC, ROSCÁVEL, DN 60 MM (2") - FORNECIMENTO E INSTALAÇÃO. AF_12/2015</t>
  </si>
  <si>
    <t>18,67</t>
  </si>
  <si>
    <t>93022</t>
  </si>
  <si>
    <t>CURVA 90 GRAUS PARA ELETRODUTO, PVC, ROSCÁVEL, DN 75 MM (2 1/2") - FORNECIMENTO E INSTALAÇÃO. AF_12/2015</t>
  </si>
  <si>
    <t>31,82</t>
  </si>
  <si>
    <t>93024</t>
  </si>
  <si>
    <t>CURVA 90 GRAUS PARA ELETRODUTO, PVC, ROSCÁVEL, DN 85 MM (3") - FORNECIMENTO E INSTALAÇÃO. AF_12/2015</t>
  </si>
  <si>
    <t>33,35</t>
  </si>
  <si>
    <t>93026</t>
  </si>
  <si>
    <t>CURVA 90 GRAUS PARA ELETRODUTO, PVC, ROSCÁVEL, DN 110 MM (4") - FORNECIMENTO E INSTALAÇÃO. AF_12/2015</t>
  </si>
  <si>
    <t>55,18</t>
  </si>
  <si>
    <t>95733</t>
  </si>
  <si>
    <t>LUVA PARA ELETRODUTO, PVC, SOLDÁVEL, DN 25 MM (3/4), APARENTE, INSTALADA EM TETO - FORNECIMENTO E INSTALAÇÃO. AF_11/2016_P</t>
  </si>
  <si>
    <t>95734</t>
  </si>
  <si>
    <t>LUVA PARA ELETRODUTO, PVC, SOLDÁVEL, DN 32 MM (1), APARENTE, INSTALADA EM TETO - FORNECIMENTO E INSTALAÇÃO. AF_11/2016_P</t>
  </si>
  <si>
    <t>5,08</t>
  </si>
  <si>
    <t>95735</t>
  </si>
  <si>
    <t>LUVA PARA ELETRODUTO, PVC, SOLDÁVEL, DN 20 MM (1/2), APARENTE, INSTALADA EM PAREDE - FORNECIMENTO E INSTALAÇÃO. AF_11/2016_P</t>
  </si>
  <si>
    <t>95736</t>
  </si>
  <si>
    <t>LUVA PARA ELETRODUTO, PVC, SOLDÁVEL, DN 25 MM (3/4), APARENTE, INSTALADA EM PAREDE - FORNECIMENTO E INSTALAÇÃO. AF_11/2016_P</t>
  </si>
  <si>
    <t>4,99</t>
  </si>
  <si>
    <t>95738</t>
  </si>
  <si>
    <t>LUVA PARA ELETRODUTO, PVC, SOLDÁVEL, DN 32 MM (1), APARENTE, INSTALADA EM PAREDE - FORNECIMENTO E INSTALAÇÃO. AF_11/2016_P</t>
  </si>
  <si>
    <t>95753</t>
  </si>
  <si>
    <t>LUVA DE EMENDA PARA ELETRODUTO, AÇO GALVANIZADO, DN 20 MM (3/4  ), APARENTE, INSTALADA EM TETO - FORNECIMENTO E INSTALAÇÃO. AF_11/2016_P</t>
  </si>
  <si>
    <t>95754</t>
  </si>
  <si>
    <t>LUVA DE EMENDA PARA ELETRODUTO, AÇO GALVANIZADO, DN 25 MM (1''), APARENTE, INSTALADA EM TETO - FORNECIMENTO E INSTALAÇÃO. AF_11/2016_P</t>
  </si>
  <si>
    <t>95755</t>
  </si>
  <si>
    <t>LUVA DE EMENDA PARA ELETRODUTO, AÇO GALVANIZADO, DN 32 MM (1 1/4''), APARENTE, INSTALADA EM TETO - FORNECIMENTO E INSTALAÇÃO. AF_11/2016_P</t>
  </si>
  <si>
    <t>8,85</t>
  </si>
  <si>
    <t>95756</t>
  </si>
  <si>
    <t>LUVA DE EMENDA PARA ELETRODUTO, AÇO GALVANIZADO, DN 40 MM (1 1/2''), APARENTE, INSTALADA EM TETO - FORNECIMENTO E INSTALAÇÃO. AF_11/2016_P</t>
  </si>
  <si>
    <t>11,86</t>
  </si>
  <si>
    <t>95757</t>
  </si>
  <si>
    <t>LUVA DE EMENDA PARA ELETRODUTO, AÇO GALVANIZADO, DN 20 MM (3/4''), APARENTE, INSTALADA EM PAREDE - FORNECIMENTO E INSTALAÇÃO. AF_11/2016_P</t>
  </si>
  <si>
    <t>95758</t>
  </si>
  <si>
    <t>LUVA DE EMENDA PARA ELETRODUTO, AÇO GALVANIZADO, DN 25 MM (1''), APARENTE, INSTALADA EM PAREDE - FORNECIMENTO E INSTALAÇÃO. AF_11/2016_P</t>
  </si>
  <si>
    <t>95759</t>
  </si>
  <si>
    <t>LUVA DE EMENDA PARA ELETRODUTO, AÇO GALVANIZADO, DN 32 MM (1 1/4''), APARENTE, INSTALADA EM PAREDE - FORNECIMENTO E INSTALAÇÃO. AF_11/2016_P</t>
  </si>
  <si>
    <t>10,52</t>
  </si>
  <si>
    <t>95760</t>
  </si>
  <si>
    <t>LUVA DE EMENDA PARA ELETRODUTO, AÇO GALVANIZADO, DN 40 MM (1 1/2''), APARENTE, INSTALADA EM PAREDE - FORNECIMENTO E INSTALAÇÃO. AF_11/2016_P</t>
  </si>
  <si>
    <t>13,08</t>
  </si>
  <si>
    <t>97559</t>
  </si>
  <si>
    <t>CURVA 135 GRAUS PARA ELETRODUTO, PVC, ROSCÁVEL, DN 25 MM (3/4), PARA CIRCUITOS TERMINAIS, INSTALADA EM FORRO - FORNECIMENTO E INSTALAÇÃO. AF_12/2015</t>
  </si>
  <si>
    <t>97562</t>
  </si>
  <si>
    <t>CURVA 135 GRAUS PARA ELETRODUTO, PVC, ROSCÁVEL, DN 25 MM (3/4), PARA CIRCUITOS TERMINAIS, INSTALADA EM LAJE - FORNECIMENTO E INSTALAÇÃO. AF_12/2015</t>
  </si>
  <si>
    <t>8,01</t>
  </si>
  <si>
    <t>97564</t>
  </si>
  <si>
    <t>CURVA 135 GRAUS PARA ELETRODUTO, PVC, ROSCÁVEL, DN 25 MM (3/4), PARA CIRCUITOS TERMINAIS, INSTALADA EM PAREDE - FORNECIMENTO E INSTALAÇÃO. AF_12/2015</t>
  </si>
  <si>
    <t>9,13</t>
  </si>
  <si>
    <t>0167</t>
  </si>
  <si>
    <t>91924</t>
  </si>
  <si>
    <t>CABO DE COBRE FLEXÍVEL ISOLADO, 1,5 MM², ANTI-CHAMA 450/750 V, PARA CIRCUITOS TERMINAIS - FORNECIMENTO E INSTALAÇÃO. AF_12/2015</t>
  </si>
  <si>
    <t>1,78</t>
  </si>
  <si>
    <t>91925</t>
  </si>
  <si>
    <t>CABO DE COBRE FLEXÍVEL ISOLADO, 1,5 MM², ANTI-CHAMA 0,6/1,0 KV, PARA CIRCUITOS TERMINAIS - FORNECIMENTO E INSTALAÇÃO. AF_12/2015</t>
  </si>
  <si>
    <t>2,53</t>
  </si>
  <si>
    <t>91926</t>
  </si>
  <si>
    <t>CABO DE COBRE FLEXÍVEL ISOLADO, 2,5 MM², ANTI-CHAMA 450/750 V, PARA CIRCUITOS TERMINAIS - FORNECIMENTO E INSTALAÇÃO. AF_12/2015</t>
  </si>
  <si>
    <t>2,60</t>
  </si>
  <si>
    <t>91927</t>
  </si>
  <si>
    <t>CABO DE COBRE FLEXÍVEL ISOLADO, 2,5 MM², ANTI-CHAMA 0,6/1,0 KV, PARA CIRCUITOS TERMINAIS - FORNECIMENTO E INSTALAÇÃO. AF_12/2015</t>
  </si>
  <si>
    <t>91928</t>
  </si>
  <si>
    <t>CABO DE COBRE FLEXÍVEL ISOLADO, 4 MM², ANTI-CHAMA 450/750 V, PARA CIRCUITOS TERMINAIS - FORNECIMENTO E INSTALAÇÃO. AF_12/2015</t>
  </si>
  <si>
    <t>4,22</t>
  </si>
  <si>
    <t>91929</t>
  </si>
  <si>
    <t>CABO DE COBRE FLEXÍVEL ISOLADO, 4 MM², ANTI-CHAMA 0,6/1,0 KV, PARA CIRCUITOS TERMINAIS - FORNECIMENTO E INSTALAÇÃO. AF_12/2015</t>
  </si>
  <si>
    <t>91930</t>
  </si>
  <si>
    <t>CABO DE COBRE FLEXÍVEL ISOLADO, 6 MM², ANTI-CHAMA 450/750 V, PARA CIRCUITOS TERMINAIS - FORNECIMENTO E INSTALAÇÃO. AF_12/2015</t>
  </si>
  <si>
    <t>5,79</t>
  </si>
  <si>
    <t>91931</t>
  </si>
  <si>
    <t>CABO DE COBRE FLEXÍVEL ISOLADO, 6 MM², ANTI-CHAMA 0,6/1,0 KV, PARA CIRCUITOS TERMINAIS - FORNECIMENTO E INSTALAÇÃO. AF_12/2015</t>
  </si>
  <si>
    <t>91932</t>
  </si>
  <si>
    <t>CABO DE COBRE FLEXÍVEL ISOLADO, 10 MM², ANTI-CHAMA 450/750 V, PARA CIRCUITOS TERMINAIS - FORNECIMENTO E INSTALAÇÃO. AF_12/2015</t>
  </si>
  <si>
    <t>9,51</t>
  </si>
  <si>
    <t>91933</t>
  </si>
  <si>
    <t>CABO DE COBRE FLEXÍVEL ISOLADO, 10 MM², ANTI-CHAMA 0,6/1,0 KV, PARA CIRCUITOS TERMINAIS - FORNECIMENTO E INSTALAÇÃO. AF_12/2015</t>
  </si>
  <si>
    <t>10,17</t>
  </si>
  <si>
    <t>91934</t>
  </si>
  <si>
    <t>CABO DE COBRE FLEXÍVEL ISOLADO, 16 MM², ANTI-CHAMA 450/750 V, PARA CIRCUITOS TERMINAIS - FORNECIMENTO E INSTALAÇÃO. AF_12/2015</t>
  </si>
  <si>
    <t>91935</t>
  </si>
  <si>
    <t>CABO DE COBRE FLEXÍVEL ISOLADO, 16 MM², ANTI-CHAMA 0,6/1,0 KV, PARA CIRCUITOS TERMINAIS - FORNECIMENTO E INSTALAÇÃO. AF_12/2015</t>
  </si>
  <si>
    <t>92979</t>
  </si>
  <si>
    <t>CABO DE COBRE FLEXÍVEL ISOLADO, 10 MM², ANTI-CHAMA 450/750 V, PARA DISTRIBUIÇÃO - FORNECIMENTO E INSTALAÇÃO. AF_12/2015</t>
  </si>
  <si>
    <t>92980</t>
  </si>
  <si>
    <t>CABO DE COBRE FLEXÍVEL ISOLADO, 10 MM², ANTI-CHAMA 0,6/1,0 KV, PARA DISTRIBUIÇÃO - FORNECIMENTO E INSTALAÇÃO. AF_12/2015</t>
  </si>
  <si>
    <t>7,04</t>
  </si>
  <si>
    <t>92981</t>
  </si>
  <si>
    <t>CABO DE COBRE FLEXÍVEL ISOLADO, 16 MM², ANTI-CHAMA 450/750 V, PARA DISTRIBUIÇÃO - FORNECIMENTO E INSTALAÇÃO. AF_12/2015</t>
  </si>
  <si>
    <t>9,97</t>
  </si>
  <si>
    <t>92982</t>
  </si>
  <si>
    <t>CABO DE COBRE FLEXÍVEL ISOLADO, 16 MM², ANTI-CHAMA 0,6/1,0 KV, PARA DISTRIBUIÇÃO - FORNECIMENTO E INSTALAÇÃO. AF_12/2015</t>
  </si>
  <si>
    <t>92983</t>
  </si>
  <si>
    <t>CABO DE COBRE FLEXÍVEL ISOLADO, 25 MM², ANTI-CHAMA 450/750 V, PARA DISTRIBUIÇÃO - FORNECIMENTO E INSTALAÇÃO. AF_12/2015</t>
  </si>
  <si>
    <t>17,09</t>
  </si>
  <si>
    <t>92984</t>
  </si>
  <si>
    <t>CABO DE COBRE FLEXÍVEL ISOLADO, 25 MM², ANTI-CHAMA 0,6/1,0 KV, PARA DISTRIBUIÇÃO - FORNECIMENTO E INSTALAÇÃO. AF_12/2015</t>
  </si>
  <si>
    <t>17,54</t>
  </si>
  <si>
    <t>92985</t>
  </si>
  <si>
    <t>CABO DE COBRE FLEXÍVEL ISOLADO, 35 MM², ANTI-CHAMA 450/750 V, PARA DISTRIBUIÇÃO - FORNECIMENTO E INSTALAÇÃO. AF_12/2015</t>
  </si>
  <si>
    <t>23,04</t>
  </si>
  <si>
    <t>92986</t>
  </si>
  <si>
    <t>CABO DE COBRE FLEXÍVEL ISOLADO, 35 MM², ANTI-CHAMA 0,6/1,0 KV, PARA DISTRIBUIÇÃO - FORNECIMENTO E INSTALAÇÃO. AF_12/2015</t>
  </si>
  <si>
    <t>23,72</t>
  </si>
  <si>
    <t>92987</t>
  </si>
  <si>
    <t>CABO DE COBRE FLEXÍVEL ISOLADO, 50 MM², ANTI-CHAMA 450/750 V, PARA DISTRIBUIÇÃO - FORNECIMENTO E INSTALAÇÃO. AF_12/2015</t>
  </si>
  <si>
    <t>33,20</t>
  </si>
  <si>
    <t>92988</t>
  </si>
  <si>
    <t>CABO DE COBRE FLEXÍVEL ISOLADO, 50 MM², ANTI-CHAMA 0,6/1,0 KV, PARA DISTRIBUIÇÃO - FORNECIMENTO E INSTALAÇÃO. AF_12/2015</t>
  </si>
  <si>
    <t>33,28</t>
  </si>
  <si>
    <t>92989</t>
  </si>
  <si>
    <t>CABO DE COBRE FLEXÍVEL ISOLADO, 70 MM², ANTI-CHAMA 450/750 V, PARA DISTRIBUIÇÃO - FORNECIMENTO E INSTALAÇÃO. AF_12/2015</t>
  </si>
  <si>
    <t>46,17</t>
  </si>
  <si>
    <t>92990</t>
  </si>
  <si>
    <t>CABO DE COBRE FLEXÍVEL ISOLADO, 70 MM², ANTI-CHAMA 0,6/1,0 KV, PARA DISTRIBUIÇÃO - FORNECIMENTO E INSTALAÇÃO. AF_12/2015</t>
  </si>
  <si>
    <t>45,63</t>
  </si>
  <si>
    <t>92991</t>
  </si>
  <si>
    <t>CABO DE COBRE FLEXÍVEL ISOLADO, 95 MM², ANTI-CHAMA 450/750 V, PARA DISTRIBUIÇÃO - FORNECIMENTO E INSTALAÇÃO. AF_12/2015</t>
  </si>
  <si>
    <t>60,22</t>
  </si>
  <si>
    <t>92992</t>
  </si>
  <si>
    <t>CABO DE COBRE FLEXÍVEL ISOLADO, 95 MM², ANTI-CHAMA 0,6/1,0 KV, PARA DISTRIBUIÇÃO - FORNECIMENTO E INSTALAÇÃO. AF_12/2015</t>
  </si>
  <si>
    <t>60,26</t>
  </si>
  <si>
    <t>92993</t>
  </si>
  <si>
    <t>CABO DE COBRE FLEXÍVEL ISOLADO, 120 MM², ANTI-CHAMA 450/750 V, PARA DISTRIBUIÇÃO - FORNECIMENTO E INSTALAÇÃO. AF_12/2015</t>
  </si>
  <si>
    <t>77,24</t>
  </si>
  <si>
    <t>92994</t>
  </si>
  <si>
    <t>CABO DE COBRE FLEXÍVEL ISOLADO, 120 MM², ANTI-CHAMA 0,6/1,0 KV, PARA DISTRIBUIÇÃO - FORNECIMENTO E INSTALAÇÃO. AF_12/2015</t>
  </si>
  <si>
    <t>78,00</t>
  </si>
  <si>
    <t>92995</t>
  </si>
  <si>
    <t>CABO DE COBRE FLEXÍVEL ISOLADO, 150 MM², ANTI-CHAMA 450/750 V, PARA DISTRIBUIÇÃO - FORNECIMENTO E INSTALAÇÃO. AF_12/2015</t>
  </si>
  <si>
    <t>96,09</t>
  </si>
  <si>
    <t>92996</t>
  </si>
  <si>
    <t>CABO DE COBRE FLEXÍVEL ISOLADO, 150 MM², ANTI-CHAMA 0,6/1,0 KV, PARA DISTRIBUIÇÃO - FORNECIMENTO E INSTALAÇÃO. AF_12/2015</t>
  </si>
  <si>
    <t>96,36</t>
  </si>
  <si>
    <t>92997</t>
  </si>
  <si>
    <t>CABO DE COBRE FLEXÍVEL ISOLADO, 185 MM², ANTI-CHAMA 450/750 V, PARA DISTRIBUIÇÃO - FORNECIMENTO E INSTALAÇÃO. AF_12/2015</t>
  </si>
  <si>
    <t>116,77</t>
  </si>
  <si>
    <t>92998</t>
  </si>
  <si>
    <t>CABO DE COBRE FLEXÍVEL ISOLADO, 185 MM², ANTI-CHAMA 0,6/1,0 KV, PARA DISTRIBUIÇÃO - FORNECIMENTO E INSTALAÇÃO. AF_12/2015</t>
  </si>
  <si>
    <t>117,89</t>
  </si>
  <si>
    <t>92999</t>
  </si>
  <si>
    <t>CABO DE COBRE FLEXÍVEL ISOLADO, 240 MM², ANTI-CHAMA 450/750 V, PARA DISTRIBUIÇÃO - FORNECIMENTO E INSTALAÇÃO. AF_12/2015</t>
  </si>
  <si>
    <t>153,82</t>
  </si>
  <si>
    <t>93000</t>
  </si>
  <si>
    <t>CABO DE COBRE FLEXÍVEL ISOLADO, 240 MM², ANTI-CHAMA 0,6/1,0 KV, PARA DISTRIBUIÇÃO - FORNECIMENTO E INSTALAÇÃO. AF_12/2015</t>
  </si>
  <si>
    <t>154,75</t>
  </si>
  <si>
    <t>93001</t>
  </si>
  <si>
    <t>CABO DE COBRE RÍGIDO ISOLADO, 300 MM², ANTI-CHAMA 450/750 V, PARA DISTRIBUIÇÃO - FORNECIMENTO E INSTALAÇÃO. AF_12/2015</t>
  </si>
  <si>
    <t>187,86</t>
  </si>
  <si>
    <t>93002</t>
  </si>
  <si>
    <t>CABO DE COBRE FLEXÍVEL ISOLADO, 300 MM², ANTI-CHAMA 0,6/1,0 KV, PARA DISTRIBUIÇÃO - FORNECIMENTO E INSTALAÇÃO. AF_12/2015</t>
  </si>
  <si>
    <t>193,11</t>
  </si>
  <si>
    <t>0168</t>
  </si>
  <si>
    <t>83446</t>
  </si>
  <si>
    <t>91936</t>
  </si>
  <si>
    <t>CAIXA OCTOGONAL 4" X 4", PVC, INSTALADA EM LAJE - FORNECIMENTO E INSTALAÇÃO. AF_12/2015</t>
  </si>
  <si>
    <t>91937</t>
  </si>
  <si>
    <t>CAIXA OCTOGONAL 3" X 3", PVC, INSTALADA EM LAJE - FORNECIMENTO E INSTALAÇÃO. AF_12/2015</t>
  </si>
  <si>
    <t>91939</t>
  </si>
  <si>
    <t>CAIXA RETANGULAR 4" X 2" ALTA (2,00 M DO PISO), PVC, INSTALADA EM PAREDE - FORNECIMENTO E INSTALAÇÃO. AF_12/2015</t>
  </si>
  <si>
    <t>17,86</t>
  </si>
  <si>
    <t>91940</t>
  </si>
  <si>
    <t>CAIXA RETANGULAR 4" X 2" MÉDIA (1,30 M DO PISO), PVC, INSTALADA EM PAREDE - FORNECIMENTO E INSTALAÇÃO. AF_12/2015</t>
  </si>
  <si>
    <t>91941</t>
  </si>
  <si>
    <t>CAIXA RETANGULAR 4" X 2" BAIXA (0,30 M DO PISO), PVC, INSTALADA EM PAREDE - FORNECIMENTO E INSTALAÇÃO. AF_12/2015</t>
  </si>
  <si>
    <t>91942</t>
  </si>
  <si>
    <t>CAIXA RETANGULAR 4" X 4" ALTA (2,00 M DO PISO), PVC, INSTALADA EM PAREDE - FORNECIMENTO E INSTALAÇÃO. AF_12/2015</t>
  </si>
  <si>
    <t>22,09</t>
  </si>
  <si>
    <t>91943</t>
  </si>
  <si>
    <t>CAIXA RETANGULAR 4" X 4" MÉDIA (1,30 M DO PISO), PVC, INSTALADA EM PAREDE - FORNECIMENTO E INSTALAÇÃO. AF_12/2015</t>
  </si>
  <si>
    <t>91944</t>
  </si>
  <si>
    <t>CAIXA RETANGULAR 4" X 4" BAIXA (0,30 M DO PISO), PVC, INSTALADA EM PAREDE - FORNECIMENTO E INSTALAÇÃO. AF_12/2015</t>
  </si>
  <si>
    <t>9,08</t>
  </si>
  <si>
    <t>92865</t>
  </si>
  <si>
    <t>92866</t>
  </si>
  <si>
    <t>92867</t>
  </si>
  <si>
    <t>92868</t>
  </si>
  <si>
    <t>CAIXA RETANGULAR 4" X 2" MÉDIA (1,30 M DO PISO), METÁLICA, INSTALADA EM PAREDE - FORNECIMENTO E INSTALAÇÃO. AF_12/2015</t>
  </si>
  <si>
    <t>92869</t>
  </si>
  <si>
    <t>CAIXA RETANGULAR 4" X 2" BAIXA (0,30 M DO PISO), METÁLICA, INSTALADA EM PAREDE - FORNECIMENTO E INSTALAÇÃO. AF_12/2015</t>
  </si>
  <si>
    <t>92870</t>
  </si>
  <si>
    <t>20,40</t>
  </si>
  <si>
    <t>92871</t>
  </si>
  <si>
    <t>CAIXA RETANGULAR 4" X 4" MÉDIA (1,30 M DO PISO), METÁLICA, INSTALADA EM PAREDE - FORNECIMENTO E INSTALAÇÃO. AF_12/2015</t>
  </si>
  <si>
    <t>92872</t>
  </si>
  <si>
    <t>CAIXA RETANGULAR 4" X 4" BAIXA (0,30 M DO PISO), METÁLICA, INSTALADA EM PAREDE - FORNECIMENTO E INSTALAÇÃO. AF_12/2015</t>
  </si>
  <si>
    <t>7,39</t>
  </si>
  <si>
    <t>95777</t>
  </si>
  <si>
    <t>CONDULETE DE ALUMÍNIO, TIPO B, PARA ELETRODUTO DE AÇO GALVANIZADO DN 20 MM (3/4''), APARENTE - FORNECIMENTO E INSTALAÇÃO. AF_11/2016_P</t>
  </si>
  <si>
    <t>17,73</t>
  </si>
  <si>
    <t>95778</t>
  </si>
  <si>
    <t>CONDULETE DE ALUMÍNIO, TIPO C, PARA ELETRODUTO DE AÇO GALVANIZADO DN 20 MM (3/4''), APARENTE - FORNECIMENTO E INSTALAÇÃO. AF_11/2016_P</t>
  </si>
  <si>
    <t>95779</t>
  </si>
  <si>
    <t>CONDULETE DE ALUMÍNIO, TIPO E, PARA ELETRODUTO DE AÇO GALVANIZADO DN 20 MM (3/4''), APARENTE - FORNECIMENTO E INSTALAÇÃO. AF_11/2016_P</t>
  </si>
  <si>
    <t>16,72</t>
  </si>
  <si>
    <t>95780</t>
  </si>
  <si>
    <t>CONDULETE DE ALUMÍNIO, TIPO B, PARA ELETRODUTO DE AÇO GALVANIZADO DN 25 MM (1''), APARENTE - FORNECIMENTO E INSTALAÇÃO. AF_11/2016_P</t>
  </si>
  <si>
    <t>20,14</t>
  </si>
  <si>
    <t>95781</t>
  </si>
  <si>
    <t>CONDULETE DE ALUMÍNIO, TIPO C, PARA ELETRODUTO DE AÇO GALVANIZADO DN 25 MM (1''), APARENTE - FORNECIMENTO E INSTALAÇÃO. AF_11/2016_P</t>
  </si>
  <si>
    <t>20,46</t>
  </si>
  <si>
    <t>95782</t>
  </si>
  <si>
    <t>CONDULETE DE ALUMÍNIO, TIPO E, ELETRODUTO DE AÇO GALVANIZADO DN 25 MM (1''), APARENTE - FORNECIMENTO E INSTALAÇÃO. AF_11/2016_P</t>
  </si>
  <si>
    <t>21,29</t>
  </si>
  <si>
    <t>95785</t>
  </si>
  <si>
    <t>CONDULETE DE ALUMÍNIO, TIPO E, PARA ELETRODUTO DE AÇO GALVANIZADO DN 32 MM (1 1/4''), APARENTE - FORNECIMENTO E INSTALAÇÃO. AF_11/2016_P</t>
  </si>
  <si>
    <t>24,20</t>
  </si>
  <si>
    <t>95787</t>
  </si>
  <si>
    <t>CONDULETE DE ALUMÍNIO, TIPO LR, PARA ELETRODUTO DE AÇO GALVANIZADO DN 20 MM (3/4''), APARENTE - FORNECIMENTO E INSTALAÇÃO. AF_11/2016_P</t>
  </si>
  <si>
    <t>17,94</t>
  </si>
  <si>
    <t>95789</t>
  </si>
  <si>
    <t>CONDULETE DE ALUMÍNIO, TIPO LR, PARA ELETRODUTO DE AÇO GALVANIZADO DN 25 MM (1''), APARENTE - FORNECIMENTO E INSTALAÇÃO. AF_11/2016_P</t>
  </si>
  <si>
    <t>95791</t>
  </si>
  <si>
    <t>CONDULETE DE ALUMÍNIO, TIPO LR, PARA ELETRODUTO DE AÇO GALVANIZADO DN 32 MM (1 1/4''), APARENTE - FORNECIMENTO E INSTALAÇÃO. AF_11/2016_P</t>
  </si>
  <si>
    <t>28,53</t>
  </si>
  <si>
    <t>95795</t>
  </si>
  <si>
    <t>CONDULETE DE ALUMÍNIO, TIPO T, PARA ELETRODUTO DE AÇO GALVANIZADO DN 20 MM (3/4''), APARENTE - FORNECIMENTO E INSTALAÇÃO. AF_11/2016_P</t>
  </si>
  <si>
    <t>20,73</t>
  </si>
  <si>
    <t>95796</t>
  </si>
  <si>
    <t>CONDULETE DE ALUMÍNIO, TIPO T, PARA ELETRODUTO DE AÇO GALVANIZADO DN 25 MM (1''), APARENTE - FORNECIMENTO E INSTALAÇÃO. AF_11/2016_P</t>
  </si>
  <si>
    <t>26,11</t>
  </si>
  <si>
    <t>95797</t>
  </si>
  <si>
    <t>CONDULETE DE ALUMÍNIO, TIPO T, PARA ELETRODUTO DE AÇO GALVANIZADO DN 32 MM (1 1/4''), APARENTE - FORNECIMENTO E INSTALAÇÃO. AF_11/2016_P</t>
  </si>
  <si>
    <t>33,15</t>
  </si>
  <si>
    <t>95801</t>
  </si>
  <si>
    <t>CONDULETE DE ALUMÍNIO, TIPO X, PARA ELETRODUTO DE AÇO GALVANIZADO DN 20 MM (3/4''), APARENTE - FORNECIMENTO E INSTALAÇÃO. AF_11/2016_P</t>
  </si>
  <si>
    <t>95802</t>
  </si>
  <si>
    <t>CONDULETE DE ALUMÍNIO, TIPO X, PARA ELETRODUTO DE AÇO GALVANIZADO DN 25 MM (1''), APARENTE - FORNECIMENTO E INSTALAÇÃO. AF_11/2016_P</t>
  </si>
  <si>
    <t>27,74</t>
  </si>
  <si>
    <t>95803</t>
  </si>
  <si>
    <t>CONDULETE DE ALUMÍNIO, TIPO X, PARA ELETRODUTO DE AÇO GALVANIZADO DN 32 MM (1 1/4''), APARENTE - FORNECIMENTO E INSTALAÇÃO. AF_11/2016_P</t>
  </si>
  <si>
    <t>36,73</t>
  </si>
  <si>
    <t>95804</t>
  </si>
  <si>
    <t>CONDULETE DE PVC, TIPO B, PARA ELETRODUTO DE PVC SOLDÁVEL DN 20 MM (1/2''), APARENTE - FORNECIMENTO E INSTALAÇÃO. AF_11/2016</t>
  </si>
  <si>
    <t>16,36</t>
  </si>
  <si>
    <t>95805</t>
  </si>
  <si>
    <t>CONDULETE DE PVC, TIPO B, PARA ELETRODUTO DE PVC SOLDÁVEL DN 25 MM (3/4''), APARENTE - FORNECIMENTO E INSTALAÇÃO. AF_11/2016</t>
  </si>
  <si>
    <t>16,50</t>
  </si>
  <si>
    <t>95806</t>
  </si>
  <si>
    <t>CONDULETE DE PVC, TIPO B, PARA ELETRODUTO DE PVC SOLDÁVEL DN 32 MM (1''), APARENTE - FORNECIMENTO E INSTALAÇÃO. AF_11/2016</t>
  </si>
  <si>
    <t>17,04</t>
  </si>
  <si>
    <t>95807</t>
  </si>
  <si>
    <t>CONDULETE DE PVC, TIPO LL, PARA ELETRODUTO DE PVC SOLDÁVEL DN 20 MM (1/2''), APARENTE - FORNECIMENTO E INSTALAÇÃO. AF_11/2016</t>
  </si>
  <si>
    <t>18,75</t>
  </si>
  <si>
    <t>95808</t>
  </si>
  <si>
    <t>CONDULETE DE PVC, TIPO LL, PARA ELETRODUTO DE PVC SOLDÁVEL DN 25 MM (3/4''), APARENTE - FORNECIMENTO E INSTALAÇÃO. AF_11/2016</t>
  </si>
  <si>
    <t>19,18</t>
  </si>
  <si>
    <t>95809</t>
  </si>
  <si>
    <t>CONDULETE DE PVC, TIPO LL, PARA ELETRODUTO DE PVC SOLDÁVEL DN 32 MM (1''), APARENTE - FORNECIMENTO E INSTALAÇÃO. AF_11/2016</t>
  </si>
  <si>
    <t>21,14</t>
  </si>
  <si>
    <t>95810</t>
  </si>
  <si>
    <t>CONDULETE DE PVC, TIPO LB, PARA ELETRODUTO DE PVC SOLDÁVEL DN 20 MM (1/2''), APARENTE - FORNECIMENTO E INSTALAÇÃO. AF_11/2016</t>
  </si>
  <si>
    <t>10,74</t>
  </si>
  <si>
    <t>95811</t>
  </si>
  <si>
    <t>CONDULETE DE PVC, TIPO LB, PARA ELETRODUTO DE PVC SOLDÁVEL DN 25 MM (3/4''), APARENTE - FORNECIMENTO E INSTALAÇÃO. AF_11/2016</t>
  </si>
  <si>
    <t>11,17</t>
  </si>
  <si>
    <t>95812</t>
  </si>
  <si>
    <t>CONDULETE DE PVC, TIPO LB, PARA ELETRODUTO DE PVC SOLDÁVEL DN 32 MM (1''), APARENTE - FORNECIMENTO E INSTALAÇÃO. AF_11/2016</t>
  </si>
  <si>
    <t>95813</t>
  </si>
  <si>
    <t>CONDULETE DE PVC, TIPO TB, PARA ELETRODUTO DE PVC SOLDÁVEL DN 20 MM (1/2''), APARENTE - FORNECIMENTO E INSTALAÇÃO. AF_11/2016</t>
  </si>
  <si>
    <t>12,81</t>
  </si>
  <si>
    <t>95814</t>
  </si>
  <si>
    <t>CONDULETE DE PVC, TIPO TB, PARA ELETRODUTO DE PVC SOLDÁVEL DN 25 MM (3/4''), APARENTE - FORNECIMENTO E INSTALAÇÃO. AF_11/2016</t>
  </si>
  <si>
    <t>95815</t>
  </si>
  <si>
    <t>CONDULETE DE PVC, TIPO TB, PARA ELETRODUTO DE PVC SOLDÁVEL DN 32 MM (1''), APARENTE - FORNECIMENTO E INSTALAÇÃO. AF_11/2016</t>
  </si>
  <si>
    <t>95816</t>
  </si>
  <si>
    <t>CONDULETE DE PVC, TIPO X, PARA ELETRODUTO DE PVC SOLDÁVEL DN 20 MM (1/2''), APARENTE - FORNECIMENTO E INSTALAÇÃO. AF_11/2016</t>
  </si>
  <si>
    <t>23,10</t>
  </si>
  <si>
    <t>95817</t>
  </si>
  <si>
    <t>CONDULETE DE PVC, TIPO X, PARA ELETRODUTO DE PVC SOLDÁVEL DN 25 MM (3/4''), APARENTE - FORNECIMENTO E INSTALAÇÃO. AF_11/2016</t>
  </si>
  <si>
    <t>23,61</t>
  </si>
  <si>
    <t>95818</t>
  </si>
  <si>
    <t>CONDULETE DE PVC, TIPO X, PARA ELETRODUTO DE PVC SOLDÁVEL DN 32 MM (1''), APARENTE - FORNECIMENTO E INSTALAÇÃO. AF_11/2016</t>
  </si>
  <si>
    <t>28,76</t>
  </si>
  <si>
    <t>97886</t>
  </si>
  <si>
    <t>CAIXA ENTERRADA ELÉTRICA RETANGULAR, EM ALVENARIA COM TIJOLOS CERÂMICOS MACIÇOS, FUNDO COM BRITA, DIMENSÕES INTERNAS: 0,3X0,3X0,3 M. AF_05/2018</t>
  </si>
  <si>
    <t>97887</t>
  </si>
  <si>
    <t>CAIXA ENTERRADA ELÉTRICA RETANGULAR, EM ALVENARIA COM TIJOLOS CERÂMICOS MACIÇOS, FUNDO COM BRITA, DIMENSÕES INTERNAS: 0,4X0,4X0,4 M. AF_05/2018</t>
  </si>
  <si>
    <t>97888</t>
  </si>
  <si>
    <t>CAIXA ENTERRADA ELÉTRICA RETANGULAR, EM ALVENARIA COM TIJOLOS CERÂMICOS MACIÇOS, FUNDO COM BRITA, DIMENSÕES INTERNAS: 0,6X0,6X0,6 M. AF_05/2018</t>
  </si>
  <si>
    <t>97889</t>
  </si>
  <si>
    <t>CAIXA ENTERRADA ELÉTRICA RETANGULAR, EM ALVENARIA COM TIJOLOS CERÂMICOS MACIÇOS, FUNDO COM BRITA, DIMENSÕES INTERNAS: 0,8X0,8X0,6 M. AF_05/2018</t>
  </si>
  <si>
    <t>97890</t>
  </si>
  <si>
    <t>CAIXA ENTERRADA ELÉTRICA RETANGULAR, EM ALVENARIA COM TIJOLOS CERÂMICOS MACIÇOS, FUNDO COM BRITA, DIMENSÕES INTERNAS: 1X1X0,6 M. AF_05/2018</t>
  </si>
  <si>
    <t>97891</t>
  </si>
  <si>
    <t>CAIXA ENTERRADA ELÉTRICA RETANGULAR, EM ALVENARIA COM BLOCOS DE CONCRETO, FUNDO COM BRITA, DIMENSÕES INTERNAS: 0,4X0,4X0,4 M. AF_05/2018</t>
  </si>
  <si>
    <t>97892</t>
  </si>
  <si>
    <t>CAIXA ENTERRADA ELÉTRICA RETANGULAR, EM ALVENARIA COM BLOCOS DE CONCRETO, FUNDO COM BRITA, DIMENSÕES INTERNAS: 0,6X0,6X0,6 M. AF_05/2018</t>
  </si>
  <si>
    <t>97893</t>
  </si>
  <si>
    <t>CAIXA ENTERRADA ELÉTRICA RETANGULAR, EM ALVENARIA COM BLOCOS DE CONCRETO, FUNDO COM BRITA, DIMENSÕES INTERNAS: 0,8X0,8X0,6 M. AF_05/2018</t>
  </si>
  <si>
    <t>97894</t>
  </si>
  <si>
    <t>CAIXA ENTERRADA ELÉTRICA RETANGULAR, EM ALVENARIA COM BLOCOS DE CONCRETO, FUNDO COM BRITA, DIMENSÕES INTERNAS: 1X1X0,6 M. AF_05/2018</t>
  </si>
  <si>
    <t>0169</t>
  </si>
  <si>
    <t>68066</t>
  </si>
  <si>
    <t>72319</t>
  </si>
  <si>
    <t>DISJUNTOR BAIXA TENSAO TRIPOLAR A SECO  800A/600V, INCLUSIVE ELETROTÉCNICO</t>
  </si>
  <si>
    <t>72341</t>
  </si>
  <si>
    <t>187,23</t>
  </si>
  <si>
    <t>72343</t>
  </si>
  <si>
    <t>220,94</t>
  </si>
  <si>
    <t>72344</t>
  </si>
  <si>
    <t>341,48</t>
  </si>
  <si>
    <t>72345</t>
  </si>
  <si>
    <t>957,65</t>
  </si>
  <si>
    <t>74130/1</t>
  </si>
  <si>
    <t>DISJUNTOR TERMOMAGNETICO MONOPOLAR PADRAO NEMA (AMERICANO) 10 A 30A 240V, FORNECIMENTO E INSTALACAO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</si>
  <si>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</si>
  <si>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</si>
  <si>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</si>
  <si>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</si>
  <si>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</si>
  <si>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</si>
  <si>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</si>
  <si>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</si>
  <si>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</si>
  <si>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</si>
  <si>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</si>
  <si>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</si>
  <si>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</si>
  <si>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</si>
  <si>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</si>
  <si>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</si>
  <si>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74130/10</t>
  </si>
  <si>
    <t>DISJUNTOR TERMOMAGNETICO TRIPOLAR EM CAIXA MOLDADA 175 A 225A 240V, FORNECIMENTO E INSTALACAO</t>
  </si>
  <si>
    <t>74131/1</t>
  </si>
  <si>
    <t>74131/4</t>
  </si>
  <si>
    <t>74131/5</t>
  </si>
  <si>
    <t>74131/6</t>
  </si>
  <si>
    <t>74131/7</t>
  </si>
  <si>
    <t>74131/8</t>
  </si>
  <si>
    <t>83463</t>
  </si>
  <si>
    <t>QUADRO DE DISTRIBUICAO DE ENERGIA EM CHAPA DE ACO GALVANIZADO, PARA 12 DISJUNTORES TERMOMAGNETICOS MONOPOLARES, COM BARRAMENTO TRIFASICO E NEUTRO - FORNECIMENTO E INSTALACAO</t>
  </si>
  <si>
    <t>84402</t>
  </si>
  <si>
    <t>93653</t>
  </si>
  <si>
    <t>9,65</t>
  </si>
  <si>
    <t>93654</t>
  </si>
  <si>
    <t>93655</t>
  </si>
  <si>
    <t>93656</t>
  </si>
  <si>
    <t>93657</t>
  </si>
  <si>
    <t>11,83</t>
  </si>
  <si>
    <t>93658</t>
  </si>
  <si>
    <t>16,99</t>
  </si>
  <si>
    <t>93659</t>
  </si>
  <si>
    <t>18,92</t>
  </si>
  <si>
    <t>93660</t>
  </si>
  <si>
    <t>DISJUNTOR BIPOLAR TIPO DIN, CORRENTE NOMINAL DE 10A - FORNECIMENTO E INSTALAÇÃO. AF_04/2016</t>
  </si>
  <si>
    <t>48,08</t>
  </si>
  <si>
    <t>93661</t>
  </si>
  <si>
    <t>DISJUNTOR BIPOLAR TIPO DIN, CORRENTE NOMINAL DE 16A - FORNECIMENTO E INSTALAÇÃO. AF_04/2016</t>
  </si>
  <si>
    <t>93662</t>
  </si>
  <si>
    <t>DISJUNTOR BIPOLAR TIPO DIN, CORRENTE NOMINAL DE 20A - FORNECIMENTO E INSTALAÇÃO. AF_04/2016</t>
  </si>
  <si>
    <t>50,53</t>
  </si>
  <si>
    <t>93663</t>
  </si>
  <si>
    <t>DISJUNTOR BIPOLAR TIPO DIN, CORRENTE NOMINAL DE 25A - FORNECIMENTO E INSTALAÇÃO. AF_04/2016</t>
  </si>
  <si>
    <t>93664</t>
  </si>
  <si>
    <t>DISJUNTOR BIPOLAR TIPO DIN, CORRENTE NOMINAL DE 32A - FORNECIMENTO E INSTALAÇÃO. AF_04/2016</t>
  </si>
  <si>
    <t>93665</t>
  </si>
  <si>
    <t>DISJUNTOR BIPOLAR TIPO DIN, CORRENTE NOMINAL DE 40A - FORNECIMENTO E INSTALAÇÃO. AF_04/2016</t>
  </si>
  <si>
    <t>54,65</t>
  </si>
  <si>
    <t>93666</t>
  </si>
  <si>
    <t>DISJUNTOR BIPOLAR TIPO DIN, CORRENTE NOMINAL DE 50A - FORNECIMENTO E INSTALAÇÃO. AF_04/2016</t>
  </si>
  <si>
    <t>93667</t>
  </si>
  <si>
    <t>93668</t>
  </si>
  <si>
    <t>93669</t>
  </si>
  <si>
    <t>93670</t>
  </si>
  <si>
    <t>93671</t>
  </si>
  <si>
    <t>93672</t>
  </si>
  <si>
    <t>70,88</t>
  </si>
  <si>
    <t>93673</t>
  </si>
  <si>
    <t>97359</t>
  </si>
  <si>
    <t>QUADRO DE MEDIÇÃO GERAL DE ENERGIA COM 8 MEDIDORES - FORNECIMENTO E INSTALAÇÃO. AF_04/2016</t>
  </si>
  <si>
    <t>97360</t>
  </si>
  <si>
    <t>QUADRO DE MEDIÇÃO GERAL DE ENERGIA COM 12 MEDIDORES - FORNECIMENTO E INSTALAÇÃO. AF_04/2016</t>
  </si>
  <si>
    <t>97361</t>
  </si>
  <si>
    <t>QUADRO DE MEDIÇÃO GERAL DE ENERGIA COM 16 MEDIDORES - FORNECIMENTO E INSTALAÇÃO. AF_04/2016</t>
  </si>
  <si>
    <t>0170</t>
  </si>
  <si>
    <t>91945</t>
  </si>
  <si>
    <t>7,40</t>
  </si>
  <si>
    <t>91946</t>
  </si>
  <si>
    <t>91947</t>
  </si>
  <si>
    <t>5,80</t>
  </si>
  <si>
    <t>91949</t>
  </si>
  <si>
    <t>11,85</t>
  </si>
  <si>
    <t>91950</t>
  </si>
  <si>
    <t>91951</t>
  </si>
  <si>
    <t>9,94</t>
  </si>
  <si>
    <t>91952</t>
  </si>
  <si>
    <t>INTERRUPTOR SIMPLES (1 MÓDULO), 10A/250V, SEM SUPORTE E SEM PLACA - FORNECIMENTO E INSTALAÇÃO. AF_12/2015</t>
  </si>
  <si>
    <t>91953</t>
  </si>
  <si>
    <t>91954</t>
  </si>
  <si>
    <t>INTERRUPTOR PARALELO (1 MÓDULO), 10A/250V, SEM SUPORTE E SEM PLACA - FORNECIMENTO E INSTALAÇÃO. AF_12/2015</t>
  </si>
  <si>
    <t>18,04</t>
  </si>
  <si>
    <t>91955</t>
  </si>
  <si>
    <t>24,45</t>
  </si>
  <si>
    <t>91956</t>
  </si>
  <si>
    <t>INTERRUPTOR SIMPLES (1 MÓDULO) COM INTERRUPTOR PARALELO (1 MÓDULO), 10A/250V, SEM SUPORTE E SEM PLACA - FORNECIMENTO E INSTALAÇÃO. AF_12/2015</t>
  </si>
  <si>
    <t>29,71</t>
  </si>
  <si>
    <t>91957</t>
  </si>
  <si>
    <t>INTERRUPTOR SIMPLES (1 MÓDULO) COM INTERRUPTOR PARALELO (1 MÓDULO), 10A/250V, INCLUINDO SUPORTE E PLACA - FORNECIMENTO E INSTALAÇÃO. AF_12/2015</t>
  </si>
  <si>
    <t>36,12</t>
  </si>
  <si>
    <t>91958</t>
  </si>
  <si>
    <t>INTERRUPTOR SIMPLES (2 MÓDULOS), 10A/250V, SEM SUPORTE E SEM PLACA - FORNECIMENTO E INSTALAÇÃO. AF_12/2015</t>
  </si>
  <si>
    <t>25,21</t>
  </si>
  <si>
    <t>91959</t>
  </si>
  <si>
    <t>31,62</t>
  </si>
  <si>
    <t>91960</t>
  </si>
  <si>
    <t>34,25</t>
  </si>
  <si>
    <t>91961</t>
  </si>
  <si>
    <t>40,66</t>
  </si>
  <si>
    <t>91962</t>
  </si>
  <si>
    <t>INTERRUPTOR SIMPLES (1 MÓDULO) COM INTERRUPTOR PARALELO (2 MÓDULOS), 10A/250V, SEM SUPORTE E SEM PLACA - FORNECIMENTO E INSTALAÇÃO. AF_12/2015</t>
  </si>
  <si>
    <t>45,96</t>
  </si>
  <si>
    <t>91963</t>
  </si>
  <si>
    <t>INTERRUPTOR SIMPLES (1 MÓDULO) COM INTERRUPTOR PARALELO (2 MÓDULOS), 10A/250V, INCLUINDO SUPORTE E PLACA - FORNECIMENTO E INSTALAÇÃO. AF_12/2015</t>
  </si>
  <si>
    <t>52,37</t>
  </si>
  <si>
    <t>91964</t>
  </si>
  <si>
    <t>INTERRUPTOR SIMPLES (2 MÓDULOS) COM INTERRUPTOR PARALELO (1 MÓDULO), 10A/250V, SEM SUPORTE E SEM PLACA - FORNECIMENTO E INSTALAÇÃO. AF_12/2015</t>
  </si>
  <si>
    <t>41,41</t>
  </si>
  <si>
    <t>91965</t>
  </si>
  <si>
    <t>INTERRUPTOR SIMPLES (2 MÓDULOS) COM INTERRUPTOR PARALELO (1 MÓDULO), 10A/250V, INCLUINDO SUPORTE E PLACA - FORNECIMENTO E INSTALAÇÃO. AF_12/2015</t>
  </si>
  <si>
    <t>47,82</t>
  </si>
  <si>
    <t>91966</t>
  </si>
  <si>
    <t>INTERRUPTOR SIMPLES (3 MÓDULOS), 10A/250V, SEM SUPORTE E SEM PLACA - FORNECIMENTO E INSTALAÇÃO. AF_12/2015</t>
  </si>
  <si>
    <t>36,90</t>
  </si>
  <si>
    <t>91967</t>
  </si>
  <si>
    <t>43,31</t>
  </si>
  <si>
    <t>91968</t>
  </si>
  <si>
    <t>50,46</t>
  </si>
  <si>
    <t>91969</t>
  </si>
  <si>
    <t>91970</t>
  </si>
  <si>
    <t>INTERRUPTOR SIMPLES (3 MÓDULOS) COM INTERRUPTOR PARALELO (1 MÓDULO), 10A/250V, SEM SUPORTE E SEM PLACA - FORNECIMENTO E INSTALAÇÃO. AF_12/2015</t>
  </si>
  <si>
    <t>53,33</t>
  </si>
  <si>
    <t>91971</t>
  </si>
  <si>
    <t>INTERRUPTOR SIMPLES (3 MÓDULOS) COM INTERRUPTOR PARALELO (1 MÓDULO), 10A/250V, INCLUINDO SUPORTE E PLACA - FORNECIMENTO E INSTALAÇÃO. AF_12/2015</t>
  </si>
  <si>
    <t>63,99</t>
  </si>
  <si>
    <t>91972</t>
  </si>
  <si>
    <t>INTERRUPTOR SIMPLES (2 MÓDULOS) COM INTERRUPTOR PARALELO (2 MÓDULOS), 10A/250V, SEM SUPORTE E SEM PLACA - FORNECIMENTO E INSTALAÇÃO. AF_12/2015</t>
  </si>
  <si>
    <t>57,87</t>
  </si>
  <si>
    <t>91973</t>
  </si>
  <si>
    <t>INTERRUPTOR SIMPLES (2 MÓDULOS) COM INTERRUPTOR PARALELO (2 MÓDULOS), 10A/250V, INCLUINDO SUPORTE E PLACA - FORNECIMENTO E INSTALAÇÃO. AF_12/2015</t>
  </si>
  <si>
    <t>91974</t>
  </si>
  <si>
    <t>INTERRUPTOR SIMPLES (4 MÓDULOS), 10A/250V, SEM SUPORTE E SEM PLACA - FORNECIMENTO E INSTALAÇÃO. AF_12/2015</t>
  </si>
  <si>
    <t>48,79</t>
  </si>
  <si>
    <t>91975</t>
  </si>
  <si>
    <t>59,45</t>
  </si>
  <si>
    <t>91976</t>
  </si>
  <si>
    <t>INTERRUPTOR SIMPLES (6 MÓDULOS), 10A/250V, SEM SUPORTE E SEM PLACA - FORNECIMENTO E INSTALAÇÃO. AF_12/2015</t>
  </si>
  <si>
    <t>72,24</t>
  </si>
  <si>
    <t>91977</t>
  </si>
  <si>
    <t>82,90</t>
  </si>
  <si>
    <t>91978</t>
  </si>
  <si>
    <t>INTERRUPTOR INTERMEDIÁRIO (1 MÓDULO), 10A/250V, SEM SUPORTE E SEM PLACA - FORNECIMENTO E INSTALAÇÃO. AF_09/2017</t>
  </si>
  <si>
    <t>30,35</t>
  </si>
  <si>
    <t>91979</t>
  </si>
  <si>
    <t>INTERRUPTOR INTERMEDIÁRIO (1 MÓDULO), 10A/250V, INCLUINDO SUPORTE E PLACA - FORNECIMENTO E INSTALAÇÃO. AF_09/2017</t>
  </si>
  <si>
    <t>36,76</t>
  </si>
  <si>
    <t>91980</t>
  </si>
  <si>
    <t>INTERRUPTOR BIPOLAR (1 MÓDULO), 10A/250V, SEM SUPORTE E SEM PLACA - FORNECIMENTO E INSTALAÇÃO. AF_09/2017</t>
  </si>
  <si>
    <t>29,17</t>
  </si>
  <si>
    <t>91981</t>
  </si>
  <si>
    <t>INTERRUPTOR BIPOLAR (1 MÓDULO), 10A/250V, INCLUINDO SUPORTE E PLACA - FORNECIMENTO E INSTALAÇÃO. AF_09/2017</t>
  </si>
  <si>
    <t>35,58</t>
  </si>
  <si>
    <t>91982</t>
  </si>
  <si>
    <t>DIMMER ROTATIVO (1 MÓDULO), 220V/600W, SEM SUPORTE E SEM PLACA - FORNECIMENTO E INSTALAÇÃO. AF_09/2017</t>
  </si>
  <si>
    <t>81,45</t>
  </si>
  <si>
    <t>91983</t>
  </si>
  <si>
    <t>DIMMER ROTATIVO (1 MÓDULO), 220V/600W, INCLUINDO SUPORTE E PLACA - FORNECIMENTO E INSTALAÇÃO. AF_09/2017</t>
  </si>
  <si>
    <t>87,86</t>
  </si>
  <si>
    <t>91984</t>
  </si>
  <si>
    <t>INTERRUPTOR PULSADOR CAMPAINHA (1 MÓDULO), 10A/250V, SEM SUPORTE E SEM PLACA - FORNECIMENTO E INSTALAÇÃO. AF_09/2017</t>
  </si>
  <si>
    <t>12,41</t>
  </si>
  <si>
    <t>91985</t>
  </si>
  <si>
    <t>INTERRUPTOR PULSADOR CAMPAINHA (1 MÓDULO), 10A/250V, INCLUINDO SUPORTE E PLACA - FORNECIMENTO E INSTALAÇÃO. AF_09/2017</t>
  </si>
  <si>
    <t>91986</t>
  </si>
  <si>
    <t>CAMPAINHA CIGARRA (1 MÓDULO), 10A/250V, SEM SUPORTE E SEM PLACA - FORNECIMENTO E INSTALAÇÃO. AF_09/2017</t>
  </si>
  <si>
    <t>91987</t>
  </si>
  <si>
    <t>CAMPAINHA CIGARRA (1 MÓDULO), 10A/250V, INCLUINDO SUPORTE E PLACA - FORNECIMENTO E INSTALAÇÃO. AF_09/2017</t>
  </si>
  <si>
    <t>91988</t>
  </si>
  <si>
    <t>INTERRUPTOR PULSADOR MINUTERIA (1 MÓDULO), 10A/250V, SEM SUPORTE E SEM PLACA - FORNECIMENTO E INSTALAÇÃO. AF_09/2017</t>
  </si>
  <si>
    <t>91989</t>
  </si>
  <si>
    <t>INTERRUPTOR PULSADOR MINUTERIA (1 MÓDULO), 10A/250V, INCLUINDO SUPORTE E PLACA - FORNECIMENTO E INSTALAÇÃO. AF_09/2017</t>
  </si>
  <si>
    <t>22,77</t>
  </si>
  <si>
    <t>91990</t>
  </si>
  <si>
    <t>22,62</t>
  </si>
  <si>
    <t>91991</t>
  </si>
  <si>
    <t>24,75</t>
  </si>
  <si>
    <t>91992</t>
  </si>
  <si>
    <t>TOMADA ALTA DE EMBUTIR (1 MÓDULO), 2P+T 10 A, INCLUINDO SUPORTE E PLACA - FORNECIMENTO E INSTALAÇÃO. AF_12/2015</t>
  </si>
  <si>
    <t>29,03</t>
  </si>
  <si>
    <t>91993</t>
  </si>
  <si>
    <t>TOMADA ALTA DE EMBUTIR (1 MÓDULO), 2P+T 20 A, INCLUINDO SUPORTE E PLACA - FORNECIMENTO E INSTALAÇÃO. AF_12/2015</t>
  </si>
  <si>
    <t>31,16</t>
  </si>
  <si>
    <t>91994</t>
  </si>
  <si>
    <t>16,93</t>
  </si>
  <si>
    <t>91995</t>
  </si>
  <si>
    <t>19,06</t>
  </si>
  <si>
    <t>91996</t>
  </si>
  <si>
    <t>TOMADA MÉDIA DE EMBUTIR (1 MÓDULO), 2P+T 10 A, INCLUINDO SUPORTE E PLACA - FORNECIMENTO E INSTALAÇÃO. AF_12/2015</t>
  </si>
  <si>
    <t>23,34</t>
  </si>
  <si>
    <t>91997</t>
  </si>
  <si>
    <t>TOMADA MÉDIA DE EMBUTIR (1 MÓDULO), 2P+T 20 A, INCLUINDO SUPORTE E PLACA - FORNECIMENTO E INSTALAÇÃO. AF_12/2015</t>
  </si>
  <si>
    <t>91998</t>
  </si>
  <si>
    <t>91999</t>
  </si>
  <si>
    <t>92000</t>
  </si>
  <si>
    <t>TOMADA BAIXA DE EMBUTIR (1 MÓDULO), 2P+T 10 A, INCLUINDO SUPORTE E PLACA - FORNECIMENTO E INSTALAÇÃO. AF_12/2015</t>
  </si>
  <si>
    <t>92001</t>
  </si>
  <si>
    <t>TOMADA BAIXA DE EMBUTIR (1 MÓDULO), 2P+T 20 A, INCLUINDO SUPORTE E PLACA - FORNECIMENTO E INSTALAÇÃO. AF_12/2015</t>
  </si>
  <si>
    <t>23,27</t>
  </si>
  <si>
    <t>92002</t>
  </si>
  <si>
    <t>TOMADA MÉDIA DE EMBUTIR (2 MÓDULOS), 2P+T 10 A, SEM SUPORTE E SEM PLACA - FORNECIMENTO E INSTALAÇÃO. AF_12/2015</t>
  </si>
  <si>
    <t>92003</t>
  </si>
  <si>
    <t>TOMADA MÉDIA DE EMBUTIR (2 MÓDULOS), 2P+T 20 A, SEM SUPORTE E SEM PLACA - FORNECIMENTO E INSTALAÇÃO. AF_12/2015</t>
  </si>
  <si>
    <t>36,29</t>
  </si>
  <si>
    <t>92004</t>
  </si>
  <si>
    <t>TOMADA MÉDIA DE EMBUTIR (2 MÓDULOS), 2P+T 10 A, INCLUINDO SUPORTE E PLACA - FORNECIMENTO E INSTALAÇÃO. AF_12/2015</t>
  </si>
  <si>
    <t>38,44</t>
  </si>
  <si>
    <t>92005</t>
  </si>
  <si>
    <t>TOMADA MÉDIA DE EMBUTIR (2 MÓDULOS), 2P+T 20 A, INCLUINDO SUPORTE E PLACA - FORNECIMENTO E INSTALAÇÃO. AF_12/2015</t>
  </si>
  <si>
    <t>42,70</t>
  </si>
  <si>
    <t>92006</t>
  </si>
  <si>
    <t>TOMADA BAIXA DE EMBUTIR (2 MÓDULOS), 2P+T 10 A, SEM SUPORTE E SEM PLACA - FORNECIMENTO E INSTALAÇÃO. AF_12/2015</t>
  </si>
  <si>
    <t>27,62</t>
  </si>
  <si>
    <t>92007</t>
  </si>
  <si>
    <t>TOMADA BAIXA DE EMBUTIR (2 MÓDULOS), 2P+T 20 A, SEM SUPORTE E SEM PLACA - FORNECIMENTO E INSTALAÇÃO. AF_12/2015</t>
  </si>
  <si>
    <t>31,88</t>
  </si>
  <si>
    <t>92008</t>
  </si>
  <si>
    <t>TOMADA BAIXA DE EMBUTIR (2 MÓDULOS), 2P+T 10 A, INCLUINDO SUPORTE E PLACA - FORNECIMENTO E INSTALAÇÃO. AF_12/2015</t>
  </si>
  <si>
    <t>92009</t>
  </si>
  <si>
    <t>TOMADA BAIXA DE EMBUTIR (2 MÓDULOS), 2P+T 20 A, INCLUINDO SUPORTE E PLACA - FORNECIMENTO E INSTALAÇÃO. AF_12/2015</t>
  </si>
  <si>
    <t>38,29</t>
  </si>
  <si>
    <t>92010</t>
  </si>
  <si>
    <t>TOMADA MÉDIA DE EMBUTIR (3 MÓDULOS), 2P+T 10 A, SEM SUPORTE E SEM PLACA - FORNECIMENTO E INSTALAÇÃO. AF_12/2015</t>
  </si>
  <si>
    <t>47,13</t>
  </si>
  <si>
    <t>92011</t>
  </si>
  <si>
    <t>TOMADA MÉDIA DE EMBUTIR (3 MÓDULOS), 2P+T 20 A, SEM SUPORTE E SEM PLACA - FORNECIMENTO E INSTALAÇÃO. AF_12/2015</t>
  </si>
  <si>
    <t>53,52</t>
  </si>
  <si>
    <t>92012</t>
  </si>
  <si>
    <t>TOMADA MÉDIA DE EMBUTIR (3 MÓDULOS), 2P+T 10 A, INCLUINDO SUPORTE E PLACA - FORNECIMENTO E INSTALAÇÃO. AF_12/2015</t>
  </si>
  <si>
    <t>53,54</t>
  </si>
  <si>
    <t>92013</t>
  </si>
  <si>
    <t>TOMADA MÉDIA DE EMBUTIR (3 MÓDULOS), 2P+T 20 A, INCLUINDO SUPORTE E PLACA - FORNECIMENTO E INSTALAÇÃO. AF_12/2015</t>
  </si>
  <si>
    <t>59,93</t>
  </si>
  <si>
    <t>92014</t>
  </si>
  <si>
    <t>TOMADA BAIXA DE EMBUTIR (3 MÓDULOS), 2P+T 10 A, SEM SUPORTE E SEM PLACA - FORNECIMENTO E INSTALAÇÃO. AF_12/2015</t>
  </si>
  <si>
    <t>40,51</t>
  </si>
  <si>
    <t>92015</t>
  </si>
  <si>
    <t>TOMADA BAIXA DE EMBUTIR (3 MÓDULOS), 2P+T 20 A, SEM SUPORTE E SEM PLACA - FORNECIMENTO E INSTALAÇÃO. AF_12/2015</t>
  </si>
  <si>
    <t>46,90</t>
  </si>
  <si>
    <t>92016</t>
  </si>
  <si>
    <t>TOMADA BAIXA DE EMBUTIR (3 MÓDULOS), 2P+T 10 A, INCLUINDO SUPORTE E PLACA - FORNECIMENTO E INSTALAÇÃO. AF_12/2015</t>
  </si>
  <si>
    <t>46,92</t>
  </si>
  <si>
    <t>92017</t>
  </si>
  <si>
    <t>TOMADA BAIXA DE EMBUTIR (3 MÓDULOS), 2P+T 20 A, INCLUINDO SUPORTE E PLACA - FORNECIMENTO E INSTALAÇÃO. AF_12/2015</t>
  </si>
  <si>
    <t>53,31</t>
  </si>
  <si>
    <t>92018</t>
  </si>
  <si>
    <t>TOMADA BAIXA DE EMBUTIR (4 MÓDULOS), 2P+T 10 A, SEM SUPORTE E SEM PLACA - FORNECIMENTO E INSTALAÇÃO. AF_12/2015</t>
  </si>
  <si>
    <t>53,70</t>
  </si>
  <si>
    <t>92019</t>
  </si>
  <si>
    <t>TOMADA BAIXA DE EMBUTIR (4 MÓDULOS), 2P+T 10 A, INCLUINDO SUPORTE E PLACA - FORNECIMENTO E INSTALAÇÃO. AF_12/2015</t>
  </si>
  <si>
    <t>64,36</t>
  </si>
  <si>
    <t>92020</t>
  </si>
  <si>
    <t>TOMADA BAIXA DE EMBUTIR (6 MÓDULOS), 2P+T 10 A, SEM SUPORTE E SEM PLACA - FORNECIMENTO E INSTALAÇÃO. AF_12/2015</t>
  </si>
  <si>
    <t>79,64</t>
  </si>
  <si>
    <t>92021</t>
  </si>
  <si>
    <t>TOMADA BAIXA DE EMBUTIR (6 MÓDULOS), 2P+T 10 A, INCLUINDO SUPORTE E PLACA - FORNECIMENTO E INSTALAÇÃO. AF_12/2015</t>
  </si>
  <si>
    <t>90,30</t>
  </si>
  <si>
    <t>92022</t>
  </si>
  <si>
    <t>92023</t>
  </si>
  <si>
    <t>INTERRUPTOR SIMPLES (1 MÓDULO) COM 1 TOMADA DE EMBUTIR 2P+T 10 A,  INCLUINDO SUPORTE E PLACA - FORNECIMENTO E INSTALAÇÃO. AF_12/2015</t>
  </si>
  <si>
    <t>35,01</t>
  </si>
  <si>
    <t>92024</t>
  </si>
  <si>
    <t>INTERRUPTOR SIMPLES (1 MÓDULO) COM 2 TOMADAS DE EMBUTIR 2P+T 10 A,  SEM SUPORTE E SEM PLACA - FORNECIMENTO E INSTALAÇÃO. AF_12/2015</t>
  </si>
  <si>
    <t>43,74</t>
  </si>
  <si>
    <t>92025</t>
  </si>
  <si>
    <t>INTERRUPTOR SIMPLES (1 MÓDULO) COM 2 TOMADAS DE EMBUTIR 2P+T 10 A,  INCLUINDO SUPORTE E PLACA - FORNECIMENTO E INSTALAÇÃO. AF_12/2015</t>
  </si>
  <si>
    <t>92026</t>
  </si>
  <si>
    <t>INTERRUPTOR SIMPLES (2 MÓDULOS) COM 1 TOMADA DE EMBUTIR 2P+T 10 A,  SEM SUPORTE E SEM PLACA - FORNECIMENTO E INSTALAÇÃO. AF_12/2015</t>
  </si>
  <si>
    <t>40,30</t>
  </si>
  <si>
    <t>92027</t>
  </si>
  <si>
    <t>INTERRUPTOR SIMPLES (2 MÓDULOS) COM 1 TOMADA DE EMBUTIR 2P+T 10 A,  INCLUINDO SUPORTE E PLACA - FORNECIMENTO E INSTALAÇÃO. AF_12/2015</t>
  </si>
  <si>
    <t>46,71</t>
  </si>
  <si>
    <t>92028</t>
  </si>
  <si>
    <t>INTERRUPTOR PARALELO (1 MÓDULO) COM 1 TOMADA DE EMBUTIR 2P+T 10 A,  SEM SUPORTE E SEM PLACA - FORNECIMENTO E INSTALAÇÃO. AF_12/2015</t>
  </si>
  <si>
    <t>33,14</t>
  </si>
  <si>
    <t>92029</t>
  </si>
  <si>
    <t>INTERRUPTOR PARALELO (1 MÓDULO) COM 1 TOMADA DE EMBUTIR 2P+T 10 A,  INCLUINDO SUPORTE E PLACA - FORNECIMENTO E INSTALAÇÃO. AF_12/2015</t>
  </si>
  <si>
    <t>39,55</t>
  </si>
  <si>
    <t>92030</t>
  </si>
  <si>
    <t>INTERRUPTOR PARALELO (1 MÓDULO) COM 2 TOMADAS DE EMBUTIR 2P+T 10 A,  SEM SUPORTE E SEM PLACA - FORNECIMENTO E INSTALAÇÃO. AF_12/2015</t>
  </si>
  <si>
    <t>48,24</t>
  </si>
  <si>
    <t>92031</t>
  </si>
  <si>
    <t>INTERRUPTOR PARALELO (1 MÓDULO) COM 2 TOMADAS DE EMBUTIR 2P+T 10 A,  INCLUINDO SUPORTE E PLACA - FORNECIMENTO E INSTALAÇÃO. AF_12/2015</t>
  </si>
  <si>
    <t>92032</t>
  </si>
  <si>
    <t>INTERRUPTOR PARALELO (2 MÓDULOS) COM 1 TOMADA DE EMBUTIR 2P+T 10 A,  SEM SUPORTE E SEM PLACA - FORNECIMENTO E INSTALAÇÃO. AF_12/2015</t>
  </si>
  <si>
    <t>49,35</t>
  </si>
  <si>
    <t>92033</t>
  </si>
  <si>
    <t>INTERRUPTOR PARALELO (2 MÓDULOS) COM 1 TOMADA DE EMBUTIR 2P+T 10 A,  INCLUINDO SUPORTE E PLACA - FORNECIMENTO E INSTALAÇÃO. AF_12/2015</t>
  </si>
  <si>
    <t>55,76</t>
  </si>
  <si>
    <t>92034</t>
  </si>
  <si>
    <t>INTERRUPTOR SIMPLES (1 MÓDULO), INTERRUPTOR PARALELO (1 MÓDULO) E 1 TOMADA DE EMBUTIR 2P+T 10 A,  SEM SUPORTE E SEM PLACA - FORNECIMENTO E INSTALAÇÃO. AF_12/2015</t>
  </si>
  <si>
    <t>44,85</t>
  </si>
  <si>
    <t>92035</t>
  </si>
  <si>
    <t>INTERRUPTOR SIMPLES (1 MÓDULO), INTERRUPTOR PARALELO (1 MÓDULO) E 1 TOMADA DE EMBUTIR 2P+T 10 A,  INCLUINDO SUPORTE E PLACA - FORNECIMENTO E INSTALAÇÃO. AF_12/2015</t>
  </si>
  <si>
    <t>51,26</t>
  </si>
  <si>
    <t>0171</t>
  </si>
  <si>
    <t>72278</t>
  </si>
  <si>
    <t>84,58</t>
  </si>
  <si>
    <t>72280</t>
  </si>
  <si>
    <t>36,62</t>
  </si>
  <si>
    <t>97583</t>
  </si>
  <si>
    <t>LUMINÁRIA TIPO CALHA, DE SOBREPOR, COM 1 LÂMPADA TUBULAR FLUORESCENTE DE 18 W, COM REATOR DE PARTIDA RÁPIDA - FORNECIMENTO E INSTALAÇÃO. AF_02/2020</t>
  </si>
  <si>
    <t>97584</t>
  </si>
  <si>
    <t>LUMINÁRIA TIPO CALHA, DE SOBREPOR, COM 1 LÂMPADA TUBULAR FLUORESCENTE DE 36 W, COM REATOR DE PARTIDA RÁPIDA - FORNECIMENTO E INSTALAÇÃO. AF_02/2020</t>
  </si>
  <si>
    <t>65,64</t>
  </si>
  <si>
    <t>97585</t>
  </si>
  <si>
    <t>LUMINÁRIA TIPO CALHA, DE SOBREPOR, COM 2 LÂMPADAS TUBULARES FLUORESCENTES DE 18 W, COM REATOR DE PARTIDA RÁPIDA - FORNECIMENTO E INSTALAÇÃO. AF_02/2020</t>
  </si>
  <si>
    <t>97586</t>
  </si>
  <si>
    <t>LUMINÁRIA TIPO CALHA, DE SOBREPOR, COM 2 LÂMPADAS TUBULARES FLUORESCENTES DE 36 W, COM REATOR DE PARTIDA RÁPIDA - FORNECIMENTO E INSTALAÇÃO. AF_02/2020</t>
  </si>
  <si>
    <t>97587</t>
  </si>
  <si>
    <t>LUMINÁRIA TIPO CALHA, DE EMBUTIR, COM 2 LÂMPADAS FLUORESCENTES DE 14 W, COM REATOR DE PARTIDA RÁPIDA - FORNECIMENTO E INSTALAÇÃO. AF_02/2020</t>
  </si>
  <si>
    <t>97589</t>
  </si>
  <si>
    <t>LUMINÁRIA TIPO PLAFON EM PLÁSTICO, DE SOBREPOR, COM 1 LÂMPADA FLUORESCENTE DE 15 W, SEM REATOR - FORNECIMENTO E INSTALAÇÃO. AF_02/2020</t>
  </si>
  <si>
    <t>97590</t>
  </si>
  <si>
    <t>LUMINÁRIA TIPO PLAFON REDONDO COM VIDRO FOSCO, DE SOBREPOR, COM 1 LÂMPADA FLUORESCENTE DE 15 W, SEM REATOR - FORNECIMENTO E INSTALAÇÃO. AF_02/2020</t>
  </si>
  <si>
    <t>58,28</t>
  </si>
  <si>
    <t>97591</t>
  </si>
  <si>
    <t>LUMINÁRIA TIPO PLAFON REDONDO COM VIDRO FOSCO, DE SOBREPOR, COM 2 LÂMPADAS FLUORESCENTES DE 15 W, SEM REATOR - FORNECIMENTO E INSTALAÇÃO. AF_02/2020</t>
  </si>
  <si>
    <t>97592</t>
  </si>
  <si>
    <t>LUMINÁRIA TIPO PLAFON, DE SOBREPOR, COM 1 LÂMPADA LED DE 12/13 W, SEM REATOR - FORNECIMENTO E INSTALAÇÃO. AF_02/2020</t>
  </si>
  <si>
    <t>37,32</t>
  </si>
  <si>
    <t>97593</t>
  </si>
  <si>
    <t>LUMINÁRIA TIPO SPOT, DE SOBREPOR, COM 1 LÂMPADA FLUORESCENTE DE 15 W, SEM REATOR - FORNECIMENTO E INSTALAÇÃO. AF_02/2020</t>
  </si>
  <si>
    <t>97594</t>
  </si>
  <si>
    <t>LUMINÁRIA TIPO SPOT, DE SOBREPOR, COM 2 LÂMPADAS FLUORESCENTES DE 15 W, SEM REATOR - FORNECIMENTO E INSTALAÇÃO. AF_02/2020</t>
  </si>
  <si>
    <t>97595</t>
  </si>
  <si>
    <t>SENSOR DE PRESENÇA COM FOTOCÉLULA, FIXAÇÃO EM PAREDE - FORNECIMENTO E INSTALAÇÃO. AF_02/2020</t>
  </si>
  <si>
    <t>56,42</t>
  </si>
  <si>
    <t>97596</t>
  </si>
  <si>
    <t>SENSOR DE PRESENÇA SEM FOTOCÉLULA, FIXAÇÃO EM PAREDE - FORNECIMENTO E INSTALAÇÃO. AF_02/2020</t>
  </si>
  <si>
    <t>39,74</t>
  </si>
  <si>
    <t>97597</t>
  </si>
  <si>
    <t>SENSOR DE PRESENÇA COM FOTOCÉLULA, FIXAÇÃO EM TETO - FORNECIMENTO E INSTALAÇÃO. AF_02/2020</t>
  </si>
  <si>
    <t>38,88</t>
  </si>
  <si>
    <t>97598</t>
  </si>
  <si>
    <t>SENSOR DE PRESENÇA SEM FOTOCÉLULA, FIXAÇÃO EM TETO - FORNECIMENTO E INSTALAÇÃO. AF_02/2020</t>
  </si>
  <si>
    <t>97599</t>
  </si>
  <si>
    <t>LUMINÁRIA DE EMERGÊNCIA, COM 30 LÂMPADAS LED DE 2 W, SEM REATOR - FORNECIMENTO E INSTALAÇÃO. AF_02/2020</t>
  </si>
  <si>
    <t>31,67</t>
  </si>
  <si>
    <t>97609</t>
  </si>
  <si>
    <t>LÂMPADA COMPACTA DE LED 6 W, BASE E27 - FORNECIMENTO E INSTALAÇÃO. AF_02/2020</t>
  </si>
  <si>
    <t>15,58</t>
  </si>
  <si>
    <t>97610</t>
  </si>
  <si>
    <t>LÂMPADA COMPACTA DE LED 10 W, BASE E27 - FORNECIMENTO E INSTALAÇÃO. AF_02/2020</t>
  </si>
  <si>
    <t>17,02</t>
  </si>
  <si>
    <t>97611</t>
  </si>
  <si>
    <t>LÂMPADA COMPACTA FLUORESCENTE DE 15 W, BASE E27 - FORNECIMENTO E INSTALAÇÃO. AF_02/2020</t>
  </si>
  <si>
    <t>17,71</t>
  </si>
  <si>
    <t>97612</t>
  </si>
  <si>
    <t>LÂMPADA COMPACTA FLUORESCENTE DE 20 W, BASE E27 - FORNECIMENTO E INSTALAÇÃO. AF_02/2020</t>
  </si>
  <si>
    <t>19,36</t>
  </si>
  <si>
    <t>97613</t>
  </si>
  <si>
    <t>LÂMPADA COMPACTA DE VAPOR MERCURIO 125 W, BASE E27 - FORNECIMENTO E INSTALAÇÃO. AF_02/2020</t>
  </si>
  <si>
    <t>24,84</t>
  </si>
  <si>
    <t>97614</t>
  </si>
  <si>
    <t>LÂMPADA COMPACTA DE VAPOR METÁLICO OVOIDE 150 W, BASE E27 - FORNECIMENTO E INSTALAÇÃO. AF_02/2020</t>
  </si>
  <si>
    <t>97615</t>
  </si>
  <si>
    <t>LÂMPADA TUBULAR FLUORESCENTE T8 DE 16/18 W, BASE G13 - FORNECIMENTO E INSTALAÇÃO. AF_02/2020_P</t>
  </si>
  <si>
    <t>97616</t>
  </si>
  <si>
    <t>LÂMPADA TUBULAR FLUORESCENTE T8 DE 32/36 W, BASE G13 - FORNECIMENTO E INSTALAÇÃO. AF_02/2020_P</t>
  </si>
  <si>
    <t>97617</t>
  </si>
  <si>
    <t>LÂMPADA TUBULAR FLUORESCENTE T10 DE 20/40 W, BASE G13 - FORNECIMENTO E INSTALAÇÃO. AF_02/2020_P</t>
  </si>
  <si>
    <t>37,30</t>
  </si>
  <si>
    <t>97618</t>
  </si>
  <si>
    <t>LÂMPADA TUBULAR FLUORESCENTE T5 DE 14 W, BASE G13 - FORNECIMENTO E INSTALAÇÃO. AF_02/2020_P</t>
  </si>
  <si>
    <t>100902</t>
  </si>
  <si>
    <t>LÂMPADA TUBULAR LED DE 9/10 W, BASE G13 - FORNECIMENTO E INSTALAÇÃO. AF_02/2020_P</t>
  </si>
  <si>
    <t>100903</t>
  </si>
  <si>
    <t>LÂMPADA TUBULAR LED DE 18/20 W, BASE G13 - FORNECIMENTO E INSTALAÇÃO. AF_02/2020_P</t>
  </si>
  <si>
    <t>31,26</t>
  </si>
  <si>
    <t>100904</t>
  </si>
  <si>
    <t>LUMINÁRIA TIPO CALHA, DE SOBREPOR, COM 1 LÂMPADA TUBULAR FLUORESCENTE DE 20 W, COM REATOR DE PARTIDA CONVENCIONAL - FORNECIMENTO E INSTALAÇÃO. AF_02/2020</t>
  </si>
  <si>
    <t>100905</t>
  </si>
  <si>
    <t>LUMINÁRIA DUPLA TIPO CALHA, DE SOBREPOR, COM 4 LÂMPADAS TUBULARES FLUORESCENTES DE 18 W,COM REATORES DE PARTIDA RÁPIDA - FORNECIMENTO E INSTALAÇÃO. AF_02/2020</t>
  </si>
  <si>
    <t>100906</t>
  </si>
  <si>
    <t>LUMINÁRIA DUPLA TIPO CALHA, DE SOBREPOR, COM 4 LÂMPADAS TUBULARES FLUORESCENTES DE 36 W, COM REATORES DE PARTIDA RÁPIDA -FORNECIMENTO E INSTALAÇÃO. AF_02/2020</t>
  </si>
  <si>
    <t>100919</t>
  </si>
  <si>
    <t>LÂMPADA FLUORESCENTE ESPIRAL BRANCA 45 W, BASE E27 - FORNECIMENTO E INSTALAÇÃO. AF_02/2020</t>
  </si>
  <si>
    <t>51,06</t>
  </si>
  <si>
    <t>100920</t>
  </si>
  <si>
    <t>LÂMPADA FLUORESCENTE ESPIRAL BRANCA 65 W, BASE E27 - FORNECIMENTO E INSTALAÇÃO. AF_02/2020</t>
  </si>
  <si>
    <t>87,53</t>
  </si>
  <si>
    <t>100921</t>
  </si>
  <si>
    <t>REATOR DE PARTIDA RÁPIDA PARA LÂMPADA FLUORESCENTE 2X40W - FORNECIMENTO E INSTALAÇÃO. AF_02/2020</t>
  </si>
  <si>
    <t>37,24</t>
  </si>
  <si>
    <t>100922</t>
  </si>
  <si>
    <t>REATOR DE PARTIDA RÁPIDA PARA LÂMPADA FLUORESCENTE 1X20W - FORNECIMENTO E INSTALAÇÃO. AF_02/2020</t>
  </si>
  <si>
    <t>100923</t>
  </si>
  <si>
    <t>REATOR DE PARTIDA RÁPIDA PARA LÂMPADA FLUORESCENTE 1X40W - FORNECIMENTO E INSTALAÇÃO. AF_02/2020</t>
  </si>
  <si>
    <t>0172</t>
  </si>
  <si>
    <t>73624</t>
  </si>
  <si>
    <t>101489</t>
  </si>
  <si>
    <t>ENTRADA DE ENERGIA ELÉTRICA, AÉREA, MONOFÁSICA, COM CAIXA DE SOBREPOR, CABO DE 10 MM2 E DISJUNTOR DIN 50A (NÃO INCLUSO O POSTE DE CONCRETO). AF_07/2020_P</t>
  </si>
  <si>
    <t>101490</t>
  </si>
  <si>
    <t>ENTRADA DE ENERGIA ELÉTRICA, AÉREA, MONOFÁSICA, COM CAIXA DE SOBREPOR, CABO DE 16 MM2 E DISJUNTOR DIN 50A (NÃO INCLUSO O POSTE DE CONCRETO). AF_07/2020_P</t>
  </si>
  <si>
    <t>101491</t>
  </si>
  <si>
    <t>ENTRADA DE ENERGIA ELÉTRICA, AÉREA, MONOFÁSICA, COM CAIXA DE SOBREPOR, CABO DE 25 MM2 E DISJUNTOR DIN 50A (NÃO INCLUSO O POSTE DE CONCRETO). AF_07/2020_P</t>
  </si>
  <si>
    <t>101492</t>
  </si>
  <si>
    <t>ENTRADA DE ENERGIA ELÉTRICA, AÉREA, MONOFÁSICA, COM CAIXA DE SOBREPOR, CABO DE 35 MM2 E DISJUNTOR DIN 50A (NÃO INCLUSO O POSTE DE CONCRETO). AF_07/2020_P</t>
  </si>
  <si>
    <t>101493</t>
  </si>
  <si>
    <t>ENTRADA DE ENERGIA ELÉTRICA, AÉREA, MONOFÁSICA, COM CAIXA DE EMBUTIR, CABO DE 10 MM2 E DISJUNTOR DIN 50A (NÃO INCLUSO O POSTE DE CONCRETO). AF_07/2020_P</t>
  </si>
  <si>
    <t>101494</t>
  </si>
  <si>
    <t>ENTRADA DE ENERGIA ELÉTRICA, AÉREA, MONOFÁSICA, COM CAIXA DE EMBUTIR, CABO DE 16 MM2 E DISJUNTOR DIN 50A (NÃO INCLUSO O POSTE DE CONCRETO). AF_07/2020_P</t>
  </si>
  <si>
    <t>101495</t>
  </si>
  <si>
    <t>ENTRADA DE ENERGIA ELÉTRICA, AÉREA, MONOFÁSICA, COM CAIXA DE EMBUTIR, CABO DE 25 MM2 E DISJUNTOR DIN 50A (NÃO INCLUSO O POSTE DE CONCRETO). AF_07/2020_P</t>
  </si>
  <si>
    <t>101496</t>
  </si>
  <si>
    <t>ENTRADA DE ENERGIA ELÉTRICA, AÉREA, MONOFÁSICA, COM CAIXA DE EMBUTIR, CABO DE 35 MM2 E DISJUNTOR DIN 50A (NÃO INCLUSO O POSTE DE CONCRETO). AF_07/2020_P</t>
  </si>
  <si>
    <t>101497</t>
  </si>
  <si>
    <t>ENTRADA DE ENERGIA ELÉTRICA, AÉREA, BIFÁSICA, COM CAIXA DE SOBREPOR, CABO DE 10 MM2 E DISJUNTOR DIN 50A (NÃO INCLUSO O POSTE DE CONCRETO). AF_07/2020_P</t>
  </si>
  <si>
    <t>101498</t>
  </si>
  <si>
    <t>ENTRADA DE ENERGIA ELÉTRICA, AÉREA, BIFÁSICA, COM CAIXA DE SOBREPOR, CABO DE 16 MM2 E DISJUNTOR DIN 50A (NÃO INCLUSO O POSTE DE CONCRETO). AF_07/2020_P</t>
  </si>
  <si>
    <t>101499</t>
  </si>
  <si>
    <t>ENTRADA DE ENERGIA ELÉTRICA, AÉREA, BIFÁSICA, COM CAIXA DE SOBREPOR, CABO DE 25 MM2 E DISJUNTOR DIN 50A (NÃO INCLUSO O POSTE DE CONCRETO). AF_07/2020_P</t>
  </si>
  <si>
    <t>101500</t>
  </si>
  <si>
    <t>ENTRADA DE ENERGIA ELÉTRICA, AÉREA, BIFÁSICA, COM CAIXA DE SOBREPOR, CABO DE 35 MM2 E DISJUNTOR DIN 50A (NÃO INCLUSO O POSTE DE CONCRETO). AF_07/2020_P</t>
  </si>
  <si>
    <t>101501</t>
  </si>
  <si>
    <t>ENTRADA DE ENERGIA ELÉTRICA, AÉREA, BIFÁSICA, COM CAIXA DE EMBUTIR, CABO DE 10 MM2 E DISJUNTOR DIN 50A (NÃO INCLUSO O POSTE DE CONCRETO). AF_07/2020_P</t>
  </si>
  <si>
    <t>101502</t>
  </si>
  <si>
    <t>ENTRADA DE ENERGIA ELÉTRICA, AÉREA, BIFÁSICA, COM CAIXA DE EMBUTIR, CABO DE 16 MM2 E DISJUNTOR DIN 50A (NÃO INCLUSO O POSTE DE CONCRETO). AF_07/2020_P</t>
  </si>
  <si>
    <t>101503</t>
  </si>
  <si>
    <t>ENTRADA DE ENERGIA ELÉTRICA, AÉREA, BIFÁSICA, COM CAIXA DE EMBUTIR, CABO DE 25 MM2 E DISJUNTOR DIN 50A (NÃO INCLUSO O POSTE DE CONCRETO). AF_07/2020_P</t>
  </si>
  <si>
    <t>101504</t>
  </si>
  <si>
    <t>ENTRADA DE ENERGIA ELÉTRICA, AÉREA, BIFÁSICA, COM CAIXA DE EMBUTIR, CABO DE 35 MM2 E DISJUNTOR DIN 50A (NÃO INCLUSO O POSTE DE CONCRETO). AF_07/2020_P</t>
  </si>
  <si>
    <t>101505</t>
  </si>
  <si>
    <t>ENTRADA DE ENERGIA ELÉTRICA, AÉREA, TRIFÁSICA, COM CAIXA DE SOBREPOR, CABO DE 10 MM2 E DISJUNTOR DIN 50A (NÃO INCLUSO O POSTE DE CONCRETO). AF_07/2020_P</t>
  </si>
  <si>
    <t>101506</t>
  </si>
  <si>
    <t>ENTRADA DE ENERGIA ELÉTRICA, AÉREA, TRIFÁSICA, COM CAIXA DE SOBREPOR, CABO DE 16 MM2 E DISJUNTOR DIN 50A (NÃO INCLUSO O POSTE DE CONCRETO). AF_07/2020_P</t>
  </si>
  <si>
    <t>101507</t>
  </si>
  <si>
    <t>ENTRADA DE ENERGIA ELÉTRICA, AÉREA, TRIFÁSICA, COM CAIXA DE SOBREPOR, CABO DE 25 MM2 E DISJUNTOR DIN 50A (NÃO INCLUSO O POSTE DE CONCRETO). AF_07/2020_P</t>
  </si>
  <si>
    <t>101508</t>
  </si>
  <si>
    <t>ENTRADA DE ENERGIA ELÉTRICA, AÉREA, TRIFÁSICA, COM CAIXA DE SOBREPOR, CABO DE 35 MM2 E DISJUNTOR DIN 50A (NÃO INCLUSO O POSTE DE CONCRETO). AF_07/2020_P</t>
  </si>
  <si>
    <t>101509</t>
  </si>
  <si>
    <t>ENTRADA DE ENERGIA ELÉTRICA, AÉREA, TRIFÁSICA, COM CAIXA DE EMBUTIR, CABO DE 10 MM2 E DISJUNTOR DIN 50A (NÃO INCLUSO O POSTE DE CONCRETO). AF_07/2020</t>
  </si>
  <si>
    <t>101510</t>
  </si>
  <si>
    <t>ENTRADA DE ENERGIA ELÉTRICA, AÉREA, TRIFÁSICA, COM CAIXA DE EMBUTIR, CABO DE 16 MM2 E DISJUNTOR DIN 50A (NÃO INCLUSO O POSTE DE CONCRETO). AF_07/2020</t>
  </si>
  <si>
    <t>101511</t>
  </si>
  <si>
    <t>ENTRADA DE ENERGIA ELÉTRICA, AÉREA, TRIFÁSICA, COM CAIXA DE EMBUTIR, CABO DE 25 MM2 E DISJUNTOR DIN 50A (NÃO INCLUSO O POSTE DE CONCRETO). AF_07/2020</t>
  </si>
  <si>
    <t>101512</t>
  </si>
  <si>
    <t>ENTRADA DE ENERGIA ELÉTRICA, AÉREA, TRIFÁSICA, COM CAIXA DE EMBUTIR, CABO DE 35 MM2 E DISJUNTOR DIN 50A (NÃO INCLUSO O POSTE DE CONCRETO). AF_07/2020</t>
  </si>
  <si>
    <t>101513</t>
  </si>
  <si>
    <t>ENTRADA DE ENERGIA ELÉTRICA, SUBTERRÂNEA, MONOFÁSICA, COM CAIXA DE SOBREPOR, CABO DE 10 MM2 E DISJUNTOR DIN 50A (NÃO INCLUSA MURETA DE ALVENARIA). AF_07/2020_P</t>
  </si>
  <si>
    <t>101514</t>
  </si>
  <si>
    <t>ENTRADA DE ENERGIA ELÉTRICA, SUBTERRÂNEA, MONOFÁSICA, COM CAIXA DE SOBREPOR, CABO DE 16 MM2 E DISJUNTOR DIN 50A (NÃO INCLUSA MURETA DE ALVENARIA). AF_07/2020_P</t>
  </si>
  <si>
    <t>101515</t>
  </si>
  <si>
    <t>ENTRADA DE ENERGIA ELÉTRICA, SUBTERRÂNEA, MONOFÁSICA, COM CAIXA DE SOBREPOR, CABO DE 25 MM2 E DISJUNTOR DIN 50A (NÃO INCLUSA MURETA DE ALVENARIA). AF_07/2020_P</t>
  </si>
  <si>
    <t>101516</t>
  </si>
  <si>
    <t>ENTRADA DE ENERGIA ELÉTRICA, SUBTERRÂNEA, MONOFÁSICA, COM CAIXA DE SOBREPOR, CABO DE 35 MM2 E DISJUNTOR DIN 50A (NÃO INCLUSA MURETA DE ALVENARIA). AF_07/2020_P</t>
  </si>
  <si>
    <t>101517</t>
  </si>
  <si>
    <t>ENTRADA DE ENERGIA ELÉTRICA, SUBTERRÂNEA, MONOFÁSICA, COM CAIXA DE EMBUTIR, CABO DE 10 MM2 E DISJUNTOR DIN 50A (NÃO INCLUSA MURETA DE ALVENARIA). AF_07/2020_P</t>
  </si>
  <si>
    <t>101518</t>
  </si>
  <si>
    <t>ENTRADA DE ENERGIA ELÉTRICA, SUBTERRÂNEA, MONOFÁSICA, COM CAIXA DE EMBUTIR, CABO DE 16 MM2 E DISJUNTOR DIN 50A (NÃO INCLUSA MURETA DE ALVENARIA). AF_07/2020_P</t>
  </si>
  <si>
    <t>101519</t>
  </si>
  <si>
    <t>ENTRADA DE ENERGIA ELÉTRICA, SUBTERRÂNEA, MONOFÁSICA, COM CAIXA DE EMBUTIR, CABO DE 25 MM2 E DISJUNTOR DIN 50A (NÃO INCLUSA MURETA DE ALVENARIA). AF_07/2020_P</t>
  </si>
  <si>
    <t>101520</t>
  </si>
  <si>
    <t>ENTRADA DE ENERGIA ELÉTRICA, SUBTERRÂNEA, MONOFÁSICA, COM CAIXA DE EMBUTIR, CABO DE 35 MM2 E DISJUNTOR DIN 50A (NÃO INCLUSA MURETA DE ALVENARIA). AF_07/2020_P</t>
  </si>
  <si>
    <t>101521</t>
  </si>
  <si>
    <t>ENTRADA DE ENERGIA ELÉTRICA, SUBTERRÂNEA, BIFÁSICA, COM CAIXA DE SOBREPOR, CABO DE 10 MM2 E DISJUNTOR DIN 50A (NÃO INCLUSA MURETA DE ALVENARIA). AF_07/2020_P</t>
  </si>
  <si>
    <t>101522</t>
  </si>
  <si>
    <t>ENTRADA DE ENERGIA ELÉTRICA, SUBTERRÂNEA, BIFÁSICA, COM CAIXA DE SOBREPOR, CABO DE 16 MM2 E DISJUNTOR DIN 50A (NÃO INCLUSA MURETA DE ALVENARIA). AF_07/2020_P</t>
  </si>
  <si>
    <t>101523</t>
  </si>
  <si>
    <t>ENTRADA DE ENERGIA ELÉTRICA, SUBTERRÂNEA, BIFÁSICA, COM CAIXA DE SOBREPOR, CABO DE 25 MM2 E DISJUNTOR DIN 50A (NÃO INCLUSA MURETA DE ALVENARIA). AF_07/2020_P</t>
  </si>
  <si>
    <t>101524</t>
  </si>
  <si>
    <t>ENTRADA DE ENERGIA ELÉTRICA, SUBTERRÂNEA, BIFÁSICA, COM CAIXA DE SOBREPOR, CABO DE 35 MM2 E DISJUNTOR DIN 50A (NÃO INCLUSA MURETA DE ALVENARIA). AF_07/2020_P</t>
  </si>
  <si>
    <t>101525</t>
  </si>
  <si>
    <t>ENTRADA DE ENERGIA ELÉTRICA, SUBTERRÂNEA, BIFÁSICA, COM CAIXA DE EMBUTIR, CABO DE 10 MM2 E DISJUNTOR DIN 50A (NÃO INCLUSA MURETA DE ALVENARIA). AF_07/2020_P</t>
  </si>
  <si>
    <t>101526</t>
  </si>
  <si>
    <t>ENTRADA DE ENERGIA ELÉTRICA, SUBTERRÂNEA, BIFÁSICA, COM CAIXA DE EMBUTIR, CABO DE 16 MM2 E DISJUNTOR DIN 50A (NÃO INCLUSA MURETA DE ALVENARIA). AF_07/2020_P</t>
  </si>
  <si>
    <t>101527</t>
  </si>
  <si>
    <t>ENTRADA DE ENERGIA ELÉTRICA, SUBTERRÂNEA, BIFÁSICA, COM CAIXA DE EMBUTIR, CABO DE 25 MM2 E DISJUNTOR DIN 50A (NÃO INCLUSA MURETA DE ALVENARIA). AF_07/2020_P</t>
  </si>
  <si>
    <t>101528</t>
  </si>
  <si>
    <t>ENTRADA DE ENERGIA ELÉTRICA, SUBTERRÂNEA, BIFÁSICA, COM CAIXA DE EMBUTIR, CABO DE 35 MM2 E DISJUNTOR DIN 50A (NÃO INCLUSA MURETA DE ALVENARIA). AF_07/2020_P</t>
  </si>
  <si>
    <t>101529</t>
  </si>
  <si>
    <t>ENTRADA DE ENERGIA ELÉTRICA, SUBTERRÂNEA, TRIFÁSICA, COM CAIXA DE SOBREPOR, CABO DE 10 MM2 E DISJUNTOR DIN 50A (NÃO INCLUSA MURETA DE ALVENARIA). AF_07/2020_P</t>
  </si>
  <si>
    <t>101530</t>
  </si>
  <si>
    <t>ENTRADA DE ENERGIA ELÉTRICA, SUBTERRÂNEA, TRIFÁSICA, COM CAIXA DE SOBREPOR, CABO DE 16 MM2 E DISJUNTOR DIN 50A (NÃO INCLUSA MURETA DE ALVENARIA). AF_07/2020_P</t>
  </si>
  <si>
    <t>101531</t>
  </si>
  <si>
    <t>ENTRADA DE ENERGIA ELÉTRICA, SUBTERRÂNEA, TRIFÁSICA, COM CAIXA DE SOBREPOR, CABO DE 25 MM2 E DISJUNTOR DIN 50A (NÃO INCLUSA MURETA DE ALVENARIA). AF_07/2020_P</t>
  </si>
  <si>
    <t>101532</t>
  </si>
  <si>
    <t>ENTRADA DE ENERGIA ELÉTRICA, SUBTERRÂNEA, TRIFÁSICA, COM CAIXA DE SOBREPOR, CABO DE 35 MM2 E DISJUNTOR DIN 50A (NÃO INCLUSA MURETA DE ALVENARIA). AF_07/2020_P</t>
  </si>
  <si>
    <t>101533</t>
  </si>
  <si>
    <t>ENTRADA DE ENERGIA ELÉTRICA, SUBTERRÂNEA, TRIFÁSICA, COM CAIXA DE EMBUTIR, CABO DE 10 MM2 E DISJUNTOR DIN 50A (NÃO INCLUSA MURETA DE ALVENARIA). AF_07/2020</t>
  </si>
  <si>
    <t>101534</t>
  </si>
  <si>
    <t>ENTRADA DE ENERGIA ELÉTRICA, SUBTERRÂNEA, TRIFÁSICA, COM CAIXA DE EMBUTIR, CABO DE 16 MM2 E DISJUNTOR DIN 50A (NÃO INCLUSA MURETA DE ALVENARIA). AF_07/2020</t>
  </si>
  <si>
    <t>101535</t>
  </si>
  <si>
    <t>ENTRADA DE ENERGIA ELÉTRICA, SUBTERRÂNEA, TRIFÁSICA, COM CAIXA DE EMBUTIR, CABO DE 25 MM2 E DISJUNTOR DIN 50A (NÃO INCLUSA MURETA DE ALVENARIA). AF_07/2020</t>
  </si>
  <si>
    <t>101536</t>
  </si>
  <si>
    <t>ENTRADA DE ENERGIA ELÉTRICA, SUBTERRÂNEA, TRIFÁSICA, COM CAIXA DE EMBUTIR, CABO DE 35 MM2 E DISJUNTOR DIN 50A (NÃO INCLUSA MURETA DE ALVENARIA). AF_07/2020</t>
  </si>
  <si>
    <t>101537</t>
  </si>
  <si>
    <t>APARELHO SINALIZADOR DE SAÍDA DE GARAGEM, COM CÉLULA FOTOELÉTRICA - FORNECIMENTO E INSTALAÇÃO. AF_07/2020</t>
  </si>
  <si>
    <t>146,19</t>
  </si>
  <si>
    <t>101538</t>
  </si>
  <si>
    <t>ARMAÇÃO SECUNDÁRIA, COM 1 ESTRIBO E 1 ISOLADOR - FORNECIMENTO E INSTALAÇÃO. AF_07/2020</t>
  </si>
  <si>
    <t>41,81</t>
  </si>
  <si>
    <t>101539</t>
  </si>
  <si>
    <t>ARMAÇÃO SECUNDÁRIA, COM 2 ESTRIBOS E 2 ISOLADORES - FORNECIMENTO E INSTALAÇÃO. AF_07/2020</t>
  </si>
  <si>
    <t>101540</t>
  </si>
  <si>
    <t>ARMAÇÃO SECUNDÁRIA, COM 3 ESTRIBOS E 3 ISOLADORES - FORNECIMENTO E INSTALAÇÃO. AF_07/2020</t>
  </si>
  <si>
    <t>101541</t>
  </si>
  <si>
    <t>ARMAÇÃO SECUNDÁRIA, COM 4 ESTRIBOS E 4 ISOLADORES - FORNECIMENTO E INSTALAÇÃO. AF_07/2020</t>
  </si>
  <si>
    <t>101542</t>
  </si>
  <si>
    <t>ARMAÇÃO SECUNDÁRIA, COM 1 ESTRIBO, SEM ISOLADOR - FORNECIMENTO E INSTALAÇÃO. AF_07/2020</t>
  </si>
  <si>
    <t>101543</t>
  </si>
  <si>
    <t>ARMAÇÃO SECUNDÁRIA, COM 2 ESTRIBOS, SEM ISOLADOR - FORNECIMENTO E INSTALAÇÃO. AF_07/2020</t>
  </si>
  <si>
    <t>101544</t>
  </si>
  <si>
    <t>ARMAÇÃO SECUNDÁRIA, COM 3 ESTRIBOS, SEM ISOLADOR - FORNECIMENTO E INSTALAÇÃO. AF_07/2020</t>
  </si>
  <si>
    <t>101545</t>
  </si>
  <si>
    <t>ARMAÇÃO SECUNDÁRIA, COM 4 ESTRIBOS, SEM ISOLADOR - FORNECIMENTO E INSTALAÇÃO. AF_07/2020</t>
  </si>
  <si>
    <t>101546</t>
  </si>
  <si>
    <t>ISOLADOR, TIPO PINO, PARA TENSÃO 15 KV - FORNECIMENTO E INSTALAÇÃO. AF_07/2020</t>
  </si>
  <si>
    <t>20,76</t>
  </si>
  <si>
    <t>101547</t>
  </si>
  <si>
    <t>ISOLADOR, TIPO DISCO, PARA TENSÃO 15 KV - FORNECIMENTO E INSTALAÇÃO. AF_07/2020</t>
  </si>
  <si>
    <t>101548</t>
  </si>
  <si>
    <t>ISOLADOR, TIPO ROLDANA, PARA BAIXA TENSÃO - FORNECIMENTO E INSTALAÇÃO. AF_07/2020</t>
  </si>
  <si>
    <t>5,07</t>
  </si>
  <si>
    <t>101549</t>
  </si>
  <si>
    <t>GRAMPO PARALELO METÁLICO, PARA REDES AÉREAS DE DISTRIBUIÇÃO DE ENERGIA ELÉTRICA DE BAIXA TENSÃO - FORNECIMENTO E INSTALAÇÃO. AF_07/2020</t>
  </si>
  <si>
    <t>11,95</t>
  </si>
  <si>
    <t>101553</t>
  </si>
  <si>
    <t>ALÇA PREFORMADA DE DISTRIBUIÇÃO, EM  AÇO GALVANIZADO, AWG 1 - FORNECIMENTO E INSTALAÇÃO. AF_07/2020</t>
  </si>
  <si>
    <t>101554</t>
  </si>
  <si>
    <t>ALÇA PREFORMADA DE DISTRIBUIÇÃO, EM  AÇO GALVANIZADO, AWG 2 - FORNECIMENTO E INSTALAÇÃO. AF_07/2020</t>
  </si>
  <si>
    <t>101555</t>
  </si>
  <si>
    <t>ALÇA PREFORMADA DE DISTRIBUIÇÃO, EM  AÇO GALVANIZADO, AWG 4 - FORNECIMENTO E INSTALAÇÃO. AF_07/2020</t>
  </si>
  <si>
    <t>101556</t>
  </si>
  <si>
    <t>ALÇA PREFORMADA DE DISTRIBUIÇÃO, EM  AÇO GALVANIZADO, AWG 6 - FORNECIMENTO E INSTALAÇÃO. AF_07/2020</t>
  </si>
  <si>
    <t>4,21</t>
  </si>
  <si>
    <t>101560</t>
  </si>
  <si>
    <t>CABO DE COBRE FLEXÍVEL ISOLADO, 10 MM², 0,6/1,0 KV, PARA REDE AÉREA DE DISTRIBUIÇÃO DE ENERGIA ELÉTRICA DE BAIXA TENSÃO - FORNECIMENTO E INSTALAÇÃO. AF_07/2020</t>
  </si>
  <si>
    <t>6,88</t>
  </si>
  <si>
    <t>101561</t>
  </si>
  <si>
    <t>CABO DE COBRE FLEXÍVEL ISOLADO, 16 MM², 0,6/1,0 KV, PARA REDE AÉREA DE DISTRIBUIÇÃO DE ENERGIA ELÉTRICA DE BAIXA TENSÃO - FORNECIMENTO E INSTALAÇÃO. AF_07/2020</t>
  </si>
  <si>
    <t>10,53</t>
  </si>
  <si>
    <t>101562</t>
  </si>
  <si>
    <t>CABO DE COBRE FLEXÍVEL ISOLADO, 25 MM², 0,6/1,0 KV, PARA REDE AÉREA DE DISTRIBUIÇÃO DE ENERGIA ELÉTRICA DE BAIXA TENSÃO - FORNECIMENTO E INSTALAÇÃO. AF_07/2020</t>
  </si>
  <si>
    <t>101563</t>
  </si>
  <si>
    <t>CABO DE COBRE FLEXÍVEL ISOLADO, 35 MM², 0,6/1,0 KV, PARA REDE AÉREA DE DISTRIBUIÇÃO DE ENERGIA ELÉTRICA DE BAIXA TENSÃO - FORNECIMENTO E INSTALAÇÃO. AF_07/2020</t>
  </si>
  <si>
    <t>22,07</t>
  </si>
  <si>
    <t>101564</t>
  </si>
  <si>
    <t>CABO DE COBRE FLEXÍVEL ISOLADO, 50 MM², 0,6/1,0 KV, PARA REDE AÉREA DE DISTRIBUIÇÃO DE ENERGIA ELÉTRICA DE BAIXA TENSÃO - FORNECIMENTO E INSTALAÇÃO. AF_07/2020</t>
  </si>
  <si>
    <t>31,44</t>
  </si>
  <si>
    <t>101565</t>
  </si>
  <si>
    <t>CABO DE COBRE FLEXÍVEL ISOLADO, 70 MM², 0,6/1,0 KV, PARA REDE AÉREA DE DISTRIBUIÇÃO DE ENERGIA ELÉTRICA DE BAIXA TENSÃO - FORNECIMENTO E INSTALAÇÃO. AF_07/2020</t>
  </si>
  <si>
    <t>43,53</t>
  </si>
  <si>
    <t>101567</t>
  </si>
  <si>
    <t>CABO DE COBRE FLEXÍVEL ISOLADO, 95 MM², 0,6/1,0 KV, PARA REDE AÉREA DE DISTRIBUIÇÃO DE ENERGIA ELÉTRICA DE BAIXA TENSÃO - FORNECIMENTO E INSTALAÇÃO. AF_07/2020</t>
  </si>
  <si>
    <t>57,81</t>
  </si>
  <si>
    <t>101568</t>
  </si>
  <si>
    <t>CABO DE COBRE FLEXÍVEL ISOLADO, 120 MM², 0,6/1,0 KV, PARA REDE AÉREA DE DISTRIBUIÇÃO DE ENERGIA ELÉTRICA DE BAIXA TENSÃO - FORNECIMENTO E INSTALAÇÃO. AF_07/2020</t>
  </si>
  <si>
    <t>75,24</t>
  </si>
  <si>
    <t>0173</t>
  </si>
  <si>
    <t>100578</t>
  </si>
  <si>
    <t>ASSENTAMENTO DE POSTE DE CONCRETO COM COMPRIMENTO NOMINAL DE 9 M, CARGA NOMINAL MENOR OU IGUAL A 1000 DAN, ENGASTAMENTO SIMPLES COM 1,5 M DE SOLO (NÃO INCLUI FORNECIMENTO). AF_11/2019</t>
  </si>
  <si>
    <t>100579</t>
  </si>
  <si>
    <t>ASSENTAMENTO DE POSTE DE CONCRETO COM COMPRIMENTO NOMINAL DE 10 M, CARGA NOMINAL MENOR OU IGUAL A 1000 DAN, ENGASTAMENTO SIMPLES COM 1,6 M DE SOLO (NÃO INCLUI FORNECIMENTO). AF_11/2019</t>
  </si>
  <si>
    <t>100580</t>
  </si>
  <si>
    <t>ASSENTAMENTO DE POSTE DE CONCRETO COM COMPRIMENTO NOMINAL DE 10 M, CARGA NOMINAL MAIOR QUE 1000 DAN, ENGASTAMENTO SIMPLES COM 1,6 M DE SOLO (NÃO INCLUI FORNECIMENTO). AF_11/2019</t>
  </si>
  <si>
    <t>100581</t>
  </si>
  <si>
    <t>ASSENTAMENTO DE POSTE DE CONCRETO COM COMPRIMENTO NOMINAL DE 10,5 M, CARGA NOMINAL MENOR OU IGUAL A 1000 DAN, ENGASTAMENTO SIMPLES COM 1,65 M DE SOLO (NÃO INCLUI FORNECIMENTO). AF_11/2019</t>
  </si>
  <si>
    <t>100582</t>
  </si>
  <si>
    <t>ASSENTAMENTO DE POSTE DE CONCRETO COM COMPRIMENTO NOMINAL DE 10,5 M, CARGA NOMINAL MAIOR QUE 1000 DAN, ENGASTAMENTO SIMPLES COM 1,65 M DE SOLO (NÃO INCLUI FORNECIMENTO). AF_11/2019</t>
  </si>
  <si>
    <t>100583</t>
  </si>
  <si>
    <t>ASSENTAMENTO DE POSTE DE CONCRETO COM COMPRIMENTO NOMINAL DE 11 M, CARGA NOMINAL MENOR OU IGUAL A 1000 DAN, ENGASTAMENTO SIMPLES COM 1,7 M DE SOLO (NÃO INCLUI FORNECIMENTO). AF_11/2019</t>
  </si>
  <si>
    <t>100584</t>
  </si>
  <si>
    <t>ASSENTAMENTO DE POSTE DE CONCRETO COM COMPRIMENTO NOMINAL DE 11 M, CARGA NOMINAL MAIOR QUE 1000 DAN, ENGASTAMENTO SIMPLES COM 1,7 M DE SOLO (NÃO INCLUI FORNECIMENTO). AF_11/2019</t>
  </si>
  <si>
    <t>100585</t>
  </si>
  <si>
    <t>ASSENTAMENTO DE POSTE DE CONCRETO COM COMPRIMENTO NOMINAL DE 12 M, CARGA NOMINAL MENOR OU IGUAL A 1000 DAN, ENGASTAMENTO SIMPLES COM 1,8 M DE SOLO (NÃO INCLUI FORNECIMENTO). AF_11/2019</t>
  </si>
  <si>
    <t>100586</t>
  </si>
  <si>
    <t>ASSENTAMENTO DE POSTE DE CONCRETO COM COMPRIMENTO NOMINAL DE 12 M, CARGA NOMINAL MAIOR QUE 1000 DAN, ENGASTAMENTO SIMPLES COM 1,8 M DE SOLO (NÃO INCLUI FORNECIMENTO). AF_11/2019</t>
  </si>
  <si>
    <t>100587</t>
  </si>
  <si>
    <t>ASSENTAMENTO DE POSTE DE CONCRETO COM COMPRIMENTO NOMINAL DE 13 M, CARGA NOMINAL MENOR OU IGUAL A 1000 DAN, ENGASTAMENTO SIMPLES COM 1,9 M DE SOLO (NÃO INCLUI FORNECIMENTO). AF_11/2019</t>
  </si>
  <si>
    <t>100588</t>
  </si>
  <si>
    <t>ASSENTAMENTO DE POSTE DE CONCRETO COM COMPRIMENTO NOMINAL DE 13 M, CARGA NOMINAL MAIOR QUE 1000 DAN, ENGASTAMENTO SIMPLES COM 1,9 M DE SOLO (NÃO INCLUI FORNECIMENTO). AF_11/2019</t>
  </si>
  <si>
    <t>100589</t>
  </si>
  <si>
    <t>ASSENTAMENTO DE POSTE DE CONCRETO COM COMPRIMENTO NOMINAL DE 13,5 M, CARGA NOMINAL MENOR OU IGUAL A 1000 DAN, ENGASTAMENTO SIMPLES COM 1,95 M DE SOLO (NÃO INCLUI FORNECIMENTO). AF_11/2019</t>
  </si>
  <si>
    <t>100590</t>
  </si>
  <si>
    <t>ASSENTAMENTO DE POSTE DE CONCRETO COM COMPRIMENTO NOMINAL DE 13,5 M, CARGA NOMINAL MAIOR QUE 1000 DAN, ENGASTAMENTO SIMPLES COM 1,95 M DE SOLO (NÃO INCLUI FORNECIMENTO). AF_11/2019</t>
  </si>
  <si>
    <t>100591</t>
  </si>
  <si>
    <t>ASSENTAMENTO DE POSTE DE CONCRETO COM COMPRIMENTO NOMINAL DE 14 M, CARGA NOMINAL MENOR OU IGUAL A 1000 DAN, ENGASTAMENTO SIMPLES COM 2 M DE SOLO (NÃO INCLUI FORNECIMENTO). AF_11/2019</t>
  </si>
  <si>
    <t>100592</t>
  </si>
  <si>
    <t>ASSENTAMENTO DE POSTE DE CONCRETO COM COMPRIMENTO NOMINAL DE 14 M, CARGA NOMINAL MAIOR QUE 1000 DAN, ENGASTAMENTO SIMPLES COM 2 M DE SOLO (NÃO INCLUI FORNECIMENTO). AF_11/2019</t>
  </si>
  <si>
    <t>100593</t>
  </si>
  <si>
    <t>ASSENTAMENTO DE POSTE DE CONCRETO COM COMPRIMENTO NOMINAL DE 15 M, CARGA NOMINAL MENOR OU IGUAL A 1000 DAN, ENGASTAMENTO SIMPLES COM 2,1 M DE SOLO (NÃO INCLUI FORNECIMENTO). AF_11/2019</t>
  </si>
  <si>
    <t>100594</t>
  </si>
  <si>
    <t>ASSENTAMENTO DE POSTE DE CONCRETO COM COMPRIMENTO NOMINAL DE 15 M, CARGA NOMINAL MAIOR QUE 1000 DAN, ENGASTAMENTO SIMPLES COM 2,1 M DE SOLO (NÃO INCLUI FORNECIMENTO). AF_11/2019</t>
  </si>
  <si>
    <t>100595</t>
  </si>
  <si>
    <t>ASSENTAMENTO DE POSTE DE CONCRETO COM COMPRIMENTO NOMINAL DE 18 M, CARGA NOMINAL MENOR OU IGUAL A 1000 DAN, ENGASTAMENTO SIMPLES COM 2,4 M DE SOLO (NÃO INCLUI FORNECIMENTO). AF_11/2019</t>
  </si>
  <si>
    <t>100596</t>
  </si>
  <si>
    <t>ASSENTAMENTO DE POSTE DE CONCRETO COM COMPRIMENTO NOMINAL DE 18 M, CARGA NOMINAL MAIOR QUE 1000 DAN, ENGASTAMENTO SIMPLES COM 2,4 M DE SOLO (NÃO INCLUI FORNECIMENTO). AF_11/2019</t>
  </si>
  <si>
    <t>100597</t>
  </si>
  <si>
    <t>ASSENTAMENTO DE POSTE DE CONCRETO COM COMPRIMENTO NOMINAL DE 20 M, CARGA NOMINAL MENOR OU IGUAL A 1000 DAN, ENGASTAMENTO SIMPLES COM 2,6 M DE SOLO (NÃO INCLUI FORNECIMENTO). AF_11/2019</t>
  </si>
  <si>
    <t>100598</t>
  </si>
  <si>
    <t>ASSENTAMENTO DE POSTE DE CONCRETO COM COMPRIMENTO NOMINAL DE 20 M, CARGA NOMINAL MAIOR QUE 1000, ENGASTAMENTO SIMPLES COM 2,6 M DE SOLO (NÃO INCLUI FORNECIMENTO). AF_11/2019</t>
  </si>
  <si>
    <t>100599</t>
  </si>
  <si>
    <t>ASSENTAMENTO DE POSTE DE CONCRETO COM COMPRIMENTO NOMINAL DE 9 M, CARGA NOMINAL DE 150 DAN, ENGASTAMENTO BASE CONCRETADA COM 1 M DE CONCRETO E 0,5 M DE SOLO (NÃO INCLUI FORNECIMENTO). AF_11/2019</t>
  </si>
  <si>
    <t>100600</t>
  </si>
  <si>
    <t>ASSENTAMENTO DE POSTE DE CONCRETO COM COMPRIMENTO NOMINAL DE 9 M, CARGA NOMINAL DE 300 DAN, ENGASTAMENTO BASE CONCRETADA COM 1 M DE CONCRETO E 0,5 M DE SOLO (NÃO INCLUI FORNECIMENTO). AF_11/2019</t>
  </si>
  <si>
    <t>100601</t>
  </si>
  <si>
    <t>ASSENTAMENTO DE POSTE DE CONCRETO COM COMPRIMENTO NOMINAL DE 9 M, CARGA NOMINAL DE 400 DAN, ENGASTAMENTO BASE CONCRETADA COM 1 M DE CONCRETO E 0,5 M DE SOLO (NÃO INCLUI FORNECIMENTO). AF_11/2019</t>
  </si>
  <si>
    <t>100602</t>
  </si>
  <si>
    <t>ASSENTAMENTO DE POSTE DE CONCRETO COM COMPRIMENTO NOMINAL DE 9 M, CARGA NOMINAL DE 600 DAN, ENGASTAMENTO BASE CONCRETADA COM 1 M DE CONCRETO E 0,5 M DE SOLO (NÃO INCLUI FORNECIMENTO). AF_11/2019</t>
  </si>
  <si>
    <t>100603</t>
  </si>
  <si>
    <t>ASSENTAMENTO DE POSTE DE CONCRETO COM COMPRIMENTO NOMINAL DE 9 M, CARGA NOMINAL DE 1000 DAN, ENGASTAMENTO BASE CONCRETADA COM 1 M DE CONCRETO E 0,5 M DE SOLO (NÃO INCLUI FORNECIMENTO). AF_11/2019</t>
  </si>
  <si>
    <t>100604</t>
  </si>
  <si>
    <t>ASSENTAMENTO DE POSTE DE CONCRETO COM COMPRIMENTO NOMINAL DE 10 M, CARGA NOMINAL DE 300 DAN, ENGASTAMENTO BASE CONCRETADA COM 1 M DE CONCRETO E 0,6 M DE SOLO (NÃO INCLUI FORNECIMENTO). AF_11/2019</t>
  </si>
  <si>
    <t>100605</t>
  </si>
  <si>
    <t>ASSENTAMENTO DE POSTE DE CONCRETO COM COMPRIMENTO NOMINAL DE 10 M, CARGA NOMINAL DE 600 DAN, ENGASTAMENTO BASE CONCRETADA COM 1 M DE CONCRETO E 0,6 M DE SOLO (NÃO INCLUI FORNECIMENTO). AF_11/2019</t>
  </si>
  <si>
    <t>100606</t>
  </si>
  <si>
    <t>ASSENTAMENTO DE POSTE DE CONCRETO COM COMPRIMENTO NOMINAL DE 10 M, CARGA NOMINAL DE 1000 DAN, ENGASTAMENTO BASE CONCRETADA COM 1 M DE CONCRETO E 0,6 M DE SOLO (NÃO INCLUI FORNECIMENTO). AF_11/2019</t>
  </si>
  <si>
    <t>100607</t>
  </si>
  <si>
    <t>ASSENTAMENTO DE POSTE DE CONCRETO COM COMPRIMENTO NOMINAL DE 10,5 M, CARGA NOMINAL DE 300 DAN, ENGASTAMENTO BASE CONCRETADA COM 1 M DE CONCRETO E 0,65 M DE SOLO (NÃO INCLUI FORNECIMENTO). AF_11/2019</t>
  </si>
  <si>
    <t>100608</t>
  </si>
  <si>
    <t>ASSENTAMENTO DE POSTE DE CONCRETO COM COMPRIMENTO NOMINAL DE 10,5 M, CARGA NOMINAL DE 600 DAN, ENGASTAMENTO BASE CONCRETADA COM 1 M DE CONCRETO E 0,65 M DE SOLO (NÃO INCLUI FORNECIMENTO). AF_11/2019</t>
  </si>
  <si>
    <t>100609</t>
  </si>
  <si>
    <t>ASSENTAMENTO DE POSTE DE CONCRETO COM COMPRIMENTO NOMINAL DE 10,5 M, CARGA NOMINAL DE 1000 DAN, ENGASTAMENTO BASE CONCRETADA COM 1 M DE CONCRETO E 0,65 M DE SOLO (NÃO INCLUI FORNECIMENTO). AF_11/2019</t>
  </si>
  <si>
    <t>100610</t>
  </si>
  <si>
    <t>ASSENTAMENTO DE POSTE DE CONCRETO COM COMPRIMENTO NOMINAL DE 11 M, CARGA NOMINAL DE 300 DAN, ENGASTAMENTO BASE CONCRETADA COM 1 M DE CONCRETO E 0,7 M DE SOLO (NÃO INCLUI FORNECIMENTO). AF_11/2019</t>
  </si>
  <si>
    <t>100611</t>
  </si>
  <si>
    <t>ASSENTAMENTO DE POSTE DE CONCRETO COM COMPRIMENTO NOMINAL DE 11 M, CARGA NOMINAL DE 400 DAN, ENGASTAMENTO BASE CONCRETADA COM 1 M DE CONCRETO E 0,7 M DE SOLO (NÃO INCLUI FORNECIMENTO). AF_11/2019</t>
  </si>
  <si>
    <t>100612</t>
  </si>
  <si>
    <t>ASSENTAMENTO DE POSTE DE CONCRETO COM COMPRIMENTO NOMINAL DE 11 M, CARGA NOMINAL DE 600 DAN, ENGASTAMENTO BASE CONCRETADA COM 1 M DE CONCRETO E 0,7 M DE SOLO (NÃO INCLUI FORNECIMENTO). AF_11/2019</t>
  </si>
  <si>
    <t>100613</t>
  </si>
  <si>
    <t>ASSENTAMENTO DE POSTE DE CONCRETO COM COMPRIMENTO NOMINAL DE 11 M, CARGA NOMINAL DE 1000 DAN, ENGASTAMENTO BASE CONCRETADA COM 1 M DE CONCRETO E 0,7 M DE SOLO (NÃO INCLUI FORNECIMENTO). AF_11/2019</t>
  </si>
  <si>
    <t>100614</t>
  </si>
  <si>
    <t>ASSENTAMENTO DE POSTE DE CONCRETO COM COMPRIMENTO NOMINAL DE 12 M, CARGA NOMINAL DE 400 DAN, ENGASTAMENTO BASE CONCRETADA COM 1 M DE CONCRETO E 0,8 M DE SOLO (NÃO INCLUI FORNECIMENTO). AF_11/2019</t>
  </si>
  <si>
    <t>100615</t>
  </si>
  <si>
    <t>ASSENTAMENTO DE POSTE DE CONCRETO COM COMPRIMENTO NOMINAL DE 12 M, CARGA NOMINAL DE 600 DAN, ENGASTAMENTO BASE CONCRETADA COM 1 M DE CONCRETO E 0,8 M DE SOLO (NÃO INCLUI FORNECIMENTO). AF_11/2019</t>
  </si>
  <si>
    <t>100616</t>
  </si>
  <si>
    <t>ASSENTAMENTO DE POSTE DE CONCRETO COM COMPRIMENTO NOMINAL DE 12 M, CARGA NOMINAL DE 1000 DAN, ENGASTAMENTO BASE CONCRETADA COM 1 M DE CONCRETO E 0,8 M DE SOLO (NÃO INCLUI FORNECIMENTO). AF_11/2019</t>
  </si>
  <si>
    <t>100617</t>
  </si>
  <si>
    <t>ASSENTAMENTO DE POSTE DE CONCRETO COM COMPRIMENTO NOMINAL DE 13 M, CARGA NOMINAL DE 600 DAN, ENGASTAMENTO BASE CONCRETADA COM 1 M DE CONCRETO E 0,9 M DE SOLO (NÃO INCLUI FORNECIMENTO). AF_11/2019</t>
  </si>
  <si>
    <t>100618</t>
  </si>
  <si>
    <t>ASSENTAMENTO DE POSTE DE CONCRETO COM COMPRIMENTO NOMINAL DE 13 M, CARGA NOMINAL DE 1000 DAN, ENGASTAMENTO BASE CONCRETADA COM 1 M DE CONCRETO E 0,9 M DE SOLO - SOMENTE INSTALAÇÃO, SEM FORNECIMENTO. AF_11/2019</t>
  </si>
  <si>
    <t>0174</t>
  </si>
  <si>
    <t>100619</t>
  </si>
  <si>
    <t>POSTE DECORATIVO PARA JARDIM EM AÇO TUBULAR, H = *2,5* M, SEM LUMINÁRIA - FORNECIMENTO E INSTALAÇÃO. AF_11/2019</t>
  </si>
  <si>
    <t>100620</t>
  </si>
  <si>
    <t>POSTE DE AÇO CONICO CONTÍNUO CURVO SIMPLES, FLANGEADO, H=9M, INCLUSIVE LUMINÁRIA, SEM LÂMPADA - FORNECIMENTO E INSTALACAO. AF_11/2019</t>
  </si>
  <si>
    <t>100621</t>
  </si>
  <si>
    <t>POSTE DE AÇO CONICO CONTÍNUO CURVO DUPLO, FLANGEADO, H=9M, INCLUSIVE LUMINÁRIAS, SEM LÂMPADAS - FORNECIMENTO E INSTALACAO. AF_11/2019</t>
  </si>
  <si>
    <t>100622</t>
  </si>
  <si>
    <t>POSTE DE AÇO CONICO CONTÍNUO CURVO SIMPLES, ENGASTADO, H=9M, INCLUSIVE LUMINÁRIA, SEM LÂMPADA - FORNECIMENTO E INSTALACAO. AF_11/2019</t>
  </si>
  <si>
    <t>100623</t>
  </si>
  <si>
    <t>POSTE DE AÇO CONICO CONTÍNUO CURVO DUPLO, ENGASTADO, H=9M, INCLUSIVE LUMINÁRIAS, SEM LÂMPADAS - FORNECIMENTO E INSTALACAO. AF_11/2019</t>
  </si>
  <si>
    <t>0175</t>
  </si>
  <si>
    <t>72281</t>
  </si>
  <si>
    <t>72282</t>
  </si>
  <si>
    <t>REATOR PARA LAMPADA VAPOR DE SODIO ALTA PRESSAO - 220V/250W - USO EXTERNO</t>
  </si>
  <si>
    <t>73831/2</t>
  </si>
  <si>
    <t>36,94</t>
  </si>
  <si>
    <t>73831/3</t>
  </si>
  <si>
    <t>49,17</t>
  </si>
  <si>
    <t>73831/4</t>
  </si>
  <si>
    <t>23,65</t>
  </si>
  <si>
    <t>73831/5</t>
  </si>
  <si>
    <t>30,92</t>
  </si>
  <si>
    <t>73831/6</t>
  </si>
  <si>
    <t>55,57</t>
  </si>
  <si>
    <t>73831/7</t>
  </si>
  <si>
    <t>44,16</t>
  </si>
  <si>
    <t>73831/8</t>
  </si>
  <si>
    <t>73831/9</t>
  </si>
  <si>
    <t>58,35</t>
  </si>
  <si>
    <t>74231/1</t>
  </si>
  <si>
    <t>LUMINARIA ABERTA PARA ILUMINACAO PUBLICA, PARA LAMPADA A VAPOR DE MERCURIO ATE 400W E MISTA ATE 500W, COM BRACO EM TUBO DE ACO GALV D=50MM PROJ HOR=2.500MM E PROJ VERT= 2.200MM, FORNECIMENTO E INSTALACAO</t>
  </si>
  <si>
    <t>74246/1</t>
  </si>
  <si>
    <t>83399</t>
  </si>
  <si>
    <t>RELE FOTOELETRICO P/ COMANDO DE ILUMINACAO EXTERNA 220V/1000W - FORNECIMENTO E INSTALACAO</t>
  </si>
  <si>
    <t>83400</t>
  </si>
  <si>
    <t>BRACO P/ ILUMINACAO DE RUAS EM TUBO ACO GALV 1" COMP = 1,20M E INCLINACAO 25GRAUS EM RELACAO AO PLANO VERTICAL P/ FIXACAO EM POSTE OU PAREDE - FORNECIMENTO E INSTALACAO</t>
  </si>
  <si>
    <t>87,98</t>
  </si>
  <si>
    <t>83401</t>
  </si>
  <si>
    <t>BRACO P/ LUMINARIA PUBLICA 1 X 1,50 M, EM TUBO ACO GALV 3/4, P/ FIXACAO EM POSTE OU PAREDE - FORNECIMENTO E INSTALACAO</t>
  </si>
  <si>
    <t>83402</t>
  </si>
  <si>
    <t>48,17</t>
  </si>
  <si>
    <t>83475</t>
  </si>
  <si>
    <t>83478</t>
  </si>
  <si>
    <t>LUMINARIA FECHADA PARA ILUMINACAO PUBLICA - LAMPADAS DE 250/500W - FORNECIMENTO E INSTALACAO (EXCLUINDO LAMPADAS)</t>
  </si>
  <si>
    <t>83479</t>
  </si>
  <si>
    <t>LUMINARIA ESTANQUE - PROTECAO CONTRA AGUA, POEIRA OU IMPACTOS - TIPO AQUATIC PIAL OU EQUIVALENTE</t>
  </si>
  <si>
    <t>83480</t>
  </si>
  <si>
    <t>83481</t>
  </si>
  <si>
    <t>97600</t>
  </si>
  <si>
    <t>REFLETOR EM ALUMÍNIO, DE SUPORTE E ALÇA, COM 1 LÂMPADA VAPOR DE MERCÚRIO DE 125 W, COM REATOR ALTO FATOR DE POTÊNCIA - FORNECIMENTO E INSTALAÇÃO. AF_02/2020</t>
  </si>
  <si>
    <t>97601</t>
  </si>
  <si>
    <t>REFLETOR EM ALUMÍNIO, DE SUPORTE E ALÇA, COM LÂMPADA VAPOR DE MERCÚRIO DE 250 W, COM REATOR ALTO FATOR DE POTÊNCIA - FORNECIMENTO E INSTALAÇÃO. AF_02/2020</t>
  </si>
  <si>
    <t>97605</t>
  </si>
  <si>
    <t>LUMINÁRIA ARANDELA TIPO MEIA LUA, DE SOBREPOR, COM 1 LÂMPADA LED DE 6 W, SEM REATOR - FORNECIMENTO E INSTALAÇÃO. AF_02/2020</t>
  </si>
  <si>
    <t>97606</t>
  </si>
  <si>
    <t>LUMINÁRIA ARANDELA TIPO MEIA LUA, DE SOBREPOR, COM 1 LÂMPADA FLUORESCENTE DE 15 W, SEM REATOR - FORNECIMENTO E INSTALAÇÃO. AF_02/2020</t>
  </si>
  <si>
    <t>97607</t>
  </si>
  <si>
    <t>LUMINÁRIA ARANDELA TIPO TARTARUGA, DE SOBREPOR, COM 1 LÂMPADA LED DE 6 W, SEM REATOR - FORNECIMENTO E INSTALAÇÃO. AF_02/2020</t>
  </si>
  <si>
    <t>97608</t>
  </si>
  <si>
    <t>LUMINÁRIA ARANDELA TIPO TARTARUGA, COM GRADE, DE SOBREPOR, COM 1 LÂMPADA FLUORESCENTE DE 15 W, SEM REATOR - FORNECIMENTO E INSTALAÇÃO. AF_02/2020</t>
  </si>
  <si>
    <t>69,20</t>
  </si>
  <si>
    <t>0176</t>
  </si>
  <si>
    <t>73857/1</t>
  </si>
  <si>
    <t>7.060,90</t>
  </si>
  <si>
    <t>73857/2</t>
  </si>
  <si>
    <t>8.725,50</t>
  </si>
  <si>
    <t>73857/3</t>
  </si>
  <si>
    <t>TRANSFORMADOR DISTRIBUICAO  150KVA TRIFASICO 60HZ CLASSE 15KV IMERSO EM ÓLEO MINERAL FORNECIMENTO E INSTALACAO</t>
  </si>
  <si>
    <t>11.000,33</t>
  </si>
  <si>
    <t>73857/4</t>
  </si>
  <si>
    <t>TRANSFORMADOR DISTRIBUICAO  225KVA TRIFASICO 60HZ CLASSE 15KV IMERSO EM ÓLEO MINERAL FORNECIMENTO E INSTALACAO</t>
  </si>
  <si>
    <t>15.410,47</t>
  </si>
  <si>
    <t>73857/5</t>
  </si>
  <si>
    <t>TRANSFORMADOR DISTRIBUICAO  300KVA TRIFASICO 60HZ CLASSE 15KV IMERSO EM ÓLEO MINERAL FORNECIMENTO E INSTALACAO</t>
  </si>
  <si>
    <t>17.976,38</t>
  </si>
  <si>
    <t>73857/6</t>
  </si>
  <si>
    <t>TRANSFORMADOR DISTRIBUICAO  500KVA TRIFASICO 60HZ CLASSE 15KV IMERSO EM ÓLEO MINERAL FORNECIMENTO E INSTALACAO</t>
  </si>
  <si>
    <t>29.273,47</t>
  </si>
  <si>
    <t>73857/7</t>
  </si>
  <si>
    <t>4.876,71</t>
  </si>
  <si>
    <t>73857/8</t>
  </si>
  <si>
    <t>5.458,63</t>
  </si>
  <si>
    <t>73857/9</t>
  </si>
  <si>
    <t>TRANSFORMADOR DISTRIBUICAO  750KVA TRIFASICO 60HZ CLASSE 15KV IMERSO EM ÓLEO MINERAL FORNECIMENTO E INSTALACAO</t>
  </si>
  <si>
    <t>40.118,22</t>
  </si>
  <si>
    <t>73857/10</t>
  </si>
  <si>
    <t>56.125,27</t>
  </si>
  <si>
    <t>0177</t>
  </si>
  <si>
    <t>93128</t>
  </si>
  <si>
    <t>PONTO DE ILUMINAÇÃO RESIDENCIAL INCLUINDO INTERRUPTOR SIMPLES, CAIXA ELÉTRICA, ELETRODUTO, CABO, RASGO, QUEBRA E CHUMBAMENTO (EXCLUINDO LUMINÁRIA E LÂMPADA). AF_01/2016</t>
  </si>
  <si>
    <t>93137</t>
  </si>
  <si>
    <t>PONTO DE ILUMINAÇÃO RESIDENCIAL INCLUINDO INTERRUPTOR SIMPLES (2 MÓDULOS), CAIXA ELÉTRICA, ELETRODUTO, CABO, RASGO, QUEBRA E CHUMBAMENTO (EXCLUINDO LUMINÁRIA E LÂMPADA). AF_01/2016</t>
  </si>
  <si>
    <t>93138</t>
  </si>
  <si>
    <t>PONTO DE ILUMINAÇÃO RESIDENCIAL INCLUINDO INTERRUPTOR PARALELO, CAIXA ELÉTRICA, ELETRODUTO, CABO, RASGO, QUEBRA E CHUMBAMENTO (EXCLUINDO LUMINÁRIA E LÂMPADA). AF_01/2016</t>
  </si>
  <si>
    <t>93139</t>
  </si>
  <si>
    <t>PONTO DE ILUMINAÇÃO RESIDENCIAL INCLUINDO INTERRUPTOR PARALELO (2 MÓDULOS), CAIXA ELÉTRICA, ELETRODUTO, CABO, RASGO, QUEBRA E CHUMBAMENTO (EXCLUINDO LUMINÁRIA E LÂMPADA). AF_01/2016</t>
  </si>
  <si>
    <t>93140</t>
  </si>
  <si>
    <t>PONTO DE ILUMINAÇÃO RESIDENCIAL INCLUINDO INTERRUPTOR SIMPLES CONJUGADO COM PARALELO, CAIXA ELÉTRICA, ELETRODUTO, CABO, RASGO, QUEBRA E CHUMBAMENTO (EXCLUINDO LUMINÁRIA E LÂMPADA). AF_01/2016</t>
  </si>
  <si>
    <t>93141</t>
  </si>
  <si>
    <t>93142</t>
  </si>
  <si>
    <t>PONTO DE TOMADA RESIDENCIAL INCLUINDO TOMADA (2 MÓDULOS) 10A/250V, CAIXA ELÉTRICA, ELETRODUTO, CABO, RASGO, QUEBRA E CHUMBAMENTO. AF_01/2016</t>
  </si>
  <si>
    <t>132,80</t>
  </si>
  <si>
    <t>93143</t>
  </si>
  <si>
    <t>93144</t>
  </si>
  <si>
    <t>PONTO DE UTILIZAÇÃO DE EQUIPAMENTOS ELÉTRICOS, RESIDENCIAL, INCLUINDO SUPORTE E PLACA, CAIXA ELÉTRICA, ELETRODUTO, CABO, RASGO, QUEBRA E CHUMBAMENTO. AF_01/2016</t>
  </si>
  <si>
    <t>93145</t>
  </si>
  <si>
    <t>PONTO DE ILUMINAÇÃO E TOMADA, RESIDENCIAL, INCLUINDO INTERRUPTOR SIMPLES E TOMADA 10A/250V, CAIXA ELÉTRICA, ELETRODUTO, CABO, RASGO, QUEBRA E CHUMBAMENTO (EXCLUINDO LUMINÁRIA E LÂMPADA). AF_01/2016</t>
  </si>
  <si>
    <t>93146</t>
  </si>
  <si>
    <t>PONTO DE ILUMINAÇÃO E TOMADA, RESIDENCIAL, INCLUINDO INTERRUPTOR PARALELO E TOMADA 10A/250V, CAIXA ELÉTRICA, ELETRODUTO, CABO, RASGO, QUEBRA E CHUMBAMENTO (EXCLUINDO LUMINÁRIA E LÂMPADA). AF_01/2016</t>
  </si>
  <si>
    <t>93147</t>
  </si>
  <si>
    <t>PONTO DE ILUMINAÇÃO E TOMADA, RESIDENCIAL, INCLUINDO INTERRUPTOR SIMPLES, INTERRUPTOR PARALELO E TOMADA 10A/250V, CAIXA ELÉTRICA, ELETRODUTO, CABO, RASGO, QUEBRA E CHUMBAMENTO (EXCLUINDO LUMINÁRIA E LÂMPADA). AF_01/2016</t>
  </si>
  <si>
    <t>0243</t>
  </si>
  <si>
    <t>96971</t>
  </si>
  <si>
    <t>CORDOALHA DE COBRE NU 16 MM², NÃO ENTERRADA, COM ISOLADOR - FORNECIMENTO E INSTALAÇÃO. AF_12/2017</t>
  </si>
  <si>
    <t>96972</t>
  </si>
  <si>
    <t>CORDOALHA DE COBRE NU 25 MM², NÃO ENTERRADA, COM ISOLADOR - FORNECIMENTO E INSTALAÇÃO. AF_12/2017</t>
  </si>
  <si>
    <t>96973</t>
  </si>
  <si>
    <t>CORDOALHA DE COBRE NU 35 MM², NÃO ENTERRADA, COM ISOLADOR - FORNECIMENTO E INSTALAÇÃO. AF_12/2017</t>
  </si>
  <si>
    <t>96974</t>
  </si>
  <si>
    <t>CORDOALHA DE COBRE NU 50 MM², NÃO ENTERRADA, COM ISOLADOR - FORNECIMENTO E INSTALAÇÃO. AF_12/2017</t>
  </si>
  <si>
    <t>96975</t>
  </si>
  <si>
    <t>CORDOALHA DE COBRE NU 70 MM², NÃO ENTERRADA, COM ISOLADOR - FORNECIMENTO E INSTALAÇÃO. AF_12/2017</t>
  </si>
  <si>
    <t>62,78</t>
  </si>
  <si>
    <t>96976</t>
  </si>
  <si>
    <t>CORDOALHA DE COBRE NU 95 MM², NÃO ENTERRADA, COM ISOLADOR - FORNECIMENTO E INSTALAÇÃO. AF_12/2017</t>
  </si>
  <si>
    <t>96977</t>
  </si>
  <si>
    <t>CORDOALHA DE COBRE NU 50 MM², ENTERRADA, SEM ISOLADOR - FORNECIMENTO E INSTALAÇÃO. AF_12/2017</t>
  </si>
  <si>
    <t>96978</t>
  </si>
  <si>
    <t>CORDOALHA DE COBRE NU 70 MM², ENTERRADA, SEM ISOLADOR - FORNECIMENTO E INSTALAÇÃO. AF_12/2017</t>
  </si>
  <si>
    <t>96979</t>
  </si>
  <si>
    <t>CORDOALHA DE COBRE NU 95 MM², ENTERRADA, SEM ISOLADOR - FORNECIMENTO E INSTALAÇÃO. AF_12/2017</t>
  </si>
  <si>
    <t>96984</t>
  </si>
  <si>
    <t>ELETRODUTO PVC 40MM (1 ¼ ) PARA SPDA - FORNECIMENTO E INSTALAÇÃO. AF_12/2017</t>
  </si>
  <si>
    <t>37,14</t>
  </si>
  <si>
    <t>96985</t>
  </si>
  <si>
    <t>HASTE DE ATERRAMENTO 5/8  PARA SPDA - FORNECIMENTO E INSTALAÇÃO. AF_12/2017</t>
  </si>
  <si>
    <t>50,09</t>
  </si>
  <si>
    <t>96986</t>
  </si>
  <si>
    <t>HASTE DE ATERRAMENTO 3/4  PARA SPDA - FORNECIMENTO E INSTALAÇÃO. AF_12/2017</t>
  </si>
  <si>
    <t>74,74</t>
  </si>
  <si>
    <t>96987</t>
  </si>
  <si>
    <t>BASE METÁLICA PARA MASTRO 1 ½  PARA SPDA - FORNECIMENTO E INSTALAÇÃO. AF_12/2017</t>
  </si>
  <si>
    <t>106,12</t>
  </si>
  <si>
    <t>96988</t>
  </si>
  <si>
    <t>MASTRO 1 ½  PARA SPDA - FORNECIMENTO E INSTALAÇÃO. AF_12/2017</t>
  </si>
  <si>
    <t>169,52</t>
  </si>
  <si>
    <t>96989</t>
  </si>
  <si>
    <t>CAPTOR TIPO FRANKLIN PARA SPDA - FORNECIMENTO E INSTALAÇÃO. AF_12/2017</t>
  </si>
  <si>
    <t>111,35</t>
  </si>
  <si>
    <t>98463</t>
  </si>
  <si>
    <t>SUPORTE ISOLADOR PARA CORDOALHA DE COBRE - FORNECIMENTO E INSTALAÇÃO. AF_12/2017</t>
  </si>
  <si>
    <t>19,20</t>
  </si>
  <si>
    <t>0270</t>
  </si>
  <si>
    <t>88547</t>
  </si>
  <si>
    <t>INSTALACOES ESPECIAIS</t>
  </si>
  <si>
    <t>INES</t>
  </si>
  <si>
    <t>0186</t>
  </si>
  <si>
    <t>72283</t>
  </si>
  <si>
    <t>ABRIGO PARA HIDRANTE, 75X45X17CM, COM REGISTRO GLOBO ANGULAR 45º 2.1/2", ADAPTADOR STORZ 2.1/2", MANGUEIRA DE INCÊNDIO 15M, REDUÇÃO 2.1/2X1.1/2" E ESGUICHO EM LATÃO 1.1/2" - FORNECIMENTO E INSTALAÇÃO</t>
  </si>
  <si>
    <t>72287</t>
  </si>
  <si>
    <t>222,88</t>
  </si>
  <si>
    <t>72288</t>
  </si>
  <si>
    <t>CAIXA DE INCÊNDIO 60X90X17CM - FORNECIMENTO E INSTALAÇÃO</t>
  </si>
  <si>
    <t>277,90</t>
  </si>
  <si>
    <t>72553</t>
  </si>
  <si>
    <t>72554</t>
  </si>
  <si>
    <t>73775/1</t>
  </si>
  <si>
    <t>73775/2</t>
  </si>
  <si>
    <t>EXTINTOR INCENDIO AGUA-PRESSURIZADA 10L INCL SUPORTE PAREDE CARGA     COMPLETA FORNECIMENTO E COLOCACAO</t>
  </si>
  <si>
    <t>83633</t>
  </si>
  <si>
    <t>1.898,25</t>
  </si>
  <si>
    <t>83634</t>
  </si>
  <si>
    <t>EXTINTOR INCENDIO TP GAS CARBONICO 4KG COMPLETO - FORNECIMENTO E INSTALACAO</t>
  </si>
  <si>
    <t>83635</t>
  </si>
  <si>
    <t>96765</t>
  </si>
  <si>
    <t>ABRIGO PARA HIDRANTE, 90X60X17CM, COM REGISTRO GLOBO ANGULAR 45 GRAUS 2 1/2", ADAPTADOR STORZ 2 1/2", MANGUEIRA DE INCÊNDIO 20M, REDUÇÃO 2 1/2 X 1 1/2" E ESGUICHO EM LATÃO 1 1/2" - FORNECIMENTO E INSTALAÇÃO. AF_08/2017</t>
  </si>
  <si>
    <t>0187</t>
  </si>
  <si>
    <t>73749/1</t>
  </si>
  <si>
    <t>CAIXA ENTERRADA PARA INSTALACOES TELEFONICAS TIPO R1 0,60X0,35X0,50M EM BLOCOS DE CONCRETO ESTRUTURAL</t>
  </si>
  <si>
    <t>73749/2</t>
  </si>
  <si>
    <t>CAIXA ENTERRADA PARA INSTALACOES TELEFONICAS TIPO R2 1,07X0,52X0,50M EM BLOCOS DE CONCRETO ESTRUTURAL</t>
  </si>
  <si>
    <t>73749/3</t>
  </si>
  <si>
    <t>CAIXA ENTERRADA PARA INSTALACOES TELEFONICAS TIPO R3 1,30X1,20X1,20M EM BLOCOS DE CONCRETO ESTRUTURAL</t>
  </si>
  <si>
    <t>84796</t>
  </si>
  <si>
    <t>TAMPAO FOFO P/ CAIXA R2 PADRAO TELEBRAS COMPLETO - FORNECIMENTO E INSTALACAO</t>
  </si>
  <si>
    <t>84798</t>
  </si>
  <si>
    <t>TAMPAO FOFO P/ CAIXA R1 PADRAO TELEBRAS COMPLETO - FORNECIMENTO E INSTALACAO</t>
  </si>
  <si>
    <t>98261</t>
  </si>
  <si>
    <t>CABO TELEFÔNICO CCI-50 1 PAR, INSTALADO EM ENTRADA DE EDIFICAÇÃO - FORNECIMENTO E INSTALAÇÃO. AF_11/2019</t>
  </si>
  <si>
    <t>2,36</t>
  </si>
  <si>
    <t>98262</t>
  </si>
  <si>
    <t>CABO TELEFÔNICO CCI-50 2 PARES, SEM BLINDAGEM, INSTALADO EM ENTRADA DE EDIFICAÇÃO - FORNECIMENTO E INSTALAÇÃO. AF_11/2019</t>
  </si>
  <si>
    <t>98263</t>
  </si>
  <si>
    <t>CABO TELEFÔNICO CCI-50 3 PARES, SEM BLINDAGEM, INSTALADO EM ENTRADA DE EDIFICAÇÃO - FORNECIMENTO E INSTALAÇÃO. AF_11/2019</t>
  </si>
  <si>
    <t>3,39</t>
  </si>
  <si>
    <t>98264</t>
  </si>
  <si>
    <t>CABO TELEFÔNICO CCI-50 4 PARES, SEM BLINDAGEM, INSTALADO EM ENTRADA DE EDIFICAÇÃO - FORNECIMENTO E INSTALAÇÃO. AF_11/2019</t>
  </si>
  <si>
    <t>98265</t>
  </si>
  <si>
    <t>CABO TELEFÔNICO CCI-50 5 PARES, SEM BLINDAGEM, INSTALADO EM ENTRADA DE EDIFICAÇÃO - FORNECIMENTO E INSTALAÇÃO. AF_11/2019</t>
  </si>
  <si>
    <t>4,49</t>
  </si>
  <si>
    <t>98266</t>
  </si>
  <si>
    <t>CABO TELEFÔNICO CCI-50 6 PARES, SEM BLINDAGEM, INSTALADO EM ENTRADA DE EDIFICAÇÃO - FORNECIMENTO E INSTALAÇÃO. AF_11/2019</t>
  </si>
  <si>
    <t>98267</t>
  </si>
  <si>
    <t>CABO TELEFÔNICO CI-50 10 PARES INSTALADO EM ENTRADA DE EDIFICAÇÃO - FORNECIMENTO E INSTALAÇÃO. AF_11/2019</t>
  </si>
  <si>
    <t>98268</t>
  </si>
  <si>
    <t>CABO TELEFÔNICO CI-50 20 PARES INSTALADO EM ENTRADA DE EDIFICAÇÃO - FORNECIMENTO E INSTALAÇÃO. AF_11/2019</t>
  </si>
  <si>
    <t>13,51</t>
  </si>
  <si>
    <t>98269</t>
  </si>
  <si>
    <t>CABO TELEFÔNICO CI-50 30 PARES INSTALADO EM ENTRADA DE EDIFICAÇÃO - FORNECIMENTO E INSTALAÇÃO. AF_11/2019</t>
  </si>
  <si>
    <t>17,58</t>
  </si>
  <si>
    <t>98270</t>
  </si>
  <si>
    <t>CABO TELEFÔNICO CI-50 50 PARES INSTALADO EM ENTRADA DE EDIFICAÇÃO - FORNECIMENTO E INSTALAÇÃO. AF_11/2019</t>
  </si>
  <si>
    <t>98271</t>
  </si>
  <si>
    <t>CABO TELEFÔNICO CI-50 75 PARES INSTALADO EM ENTRADA DE EDIFICAÇÃO - FORNECIMENTO E INSTALAÇÃO. AF_11/2019</t>
  </si>
  <si>
    <t>98272</t>
  </si>
  <si>
    <t>CABO TELEFÔNICO CI-50 200 PARES INSTALADO EM ENTRADA DE EDIFICAÇÃO - FORNECIMENTO E INSTALAÇÃO. AF_11/2019</t>
  </si>
  <si>
    <t>98273</t>
  </si>
  <si>
    <t>CABO TELEFÔNICO CCI-50 4 PARES, SEM BLINDAGEM, INSTALADO EM PRUMADA - FORNECIMENTO E INSTALAÇÃO. AF_11/2019</t>
  </si>
  <si>
    <t>98274</t>
  </si>
  <si>
    <t>CABO TELEFÔNICO CCI-50 5 PARES, SEM BLINDAGEM, INSTALADO EM PRUMADA - FORNECIMENTO E INSTALAÇÃO. AF_11/2019</t>
  </si>
  <si>
    <t>98275</t>
  </si>
  <si>
    <t>CABO TELEFÔNICO CCI-50 6 PARES, SEM BLINDAGEM, INSTALADO EM PRUMADA - FORNECIMENTO E INSTALAÇÃO. AF_11/2019</t>
  </si>
  <si>
    <t>98276</t>
  </si>
  <si>
    <t>CABO TELEFÔNICO CI-50 10 PARES INSTALADO EM PRUMADA - FORNECIMENTO E INSTALAÇÃO. AF_11/2019</t>
  </si>
  <si>
    <t>6,29</t>
  </si>
  <si>
    <t>98277</t>
  </si>
  <si>
    <t>CABO TELEFÔNICO CI-50 20 PARES INSTALADO EM PRUMADA - FORNECIMENTO E INSTALAÇÃO. AF_11/2019</t>
  </si>
  <si>
    <t>98278</t>
  </si>
  <si>
    <t>CABO TELEFÔNICO CI-50 30 PARES INSTALADO EM PRUMADA - FORNECIMENTO E INSTALAÇÃO. AF_11/2019</t>
  </si>
  <si>
    <t>15,75</t>
  </si>
  <si>
    <t>98279</t>
  </si>
  <si>
    <t>CABO TELEFÔNICO CI-50 50 PARES INSTALADO EM PRUMADA - FORNECIMENTO E INSTALAÇÃO. AF_11/2019</t>
  </si>
  <si>
    <t>98280</t>
  </si>
  <si>
    <t>CABO TELEFÔNICO CCI-50 1 PAR, SEM BLINDAGEM, INSTALADO EM DISTRIBUIÇÃO DE EDIFICAÇÃO RESIDENCIAL - FORNECIMENTO E INSTALAÇÃO. AF_11/2019</t>
  </si>
  <si>
    <t>4,69</t>
  </si>
  <si>
    <t>98281</t>
  </si>
  <si>
    <t>CABO TELEFÔNICO CCI-50 2 PARES, SEM BLINDAGEM, INSTALADO EM DISTRIBUIÇÃO DE EDIFICAÇÃO RESIDENCIAL - FORNECIMENTO E INSTALAÇÃO. AF_11/2019</t>
  </si>
  <si>
    <t>5,16</t>
  </si>
  <si>
    <t>98282</t>
  </si>
  <si>
    <t>CABO TELEFÔNICO CCI-50 3 PARES, SEM BLINDAGEM, INSTALADO EM DISTRIBUIÇÃO DE EDIFICAÇÃO RESIDENCIAL - FORNECIMENTO E INSTALAÇÃO. AF_11/2019</t>
  </si>
  <si>
    <t>5,72</t>
  </si>
  <si>
    <t>98283</t>
  </si>
  <si>
    <t>CABO TELEFÔNICO CCI-50 4 PARES, SEM BLINDAGEM, INSTALADO EM DISTRIBUIÇÃO DE EDIFICAÇÃO RESIDENCIAL - FORNECIMENTO E INSTALAÇÃO. AF_11/2019</t>
  </si>
  <si>
    <t>98284</t>
  </si>
  <si>
    <t>CABO TELEFÔNICO CCI-50 5 PARES, SEM BLINDAGEM, INSTALADO EM DISTRIBUIÇÃO DE EDIFICAÇÃO RESIDENCIAL - FORNECIMENTO E INSTALAÇÃO. AF_11/2019</t>
  </si>
  <si>
    <t>98285</t>
  </si>
  <si>
    <t>CABO TELEFÔNICO CCI-50 6 PARES, SEM BLINDAGEM, INSTALADO EM DISTRIBUIÇÃO DE EDIFICAÇÃO RESIDENCIAL - FORNECIMENTO E INSTALAÇÃO. AF_11/2019</t>
  </si>
  <si>
    <t>98286</t>
  </si>
  <si>
    <t>CABO TELEFÔNICO CI-50 10 PARES INSTALADO EM DISTRIBUIÇÃO DE EDIFICAÇÃO RESIDENCIAL - FORNECIMENTO E INSTALAÇÃO. AF_11/2019</t>
  </si>
  <si>
    <t>10,46</t>
  </si>
  <si>
    <t>98287</t>
  </si>
  <si>
    <t>CABO TELEFÔNICO CCI-50 1 PAR, SEM BLINDAGEM, INSTALADO EM DISTRIBUIÇÃO DE EDIFICAÇÃO INSTITUCIONAL - FORNECIMENTO E INSTALAÇÃO. AF_11/2019</t>
  </si>
  <si>
    <t>0,95</t>
  </si>
  <si>
    <t>98288</t>
  </si>
  <si>
    <t>CABO TELEFÔNICO CCI-50 2 PARES, SEM BLINDAGEM, INSTALADO EM DISTRIBUIÇÃO DE EDIFICAÇÃO INSTITUCIONAL - FORNECIMENTO E INSTALAÇÃO. AF_11/2019</t>
  </si>
  <si>
    <t>1,41</t>
  </si>
  <si>
    <t>98289</t>
  </si>
  <si>
    <t>CABO TELEFÔNICO CCI-50 3 PARES, SEM BLINDAGEM, INSTALADO EM DISTRIBUIÇÃO DE EDIFICAÇÃO INSTITUCIONAL - FORNECIMENTO E INSTALAÇÃO. AF_11/2019</t>
  </si>
  <si>
    <t>98290</t>
  </si>
  <si>
    <t>CABO TELEFÔNICO CCI-50 4 PARES, SEM BLINDAGEM, INSTALADO EM DISTRIBUIÇÃO DE EDIFICAÇÃO INSTITUCIONAL - FORNECIMENTO E INSTALAÇÃO. AF_11/2019</t>
  </si>
  <si>
    <t>98291</t>
  </si>
  <si>
    <t>CABO TELEFÔNICO CCI-50 5 PARES, SEM BLINDAGEM, INSTALADO EM DISTRIBUIÇÃO DE EDIFICAÇÃO INSTITUCIONAL - FORNECIMENTO E INSTALAÇÃO. AF_11/2019</t>
  </si>
  <si>
    <t>3,08</t>
  </si>
  <si>
    <t>98292</t>
  </si>
  <si>
    <t>CABO TELEFÔNICO CCI-50 6 PARES, SEM BLINDAGEM, INSTALADO EM DISTRIBUIÇÃO DE EDIFICAÇÃO INSTITUCIONAL - FORNECIMENTO E INSTALAÇÃO. AF_11/2019</t>
  </si>
  <si>
    <t>3,46</t>
  </si>
  <si>
    <t>98293</t>
  </si>
  <si>
    <t>CABO TELEFÔNICO CI-50 10 PARES INSTALADO EM DISTRIBUIÇÃO DE EDIFICAÇÃO INSTITUCIONAL - FORNECIMENTO E INSTALAÇÃO. AF_11/2019</t>
  </si>
  <si>
    <t>98400</t>
  </si>
  <si>
    <t>CABO TELEFÔNICO CTP-APL-50 10 PARES INSTALADO EM ENTRADA DE EDIFICAÇÃO - FORNECIMENTO E INSTALAÇÃO. AF_11/2019</t>
  </si>
  <si>
    <t>9,72</t>
  </si>
  <si>
    <t>98401</t>
  </si>
  <si>
    <t>CABO TELEFÔNICO CTP-APL-50 20 PARES INSTALADO EM ENTRADA DE EDIFICAÇÃO - FORNECIMENTO E INSTALAÇÃO. AF_11/2019</t>
  </si>
  <si>
    <t>98402</t>
  </si>
  <si>
    <t>CABO TELEFÔNICO CTP-APL-50 30 PARES INSTALADO EM ENTRADA DE EDIFICAÇÃO - FORNECIMENTO E INSTALAÇÃO. AF_11/2019</t>
  </si>
  <si>
    <t>19,87</t>
  </si>
  <si>
    <t>100556</t>
  </si>
  <si>
    <t>CAIXA DE PASSAGEM PARA TELEFONE 15X15X10CM (SOBREPOR), FORNECIMENTO E INSTALACAO. AF_11/2019</t>
  </si>
  <si>
    <t>23,06</t>
  </si>
  <si>
    <t>100557</t>
  </si>
  <si>
    <t>CAIXA DE PASSAGEM PARA TELEFONE 80X80X15CM (SOBREPOR) FORNECIMENTO E INSTALACAO. AF_11/2019</t>
  </si>
  <si>
    <t>100560</t>
  </si>
  <si>
    <t>QUADRO DE DISTRIBUIÇÃO PARA TELEFONE N.2, 20X20X12CM EM CHAPA METALICA, DE EMBUTIR, SEM ACESSORIOS, PADRÃO TELEBRAS, FORNECIMENTO E INSTALAÇÃO. AF_11/2019</t>
  </si>
  <si>
    <t>100561</t>
  </si>
  <si>
    <t>QUADRO DE DISTRIBUICAO PARA TELEFONE N.3, 40X40X12CM EM CHAPA METALICA, DE EMBUTIR, SEM ACESSORIOS, PADRAO TELEBRAS, FORNECIMENTO E INSTALAÇÃO. AF_11/2019</t>
  </si>
  <si>
    <t>100562</t>
  </si>
  <si>
    <t>QUADRO DE DISTRIBUICAO PARA TELEFONE N.4, 60X60X12CM EM CHAPA METALICA, DE EMBUTIR, SEM ACESSORIOS, PADRAO TELEBRAS, FORNECIMENTO E INSTALAÇÃO. AF_11/2019</t>
  </si>
  <si>
    <t>100563</t>
  </si>
  <si>
    <t>QUADRO DE DISTRIBUIÇÃO PARA TELEFONE N.5, 80X80X12CM EM CHAPA METALICA, SEM ACESSORIOS, PADRAO TELEBRAS, FORNECIMENTO E INSTALAÇÃO. AF_11/2019</t>
  </si>
  <si>
    <t>0190</t>
  </si>
  <si>
    <t>98397</t>
  </si>
  <si>
    <t>PINTURA ANTICORROSIVA DE DUTO METÁLICO. AF_04/2018</t>
  </si>
  <si>
    <t>0274</t>
  </si>
  <si>
    <t>74003/1</t>
  </si>
  <si>
    <t>INSTALACOES GAS CENTRAL P/ EDIFICIO RESIDENCIAL C/ 4 PAVTOS 16 UNID.  UMA CENTRAL POR BLOCO COM 16 PONTOS</t>
  </si>
  <si>
    <t>85120</t>
  </si>
  <si>
    <t>MANOMETRO 0 A 200 PSI (0 A 14 KGF/CM2), D = 50MM - FORNECIMENTO E COLOCACAO</t>
  </si>
  <si>
    <t>102,67</t>
  </si>
  <si>
    <t>0312</t>
  </si>
  <si>
    <t>83486</t>
  </si>
  <si>
    <t>83643</t>
  </si>
  <si>
    <t>BOMBA SUBMERSIVEL ELETRICA, TRIFASICA, POTÊNCIA 3,75 HP, DIAMETRO DO ROTOR 90 MM SEMIABERTO, BOCAL DE SAIDA DIAMETRO DE 2 POLEGADAS, HM/Q = 5 M / 61,2 M3/H A 25,5 M / 3,6 M3/H</t>
  </si>
  <si>
    <t>83644</t>
  </si>
  <si>
    <t>83645</t>
  </si>
  <si>
    <t>83646</t>
  </si>
  <si>
    <t>83647</t>
  </si>
  <si>
    <t>83648</t>
  </si>
  <si>
    <t>83649</t>
  </si>
  <si>
    <t>83650</t>
  </si>
  <si>
    <t>0313</t>
  </si>
  <si>
    <t>98294</t>
  </si>
  <si>
    <t>CABO ELETRÔNICO CATEGORIA 5E, INSTALADO EM EDIFICAÇÃO RESIDENCIAL - FORNECIMENTO E INSTALAÇÃO. AF_11/2019</t>
  </si>
  <si>
    <t>1,66</t>
  </si>
  <si>
    <t>98295</t>
  </si>
  <si>
    <t>CABO ELETRÔNICO CATEGORIA 5E, INSTALADO EM EDIFICAÇÃO INSTITUCIONAL - FORNECIMENTO E INSTALAÇÃO. AF_11/2019</t>
  </si>
  <si>
    <t>98296</t>
  </si>
  <si>
    <t>CABO ELETRÔNICO CATEGORIA 6, INSTALADO EM EDIFICAÇÃO RESIDENCIAL - FORNECIMENTO E INSTALAÇÃO. AF_11/2019</t>
  </si>
  <si>
    <t>98297</t>
  </si>
  <si>
    <t>CABO ELETRÔNICO CATEGORIA 6, INSTALADO EM EDIFICAÇÃO INSTITUCIONAL - FORNECIMENTO E INSTALAÇÃO. AF_11/2019</t>
  </si>
  <si>
    <t>98301</t>
  </si>
  <si>
    <t>PATCH PANEL 24 PORTAS, CATEGORIA 5E - FORNECIMENTO E INSTALAÇÃO. AF_11/2019</t>
  </si>
  <si>
    <t>98302</t>
  </si>
  <si>
    <t>PATCH PANEL 24 PORTAS, CATEGORIA 6 - FORNECIMENTO E INSTALAÇÃO. AF_11/2019</t>
  </si>
  <si>
    <t>98304</t>
  </si>
  <si>
    <t>PATCH PANEL 48 PORTAS, CATEGORIA 6 - FORNECIMENTO E INSTALAÇÃO. AF_11/2019</t>
  </si>
  <si>
    <t>98307</t>
  </si>
  <si>
    <t>TOMADA DE REDE RJ45 - FORNECIMENTO E INSTALAÇÃO. AF_11/2019</t>
  </si>
  <si>
    <t>41,12</t>
  </si>
  <si>
    <t>98308</t>
  </si>
  <si>
    <t>TOMADA PARA TELEFONE RJ11 - FORNECIMENTO E INSTALAÇÃO. AF_11/2019</t>
  </si>
  <si>
    <t>26,00</t>
  </si>
  <si>
    <t>98593</t>
  </si>
  <si>
    <t>PATCH PANEL 48 PORTAS, CATEGORIA 5E - FORNECIMENTO E INSTALAÇÃO. AF_11/2019</t>
  </si>
  <si>
    <t>INSTALACOES HIDRO SANITARIAS</t>
  </si>
  <si>
    <t>INHI</t>
  </si>
  <si>
    <t>0179</t>
  </si>
  <si>
    <t>89355</t>
  </si>
  <si>
    <t>TUBO, PVC, SOLDÁVEL, DN 20MM, INSTALADO EM RAMAL OU SUB-RAMAL DE ÁGUA - FORNECIMENTO E INSTALAÇÃO. AF_12/2014</t>
  </si>
  <si>
    <t>11,56</t>
  </si>
  <si>
    <t>89356</t>
  </si>
  <si>
    <t>TUBO, PVC, SOLDÁVEL, DN 25MM, INSTALADO EM RAMAL OU SUB-RAMAL DE ÁGUA - FORNECIMENTO E INSTALAÇÃO. AF_12/2014</t>
  </si>
  <si>
    <t>13,63</t>
  </si>
  <si>
    <t>89357</t>
  </si>
  <si>
    <t>TUBO, PVC, SOLDÁVEL, DN 32MM, INSTALADO EM RAMAL OU SUB-RAMAL DE ÁGUA - FORNECIMENTO E INSTALAÇÃO. AF_12/2014</t>
  </si>
  <si>
    <t>19,03</t>
  </si>
  <si>
    <t>89401</t>
  </si>
  <si>
    <t>TUBO, PVC, SOLDÁVEL, DN 20MM, INSTALADO EM RAMAL DE DISTRIBUIÇÃO DE ÁGUA - FORNECIMENTO E INSTALAÇÃO. AF_12/2014</t>
  </si>
  <si>
    <t>89402</t>
  </si>
  <si>
    <t>TUBO, PVC, SOLDÁVEL, DN 25MM, INSTALADO EM RAMAL DE DISTRIBUIÇÃO DE ÁGUA - FORNECIMENTO E INSTALAÇÃO. AF_12/2014</t>
  </si>
  <si>
    <t>89403</t>
  </si>
  <si>
    <t>TUBO, PVC, SOLDÁVEL, DN 32MM, INSTALADO EM RAMAL DE DISTRIBUIÇÃO DE ÁGUA - FORNECIMENTO E INSTALAÇÃO. AF_12/2014</t>
  </si>
  <si>
    <t>9,91</t>
  </si>
  <si>
    <t>89446</t>
  </si>
  <si>
    <t>TUBO, PVC, SOLDÁVEL, DN 25MM, INSTALADO EM PRUMADA DE ÁGUA - FORNECIMENTO E INSTALAÇÃO. AF_12/2014</t>
  </si>
  <si>
    <t>89447</t>
  </si>
  <si>
    <t>TUBO, PVC, SOLDÁVEL, DN 32MM, INSTALADO EM PRUMADA DE ÁGUA - FORNECIMENTO E INSTALAÇÃO. AF_12/2014</t>
  </si>
  <si>
    <t>89448</t>
  </si>
  <si>
    <t>TUBO, PVC, SOLDÁVEL, DN 40MM, INSTALADO EM PRUMADA DE ÁGUA - FORNECIMENTO E INSTALAÇÃO. AF_12/2014</t>
  </si>
  <si>
    <t>9,33</t>
  </si>
  <si>
    <t>89449</t>
  </si>
  <si>
    <t>TUBO, PVC, SOLDÁVEL, DN 50MM, INSTALADO EM PRUMADA DE ÁGUA - FORNECIMENTO E INSTALAÇÃO. AF_12/2014</t>
  </si>
  <si>
    <t>10,73</t>
  </si>
  <si>
    <t>89450</t>
  </si>
  <si>
    <t>TUBO, PVC, SOLDÁVEL, DN 60MM, INSTALADO EM PRUMADA DE ÁGUA - FORNECIMENTO E INSTALAÇÃO. AF_12/2014</t>
  </si>
  <si>
    <t>17,68</t>
  </si>
  <si>
    <t>89451</t>
  </si>
  <si>
    <t>TUBO, PVC, SOLDÁVEL, DN 75MM, INSTALADO EM PRUMADA DE ÁGUA - FORNECIMENTO E INSTALAÇÃO. AF_12/2014</t>
  </si>
  <si>
    <t>89452</t>
  </si>
  <si>
    <t>TUBO, PVC, SOLDÁVEL, DN 85MM, INSTALADO EM PRUMADA DE ÁGUA - FORNECIMENTO E INSTALAÇÃO. AF_12/2014</t>
  </si>
  <si>
    <t>36,31</t>
  </si>
  <si>
    <t>89508</t>
  </si>
  <si>
    <t>TUBO PVC, SÉRIE R, ÁGUA PLUVIAL, DN 40 MM, FORNECIDO E INSTALADO EM RAMAL DE ENCAMINHAMENTO. AF_12/2014</t>
  </si>
  <si>
    <t>12,33</t>
  </si>
  <si>
    <t>89509</t>
  </si>
  <si>
    <t>TUBO PVC, SÉRIE R, ÁGUA PLUVIAL, DN 50 MM, FORNECIDO E INSTALADO EM RAMAL DE ENCAMINHAMENTO. AF_12/2014</t>
  </si>
  <si>
    <t>17,03</t>
  </si>
  <si>
    <t>89511</t>
  </si>
  <si>
    <t>TUBO PVC, SÉRIE R, ÁGUA PLUVIAL, DN 75 MM, FORNECIDO E INSTALADO EM RAMAL DE ENCAMINHAMENTO. AF_12/2014</t>
  </si>
  <si>
    <t>89512</t>
  </si>
  <si>
    <t>TUBO PVC, SÉRIE R, ÁGUA PLUVIAL, DN 100 MM, FORNECIDO E INSTALADO EM RAMAL DE ENCAMINHAMENTO. AF_12/2014</t>
  </si>
  <si>
    <t>89576</t>
  </si>
  <si>
    <t>TUBO PVC, SÉRIE R, ÁGUA PLUVIAL, DN 75 MM, FORNECIDO E INSTALADO EM CONDUTORES VERTICAIS DE ÁGUAS PLUVIAIS. AF_12/2014</t>
  </si>
  <si>
    <t>14,65</t>
  </si>
  <si>
    <t>89578</t>
  </si>
  <si>
    <t>TUBO PVC, SÉRIE R, ÁGUA PLUVIAL, DN 100 MM, FORNECIDO E INSTALADO EM CONDUTORES VERTICAIS DE ÁGUAS PLUVIAIS. AF_12/2014</t>
  </si>
  <si>
    <t>89580</t>
  </si>
  <si>
    <t>TUBO PVC, SÉRIE R, ÁGUA PLUVIAL, DN 150 MM, FORNECIDO E INSTALADO EM CONDUTORES VERTICAIS DE ÁGUAS PLUVIAIS. AF_12/2014</t>
  </si>
  <si>
    <t>89633</t>
  </si>
  <si>
    <t>15,88</t>
  </si>
  <si>
    <t>89634</t>
  </si>
  <si>
    <t>89635</t>
  </si>
  <si>
    <t>89636</t>
  </si>
  <si>
    <t>TUBO, CPVC, SOLDÁVEL, DN 35MM, INSTALADO EM RAMAL OU SUB-RAMAL DE ÁGUA  FORNECIMENTO E INSTALAÇÃO. AF_12/2014</t>
  </si>
  <si>
    <t>42,17</t>
  </si>
  <si>
    <t>89711</t>
  </si>
  <si>
    <t>TUBO PVC, SERIE NORMAL, ESGOTO PREDIAL, DN 40 MM, FORNECIDO E INSTALADO EM RAMAL DE DESCARGA OU RAMAL DE ESGOTO SANITÁRIO. AF_12/2014</t>
  </si>
  <si>
    <t>89712</t>
  </si>
  <si>
    <t>TUBO PVC, SERIE NORMAL, ESGOTO PREDIAL, DN 50 MM, FORNECIDO E INSTALADO EM RAMAL DE DESCARGA OU RAMAL DE ESGOTO SANITÁRIO. AF_12/2014</t>
  </si>
  <si>
    <t>89713</t>
  </si>
  <si>
    <t>TUBO PVC, SERIE NORMAL, ESGOTO PREDIAL, DN 75 MM, FORNECIDO E INSTALADO EM RAMAL DE DESCARGA OU RAMAL DE ESGOTO SANITÁRIO. AF_12/2014</t>
  </si>
  <si>
    <t>27,48</t>
  </si>
  <si>
    <t>89714</t>
  </si>
  <si>
    <t>TUBO PVC, SERIE NORMAL, ESGOTO PREDIAL, DN 100 MM, FORNECIDO E INSTALADO EM RAMAL DE DESCARGA OU RAMAL DE ESGOTO SANITÁRIO. AF_12/2014</t>
  </si>
  <si>
    <t>89716</t>
  </si>
  <si>
    <t>TUBO, CPVC, SOLDÁVEL, DN 22MM, INSTALADO EM RAMAL DE DISTRIBUIÇÃO DE ÁGUA - FORNECIMENTO E INSTALAÇÃO. AF_12/2014</t>
  </si>
  <si>
    <t>17,31</t>
  </si>
  <si>
    <t>89717</t>
  </si>
  <si>
    <t>TUBO, CPVC, SOLDÁVEL, DN 28MM, INSTALADO EM RAMAL DE DISTRIBUIÇÃO DE ÁGUA - FORNECIMENTO E INSTALAÇÃO. AF_12/2014</t>
  </si>
  <si>
    <t>89770</t>
  </si>
  <si>
    <t>TUBO, CPVC, SOLDÁVEL, DN 35MM, INSTALADO EM PRUMADA DE ÁGUA  FORNECIMENTO E INSTALAÇÃO. AF_12/2014</t>
  </si>
  <si>
    <t>89771</t>
  </si>
  <si>
    <t>TUBO, CPVC, SOLDÁVEL, DN 42MM, INSTALADO EM PRUMADA DE ÁGUA  FORNECIMENTO E INSTALAÇÃO. AF_12/2014</t>
  </si>
  <si>
    <t>89773</t>
  </si>
  <si>
    <t>TUBO, CPVC, SOLDÁVEL, DN 73MM, INSTALADO EM PRUMADA DE ÁGUA  FORNECIMENTO E INSTALAÇÃO. AF_12/2014</t>
  </si>
  <si>
    <t>89775</t>
  </si>
  <si>
    <t>TUBO, CPVC, SOLDÁVEL, DN 89MM, INSTALADO EM PRUMADA DE ÁGUA  FORNECIMENTO E INSTALAÇÃO. AF_12/2014</t>
  </si>
  <si>
    <t>89798</t>
  </si>
  <si>
    <t>TUBO PVC, SERIE NORMAL, ESGOTO PREDIAL, DN 50 MM, FORNECIDO E INSTALADO EM PRUMADA DE ESGOTO SANITÁRIO OU VENTILAÇÃO. AF_12/2014</t>
  </si>
  <si>
    <t>7,23</t>
  </si>
  <si>
    <t>89799</t>
  </si>
  <si>
    <t>TUBO PVC, SERIE NORMAL, ESGOTO PREDIAL, DN 75 MM, FORNECIDO E INSTALADO EM PRUMADA DE ESGOTO SANITÁRIO OU VENTILAÇÃO. AF_12/2014</t>
  </si>
  <si>
    <t>11,98</t>
  </si>
  <si>
    <t>89800</t>
  </si>
  <si>
    <t>TUBO PVC, SERIE NORMAL, ESGOTO PREDIAL, DN 100 MM, FORNECIDO E INSTALADO EM PRUMADA DE ESGOTO SANITÁRIO OU VENTILAÇÃO. AF_12/2014</t>
  </si>
  <si>
    <t>14,97</t>
  </si>
  <si>
    <t>89848</t>
  </si>
  <si>
    <t>TUBO PVC, SERIE NORMAL, ESGOTO PREDIAL, DN 100 MM, FORNECIDO E INSTALADO EM SUBCOLETOR AÉREO DE ESGOTO SANITÁRIO. AF_12/2014</t>
  </si>
  <si>
    <t>89849</t>
  </si>
  <si>
    <t>TUBO PVC, SERIE NORMAL, ESGOTO PREDIAL, DN 150 MM, FORNECIDO E INSTALADO EM SUBCOLETOR AÉREO DE ESGOTO SANITÁRIO. AF_12/2014</t>
  </si>
  <si>
    <t>89865</t>
  </si>
  <si>
    <t>TUBO, PVC, SOLDÁVEL, DN 25MM, INSTALADO EM DRENO DE AR-CONDICIONADO - FORNECIMENTO E INSTALAÇÃO. AF_12/2014</t>
  </si>
  <si>
    <t>8,26</t>
  </si>
  <si>
    <t>91784</t>
  </si>
  <si>
    <t>(COMPOSIÇÃO REPRESENTATIVA) DO SERVIÇO DE INSTALAÇÃO DE TUBOS DE PVC, SOLDÁVEL, ÁGUA FRIA, DN 20 MM (INSTALADO EM RAMAL, SUB-RAMAL OU RAMAL DE DISTRIBUIÇÃO), INCLUSIVE CONEXÕES, CORTES E FIXAÇÕES, PARA PRÉDIOS. AF_10/2015</t>
  </si>
  <si>
    <t>91785</t>
  </si>
  <si>
    <t>(COMPOSIÇÃO REPRESENTATIVA) DO SERVIÇO DE INSTALAÇÃO DE TUBOS DE PVC, SOLDÁVEL, ÁGUA FRIA, DN 25 MM (INSTALADO EM RAMAL, SUB-RAMAL, RAMAL DE DISTRIBUIÇÃO OU PRUMADA), INCLUSIVE CONEXÕES, CORTES E FIXAÇÕES, PARA PRÉDIOS. AF_10/2015</t>
  </si>
  <si>
    <t>91786</t>
  </si>
  <si>
    <t>(COMPOSIÇÃO REPRESENTATIVA) DO SERVIÇO DE INSTALAÇÃO TUBOS DE PVC, SOLDÁVEL, ÁGUA FRIA, DN 32 MM (INSTALADO EM RAMAL, SUB-RAMAL, RAMAL DE DISTRIBUIÇÃO OU PRUMADA), INCLUSIVE CONEXÕES, CORTES E FIXAÇÕES, PARA PRÉDIOS. AF_10/2015</t>
  </si>
  <si>
    <t>18,37</t>
  </si>
  <si>
    <t>91787</t>
  </si>
  <si>
    <t>(COMPOSIÇÃO REPRESENTATIVA) DO SERVIÇO DE INSTALAÇÃO DE TUBOS DE PVC, SOLDÁVEL, ÁGUA FRIA, DN 40 MM (INSTALADO EM PRUMADA), INCLUSIVE CONEXÕES, CORTES E FIXAÇÕES, PARA PRÉDIOS. AF_10/2015</t>
  </si>
  <si>
    <t>91788</t>
  </si>
  <si>
    <t>(COMPOSIÇÃO REPRESENTATIVA) DO SERVIÇO DE INSTALAÇÃO DE TUBOS DE PVC, SOLDÁVEL, ÁGUA FRIA, DN 50 MM (INSTALADO EM PRUMADA), INCLUSIVE CONEXÕES, CORTES E FIXAÇÕES, PARA PRÉDIOS. AF_10/2015</t>
  </si>
  <si>
    <t>25,98</t>
  </si>
  <si>
    <t>91789</t>
  </si>
  <si>
    <t>(COMPOSIÇÃO REPRESENTATIVA) DO SERVIÇO DE INSTALAÇÃO DE TUBOS DE PVC, SÉRIE R, ÁGUA PLUVIAL, DN 75 MM (INSTALADO EM RAMAL DE ENCAMINHAMENTO, OU CONDUTORES VERTICAIS), INCLUSIVE CONEXÕES, CORTE E FIXAÇÕES, PARA PRÉDIOS. AF_10/2015</t>
  </si>
  <si>
    <t>91790</t>
  </si>
  <si>
    <t>(COMPOSIÇÃO REPRESENTATIVA) DO SERVIÇO DE INSTALAÇÃO DE TUBOS DE PVC, SÉRIE R, ÁGUA PLUVIAL, DN 100 MM (INSTALADO EM RAMAL DE ENCAMINHAMENTO, OU CONDUTORES VERTICAIS), INCLUSIVE CONEXÕES, CORTES E FIXAÇÕES, PARA PRÉDIOS. AF_10/2015</t>
  </si>
  <si>
    <t>91791</t>
  </si>
  <si>
    <t>(COMPOSIÇÃO REPRESENTATIVA) DO SERVIÇO DE INSTALAÇÃO DE TUBOS DE PVC, SÉRIE R, ÁGUA PLUVIAL, DN 150 MM (INSTALADO EM CONDUTORES VERTICAIS), INCLUSIVE CONEXÕES, CORTES E FIXAÇÕES, PARA PRÉDIOS. AF_10/2015</t>
  </si>
  <si>
    <t>91792</t>
  </si>
  <si>
    <t>(COMPOSIÇÃO REPRESENTATIVA) DO SERVIÇO DE INSTALAÇÃO DE TUBO DE PVC, SÉRIE NORMAL, ESGOTO PREDIAL, DN 40 MM (INSTALADO EM RAMAL DE DESCARGA OU RAMAL DE ESGOTO SANITÁRIO), INCLUSIVE CONEXÕES, CORTES E FIXAÇÕES, PARA PRÉDIOS. AF_10/2015</t>
  </si>
  <si>
    <t>36,20</t>
  </si>
  <si>
    <t>91793</t>
  </si>
  <si>
    <t>(COMPOSIÇÃO REPRESENTATIVA) DO SERVIÇO DE INSTALAÇÃO DE TUBO DE PVC, SÉRIE NORMAL, ESGOTO PREDIAL, DN 50 MM (INSTALADO EM RAMAL DE DESCARGA OU RAMAL DE ESGOTO SANITÁRIO), INCLUSIVE CONEXÕES, CORTES E FIXAÇÕES PARA, PRÉDIOS. AF_10/2015</t>
  </si>
  <si>
    <t>91794</t>
  </si>
  <si>
    <t>(COMPOSIÇÃO REPRESENTATIVA) DO SERVIÇO DE INST. TUBO PVC, SÉRIE N, ESGOTO PREDIAL, DN 75 MM, (INST. EM RAMAL DE DESCARGA, RAMAL DE ESG. SANITÁRIO, PRUMADA DE ESG. SANITÁRIO OU VENTILAÇÃO), INCL. CONEXÕES, CORTES E FIXAÇÕES, P/ PRÉDIOS. AF_10/2015</t>
  </si>
  <si>
    <t>91795</t>
  </si>
  <si>
    <t>(COMPOSIÇÃO REPRESENTATIVA) DO SERVIÇO DE INST. TUBO PVC, SÉRIE N, ESGOTO PREDIAL, 100 MM (INST. RAMAL DESCARGA, RAMAL DE ESG. SANIT., PRUMADA ESG. SANIT., VENTILAÇÃO OU SUB-COLETOR AÉREO), INCL. CONEXÕES E CORTES, FIXAÇÕES, P/ PRÉDIOS. AF_10/2015</t>
  </si>
  <si>
    <t>91796</t>
  </si>
  <si>
    <t>(COMPOSIÇÃO REPRESENTATIVA) DO SERVIÇO DE INSTALAÇÃO DE TUBO DE PVC, SÉRIE NORMAL, ESGOTO PREDIAL, DN 150 MM (INSTALADO EM SUB-COLETOR AÉREO), INCLUSIVE CONEXÕES, CORTES E FIXAÇÕES, PARA PRÉDIOS. AF_10/2015</t>
  </si>
  <si>
    <t>92275</t>
  </si>
  <si>
    <t>TUBO EM COBRE RÍGIDO, DN 22 MM, CLASSE E, SEM ISOLAMENTO, INSTALADO EM PRUMADA  FORNECIMENTO E INSTALAÇÃO. AF_12/2015</t>
  </si>
  <si>
    <t>37,53</t>
  </si>
  <si>
    <t>92276</t>
  </si>
  <si>
    <t>TUBO EM COBRE RÍGIDO, DN 28 MM, CLASSE E, SEM ISOLAMENTO, INSTALADO EM PRUMADA  FORNECIMENTO E INSTALAÇÃO. AF_12/2015</t>
  </si>
  <si>
    <t>47,54</t>
  </si>
  <si>
    <t>92277</t>
  </si>
  <si>
    <t>TUBO EM COBRE RÍGIDO, DN 35 MM, CLASSE E, SEM ISOLAMENTO, INSTALADO EM PRUMADA  FORNECIMENTO E INSTALAÇÃO. AF_12/2015</t>
  </si>
  <si>
    <t>68,60</t>
  </si>
  <si>
    <t>92278</t>
  </si>
  <si>
    <t>TUBO EM COBRE RÍGIDO, DN 42 MM, CLASSE E, SEM ISOLAMENTO, INSTALADO EM PRUMADA  FORNECIMENTO E INSTALAÇÃO. AF_12/2015</t>
  </si>
  <si>
    <t>92,25</t>
  </si>
  <si>
    <t>92279</t>
  </si>
  <si>
    <t>TUBO EM COBRE RÍGIDO, DN 54 MM, CLASSE E, SEM ISOLAMENTO, INSTALADO EM PRUMADA  FORNECIMENTO E INSTALAÇÃO. AF_12/2015</t>
  </si>
  <si>
    <t>133,32</t>
  </si>
  <si>
    <t>92280</t>
  </si>
  <si>
    <t>TUBO EM COBRE RÍGIDO, DN 66 MM, CLASSE E, SEM ISOLAMENTO, INSTALADO EM PRUMADA  FORNECIMENTO E INSTALAÇÃO. AF_12/2015</t>
  </si>
  <si>
    <t>187,22</t>
  </si>
  <si>
    <t>92281</t>
  </si>
  <si>
    <t>TUBO EM COBRE RÍGIDO, DN 22 MM, CLASSE E, COM ISOLAMENTO, INSTALADO EM PRUMADA  FORNECIMENTO E INSTALAÇÃO. AF_12/2015</t>
  </si>
  <si>
    <t>92282</t>
  </si>
  <si>
    <t>TUBO EM COBRE RÍGIDO, DN 28 MM, CLASSE E, COM ISOLAMENTO, INSTALADO EM PRUMADA  FORNECIMENTO E INSTALAÇÃO. AF_12/2015</t>
  </si>
  <si>
    <t>92283</t>
  </si>
  <si>
    <t>TUBO EM COBRE RÍGIDO, DN 35 MM, CLASSE E, COM ISOLAMENTO, INSTALADO EM PRUMADA  FORNECIMENTO E INSTALAÇÃO. AF_12/2015</t>
  </si>
  <si>
    <t>92284</t>
  </si>
  <si>
    <t>TUBO EM COBRE RÍGIDO, DN 42 MM, CLASSE E, COM ISOLAMENTO, INSTALADO EM PRUMADA  FORNECIMENTO E INSTALAÇÃO. AF_12/2015</t>
  </si>
  <si>
    <t>92285</t>
  </si>
  <si>
    <t>TUBO EM COBRE RÍGIDO, DN 54 MM, CLASSE E, COM ISOLAMENTO, INSTALADO EM PRUMADA  FORNECIMENTO E INSTALAÇÃO. AF_12/2015</t>
  </si>
  <si>
    <t>92286</t>
  </si>
  <si>
    <t>TUBO EM COBRE RÍGIDO, DN 66 MM, CLASSE E, COM ISOLAMENTO, INSTALADO EM PRUMADA  FORNECIMENTO E INSTALAÇÃO. AF_12/2015</t>
  </si>
  <si>
    <t>92305</t>
  </si>
  <si>
    <t>TUBO EM COBRE RÍGIDO, DN 15 MM, CLASSE E, SEM ISOLAMENTO, INSTALADO EM RAMAL DE DISTRIBUIÇÃO  FORNECIMENTO E INSTALAÇÃO. AF_12/2015</t>
  </si>
  <si>
    <t>92306</t>
  </si>
  <si>
    <t>TUBO EM COBRE RÍGIDO, DN 22 MM, CLASSE E, SEM ISOLAMENTO, INSTALADO EM RAMAL DE DISTRIBUIÇÃO  FORNECIMENTO E INSTALAÇÃO. AF_12/2015</t>
  </si>
  <si>
    <t>40,36</t>
  </si>
  <si>
    <t>92307</t>
  </si>
  <si>
    <t>TUBO EM COBRE RÍGIDO, DN 28 MM, CLASSE E, SEM ISOLAMENTO, INSTALADO EM RAMAL DE DISTRIBUIÇÃO  FORNECIMENTO E INSTALAÇÃO. AF_12/2015</t>
  </si>
  <si>
    <t>50,57</t>
  </si>
  <si>
    <t>92308</t>
  </si>
  <si>
    <t>TUBO EM COBRE RÍGIDO, DN 15 MM, CLASSE E, COM ISOLAMENTO, INSTALADO EM RAMAL DE DISTRIBUIÇÃO  FORNECIMENTO E INSTALAÇÃO. AF_12/2015</t>
  </si>
  <si>
    <t>44,20</t>
  </si>
  <si>
    <t>92309</t>
  </si>
  <si>
    <t>TUBO EM COBRE RÍGIDO, DN 22 MM, CLASSE E, COM ISOLAMENTO, INSTALADO EM RAMAL DE DISTRIBUIÇÃO  FORNECIMENTO E INSTALAÇÃO. AF_12/2015</t>
  </si>
  <si>
    <t>128,80</t>
  </si>
  <si>
    <t>92310</t>
  </si>
  <si>
    <t>TUBO EM COBRE RÍGIDO, DN 28 MM, CLASSE E, COM ISOLAMENTO, INSTALADO EM RAMAL DE DISTRIBUIÇÃO  FORNECIMENTO E INSTALAÇÃO. AF_12/2015</t>
  </si>
  <si>
    <t>92320</t>
  </si>
  <si>
    <t>TUBO EM COBRE RÍGIDO, DN 15 MM, CLASSE E, SEM ISOLAMENTO, INSTALADO EM RAMAL E SUB-RAMAL  FORNECIMENTO E INSTALAÇÃO. AF_12/2015</t>
  </si>
  <si>
    <t>30,89</t>
  </si>
  <si>
    <t>92321</t>
  </si>
  <si>
    <t>TUBO EM COBRE RÍGIDO, DN 22 MM, CLASSE E, SEM ISOLAMENTO, INSTALADO EM RAMAL E SUB-RAMAL  FORNECIMENTO E INSTALAÇÃO. AF_12/2015</t>
  </si>
  <si>
    <t>51,04</t>
  </si>
  <si>
    <t>92322</t>
  </si>
  <si>
    <t>TUBO EM COBRE RÍGIDO, DN 28 MM, CLASSE E, SEM ISOLAMENTO, INSTALADO EM RAMAL E SUB-RAMAL  FORNECIMENTO E INSTALAÇÃO. AF_12/2015</t>
  </si>
  <si>
    <t>65,13</t>
  </si>
  <si>
    <t>92323</t>
  </si>
  <si>
    <t>TUBO EM COBRE RÍGIDO, DN 15 MM, CLASSE E, COM ISOLAMENTO, INSTALADO EM RAMAL E SUB-RAMAL  FORNECIMENTO E INSTALAÇÃO. AF_12/2015</t>
  </si>
  <si>
    <t>92324</t>
  </si>
  <si>
    <t>TUBO EM COBRE RÍGIDO, DN 22 MM, CLASSE E, COM ISOLAMENTO, INSTALADO EM RAMAL E SUB-RAMAL  FORNECIMENTO E INSTALAÇÃO. AF_12/2015</t>
  </si>
  <si>
    <t>92325</t>
  </si>
  <si>
    <t>TUBO EM COBRE RÍGIDO, DN 28 MM, CLASSE E, COM ISOLAMENTO, INSTALADO EM RAMAL E SUB-RAMAL  FORNECIMENTO E INSTALAÇÃO. AF_12/2015</t>
  </si>
  <si>
    <t>92335</t>
  </si>
  <si>
    <t>TUBO DE AÇO GALVANIZADO COM COSTURA, CLASSE MÉDIA, CONEXÃO RANHURADA, DN 50 (2"), INSTALADO EM PRUMADAS - FORNECIMENTO E INSTALAÇÃO. AF_12/2015</t>
  </si>
  <si>
    <t>92336</t>
  </si>
  <si>
    <t>TUBO DE AÇO GALVANIZADO COM COSTURA, CLASSE MÉDIA, CONEXÃO RANHURADA, DN 65 (2 1/2"), INSTALADO EM PRUMADAS - FORNECIMENTO E INSTALAÇÃO. AF_12/2015</t>
  </si>
  <si>
    <t>92337</t>
  </si>
  <si>
    <t>TUBO DE AÇO GALVANIZADO COM COSTURA, CLASSE MÉDIA, CONEXÃO RANHURADA, DN 80 (3"), INSTALADO EM PRUMADAS - FORNECIMENTO E INSTALAÇÃO. AF_12/2015</t>
  </si>
  <si>
    <t>92338</t>
  </si>
  <si>
    <t>92339</t>
  </si>
  <si>
    <t>TUBO DE AÇO PRETO SEM COSTURA, CONEXÃO SOLDADA, DN 65 (2 1/2"), INSTALADO EM PRUMADAS - FORNECIMENTO E INSTALAÇÃO. AF_12/2015</t>
  </si>
  <si>
    <t>92341</t>
  </si>
  <si>
    <t>TUBO DE AÇO GALVANIZADO COM COSTURA, CLASSE MÉDIA, DN 50 (2"), CONEXÃO ROSQUEADA, INSTALADO EM PRUMADAS - FORNECIMENTO E INSTALAÇÃO. AF_12/2015</t>
  </si>
  <si>
    <t>92342</t>
  </si>
  <si>
    <t>TUBO DE AÇO GALVANIZADO COM COSTURA, CLASSE MÉDIA, DN 65 (2 1/2"), CONEXÃO ROSQUEADA, INSTALADO EM PRUMADAS - FORNECIMENTO E INSTALAÇÃO. AF_12/2015</t>
  </si>
  <si>
    <t>92343</t>
  </si>
  <si>
    <t>TUBO DE AÇO GALVANIZADO COM COSTURA, CLASSE MÉDIA, DN 80 (3"), CONEXÃO ROSQUEADA, INSTALADO EM PRUMADAS - FORNECIMENTO E INSTALAÇÃO. AF_12/2015</t>
  </si>
  <si>
    <t>91,95</t>
  </si>
  <si>
    <t>92361</t>
  </si>
  <si>
    <t>TUBO DE AÇO PRETO SEM COSTURA, CONEXÃO SOLDADA, DN 50 (2"), INSTALADO EM REDE DE ALIMENTAÇÃO PARA HIDRANTE - FORNECIMENTO E INSTALAÇÃO. AF_12/2015</t>
  </si>
  <si>
    <t>58,70</t>
  </si>
  <si>
    <t>92362</t>
  </si>
  <si>
    <t>TUBO DE AÇO PRETO SEM COSTURA, CONEXÃO SOLDADA, DN 65 (2 1/2"), INSTALADO EM REDE DE ALIMENTAÇÃO PARA HIDRANTE - FORNECIMENTO E INSTALAÇÃO. AF_12/2015</t>
  </si>
  <si>
    <t>93,61</t>
  </si>
  <si>
    <t>92364</t>
  </si>
  <si>
    <t>TUBO DE AÇO GALVANIZADO COM COSTURA, CLASSE MÉDIA, DN 32 (1 1/4"), CONEXÃO ROSQUEADA, INSTALADO EM REDE DE ALIMENTAÇÃO PARA HIDRANTE - FORNECIMENTO E INSTALAÇÃO. AF_12/2015</t>
  </si>
  <si>
    <t>92365</t>
  </si>
  <si>
    <t>TUBO DE AÇO GALVANIZADO COM COSTURA, CLASSE MÉDIA, DN 40 (1 1/2"), CONEXÃO ROSQUEADA, INSTALADO EM REDE DE ALIMENTAÇÃO PARA HIDRANTE - FORNECIMENTO E INSTALAÇÃO. AF_12/2015</t>
  </si>
  <si>
    <t>92366</t>
  </si>
  <si>
    <t>TUBO DE AÇO GALVANIZADO COM COSTURA, CLASSE MÉDIA, DN 50 (2"), CONEXÃO ROSQUEADA, INSTALADO EM REDE DE ALIMENTAÇÃO PARA HIDRANTE - FORNECIMENTO E INSTALAÇÃO. AF_12/2015</t>
  </si>
  <si>
    <t>92367</t>
  </si>
  <si>
    <t>TUBO DE AÇO GALVANIZADO COM COSTURA, CLASSE MÉDIA, DN 65 (2 1/2"), CONEXÃO ROSQUEADA, INSTALADO EM REDE DE ALIMENTAÇÃO PARA HIDRANTE - FORNECIMENTO E INSTALAÇÃO. AF_12/2015</t>
  </si>
  <si>
    <t>92368</t>
  </si>
  <si>
    <t>TUBO DE AÇO GALVANIZADO COM COSTURA, CLASSE MÉDIA, DN 80 (3"), CONEXÃO ROSQUEADA, INSTALADO EM REDE DE ALIMENTAÇÃO PARA HIDRANTE - FORNECIMENTO E INSTALAÇÃO. AF_12/2015</t>
  </si>
  <si>
    <t>92648</t>
  </si>
  <si>
    <t>TUBO DE AÇO PRETO SEM COSTURA, CONEXÃO SOLDADA, DN 40 (1 1/2"), INSTALADO EM REDE DE ALIMENTAÇÃO PARA SPRINKLER - FORNECIMENTO E INSTALAÇÃO. AF_12/2015</t>
  </si>
  <si>
    <t>92649</t>
  </si>
  <si>
    <t>TUBO DE AÇO PRETO SEM COSTURA, CONEXÃO SOLDADA, DN 50 (2"), INSTALADO EM REDE DE ALIMENTAÇÃO PARA SPRINKLER - FORNECIMENTO E INSTALAÇÃO. AF_12/2015</t>
  </si>
  <si>
    <t>92650</t>
  </si>
  <si>
    <t>TUBO DE AÇO PRETO SEM COSTURA, CONEXÃO SOLDADA, DN 65 (2 1/2"), INSTALADO EM REDE DE ALIMENTAÇÃO PARA SPRINKLER - FORNECIMENTO E INSTALAÇÃO. AF_12/2015</t>
  </si>
  <si>
    <t>95,95</t>
  </si>
  <si>
    <t>92652</t>
  </si>
  <si>
    <t>TUBO DE AÇO GALVANIZADO COM COSTURA, CLASSE MÉDIA, CONEXÃO ROSQUEADA, DN 32 (1 1/4"), INSTALADO EM REDE DE ALIMENTAÇÃO PARA SPRINKLER - FORNECIMENTO E INSTALAÇÃO. AF_12/2015</t>
  </si>
  <si>
    <t>92653</t>
  </si>
  <si>
    <t>TUBO DE AÇO GALVANIZADO COM COSTURA, CLASSE MÉDIA, CONEXÃO ROSQUEADA, DN 40 (1 1/2"), INSTALADO EM REDE DE ALIMENTAÇÃO PARA SPRINKLER - FORNECIMENTO E INSTALAÇÃO. AF_12/2015</t>
  </si>
  <si>
    <t>92654</t>
  </si>
  <si>
    <t>TUBO DE AÇO GALVANIZADO COM COSTURA, CLASSE MÉDIA, CONEXÃO ROSQUEADA, DN 50 (2"), INSTALADO EM REDE DE ALIMENTAÇÃO PARA SPRINKLER - FORNECIMENTO E INSTALAÇÃO. AF_12/2015</t>
  </si>
  <si>
    <t>54,36</t>
  </si>
  <si>
    <t>92655</t>
  </si>
  <si>
    <t>TUBO DE AÇO GALVANIZADO COM COSTURA, CLASSE MÉDIA, CONEXÃO ROSQUEADA, DN 65 (2 1/2"), INSTALADO EM REDE DE ALIMENTAÇÃO PARA SPRINKLER - FORNECIMENTO E INSTALAÇÃO. AF_12/2015</t>
  </si>
  <si>
    <t>66,20</t>
  </si>
  <si>
    <t>92656</t>
  </si>
  <si>
    <t>TUBO DE AÇO GALVANIZADO COM COSTURA, CLASSE MÉDIA, CONEXÃO ROSQUEADA, DN 80 (3"), INSTALADO EM REDE DE ALIMENTAÇÃO PARA SPRINKLER - FORNECIMENTO E INSTALAÇÃO. AF_12/2015</t>
  </si>
  <si>
    <t>86,51</t>
  </si>
  <si>
    <t>92687</t>
  </si>
  <si>
    <t>92688</t>
  </si>
  <si>
    <t>23,08</t>
  </si>
  <si>
    <t>92689</t>
  </si>
  <si>
    <t>TUBO DE AÇO PRETO SEM COSTURA, CLASSE MÉDIA, CONEXÃO SOLDADA, DN 15 (1/2"), INSTALADO EM RAMAIS E SUB-RAMAIS DE GÁS - FORNECIMENTO E INSTALAÇÃO. AF_12/2015</t>
  </si>
  <si>
    <t>24,94</t>
  </si>
  <si>
    <t>92690</t>
  </si>
  <si>
    <t>TUBO DE AÇO PRETO SEM COSTURA, CLASSE MÉDIA, CONEXÃO SOLDADA, DN 20 (3/4"), INSTALADO EM RAMAIS E SUB-RAMAIS DE GÁS - FORNECIMENTO E INSTALAÇÃO. AF_12/2015</t>
  </si>
  <si>
    <t>35,94</t>
  </si>
  <si>
    <t>94462</t>
  </si>
  <si>
    <t>TUBO DE AÇO GALVANIZADO COM COSTURA, CLASSE MÉDIA, DN 50 (2), CONEXÃO ROSQUEADA, INSTALADO EM RESERVAÇÃO DE ÁGUA DE EDIFICAÇÃO QUE POSSUA RESERVATÓRIO DE FIBRA/FIBROCIMENTO  FORNECIMENTO E INSTALAÇÃO. AF_06/2016</t>
  </si>
  <si>
    <t>94463</t>
  </si>
  <si>
    <t>TUBO DE AÇO GALVANIZADO COM COSTURA, CLASSE MÉDIA, DN 65 (2 1/2), CONEXÃO ROSQUEADA, INSTALADO EM RESERVAÇÃO DE ÁGUA DE EDIFICAÇÃO QUE POSSUA RESERVATÓRIO DE FIBRA/FIBROCIMENTO  FORNECIMENTO E INSTALAÇÃO. AF_06/2016</t>
  </si>
  <si>
    <t>94464</t>
  </si>
  <si>
    <t>TUBO DE AÇO GALVANIZADO COM COSTURA, CLASSE MÉDIA, DN 80 (3), CONEXÃO ROSQUEADA, INSTALADO EM RESERVAÇÃO DE ÁGUA DE EDIFICAÇÃO QUE POSSUA RESERVATÓRIO DE FIBRA/FIBROCIMENTO  FORNECIMENTO E INSTALAÇÃO. AF_06/2016</t>
  </si>
  <si>
    <t>94602</t>
  </si>
  <si>
    <t>TUBO EM COBRE RÍGIDO, DN 54 MM, CLASSE E, SEM ISOLAMENTO, INSTALADO EM RESERVAÇÃO DE ÁGUA DE EDIFICAÇÃO QUE POSSUA RESERVATÓRIO DE FIBRA/FIBROCIMENTO  FORNECIMENTO E INSTALAÇÃO. AF_06/2016</t>
  </si>
  <si>
    <t>141,66</t>
  </si>
  <si>
    <t>94603</t>
  </si>
  <si>
    <t>TUBO EM COBRE RÍGIDO, DN 66 MM, CLASSE E, SEM ISOLAMENTO, INSTALADO EM RESERVAÇÃO DE ÁGUA DE EDIFICAÇÃO QUE POSSUA RESERVATÓRIO DE FIBRA/FIBROCIMENTO  FORNECIMENTO E INSTALAÇÃO. AF_06/2016</t>
  </si>
  <si>
    <t>191,44</t>
  </si>
  <si>
    <t>94604</t>
  </si>
  <si>
    <t>TUBO EM COBRE RÍGIDO, DN 79 MM, CLASSE E, SEM ISOLAMENTO, INSTALADO EM RESERVAÇÃO DE ÁGUA DE EDIFICAÇÃO QUE POSSUA RESERVATÓRIO DE FIBRA/FIBROCIMENTO  FORNECIMENTO E INSTALAÇÃO. AF_06/2016</t>
  </si>
  <si>
    <t>262,43</t>
  </si>
  <si>
    <t>94605</t>
  </si>
  <si>
    <t>TUBO EM COBRE RÍGIDO, DN 104 MM, CLASSE E, SEM ISOLAMENTO, INSTALADO EM RESERVAÇÃO DE ÁGUA DE EDIFICAÇÃO QUE POSSUA RESERVATÓRIO DE FIBRA/FIBROCIMENTO  FORNECIMENTO E INSTALAÇÃO. AF_06/2016</t>
  </si>
  <si>
    <t>376,68</t>
  </si>
  <si>
    <t>94648</t>
  </si>
  <si>
    <t>TUBO, PVC, SOLDÁVEL, DN  25 MM, INSTALADO EM RESERVAÇÃO DE ÁGUA DE EDIFICAÇÃO QUE POSSUA RESERVATÓRIO DE FIBRA/FIBROCIMENTO   FORNECIMENTO E INSTALAÇÃO. AF_06/2016</t>
  </si>
  <si>
    <t>94649</t>
  </si>
  <si>
    <t>TUBO, PVC, SOLDÁVEL, DN 32 MM, INSTALADO EM RESERVAÇÃO DE ÁGUA DE EDIFICAÇÃO QUE POSSUA RESERVATÓRIO DE FIBRA/FIBROCIMENTO   FORNECIMENTO E INSTALAÇÃO. AF_06/2016</t>
  </si>
  <si>
    <t>9,70</t>
  </si>
  <si>
    <t>94650</t>
  </si>
  <si>
    <t>TUBO, PVC, SOLDÁVEL, DN 40 MM, INSTALADO EM RESERVAÇÃO DE ÁGUA DE EDIFICAÇÃO QUE POSSUA RESERVATÓRIO DE FIBRA/FIBROCIMENTO   FORNECIMENTO E INSTALAÇÃO. AF_06/2016</t>
  </si>
  <si>
    <t>94651</t>
  </si>
  <si>
    <t>TUBO, PVC, SOLDÁVEL, DN 50 MM, INSTALADO EM RESERVAÇÃO DE ÁGUA DE EDIFICAÇÃO QUE POSSUA RESERVATÓRIO DE FIBRA/FIBROCIMENTO   FORNECIMENTO E INSTALAÇÃO. AF_06/2016</t>
  </si>
  <si>
    <t>15,10</t>
  </si>
  <si>
    <t>94652</t>
  </si>
  <si>
    <t>TUBO, PVC, SOLDÁVEL, DN 60 MM, INSTALADO EM RESERVAÇÃO DE ÁGUA DE EDIFICAÇÃO QUE POSSUA RESERVATÓRIO DE FIBRA/FIBROCIMENTO   FORNECIMENTO E INSTALAÇÃO. AF_06/2016</t>
  </si>
  <si>
    <t>24,56</t>
  </si>
  <si>
    <t>94653</t>
  </si>
  <si>
    <t>TUBO, PVC, SOLDÁVEL, DN 75 MM, INSTALADO EM RESERVAÇÃO DE ÁGUA DE EDIFICAÇÃO QUE POSSUA RESERVATÓRIO DE FIBRA/FIBROCIMENTO   FORNECIMENTO E INSTALAÇÃO. AF_06/2016</t>
  </si>
  <si>
    <t>94654</t>
  </si>
  <si>
    <t>TUBO, PVC, SOLDÁVEL, DN 85 MM, INSTALADO EM RESERVAÇÃO DE ÁGUA DE EDIFICAÇÃO QUE POSSUA RESERVATÓRIO DE FIBRA/FIBROCIMENTO   FORNECIMENTO E INSTALAÇÃO. AF_06/2016</t>
  </si>
  <si>
    <t>94655</t>
  </si>
  <si>
    <t>TUBO, PVC, SOLDÁVEL, DN 110 MM, INSTALADO EM RESERVAÇÃO DE ÁGUA DE EDIFICAÇÃO QUE POSSUA RESERVATÓRIO DE FIBRA/FIBROCIMENTO   FORNECIMENTO E INSTALAÇÃO. AF_06/2016</t>
  </si>
  <si>
    <t>94716</t>
  </si>
  <si>
    <t>TUBO, CPVC, SOLDÁVEL, DN 22 MM, INSTALADO EM RESERVAÇÃO DE ÁGUA DE EDIFICAÇÃO QUE POSSUA RESERVATÓRIO DE FIBRA/FIBROCIMENTO  FORNECIMENTO E INSTALAÇÃO. AF_06/2016</t>
  </si>
  <si>
    <t>17,46</t>
  </si>
  <si>
    <t>94717</t>
  </si>
  <si>
    <t>TUBO, CPVC, SOLDÁVEL, DN 28 MM, INSTALADO EM RESERVAÇÃO DE ÁGUA DE EDIFICAÇÃO QUE POSSUA RESERVATÓRIO DE FIBRA/FIBROCIMENTO  FORNECIMENTO E INSTALAÇÃO. AF_06/2016</t>
  </si>
  <si>
    <t>94718</t>
  </si>
  <si>
    <t>TUBO, CPVC, SOLDÁVEL, DN 35 MM, INSTALADO EM RESERVAÇÃO DE ÁGUA DE EDIFICAÇÃO QUE POSSUA RESERVATÓRIO DE FIBRA/FIBROCIMENTO  FORNECIMENTO E INSTALAÇÃO. AF_06/2016</t>
  </si>
  <si>
    <t>94719</t>
  </si>
  <si>
    <t>TUBO, CPVC, SOLDÁVEL, DN 42 MM, INSTALADO EM RESERVAÇÃO DE ÁGUA DE EDIFICAÇÃO QUE POSSUA RESERVATÓRIO DE FIBRA/FIBROCIMENTO  FORNECIMENTO E INSTALAÇÃO. AF_06/2016</t>
  </si>
  <si>
    <t>42,00</t>
  </si>
  <si>
    <t>94720</t>
  </si>
  <si>
    <t>TUBO, CPVC, SOLDÁVEL, DN 54 MM, INSTALADO EM RESERVAÇÃO DE ÁGUA DE EDIFICAÇÃO QUE POSSUA RESERVATÓRIO DE FIBRA/FIBROCIMENTO  FORNECIMENTO E INSTALAÇÃO. AF_06/2016</t>
  </si>
  <si>
    <t>94721</t>
  </si>
  <si>
    <t>TUBO, CPVC, SOLDÁVEL, DN 73 MM, INSTALADO EM RESERVAÇÃO DE ÁGUA DE EDIFICAÇÃO QUE POSSUA RESERVATÓRIO DE FIBRA/FIBROCIMENTO  FORNECIMENTO E INSTALAÇÃO. AF_06/2016</t>
  </si>
  <si>
    <t>94722</t>
  </si>
  <si>
    <t>TUBO, CPVC, SOLDÁVEL, DN 89 MM, INSTALADO EM RESERVAÇÃO DE ÁGUA DE EDIFICAÇÃO QUE POSSUA RESERVATÓRIO DE FIBRA/FIBROCIMENTO  FORNECIMENTO E INSTALAÇÃO. AF_06/2016</t>
  </si>
  <si>
    <t>95697</t>
  </si>
  <si>
    <t>TUBO DE AÇO PRETO SEM COSTURA, CONEXÃO SOLDADA, DN 40 (1 1/2"), INSTALADO EM REDE DE ALIMENTAÇÃO PARA HIDRANTE - FORNECIMENTO E INSTALAÇÃO. AF_12/2015</t>
  </si>
  <si>
    <t>96635</t>
  </si>
  <si>
    <t>TUBO, PPR, DN 25, CLASSE PN 20,  INSTALADO EM RAMAL OU SUB-RAMAL DE ÁGUA  FORNECIMENTO E INSTALAÇÃO. AF_06/2015</t>
  </si>
  <si>
    <t>19,34</t>
  </si>
  <si>
    <t>96636</t>
  </si>
  <si>
    <t>TUBO, PPR, DN 25, CLASSE PN 25 INSTALADO EM RAMAL OU SUB-RAMAL DE ÁGUA  FORNECIMENTO E INSTALAÇÃO. AF_06/2015</t>
  </si>
  <si>
    <t>20,38</t>
  </si>
  <si>
    <t>96644</t>
  </si>
  <si>
    <t>TUBO, PPR, DN 25, CLASSE PN 20,  INSTALADO EM RAMAL DE DISTRIBUIÇÃO DE ÁGUA  FORNECIMENTO E INSTALAÇÃO. AF_06/2015</t>
  </si>
  <si>
    <t>96645</t>
  </si>
  <si>
    <t>TUBO, PPR, DN 32, CLASSE PN 12,  INSTALADO EM RAMAL DE DISTRIBUIÇÃO DE ÁGUA  FORNECIMENTO E INSTALAÇÃO. AF_06/2015</t>
  </si>
  <si>
    <t>16,65</t>
  </si>
  <si>
    <t>96646</t>
  </si>
  <si>
    <t>TUBO, PPR, DN 40, CLASSE PN 12,  INSTALADO EM RAMAL DE DISTRIBUIÇÃO DE ÁGUA  FORNECIMENTO E INSTALAÇÃO. AF_06/2015</t>
  </si>
  <si>
    <t>25,80</t>
  </si>
  <si>
    <t>96647</t>
  </si>
  <si>
    <t>TUBO, PPR, DN 25, CLASSE PN 25,  INSTALADO EM RAMAL DE DISTRIBUIÇÃO DE ÁGUA  FORNECIMENTO E INSTALAÇÃO. AF_06/2015</t>
  </si>
  <si>
    <t>11,72</t>
  </si>
  <si>
    <t>96648</t>
  </si>
  <si>
    <t>TUBO, PPR, DN 32, CLASSE PN 25,  INSTALADO EM RAMAL DE DISTRIBUIÇÃO DE ÁGUA  FORNECIMENTO E INSTALAÇÃO. AF_06/2015</t>
  </si>
  <si>
    <t>96649</t>
  </si>
  <si>
    <t>TUBO, PPR, DN 40, CLASSE PN 25,  INSTALADO EM RAMAL DE DISTRIBUIÇÃO DE ÁGUA  FORNECIMENTO E INSTALAÇÃO. AF_06/2015</t>
  </si>
  <si>
    <t>96668</t>
  </si>
  <si>
    <t>TUBO, PPR, DN 25, CLASSE PN 20,  INSTALADO EM PRUMADA DE ÁGUA  FORNECIMENTO E INSTALAÇÃO. AF_06/2015</t>
  </si>
  <si>
    <t>8,38</t>
  </si>
  <si>
    <t>96669</t>
  </si>
  <si>
    <t>TUBO, PPR, DN 32, CLASSE PN 12,  INSTALADO EM PRUMADA DE ÁGUA  FORNECIMENTO E INSTALAÇÃO. AF_06/2015</t>
  </si>
  <si>
    <t>10,43</t>
  </si>
  <si>
    <t>96670</t>
  </si>
  <si>
    <t>TUBO, PPR, DN 40, CLASSE PN 12,  INSTALADO EM PRUMADA DE ÁGUA  FORNECIMENTO E INSTALAÇÃO. AF_06/2015</t>
  </si>
  <si>
    <t>15,85</t>
  </si>
  <si>
    <t>96671</t>
  </si>
  <si>
    <t>TUBO, PPR, DN 50, CLASSE PN 12,  INSTALADO EM PRUMADA DE ÁGUA  FORNECIMENTO E INSTALAÇÃO. AF_06/2015</t>
  </si>
  <si>
    <t>21,20</t>
  </si>
  <si>
    <t>96672</t>
  </si>
  <si>
    <t>TUBO, PPR, DN 63, CLASSE PN 12,  INSTALADO EM PRUMADA DE ÁGUA  FORNECIMENTO E INSTALAÇÃO. AF_06/2015</t>
  </si>
  <si>
    <t>31,11</t>
  </si>
  <si>
    <t>96673</t>
  </si>
  <si>
    <t>TUBO, PPR, DN 75, CLASSE PN 12,  INSTALADO EM PRUMADA DE ÁGUA  FORNECIMENTO E INSTALAÇÃO. AF_06/2015</t>
  </si>
  <si>
    <t>50,88</t>
  </si>
  <si>
    <t>96674</t>
  </si>
  <si>
    <t>TUBO, PPR, DN 90, CLASSE PN 12,  INSTALADO EM PRUMADA DE ÁGUA  FORNECIMENTO E INSTALAÇÃO. AF_06/2015</t>
  </si>
  <si>
    <t>71,48</t>
  </si>
  <si>
    <t>96675</t>
  </si>
  <si>
    <t>TUBO, PPR, DN 110, CLASSE PN 12,  INSTALADO EM PRUMADA DE ÁGUA  FORNECIMENTO E INSTALAÇÃO. AF_06/2015</t>
  </si>
  <si>
    <t>124,36</t>
  </si>
  <si>
    <t>96676</t>
  </si>
  <si>
    <t>TUBO, PPR, DN 25, CLASSE PN 25,  INSTALADO EM PRUMADA DE ÁGUA  FORNECIMENTO E INSTALAÇÃO. AF_06/2015</t>
  </si>
  <si>
    <t>96677</t>
  </si>
  <si>
    <t>TUBO, PPR, DN 32, CLASSE PN 25,  INSTALADO EM PRUMADA DE ÁGUA  FORNECIMENTO E INSTALAÇÃO. AF_06/2015</t>
  </si>
  <si>
    <t>13,81</t>
  </si>
  <si>
    <t>96678</t>
  </si>
  <si>
    <t>TUBO, PPR, DN 40, CLASSE PN 25,  INSTALADO EM PRUMADA DE ÁGUA  FORNECIMENTO E INSTALAÇÃO. AF_06/2015</t>
  </si>
  <si>
    <t>19,17</t>
  </si>
  <si>
    <t>96679</t>
  </si>
  <si>
    <t>TUBO, PPR, DN 50, CLASSE PN 25,  INSTALADO EM PRUMADA DE ÁGUA  FORNECIMENTO E INSTALAÇÃO. AF_06/2015</t>
  </si>
  <si>
    <t>27,98</t>
  </si>
  <si>
    <t>96680</t>
  </si>
  <si>
    <t>TUBO, PPR, DN 63, CLASSE PN 25,  INSTALADO EM PRUMADA DE ÁGUA  FORNECIMENTO E INSTALAÇÃO. AF_06/2015</t>
  </si>
  <si>
    <t>96681</t>
  </si>
  <si>
    <t>TUBO, PPR, DN 75, CLASSE PN 25,  INSTALADO EM PRUMADA DE ÁGUA  FORNECIMENTO E INSTALAÇÃO. AF_06/2015</t>
  </si>
  <si>
    <t>70,45</t>
  </si>
  <si>
    <t>96682</t>
  </si>
  <si>
    <t>TUBO, PPR, DN 90, CLASSE PN 25,  INSTALADO EM PRUMADA DE ÁGUA  FORNECIMENTO E INSTALAÇÃO. AF_06/2015</t>
  </si>
  <si>
    <t>103,92</t>
  </si>
  <si>
    <t>96683</t>
  </si>
  <si>
    <t>TUBO, PPR, DN 110, CLASSE PN 25,  INSTALADO EM PRUMADA DE ÁGUA  FORNECIMENTO E INSTALAÇÃO. AF_06/2015</t>
  </si>
  <si>
    <t>142,20</t>
  </si>
  <si>
    <t>96718</t>
  </si>
  <si>
    <t>TUBO, PPR, DN 20, CLASSE PN 20,  INSTALADO EM RESERVAÇÃO DE ÁGUA DE EDIFICAÇÃO QUE POSSUA RESERVATÓRIO DE FIBRA/FIBROCIMENTO  FORNECIMENTO E INSTALAÇÃO. AF_06/2016</t>
  </si>
  <si>
    <t>96719</t>
  </si>
  <si>
    <t>TUBO, PPR, DN 25, CLASSE PN 20,  INSTALADO EM RESERVAÇÃO DE ÁGUA DE EDIFICAÇÃO QUE POSSUA RESERVATÓRIO DE FIBRA/FIBROCIMENTO  FORNECIMENTO E INSTALAÇÃO. AF_06/2016</t>
  </si>
  <si>
    <t>11,05</t>
  </si>
  <si>
    <t>96720</t>
  </si>
  <si>
    <t>TUBO, PPR, DN 32, CLASSE PN 12,  INSTALADO EM RESERVAÇÃO DE ÁGUA DE EDIFICAÇÃO QUE POSSUA RESERVATÓRIO DE FIBRA/FIBROCIMENTO  FORNECIMENTO E INSTALAÇÃO. AF_06/2016</t>
  </si>
  <si>
    <t>13,43</t>
  </si>
  <si>
    <t>96721</t>
  </si>
  <si>
    <t>TUBO, PPR, DN 40, CLASSE PN 12,  INSTALADO EM RESERVAÇÃO DE ÁGUA DE EDIFICAÇÃO QUE POSSUA RESERVATÓRIO DE FIBRA/FIBROCIMENTO  FORNECIMENTO E INSTALAÇÃO. AF_06/2016</t>
  </si>
  <si>
    <t>18,14</t>
  </si>
  <si>
    <t>96722</t>
  </si>
  <si>
    <t>TUBO, PPR, DN 50, CLASSE PN 12,  INSTALADO EM RESERVAÇÃO DE ÁGUA DE EDIFICAÇÃO QUE POSSUA RESERVATÓRIO DE FIBRA/FIBROCIMENTO  FORNECIMENTO E INSTALAÇÃO. AF_06/2016</t>
  </si>
  <si>
    <t>24,73</t>
  </si>
  <si>
    <t>96723</t>
  </si>
  <si>
    <t>TUBO, PPR, DN 63, CLASSE PN 12,  INSTALADO EM RESERVAÇÃO DE ÁGUA DE EDIFICAÇÃO QUE POSSUA RESERVATÓRIO DE FIBRA/FIBROCIMENTO  FORNECIMENTO E INSTALAÇÃO. AF_06/2016</t>
  </si>
  <si>
    <t>32,95</t>
  </si>
  <si>
    <t>96724</t>
  </si>
  <si>
    <t>TUBO, PPR, DN 75, CLASSE PN 12,  INSTALADO EM RESERVAÇÃO DE ÁGUA DE EDIFICAÇÃO QUE POSSUA RESERVATÓRIO DE FIBRA/FIBROCIMENTO  FORNECIMENTO E INSTALAÇÃO. AF_06/2016</t>
  </si>
  <si>
    <t>96725</t>
  </si>
  <si>
    <t>TUBO, PPR, DN 90, CLASSE PN 12,  INSTALADO EM RESERVAÇÃO DE ÁGUA DE EDIFICAÇÃO QUE POSSUA RESERVATÓRIO DE FIBRA/FIBROCIMENTO  FORNECIMENTO E INSTALAÇÃO. AF_06/2016</t>
  </si>
  <si>
    <t>70,95</t>
  </si>
  <si>
    <t>96726</t>
  </si>
  <si>
    <t>TUBO, PPR, DN 110, CLASSE PN 12,  INSTALADO EM RESERVAÇÃO DE ÁGUA DE EDIFICAÇÃO QUE POSSUA RESERVATÓRIO DE FIBRA/FIBROCIMENTO  FORNECIMENTO E INSTALAÇÃO. AF_06/2016</t>
  </si>
  <si>
    <t>115,72</t>
  </si>
  <si>
    <t>96727</t>
  </si>
  <si>
    <t>TUBO, PPR, DN 20, CLASSE PN 25,  INSTALADO EM RESERVAÇÃO DE ÁGUA DE EDIFICAÇÃO QUE POSSUA RESERVATÓRIO DE FIBRA/FIBROCIMENTO  FORNECIMENTO E INSTALAÇÃO. AF_06/2016</t>
  </si>
  <si>
    <t>9,49</t>
  </si>
  <si>
    <t>96728</t>
  </si>
  <si>
    <t>TUBO, PPR, DN 25, CLASSE PN 25,  INSTALADO EM RESERVAÇÃO DE ÁGUA DE EDIFICAÇÃO QUE POSSUA RESERVATÓRIO DE FIBRA/FIBROCIMENTO  FORNECIMENTO E INSTALAÇÃO. AF_06/2016</t>
  </si>
  <si>
    <t>96729</t>
  </si>
  <si>
    <t>TUBO, PPR, DN 32, CLASSE PN 25,  INSTALADO EM RESERVAÇÃO DE ÁGUA DE EDIFICAÇÃO QUE POSSUA RESERVATÓRIO DE FIBRA/FIBROCIMENTO  FORNECIMENTO E INSTALAÇÃO. AF_06/2016</t>
  </si>
  <si>
    <t>96730</t>
  </si>
  <si>
    <t>TUBO, PPR, DN 40, CLASSE PN 25,  INSTALADO EM RESERVAÇÃO DE ÁGUA DE EDIFICAÇÃO QUE POSSUA RESERVATÓRIO DE FIBRA/FIBROCIMENTO  FORNECIMENTO E INSTALAÇÃO. AF_06/2016</t>
  </si>
  <si>
    <t>21,91</t>
  </si>
  <si>
    <t>96731</t>
  </si>
  <si>
    <t>TUBO, PPR, DN 50, CLASSE PN 25,  INSTALADO EM RESERVAÇÃO DE ÁGUA DE EDIFICAÇÃO QUE POSSUA RESERVATÓRIO DE FIBRA/FIBROCIMENTO  FORNECIMENTO E INSTALAÇÃO. AF_06/2016</t>
  </si>
  <si>
    <t>32,06</t>
  </si>
  <si>
    <t>96732</t>
  </si>
  <si>
    <t>TUBO, PPR, DN 63, CLASSE PN 25,  INSTALADO EM RESERVAÇÃO DE ÁGUA DE EDIFICAÇÃO QUE POSSUA RESERVATÓRIO DE FIBRA/FIBROCIMENTO  FORNECIMENTO E INSTALAÇÃO. AF_06/2016</t>
  </si>
  <si>
    <t>39,86</t>
  </si>
  <si>
    <t>96733</t>
  </si>
  <si>
    <t>TUBO, PPR, DN 75, CLASSE PN 25,  INSTALADO EM RESERVAÇÃO DE ÁGUA DE EDIFICAÇÃO QUE POSSUA RESERVATÓRIO DE FIBRA/FIBROCIMENTO  FORNECIMENTO E INSTALAÇÃO. AF_06/2016</t>
  </si>
  <si>
    <t>73,25</t>
  </si>
  <si>
    <t>96734</t>
  </si>
  <si>
    <t>TUBO, PPR, DN 90, CLASSE PN 25,  INSTALADO EM RESERVAÇÃO DE ÁGUA DE EDIFICAÇÃO QUE POSSUA RESERVATÓRIO DE FIBRA/FIBROCIMENTO  FORNECIMENTO E INSTALAÇÃO. AF_06/2016</t>
  </si>
  <si>
    <t>101,97</t>
  </si>
  <si>
    <t>96735</t>
  </si>
  <si>
    <t>TUBO, PPR, DN 110, CLASSE PN 25,  INSTALADO EM RESERVAÇÃO DE ÁGUA DE EDIFICAÇÃO QUE POSSUA RESERVATÓRIO DE FIBRA/FIBROCIMENTO  FORNECIMENTO E INSTALAÇÃO. AF_06/2016</t>
  </si>
  <si>
    <t>132,81</t>
  </si>
  <si>
    <t>96794</t>
  </si>
  <si>
    <t>TUBO, PEX, MONOCAMADA, DN 16, INSTALADO EM RAMAL OU SUB-RAMAL DE ÁGUA  FORNECIMENTO E INSTALAÇÃO. AF_06/2015</t>
  </si>
  <si>
    <t>96795</t>
  </si>
  <si>
    <t>TUBO, PEX, MONOCAMADA, DN 20, INSTALADO EM RAMAL OU SUB-RAMAL DE ÁGUA  FORNECIMENTO E INSTALAÇÃO. AF_06/2015</t>
  </si>
  <si>
    <t>7,68</t>
  </si>
  <si>
    <t>96796</t>
  </si>
  <si>
    <t>TUBO, PEX, MONOCAMADA, DN 25, INSTALADO EM RAMAL OU SUB-RAMAL DE ÁGUA  FORNECIMENTO E INSTALAÇÃO. AF_06/2015</t>
  </si>
  <si>
    <t>96797</t>
  </si>
  <si>
    <t>TUBO, PEX, MONOCAMADA, DN 32, INSTALADO EM RAMAL OU SUB-RAMAL DE ÁGUA  FORNECIMENTO E INSTALAÇÃO. AF_06/2015</t>
  </si>
  <si>
    <t>16,35</t>
  </si>
  <si>
    <t>96798</t>
  </si>
  <si>
    <t>TUBO, PEX, MONOCAMADA, DN 16, INSTALADO EM RAMAL DE DISTRIBUIÇÃO DE ÁGUA  FORNECIMENTO E INSTALAÇÃO. AF_06/2015</t>
  </si>
  <si>
    <t>96799</t>
  </si>
  <si>
    <t>TUBO, PEX, MONOCAMADA, DN 20, INSTALADO EM RAMAL DE DISTRIBUIÇÃO DE ÁGUA  FORNECIMENTO E INSTALAÇÃO. AF_06/2015</t>
  </si>
  <si>
    <t>8,19</t>
  </si>
  <si>
    <t>96800</t>
  </si>
  <si>
    <t>TUBO, PEX, MONOCAMADA, DN 25, INSTALADO EM RAMAL DE DISTRIBUIÇÃO DE ÁGUA  FORNECIMENTO E INSTALAÇÃO. AF_06/2015</t>
  </si>
  <si>
    <t>96801</t>
  </si>
  <si>
    <t>TUBO, PEX, MONOCAMADA, DN 32, INSTALADO EM RAMAL DE DISTRIBUIÇÃO DE ÁGUA  FORNECIMENTO E INSTALAÇÃO. AF_06/2015</t>
  </si>
  <si>
    <t>97327</t>
  </si>
  <si>
    <t>TUBO EM COBRE FLEXÍVEL, DN 1/4, COM ISOLAMENTO, INSTALADO EM RAMAL DE ALIMENTAÇÃO DE AR CONDICIONADO COM CONDENSADORA INDIVIDUAL   FORNECIMENTO E INSTALAÇÃO. AF_12/2015</t>
  </si>
  <si>
    <t>97328</t>
  </si>
  <si>
    <t>TUBO EM COBRE FLEXÍVEL, DN 3/8", COM ISOLAMENTO, INSTALADO EM RAMAL DE ALIMENTAÇÃO DE AR CONDICIONADO COM CONDENSADORA INDIVIDUAL  FORNECIMENTO E INSTALAÇÃO. AF_12/2015</t>
  </si>
  <si>
    <t>97329</t>
  </si>
  <si>
    <t>TUBO EM COBRE FLEXÍVEL, DN 1/2", COM ISOLAMENTO, INSTALADO EM RAMAL DE ALIMENTAÇÃO DE AR CONDICIONADO COM CONDENSADORA INDIVIDUAL  FORNECIMENTO E INSTALAÇÃO. AF_12/2015</t>
  </si>
  <si>
    <t>46,97</t>
  </si>
  <si>
    <t>97330</t>
  </si>
  <si>
    <t>TUBO EM COBRE FLEXÍVEL, DN 5/8", COM ISOLAMENTO, INSTALADO EM RAMAL DE ALIMENTAÇÃO DE AR CONDICIONADO COM CONDENSADORA INDIVIDUAL  FORNECIMENTO E INSTALAÇÃO. AF_12/2015</t>
  </si>
  <si>
    <t>57,23</t>
  </si>
  <si>
    <t>97331</t>
  </si>
  <si>
    <t>TUBO EM COBRE FLEXÍVEL, DN 1/4", COM ISOLAMENTO, INSTALADO EM RAMAL DE ALIMENTAÇÃO DE AR CONDICIONADO COM CONDENSADORA CENTRAL  FORNECIMENTO E INSTALAÇÃO. AF_12/2015</t>
  </si>
  <si>
    <t>21,31</t>
  </si>
  <si>
    <t>97332</t>
  </si>
  <si>
    <t>TUBO EM COBRE FLEXÍVEL, DN 3/8", COM ISOLAMENTO, INSTALADO EM RAMAL DE ALIMENTAÇÃO DE AR CONDICIONADO COM CONDENSADORA CENTRAL  FORNECIMENTO E INSTALAÇÃO. AF_12/2015</t>
  </si>
  <si>
    <t>97333</t>
  </si>
  <si>
    <t>TUBO EM COBRE FLEXÍVEL, DN 1/2", COM ISOLAMENTO, INSTALADO EM RAMAL DE ALIMENTAÇÃO DE AR CONDICIONADO COM CONDENSADORA CENTRAL  FORNECIMENTO E INSTALAÇÃO. AF_12/2015</t>
  </si>
  <si>
    <t>97334</t>
  </si>
  <si>
    <t>TUBO EM COBRE FLEXÍVEL, DN 5/8, COM ISOLAMENTO, INSTALADO EM RAMAL DE ALIMENTAÇÃO DE AR CONDICIONADO COM CONDENSADORA CENTRAL   FORNECIMENTO E INSTALAÇÃO. AF_12/2015</t>
  </si>
  <si>
    <t>97335</t>
  </si>
  <si>
    <t>TUBO EM COBRE RÍGIDO, DN 22 MM, CLASSE A, SEM ISOLAMENTO, INSTALADO EM PRUMADA  FORNECIMENTO E INSTALAÇÃO. AF_12/2015</t>
  </si>
  <si>
    <t>54,04</t>
  </si>
  <si>
    <t>97336</t>
  </si>
  <si>
    <t>TUBO EM COBRE RÍGIDO, DN 28 MM, CLASSE A, SEM ISOLAMENTO, INSTALADO EM PRUMADA  FORNECIMENTO E INSTALAÇÃO. AF_12/2015</t>
  </si>
  <si>
    <t>68,66</t>
  </si>
  <si>
    <t>97337</t>
  </si>
  <si>
    <t>TUBO EM COBRE RÍGIDO, DN 35 MM, CLASSE A, SEM ISOLAMENTO, INSTALADO EM PRUMADA  FORNECIMENTO E INSTALAÇÃO. AF_12/2015</t>
  </si>
  <si>
    <t>103,16</t>
  </si>
  <si>
    <t>97338</t>
  </si>
  <si>
    <t>TUBO EM COBRE RÍGIDO, DN 42 MM, CLASSE A, SEM ISOLAMENTO, INSTALADO EM PRUMADA  FORNECIMENTO E INSTALAÇÃO. AF_12/2015</t>
  </si>
  <si>
    <t>124,00</t>
  </si>
  <si>
    <t>97339</t>
  </si>
  <si>
    <t>TUBO EM COBRE RÍGIDO, DN 54 MM, CLASSE A, SEM ISOLAMENTO, INSTALADO EM PRUMADA  FORNECIMENTO E INSTALAÇÃO. AF_12/2015</t>
  </si>
  <si>
    <t>97340</t>
  </si>
  <si>
    <t>TUBO EM COBRE RÍGIDO, DN 66 MM, CLASSE A, SEM ISOLAMENTO, INSTALADO EM PRUMADA  FORNECIMENTO E INSTALAÇÃO. AF_12/2015</t>
  </si>
  <si>
    <t>133,82</t>
  </si>
  <si>
    <t>97341</t>
  </si>
  <si>
    <t>TUBO EM COBRE RÍGIDO, DN 15 MM, CLASSE A, SEM ISOLAMENTO, INSTALADO EM RAMAL DE DISTRIBUIÇÃO  FORNECIMENTO E INSTALAÇÃO. AF_12/2015</t>
  </si>
  <si>
    <t>97342</t>
  </si>
  <si>
    <t>TUBO EM COBRE RÍGIDO, DN 22 MM, CLASSE A, SEM ISOLAMENTO, INSTALADO EM RAMAL DE DISTRIBUIÇÃO FORNECIMENTO E INSTALAÇÃO. AF_12/2015</t>
  </si>
  <si>
    <t>97343</t>
  </si>
  <si>
    <t>TUBO EM COBRE RÍGIDO, DN 28 MM, CLASSE A, SEM ISOLAMENTO, INSTALADO EM RAMAL DE DISTRIBUIÇÃO FORNECIMENTO E INSTALAÇÃO. AF_12/2015</t>
  </si>
  <si>
    <t>71,69</t>
  </si>
  <si>
    <t>97344</t>
  </si>
  <si>
    <t>TUBO EM COBRE RÍGIDO, DN 15 MM, CLASSE A, SEM ISOLAMENTO, INSTALADO EM RAMAL E SUB-RAMAL  FORNECIMENTO E INSTALAÇÃO. AF_12/2015</t>
  </si>
  <si>
    <t>42,42</t>
  </si>
  <si>
    <t>97345</t>
  </si>
  <si>
    <t>TUBO EM COBRE RÍGIDO, DN 22 MM, CLASSE A, SEM ISOLAMENTO, INSTALADO EM RAMAL E SUB-RAMAL  FORNECIMENTO E INSTALAÇÃO. AF_12/2015</t>
  </si>
  <si>
    <t>67,55</t>
  </si>
  <si>
    <t>97346</t>
  </si>
  <si>
    <t>TUBO EM COBRE RÍGIDO, DN 28 MM, CLASSE A, SEM ISOLAMENTO, INSTALADO EM RAMAL E SUB-RAMAL  FORNECIMENTO E INSTALAÇÃO. AF_12/2015</t>
  </si>
  <si>
    <t>86,25</t>
  </si>
  <si>
    <t>97347</t>
  </si>
  <si>
    <t>TUBO EM COBRE RÍGIDO, DN 22 MM, CLASSE I, SEM ISOLAMENTO, INSTALADO EM PRUMADA  FORNECIMENTO E INSTALAÇÃO. AF_12/2015</t>
  </si>
  <si>
    <t>65,11</t>
  </si>
  <si>
    <t>97348</t>
  </si>
  <si>
    <t>TUBO EM COBRE RÍGIDO, DN 28 MM, CLASSE I, SEM ISOLAMENTO, INSTALADO EM PRUMADA  FORNECIMENTO E INSTALAÇÃO. AF_12/2015</t>
  </si>
  <si>
    <t>89,97</t>
  </si>
  <si>
    <t>97349</t>
  </si>
  <si>
    <t>TUBO EM COBRE RÍGIDO, DN 35 MM, CLASSE I, SEM ISOLAMENTO, INSTALADO EM PRUMADA  FORNECIMENTO E INSTALAÇÃO. AF_12/2015</t>
  </si>
  <si>
    <t>129,69</t>
  </si>
  <si>
    <t>97350</t>
  </si>
  <si>
    <t>TUBO EM COBRE RÍGIDO, DN 42 MM, CLASSE I, SEM ISOLAMENTO, INSTALADO EM PRUMADA  FORNECIMENTO E INSTALAÇÃO. AF_12/2015</t>
  </si>
  <si>
    <t>157,46</t>
  </si>
  <si>
    <t>97351</t>
  </si>
  <si>
    <t>TUBO EM COBRE RÍGIDO, DN 54 MM, CLASSE I, SEM ISOLAMENTO, INSTALADO EM PRUMADA  FORNECIMENTO E INSTALAÇÃO. AF_12/2015</t>
  </si>
  <si>
    <t>217,74</t>
  </si>
  <si>
    <t>97352</t>
  </si>
  <si>
    <t>TUBO EM COBRE RÍGIDO, DN 66 MM, CLASSE I, SEM ISOLAMENTO, INSTALADO EM PRUMADA  FORNECIMENTO E INSTALAÇÃO. AF_12/2015</t>
  </si>
  <si>
    <t>282,20</t>
  </si>
  <si>
    <t>97353</t>
  </si>
  <si>
    <t>TUBO EM COBRE RÍGIDO, DN 15 MM, CLASSE I, SEM ISOLAMENTO, INSTALADO EM RAMAL DE DISTRIBUIÇÃO  FORNECIMENTO E INSTALAÇÃO. AF_12/2015</t>
  </si>
  <si>
    <t>42,75</t>
  </si>
  <si>
    <t>97354</t>
  </si>
  <si>
    <t>TUBO EM COBRE RÍGIDO, DN 22 MM, CLASSE I, SEM ISOLAMENTO, INSTALADO EM RAMAL DE DISTRIBUIÇÃO FORNECIMENTO E INSTALAÇÃO. AF_12/2015</t>
  </si>
  <si>
    <t>67,94</t>
  </si>
  <si>
    <t>97355</t>
  </si>
  <si>
    <t>TUBO EM COBRE RÍGIDO, DN 28 MM, CLASSE I, SEM ISOLAMENTO, INSTALADO EM RAMAL DE DISTRIBUIÇÃO FORNECIMENTO E INSTALAÇÃO. AF_12/2015</t>
  </si>
  <si>
    <t>93,00</t>
  </si>
  <si>
    <t>97356</t>
  </si>
  <si>
    <t>TUBO EM COBRE RÍGIDO, DN 15 MM, CLASSE I, SEM ISOLAMENTO, INSTALADO EM RAMAL E SUB-RAMAL  FORNECIMENTO E INSTALAÇÃO. AF_12/2015</t>
  </si>
  <si>
    <t>48,97</t>
  </si>
  <si>
    <t>97357</t>
  </si>
  <si>
    <t>TUBO EM COBRE RÍGIDO, DN 22 MM, CLASSE I, SEM ISOLAMENTO, INSTALADO EM RAMAL E SUB-RAMAL  FORNECIMENTO E INSTALAÇÃO. AF_12/2015</t>
  </si>
  <si>
    <t>78,62</t>
  </si>
  <si>
    <t>97358</t>
  </si>
  <si>
    <t>TUBO EM COBRE RÍGIDO, DN 28 MM, CLASSE I, SEM ISOLAMENTO, INSTALADO EM RAMAL E SUB-RAMAL  FORNECIMENTO E INSTALAÇÃO. AF_12/2015</t>
  </si>
  <si>
    <t>107,56</t>
  </si>
  <si>
    <t>97498</t>
  </si>
  <si>
    <t>TUBO DE AÇO GALVANIZADO COM COSTURA, CLASSE MÉDIA, DN 25 (1"), CONEXÃO ROSQUEADA, INSTALADO EM REDE DE ALIMENTAÇÃO PARA HIDRANTE - FORNECIMENTO E INSTALAÇÃO. AF_12/2015</t>
  </si>
  <si>
    <t>26,15</t>
  </si>
  <si>
    <t>97535</t>
  </si>
  <si>
    <t>TUBO DE AÇO GALVANIZADO COM COSTURA, CLASSE MÉDIA, CONEXÃO ROSQUEADA, DN 25 (1"), INSTALADO EM REDE DE ALIMENTAÇÃO PARA SPRINKLER - FORNECIMENTO E INSTALAÇÃO. AF_12/2015</t>
  </si>
  <si>
    <t>28,99</t>
  </si>
  <si>
    <t>97536</t>
  </si>
  <si>
    <t>TUBO DE AÇO GALVANIZADO COM COSTURA, CLASSE MÉDIA, CONEXÃO ROSQUEADA, DN 25 (1"), INSTALADO EM RAMAIS  E SUB-RAMAIS DE GÁS - FORNECIMENTO E INSTALAÇÃO. AF_12/2015</t>
  </si>
  <si>
    <t>100788</t>
  </si>
  <si>
    <t>KIT CAVALETE PARA GÁS - SEM MEDIDOR OU REGULADOR - ENTRADA INDIVIDUAL PRINCIPAL, EM AÇO GALVANIZADO DN 15 E 25 MM (1/2" E 1") - FORNECIMENTO E INSTALAÇÃO. AF_01/2020</t>
  </si>
  <si>
    <t>100791</t>
  </si>
  <si>
    <t>TUBO, PEX, MULTICAMADA, DN 16, INSTALADO EM IMPLANTAÇÃO DE INSTALAÇÕES DE GÁS - FORNECIMENTO E INSTALAÇÃO. AF_01/2020</t>
  </si>
  <si>
    <t>12,53</t>
  </si>
  <si>
    <t>100792</t>
  </si>
  <si>
    <t>TUBO, PEX, MULTICAMADA, DN 20, INSTALADO EM IMPLANTAÇÃO DE INSTALAÇÕES DE GÁS - FORNECIMENTO E INSTALAÇÃO. AF_01/2020</t>
  </si>
  <si>
    <t>100793</t>
  </si>
  <si>
    <t>TUBO, PEX, MULTICAMADA, DN 26, INSTALADO EM IMPLANTAÇÃO DE INSTALAÇÕES DE GÁS - FORNECIMENTO E INSTALAÇÃO. AF_01/2020</t>
  </si>
  <si>
    <t>24,52</t>
  </si>
  <si>
    <t>100794</t>
  </si>
  <si>
    <t>TUBO, PEX, MULTICAMADA, DN 32, INSTALADO EM IMPLANTAÇÃO DE INSTALAÇÕES DE GÁS - FORNECIMENTO E INSTALAÇÃO. AF_01/2020</t>
  </si>
  <si>
    <t>33,13</t>
  </si>
  <si>
    <t>100803</t>
  </si>
  <si>
    <t>TUBO, PEX, MULTICAMADA, DN 16, INSTALADO EM RAMAL INTERNO DE INSTALAÇÕES DE GÁS - FORNECIMENTO E INSTALAÇÃO. AF_01/2020</t>
  </si>
  <si>
    <t>11,93</t>
  </si>
  <si>
    <t>100804</t>
  </si>
  <si>
    <t>TUBO, PEX, MULTICAMADA, DN 20, INSTALADO EM RAMAL INTERNO DE INSTALAÇÕES DE GÁS - FORNECIMENTO E INSTALAÇÃO. AF_01/2020</t>
  </si>
  <si>
    <t>100805</t>
  </si>
  <si>
    <t>TUBO, PEX, MULTICAMADA, DN 26, INSTALADO EM RAMAL INTERNO DE INSTALAÇÕES DE GÁS - FORNECIMENTO E INSTALAÇÃO. AF_01/2020</t>
  </si>
  <si>
    <t>100806</t>
  </si>
  <si>
    <t>TUBO, PEX, MULTICAMADA, DN 32, INSTALADO EM RAMAL INTERNO DE INSTALAÇÕES DE GÁS - FORNECIMENTO E INSTALAÇÃO. AF_01/2020</t>
  </si>
  <si>
    <t>0180</t>
  </si>
  <si>
    <t>72306</t>
  </si>
  <si>
    <t>161,49</t>
  </si>
  <si>
    <t>72307</t>
  </si>
  <si>
    <t>227,18</t>
  </si>
  <si>
    <t>72313</t>
  </si>
  <si>
    <t>534,48</t>
  </si>
  <si>
    <t>72482</t>
  </si>
  <si>
    <t>228,25</t>
  </si>
  <si>
    <t>72619</t>
  </si>
  <si>
    <t>95,31</t>
  </si>
  <si>
    <t>72620</t>
  </si>
  <si>
    <t>166,87</t>
  </si>
  <si>
    <t>72621</t>
  </si>
  <si>
    <t>268,60</t>
  </si>
  <si>
    <t>72667</t>
  </si>
  <si>
    <t>129,43</t>
  </si>
  <si>
    <t>72668</t>
  </si>
  <si>
    <t>72669</t>
  </si>
  <si>
    <t>132,44</t>
  </si>
  <si>
    <t>72681</t>
  </si>
  <si>
    <t>72682</t>
  </si>
  <si>
    <t>186,60</t>
  </si>
  <si>
    <t>72683</t>
  </si>
  <si>
    <t>300,77</t>
  </si>
  <si>
    <t>72719</t>
  </si>
  <si>
    <t>202,88</t>
  </si>
  <si>
    <t>72720</t>
  </si>
  <si>
    <t>280,29</t>
  </si>
  <si>
    <t>72721</t>
  </si>
  <si>
    <t>611,75</t>
  </si>
  <si>
    <t>89358</t>
  </si>
  <si>
    <t>JOELHO 90 GRAUS, PVC, SOLDÁVEL, DN 20MM, INSTALADO EM RAMAL OU SUB-RAMAL DE ÁGUA - FORNECIMENTO E INSTALAÇÃO. AF_12/2014</t>
  </si>
  <si>
    <t>89359</t>
  </si>
  <si>
    <t>JOELHO 45 GRAUS, PVC, SOLDÁVEL, DN 20MM, INSTALADO EM RAMAL OU SUB-RAMAL DE ÁGUA - FORNECIMENTO E INSTALAÇÃO. AF_12/2014</t>
  </si>
  <si>
    <t>89360</t>
  </si>
  <si>
    <t>CURVA 90 GRAUS, PVC, SOLDÁVEL, DN 20MM, INSTALADO EM RAMAL OU SUB-RAMAL DE ÁGUA - FORNECIMENTO E INSTALAÇÃO. AF_12/2014</t>
  </si>
  <si>
    <t>89361</t>
  </si>
  <si>
    <t>CURVA 45 GRAUS, PVC, SOLDÁVEL, DN 20MM, INSTALADO EM RAMAL OU SUB-RAMAL DE ÁGUA - FORNECIMENTO E INSTALAÇÃO. AF_12/2014</t>
  </si>
  <si>
    <t>89362</t>
  </si>
  <si>
    <t>JOELHO 90 GRAUS, PVC, SOLDÁVEL, DN 25MM, INSTALADO EM RAMAL OU SUB-RAMAL DE ÁGUA - FORNECIMENTO E INSTALAÇÃO. AF_12/2014</t>
  </si>
  <si>
    <t>5,67</t>
  </si>
  <si>
    <t>89363</t>
  </si>
  <si>
    <t>JOELHO 45 GRAUS, PVC, SOLDÁVEL, DN 25MM, INSTALADO EM RAMAL OU SUB-RAMAL DE ÁGUA - FORNECIMENTO E INSTALAÇÃO. AF_12/2014</t>
  </si>
  <si>
    <t>89364</t>
  </si>
  <si>
    <t>CURVA 90 GRAUS, PVC, SOLDÁVEL, DN 25MM, INSTALADO EM RAMAL OU SUB-RAMAL DE ÁGUA - FORNECIMENTO E INSTALAÇÃO. AF_12/2014</t>
  </si>
  <si>
    <t>7,24</t>
  </si>
  <si>
    <t>89365</t>
  </si>
  <si>
    <t>CURVA 45 GRAUS, PVC, SOLDÁVEL, DN 25MM, INSTALADO EM RAMAL OU SUB-RAMAL DE ÁGUA - FORNECIMENTO E INSTALAÇÃO. AF_12/2014</t>
  </si>
  <si>
    <t>6,77</t>
  </si>
  <si>
    <t>89366</t>
  </si>
  <si>
    <t>JOELHO 90 GRAUS COM BUCHA DE LATÃO, PVC, SOLDÁVEL, DN 25MM, X 3/4 INSTALADO EM RAMAL OU SUB-RAMAL DE ÁGUA - FORNECIMENTO E INSTALAÇÃO. AF_12/2014</t>
  </si>
  <si>
    <t>89367</t>
  </si>
  <si>
    <t>JOELHO 90 GRAUS, PVC, SOLDÁVEL, DN 32MM, INSTALADO EM RAMAL OU SUB-RAMAL DE ÁGUA - FORNECIMENTO E INSTALAÇÃO. AF_12/2014</t>
  </si>
  <si>
    <t>89368</t>
  </si>
  <si>
    <t>JOELHO 45 GRAUS, PVC, SOLDÁVEL, DN 32MM, INSTALADO EM RAMAL OU SUB-RAMAL DE ÁGUA - FORNECIMENTO E INSTALAÇÃO. AF_12/2014</t>
  </si>
  <si>
    <t>89369</t>
  </si>
  <si>
    <t>CURVA 90 GRAUS, PVC, SOLDÁVEL, DN 32MM, INSTALADO EM RAMAL OU SUB-RAMAL DE ÁGUA - FORNECIMENTO E INSTALAÇÃO. AF_12/2014</t>
  </si>
  <si>
    <t>10,98</t>
  </si>
  <si>
    <t>89370</t>
  </si>
  <si>
    <t>CURVA 45 GRAUS, PVC, SOLDÁVEL, DN 32MM, INSTALADO EM RAMAL OU SUB-RAMAL DE ÁGUA - FORNECIMENTO E INSTALAÇÃO. AF_12/2014</t>
  </si>
  <si>
    <t>89371</t>
  </si>
  <si>
    <t>LUVA, PVC, SOLDÁVEL, DN 20MM, INSTALADO EM RAMAL OU SUB-RAMAL DE ÁGUA - FORNECIMENTO E INSTALAÇÃO. AF_12/2014</t>
  </si>
  <si>
    <t>89372</t>
  </si>
  <si>
    <t>LUVA DE CORRER, PVC, SOLDÁVEL, DN 20MM, INSTALADO EM RAMAL OU SUB-RAMAL DE ÁGUA - FORNECIMENTO E INSTALAÇÃO. AF_12/2014</t>
  </si>
  <si>
    <t>89373</t>
  </si>
  <si>
    <t>LUVA DE REDUÇÃO, PVC, SOLDÁVEL, DN 25MM X 20MM, INSTALADO EM RAMAL OU SUB-RAMAL DE ÁGUA - FORNECIMENTO E INSTALAÇÃO. AF_12/2014</t>
  </si>
  <si>
    <t>89374</t>
  </si>
  <si>
    <t>LUVA COM BUCHA DE LATÃO, PVC, SOLDÁVEL, DN 20MM X 1/2, INSTALADO EM RAMAL OU SUB-RAMAL DE ÁGUA - FORNECIMENTO E INSTALAÇÃO. AF_12/2014</t>
  </si>
  <si>
    <t>6,59</t>
  </si>
  <si>
    <t>89375</t>
  </si>
  <si>
    <t>UNIÃO, PVC, SOLDÁVEL, DN 20MM, INSTALADO EM RAMAL OU SUB-RAMAL DE ÁGUA - FORNECIMENTO E INSTALAÇÃO. AF_12/2014</t>
  </si>
  <si>
    <t>89376</t>
  </si>
  <si>
    <t>ADAPTADOR CURTO COM BOLSA E ROSCA PARA REGISTRO, PVC, SOLDÁVEL, DN 20MM X 1/2, INSTALADO EM RAMAL OU SUB-RAMAL DE ÁGUA - FORNECIMENTO E INSTALAÇÃO. AF_12/2014</t>
  </si>
  <si>
    <t>89377</t>
  </si>
  <si>
    <t>CURVA DE TRANSPOSIÇÃO, PVC, SOLDÁVEL, DN 20MM, INSTALADO EM RAMAL OU SUB-RAMAL DE ÁGUA - FORNECIMENTO E INSTALAÇÃO. AF_12/2014</t>
  </si>
  <si>
    <t>89378</t>
  </si>
  <si>
    <t>LUVA, PVC, SOLDÁVEL, DN 25MM, INSTALADO EM RAMAL OU SUB-RAMAL DE ÁGUA - FORNECIMENTO E INSTALAÇÃO. AF_12/2014</t>
  </si>
  <si>
    <t>4,24</t>
  </si>
  <si>
    <t>89379</t>
  </si>
  <si>
    <t>LUVA DE CORRER, PVC, SOLDÁVEL, DN 25MM, INSTALADO EM RAMAL OU SUB-RAMAL DE ÁGUA - FORNECIMENTO E INSTALAÇÃO. AF_12/2014</t>
  </si>
  <si>
    <t>89380</t>
  </si>
  <si>
    <t>LUVA DE REDUÇÃO, PVC, SOLDÁVEL, DN 32MM X 25MM, INSTALADO EM RAMAL OU SUB-RAMAL DE ÁGUA - FORNECIMENTO E INSTALAÇÃO. AF_12/2014</t>
  </si>
  <si>
    <t>89381</t>
  </si>
  <si>
    <t>LUVA COM BUCHA DE LATÃO, PVC, SOLDÁVEL, DN 25MM X 3/4, INSTALADO EM RAMAL OU SUB-RAMAL DE ÁGUA - FORNECIMENTO E INSTALAÇÃO. AF_12/2014</t>
  </si>
  <si>
    <t>8,24</t>
  </si>
  <si>
    <t>89382</t>
  </si>
  <si>
    <t>UNIÃO, PVC, SOLDÁVEL, DN 25MM, INSTALADO EM RAMAL OU SUB-RAMAL DE ÁGUA - FORNECIMENTO E INSTALAÇÃO. AF_12/2014</t>
  </si>
  <si>
    <t>89383</t>
  </si>
  <si>
    <t>ADAPTADOR CURTO COM BOLSA E ROSCA PARA REGISTRO, PVC, SOLDÁVEL, DN 25MM X 3/4, INSTALADO EM RAMAL OU SUB-RAMAL DE ÁGUA - FORNECIMENTO E INSTALAÇÃO. AF_12/2014</t>
  </si>
  <si>
    <t>4,31</t>
  </si>
  <si>
    <t>89384</t>
  </si>
  <si>
    <t>CURVA DE TRANSPOSIÇÃO, PVC, SOLDÁVEL, DN 25MM, INSTALADO EM RAMAL OU SUB-RAMAL DE ÁGUA   FORNECIMENTO E INSTALAÇÃO. AF_12/2014</t>
  </si>
  <si>
    <t>8,35</t>
  </si>
  <si>
    <t>89385</t>
  </si>
  <si>
    <t>LUVA SOLDÁVEL E COM ROSCA, PVC, SOLDÁVEL, DN 25MM X 3/4, INSTALADO EM RAMAL OU SUB-RAMAL DE ÁGUA - FORNECIMENTO E INSTALAÇÃO. AF_12/2014</t>
  </si>
  <si>
    <t>4,81</t>
  </si>
  <si>
    <t>89386</t>
  </si>
  <si>
    <t>LUVA, PVC, SOLDÁVEL, DN 32MM, INSTALADO EM RAMAL OU SUB-RAMAL DE ÁGUA - FORNECIMENTO E INSTALAÇÃO. AF_12/2014</t>
  </si>
  <si>
    <t>89387</t>
  </si>
  <si>
    <t>LUVA DE CORRER, PVC, SOLDÁVEL, DN 32MM, INSTALADO EM RAMAL OU SUB-RAMAL DE ÁGUA   FORNECIMENTO E INSTALAÇÃO. AF_12/2014</t>
  </si>
  <si>
    <t>89388</t>
  </si>
  <si>
    <t>LUVA DE REDUÇÃO, PVC, SOLDÁVEL, DN 40MM X 32MM, INSTALADO EM RAMAL OU SUB-RAMAL DE ÁGUA - FORNECIMENTO E INSTALAÇÃO. AF_12/2014</t>
  </si>
  <si>
    <t>89389</t>
  </si>
  <si>
    <t>LUVA SOLDÁVEL E COM ROSCA, PVC, SOLDÁVEL, DN 32MM X 1, INSTALADO EM RAMAL OU SUB-RAMAL DE ÁGUA - FORNECIMENTO E INSTALAÇÃO. AF_12/2014</t>
  </si>
  <si>
    <t>89390</t>
  </si>
  <si>
    <t>UNIÃO, PVC, SOLDÁVEL, DN 32MM, INSTALADO EM RAMAL OU SUB-RAMAL DE ÁGUA - FORNECIMENTO E INSTALAÇÃO. AF_12/2014</t>
  </si>
  <si>
    <t>14,34</t>
  </si>
  <si>
    <t>89391</t>
  </si>
  <si>
    <t>ADAPTADOR CURTO COM BOLSA E ROSCA PARA REGISTRO, PVC, SOLDÁVEL, DN 32MM X 1, INSTALADO EM RAMAL OU SUB-RAMAL DE ÁGUA - FORNECIMENTO E INSTALAÇÃO. AF_12/2014</t>
  </si>
  <si>
    <t>89392</t>
  </si>
  <si>
    <t>CURVA DE TRANSPOSIÇÃO, PVC, SOLDÁVEL, DN 32MM, INSTALADO EM RAMAL OU SUB-RAMAL DE ÁGUA   FORNECIMENTO E INSTALAÇÃO. AF_12/2014</t>
  </si>
  <si>
    <t>89393</t>
  </si>
  <si>
    <t>TE, PVC, SOLDÁVEL, DN 20MM, INSTALADO EM RAMAL OU SUB-RAMAL DE ÁGUA - FORNECIMENTO E INSTALAÇÃO. AF_12/2014</t>
  </si>
  <si>
    <t>6,64</t>
  </si>
  <si>
    <t>89394</t>
  </si>
  <si>
    <t>TÊ COM BUCHA DE LATÃO NA BOLSA CENTRAL, PVC, SOLDÁVEL, DN 20MM X 1/2, INSTALADO EM RAMAL OU SUB-RAMAL DE ÁGUA - FORNECIMENTO E INSTALAÇÃO. AF_12/2014</t>
  </si>
  <si>
    <t>89395</t>
  </si>
  <si>
    <t>TE, PVC, SOLDÁVEL, DN 25MM, INSTALADO EM RAMAL OU SUB-RAMAL DE ÁGUA - FORNECIMENTO E INSTALAÇÃO. AF_12/2014</t>
  </si>
  <si>
    <t>89396</t>
  </si>
  <si>
    <t>TÊ COM BUCHA DE LATÃO NA BOLSA CENTRAL, PVC, SOLDÁVEL, DN 25MM X 1/2, INSTALADO EM RAMAL OU SUB-RAMAL DE ÁGUA - FORNECIMENTO E INSTALAÇÃO. AF_12/2014</t>
  </si>
  <si>
    <t>13,00</t>
  </si>
  <si>
    <t>89397</t>
  </si>
  <si>
    <t>TÊ DE REDUÇÃO, PVC, SOLDÁVEL, DN 25MM X 20MM, INSTALADO EM RAMAL OU SUB-RAMAL DE ÁGUA - FORNECIMENTO E INSTALAÇÃO. AF_12/2014</t>
  </si>
  <si>
    <t>89398</t>
  </si>
  <si>
    <t>TE, PVC, SOLDÁVEL, DN 32MM, INSTALADO EM RAMAL OU SUB-RAMAL DE ÁGUA - FORNECIMENTO E INSTALAÇÃO. AF_12/2014</t>
  </si>
  <si>
    <t>11,38</t>
  </si>
  <si>
    <t>89399</t>
  </si>
  <si>
    <t>TÊ COM BUCHA DE LATÃO NA BOLSA CENTRAL, PVC, SOLDÁVEL, DN 32MM X 3/4, INSTALADO EM RAMAL OU SUB-RAMAL DE ÁGUA - FORNECIMENTO E INSTALAÇÃO. AF_12/2014</t>
  </si>
  <si>
    <t>19,97</t>
  </si>
  <si>
    <t>89400</t>
  </si>
  <si>
    <t>TÊ DE REDUÇÃO, PVC, SOLDÁVEL, DN 32MM X 25MM, INSTALADO EM RAMAL OU SUB-RAMAL DE ÁGUA - FORNECIMENTO E INSTALAÇÃO. AF_12/2014</t>
  </si>
  <si>
    <t>12,72</t>
  </si>
  <si>
    <t>89404</t>
  </si>
  <si>
    <t>JOELHO 90 GRAUS, PVC, SOLDÁVEL, DN 20MM, INSTALADO EM RAMAL DE DISTRIBUIÇÃO DE ÁGUA - FORNECIMENTO E INSTALAÇÃO. AF_12/2014</t>
  </si>
  <si>
    <t>3,21</t>
  </si>
  <si>
    <t>89405</t>
  </si>
  <si>
    <t>JOELHO 45 GRAUS, PVC, SOLDÁVEL, DN 20MM, INSTALADO EM RAMAL DE DISTRIBUIÇÃO DE ÁGUA - FORNECIMENTO E INSTALAÇÃO. AF_12/2014</t>
  </si>
  <si>
    <t>89406</t>
  </si>
  <si>
    <t>CURVA 90 GRAUS, PVC, SOLDÁVEL, DN 20MM, INSTALADO EM RAMAL DE DISTRIBUIÇÃO DE ÁGUA - FORNECIMENTO E INSTALAÇÃO. AF_12/2014</t>
  </si>
  <si>
    <t>89407</t>
  </si>
  <si>
    <t>CURVA 45 GRAUS, PVC, SOLDÁVEL, DN 20MM, INSTALADO EM RAMAL DE DISTRIBUIÇÃO DE ÁGUA - FORNECIMENTO E INSTALAÇÃO. AF_12/2014</t>
  </si>
  <si>
    <t>4,06</t>
  </si>
  <si>
    <t>89408</t>
  </si>
  <si>
    <t>JOELHO 90 GRAUS, PVC, SOLDÁVEL, DN 25MM, INSTALADO EM RAMAL DE DISTRIBUIÇÃO DE ÁGUA - FORNECIMENTO E INSTALAÇÃO. AF_12/2014</t>
  </si>
  <si>
    <t>3,87</t>
  </si>
  <si>
    <t>89409</t>
  </si>
  <si>
    <t>JOELHO 45 GRAUS, PVC, SOLDÁVEL, DN 25MM, INSTALADO EM RAMAL DE DISTRIBUIÇÃO DE ÁGUA - FORNECIMENTO E INSTALAÇÃO. AF_12/2014</t>
  </si>
  <si>
    <t>89410</t>
  </si>
  <si>
    <t>CURVA 90 GRAUS, PVC, SOLDÁVEL, DN 25MM, INSTALADO EM RAMAL DE DISTRIBUIÇÃO DE ÁGUA - FORNECIMENTO E INSTALAÇÃO. AF_12/2014</t>
  </si>
  <si>
    <t>5,44</t>
  </si>
  <si>
    <t>89411</t>
  </si>
  <si>
    <t>CURVA 45 GRAUS, PVC, SOLDÁVEL, DN 25MM, INSTALADO EM RAMAL DE DISTRIBUIÇÃO DE ÁGUA - FORNECIMENTO E INSTALAÇÃO. AF_12/2014</t>
  </si>
  <si>
    <t>89412</t>
  </si>
  <si>
    <t>JOELHO 90 GRAUS, PVC, SOLDÁVEL, DN 25MM, X 3/4 INSTALADO EM RAMAL DE DISTRIBUIÇÃO DE ÁGUA - FORNECIMENTO E INSTALAÇÃO. AF_12/2014</t>
  </si>
  <si>
    <t>89413</t>
  </si>
  <si>
    <t>JOELHO 90 GRAUS, PVC, SOLDÁVEL, DN 32MM, INSTALADO EM RAMAL DE DISTRIBUIÇÃO DE ÁGUA - FORNECIMENTO E INSTALAÇÃO. AF_12/2014</t>
  </si>
  <si>
    <t>89414</t>
  </si>
  <si>
    <t>JOELHO 45 GRAUS, PVC, SOLDÁVEL, DN 32MM, INSTALADO EM RAMAL DE DISTRIBUIÇÃO DE ÁGUA - FORNECIMENTO E INSTALAÇÃO. AF_12/2014</t>
  </si>
  <si>
    <t>89415</t>
  </si>
  <si>
    <t>CURVA 90 GRAUS, PVC, SOLDÁVEL, DN 32MM, INSTALADO EM RAMAL DE DISTRIBUIÇÃO DE ÁGUA - FORNECIMENTO E INSTALAÇÃO. AF_12/2014</t>
  </si>
  <si>
    <t>8,82</t>
  </si>
  <si>
    <t>89416</t>
  </si>
  <si>
    <t>CURVA 45 GRAUS, PVC, SOLDÁVEL, DN 32MM, INSTALADO EM RAMAL DE DISTRIBUIÇÃO DE ÁGUA - FORNECIMENTO E INSTALAÇÃO. AF_12/2014</t>
  </si>
  <si>
    <t>89417</t>
  </si>
  <si>
    <t>LUVA, PVC, SOLDÁVEL, DN 20MM, INSTALADO EM RAMAL DE DISTRIBUIÇÃO DE ÁGUA - FORNECIMENTO E INSTALAÇÃO. AF_12/2014</t>
  </si>
  <si>
    <t>89418</t>
  </si>
  <si>
    <t>LUVA DE CORRER, PVC, SOLDÁVEL, DN 20MM, INSTALADO EM RAMAL DE DISTRIBUIÇÃO DE ÁGUA - FORNECIMENTO E INSTALAÇÃO. AF_12/2014</t>
  </si>
  <si>
    <t>7,30</t>
  </si>
  <si>
    <t>89419</t>
  </si>
  <si>
    <t>LUVA DE REDUÇÃO, PVC, SOLDÁVEL, DN 25MM X 20MM, INSTALADO EM RAMAL DE DISTRIBUIÇÃO DE ÁGUA - FORNECIMENTO E INSTALAÇÃO. AF_12/2014</t>
  </si>
  <si>
    <t>2,99</t>
  </si>
  <si>
    <t>89420</t>
  </si>
  <si>
    <t>LUVA COM BUCHA DE LATÃO, PVC, SOLDÁVEL, DN 20MM X 1/2, INSTALADO EM RAMAL DE DISTRIBUIÇÃO DE ÁGUA - FORNECIMENTO E INSTALAÇÃO. AF_12/2014</t>
  </si>
  <si>
    <t>89421</t>
  </si>
  <si>
    <t>UNIÃO, PVC, SOLDÁVEL, DN 20MM, INSTALADO EM RAMAL DE DISTRIBUIÇÃO DE ÁGUA - FORNECIMENTO E INSTALAÇÃO. AF_12/2014</t>
  </si>
  <si>
    <t>89422</t>
  </si>
  <si>
    <t>ADAPTADOR CURTO COM BOLSA E ROSCA PARA REGISTRO, PVC, SOLDÁVEL, DN 20MM X 1/2, INSTALADO EM RAMAL DE DISTRIBUIÇÃO DE ÁGUA - FORNECIMENTO E INSTALAÇÃO. AF_12/2014</t>
  </si>
  <si>
    <t>2,61</t>
  </si>
  <si>
    <t>89423</t>
  </si>
  <si>
    <t>CURVA DE TRANSPOSIÇÃO, PVC, SOLDÁVEL, DN 20MM, INSTALADO EM RAMAL DE DISTRIBUIÇÃO DE ÁGUA   FORNECIMENTO E INSTALAÇÃO. AF_12/2014</t>
  </si>
  <si>
    <t>89424</t>
  </si>
  <si>
    <t>LUVA, PVC, SOLDÁVEL, DN 25MM, INSTALADO EM RAMAL DE DISTRIBUIÇÃO DE ÁGUA - FORNECIMENTO E INSTALAÇÃO. AF_12/2014</t>
  </si>
  <si>
    <t>3,03</t>
  </si>
  <si>
    <t>89425</t>
  </si>
  <si>
    <t>LUVA DE CORRER, PVC, SOLDÁVEL, DN 25MM, INSTALADO EM RAMAL DE DISTRIBUIÇÃO DE ÁGUA - FORNECIMENTO E INSTALAÇÃO. AF_12/2014</t>
  </si>
  <si>
    <t>89426</t>
  </si>
  <si>
    <t>LUVA DE REDUÇÃO, PVC, SOLDÁVEL, DN 32MM X 25MM, INSTALADO EM RAMAL DE DISTRIBUIÇÃO DE ÁGUA - FORNECIMENTO E INSTALAÇÃO. AF_12/2014</t>
  </si>
  <si>
    <t>89427</t>
  </si>
  <si>
    <t>LUVA COM BUCHA DE LATÃO, PVC, SOLDÁVEL, DN 25MM X 3/4, INSTALADO EM RAMAL DE DISTRIBUIÇÃO DE ÁGUA - FORNECIMENTO E INSTALAÇÃO. AF_12/2014</t>
  </si>
  <si>
    <t>7,03</t>
  </si>
  <si>
    <t>89428</t>
  </si>
  <si>
    <t>UNIÃO, PVC, SOLDÁVEL, DN 25MM, INSTALADO EM RAMAL DE DISTRIBUIÇÃO DE ÁGUA - FORNECIMENTO E INSTALAÇÃO. AF_12/2014</t>
  </si>
  <si>
    <t>89429</t>
  </si>
  <si>
    <t>ADAPTADOR CURTO COM BOLSA E ROSCA PARA REGISTRO, PVC, SOLDÁVEL, DN 25MM X 3/4, INSTALADO EM RAMAL DE DISTRIBUIÇÃO DE ÁGUA - FORNECIMENTO E INSTALAÇÃO. AF_12/2014</t>
  </si>
  <si>
    <t>89430</t>
  </si>
  <si>
    <t>CURVA DE TRANSPOSIÇÃO, PVC, SOLDÁVEL, DN 25MM, INSTALADO EM RAMAL DE DISTRIBUIÇÃO DE ÁGUA   FORNECIMENTO E INSTALAÇÃO. AF_12/2014</t>
  </si>
  <si>
    <t>7,14</t>
  </si>
  <si>
    <t>89431</t>
  </si>
  <si>
    <t>LUVA, PVC, SOLDÁVEL, DN 32MM, INSTALADO EM RAMAL DE DISTRIBUIÇÃO DE ÁGUA - FORNECIMENTO E INSTALAÇÃO. AF_12/2014</t>
  </si>
  <si>
    <t>89432</t>
  </si>
  <si>
    <t>LUVA DE CORRER, PVC, SOLDÁVEL, DN 32MM, INSTALADO EM RAMAL DE DISTRIBUIÇÃO DE ÁGUA   FORNECIMENTO E INSTALAÇÃO. AF_12/2014</t>
  </si>
  <si>
    <t>19,46</t>
  </si>
  <si>
    <t>89433</t>
  </si>
  <si>
    <t>LUVA DE REDUÇÃO, PVC, SOLDÁVEL, DN 40MM X 32MM, INSTALADO EM RAMAL DE DISTRIBUIÇÃO DE ÁGUA - FORNECIMENTO E INSTALAÇÃO. AF_12/2014</t>
  </si>
  <si>
    <t>89434</t>
  </si>
  <si>
    <t>LUVA SOLDÁVEL E COM ROSCA, PVC, SOLDÁVEL, DN 32MM X 1, INSTALADO EM RAMAL DE DISTRIBUIÇÃO DE ÁGUA - FORNECIMENTO E INSTALAÇÃO. AF_12/2014</t>
  </si>
  <si>
    <t>89435</t>
  </si>
  <si>
    <t>UNIÃO, PVC, SOLDÁVEL, DN 32MM, INSTALADO EM RAMAL DE DISTRIBUIÇÃO DE ÁGUA - FORNECIMENTO E INSTALAÇÃO. AF_12/2014</t>
  </si>
  <si>
    <t>12,89</t>
  </si>
  <si>
    <t>89436</t>
  </si>
  <si>
    <t>ADAPTADOR CURTO COM BOLSA E ROSCA PARA REGISTRO, PVC, SOLDÁVEL, DN 32MM X 1, INSTALADO EM RAMAL DE DISTRIBUIÇÃO DE ÁGUA - FORNECIMENTO E INSTALAÇÃO. AF_12/2014</t>
  </si>
  <si>
    <t>89437</t>
  </si>
  <si>
    <t>CURVA DE TRANSPOSIÇÃO, PVC, SOLDÁVEL, DN 32MM, INSTALADO EM RAMAL DE DISTRIBUIÇÃO DE ÁGUA   FORNECIMENTO E INSTALAÇÃO. AF_12/2014</t>
  </si>
  <si>
    <t>89438</t>
  </si>
  <si>
    <t>TE, PVC, SOLDÁVEL, DN 20MM, INSTALADO EM RAMAL DE DISTRIBUIÇÃO DE ÁGUA - FORNECIMENTO E INSTALAÇÃO. AF_12/2014</t>
  </si>
  <si>
    <t>89439</t>
  </si>
  <si>
    <t>TÊ SOLDÁVEL E COM ROSCA NA BOLSA CENTRAL, PVC, SOLDÁVEL, DN 20MM X 1/2, INSTALADO EM RAMAL DE DISTRIBUIÇÃO DE ÁGUA - FORNECIMENTO E INSTALAÇÃO. AF_12/2014</t>
  </si>
  <si>
    <t>5,94</t>
  </si>
  <si>
    <t>89440</t>
  </si>
  <si>
    <t>TE, PVC, SOLDÁVEL, DN 25MM, INSTALADO EM RAMAL DE DISTRIBUIÇÃO DE ÁGUA - FORNECIMENTO E INSTALAÇÃO. AF_12/2014</t>
  </si>
  <si>
    <t>5,54</t>
  </si>
  <si>
    <t>89441</t>
  </si>
  <si>
    <t>TÊ COM BUCHA DE LATÃO NA BOLSA CENTRAL, PVC, SOLDÁVEL, DN 25MM X 1/2, INSTALADO EM RAMAL DE DISTRIBUIÇÃO DE ÁGUA - FORNECIMENTO E INSTALAÇÃO. AF_12/2014</t>
  </si>
  <si>
    <t>10,61</t>
  </si>
  <si>
    <t>89442</t>
  </si>
  <si>
    <t>TÊ DE REDUÇÃO, PVC, SOLDÁVEL, DN 25MM X 20MM, INSTALADO EM RAMAL DE DISTRIBUIÇÃO DE ÁGUA - FORNECIMENTO E INSTALAÇÃO. AF_12/2014</t>
  </si>
  <si>
    <t>89443</t>
  </si>
  <si>
    <t>TE, PVC, SOLDÁVEL, DN 32MM, INSTALADO EM RAMAL DE DISTRIBUIÇÃO DE ÁGUA - FORNECIMENTO E INSTALAÇÃO. AF_12/2014</t>
  </si>
  <si>
    <t>89444</t>
  </si>
  <si>
    <t>TÊ COM BUCHA DE LATÃO NA BOLSA CENTRAL, PVC, SOLDÁVEL, DN 32MM X 3/4, INSTALADO EM RAMAL DE DISTRIBUIÇÃO DE ÁGUA - FORNECIMENTO E INSTALAÇÃO. AF_12/2014</t>
  </si>
  <si>
    <t>89445</t>
  </si>
  <si>
    <t>TÊ DE REDUÇÃO, PVC, SOLDÁVEL, DN 32MM X 25MM, INSTALADO EM RAMAL DE DISTRIBUIÇÃO DE ÁGUA - FORNECIMENTO E INSTALAÇÃO. AF_12/2014</t>
  </si>
  <si>
    <t>89481</t>
  </si>
  <si>
    <t>JOELHO 90 GRAUS, PVC, SOLDÁVEL, DN 25MM, INSTALADO EM PRUMADA DE ÁGUA - FORNECIMENTO E INSTALAÇÃO. AF_12/2014</t>
  </si>
  <si>
    <t>2,97</t>
  </si>
  <si>
    <t>89485</t>
  </si>
  <si>
    <t>JOELHO 45 GRAUS, PVC, SOLDÁVEL, DN 25MM, INSTALADO EM PRUMADA DE ÁGUA - FORNECIMENTO E INSTALAÇÃO. AF_12/2014</t>
  </si>
  <si>
    <t>89489</t>
  </si>
  <si>
    <t>CURVA 90 GRAUS, PVC, SOLDÁVEL, DN 25MM, INSTALADO EM PRUMADA DE ÁGUA - FORNECIMENTO E INSTALAÇÃO. AF_12/2014</t>
  </si>
  <si>
    <t>89490</t>
  </si>
  <si>
    <t>CURVA 45 GRAUS, PVC, SOLDÁVEL, DN 25MM, INSTALADO EM PRUMADA DE ÁGUA - FORNECIMENTO E INSTALAÇÃO. AF_12/2014</t>
  </si>
  <si>
    <t>89492</t>
  </si>
  <si>
    <t>JOELHO 90 GRAUS, PVC, SOLDÁVEL, DN 32MM, INSTALADO EM PRUMADA DE ÁGUA - FORNECIMENTO E INSTALAÇÃO. AF_12/2014</t>
  </si>
  <si>
    <t>89493</t>
  </si>
  <si>
    <t>JOELHO 45 GRAUS, PVC, SOLDÁVEL, DN 32MM, INSTALADO EM PRUMADA DE ÁGUA - FORNECIMENTO E INSTALAÇÃO. AF_12/2014</t>
  </si>
  <si>
    <t>89494</t>
  </si>
  <si>
    <t>CURVA 90 GRAUS, PVC, SOLDÁVEL, DN 32MM, INSTALADO EM PRUMADA DE ÁGUA - FORNECIMENTO E INSTALAÇÃO. AF_12/2014</t>
  </si>
  <si>
    <t>89496</t>
  </si>
  <si>
    <t>CURVA 45 GRAUS, PVC, SOLDÁVEL, DN 32MM, INSTALADO EM PRUMADA DE ÁGUA - FORNECIMENTO E INSTALAÇÃO. AF_12/2014</t>
  </si>
  <si>
    <t>89497</t>
  </si>
  <si>
    <t>JOELHO 90 GRAUS, PVC, SOLDÁVEL, DN 40MM, INSTALADO EM PRUMADA DE ÁGUA - FORNECIMENTO E INSTALAÇÃO. AF_12/2014</t>
  </si>
  <si>
    <t>89498</t>
  </si>
  <si>
    <t>JOELHO 45 GRAUS, PVC, SOLDÁVEL, DN 40MM, INSTALADO EM PRUMADA DE ÁGUA - FORNECIMENTO E INSTALAÇÃO. AF_12/2014</t>
  </si>
  <si>
    <t>8,02</t>
  </si>
  <si>
    <t>89499</t>
  </si>
  <si>
    <t>CURVA 90 GRAUS, PVC, SOLDÁVEL, DN 40MM, INSTALADO EM PRUMADA DE ÁGUA - FORNECIMENTO E INSTALAÇÃO. AF_12/2014</t>
  </si>
  <si>
    <t>12,21</t>
  </si>
  <si>
    <t>89500</t>
  </si>
  <si>
    <t>CURVA 45 GRAUS, PVC, SOLDÁVEL, DN 40MM, INSTALADO EM PRUMADA DE ÁGUA - FORNECIMENTO E INSTALAÇÃO. AF_12/2014</t>
  </si>
  <si>
    <t>8,15</t>
  </si>
  <si>
    <t>89501</t>
  </si>
  <si>
    <t>JOELHO 90 GRAUS, PVC, SOLDÁVEL, DN 50MM, INSTALADO EM PRUMADA DE ÁGUA - FORNECIMENTO E INSTALAÇÃO. AF_12/2014</t>
  </si>
  <si>
    <t>89502</t>
  </si>
  <si>
    <t>JOELHO 45 GRAUS, PVC, SOLDÁVEL, DN 50MM, INSTALADO EM PRUMADA DE ÁGUA - FORNECIMENTO E INSTALAÇÃO. AF_12/2014</t>
  </si>
  <si>
    <t>10,08</t>
  </si>
  <si>
    <t>89503</t>
  </si>
  <si>
    <t>CURVA 90 GRAUS, PVC, SOLDÁVEL, DN 50MM, INSTALADO EM PRUMADA DE ÁGUA - FORNECIMENTO E INSTALAÇÃO. AF_12/2014</t>
  </si>
  <si>
    <t>15,27</t>
  </si>
  <si>
    <t>89504</t>
  </si>
  <si>
    <t>CURVA 45 GRAUS, PVC, SOLDÁVEL, DN 50MM, INSTALADO EM PRUMADA DE ÁGUA - FORNECIMENTO E INSTALAÇÃO. AF_12/2014</t>
  </si>
  <si>
    <t>89505</t>
  </si>
  <si>
    <t>JOELHO 90 GRAUS, PVC, SOLDÁVEL, DN 60MM, INSTALADO EM PRUMADA DE ÁGUA - FORNECIMENTO E INSTALAÇÃO. AF_12/2014</t>
  </si>
  <si>
    <t>89506</t>
  </si>
  <si>
    <t>JOELHO 45 GRAUS, PVC, SOLDÁVEL, DN 60MM, INSTALADO EM PRUMADA DE ÁGUA - FORNECIMENTO E INSTALAÇÃO. AF_12/2014</t>
  </si>
  <si>
    <t>25,57</t>
  </si>
  <si>
    <t>89507</t>
  </si>
  <si>
    <t>CURVA 90 GRAUS, PVC, SOLDÁVEL, DN 60MM, INSTALADO EM PRUMADA DE ÁGUA - FORNECIMENTO E INSTALAÇÃO. AF_12/2014</t>
  </si>
  <si>
    <t>31,48</t>
  </si>
  <si>
    <t>89510</t>
  </si>
  <si>
    <t>CURVA 45 GRAUS, PVC, SOLDÁVEL, DN 60MM, INSTALADO EM PRUMADA DE ÁGUA - FORNECIMENTO E INSTALAÇÃO. AF_12/2014</t>
  </si>
  <si>
    <t>89513</t>
  </si>
  <si>
    <t>JOELHO 90 GRAUS, PVC, SOLDÁVEL, DN 75MM, INSTALADO EM PRUMADA DE ÁGUA - FORNECIMENTO E INSTALAÇÃO. AF_12/2014</t>
  </si>
  <si>
    <t>70,42</t>
  </si>
  <si>
    <t>89514</t>
  </si>
  <si>
    <t>JOELHO 90 GRAUS, PVC, SERIE R, ÁGUA PLUVIAL, DN 40 MM, JUNTA SOLDÁVEL, FORNECIDO E INSTALADO EM RAMAL DE ENCAMINHAMENTO. AF_12/2014</t>
  </si>
  <si>
    <t>89515</t>
  </si>
  <si>
    <t>JOELHO 45 GRAUS, PVC, SOLDÁVEL, DN 75MM, INSTALADO EM PRUMADA DE ÁGUA - FORNECIMENTO E INSTALAÇÃO. AF_12/2014</t>
  </si>
  <si>
    <t>53,16</t>
  </si>
  <si>
    <t>89516</t>
  </si>
  <si>
    <t>JOELHO 45 GRAUS, PVC, SERIE R, ÁGUA PLUVIAL, DN 40 MM, JUNTA SOLDÁVEL, FORNECIDO E INSTALADO EM RAMAL DE ENCAMINHAMENTO. AF_12/2014</t>
  </si>
  <si>
    <t>5,30</t>
  </si>
  <si>
    <t>89517</t>
  </si>
  <si>
    <t>CURVA 90 GRAUS, PVC, SOLDÁVEL, DN 75MM, INSTALADO EM PRUMADA DE ÁGUA - FORNECIMENTO E INSTALAÇÃO. AF_12/2014</t>
  </si>
  <si>
    <t>89518</t>
  </si>
  <si>
    <t>8,47</t>
  </si>
  <si>
    <t>89519</t>
  </si>
  <si>
    <t>CURVA 45 GRAUS, PVC, SOLDÁVEL, DN 75MM, INSTALADO EM PRUMADA DE ÁGUA - FORNECIMENTO E INSTALAÇÃO. AF_12/2014</t>
  </si>
  <si>
    <t>89520</t>
  </si>
  <si>
    <t>7,49</t>
  </si>
  <si>
    <t>89521</t>
  </si>
  <si>
    <t>JOELHO 90 GRAUS, PVC, SOLDÁVEL, DN 85MM, INSTALADO EM PRUMADA DE ÁGUA - FORNECIMENTO E INSTALAÇÃO. AF_12/2014</t>
  </si>
  <si>
    <t>89522</t>
  </si>
  <si>
    <t>89523</t>
  </si>
  <si>
    <t>JOELHO 45 GRAUS, PVC, SOLDÁVEL, DN 85MM, INSTALADO EM PRUMADA DE ÁGUA - FORNECIMENTO E INSTALAÇÃO. AF_12/2014</t>
  </si>
  <si>
    <t>89524</t>
  </si>
  <si>
    <t>89525</t>
  </si>
  <si>
    <t>CURVA 90 GRAUS, PVC, SOLDÁVEL, DN 85MM, INSTALADO EM PRUMADA DE ÁGUA - FORNECIMENTO E INSTALAÇÃO. AF_12/2014</t>
  </si>
  <si>
    <t>89526</t>
  </si>
  <si>
    <t>CURVA 87 GRAUS E 30 MINUTOS, PVC, SERIE R, ÁGUA PLUVIAL, DN 75 MM, JUNTA ELÁSTICA, FORNECIDO E INSTALADO EM RAMAL DE ENCAMINHAMENTO. AF_12/2014</t>
  </si>
  <si>
    <t>21,93</t>
  </si>
  <si>
    <t>89527</t>
  </si>
  <si>
    <t>CURVA 45 GRAUS, PVC, SOLDÁVEL, DN 85MM, INSTALADO EM PRUMADA DE ÁGUA - FORNECIMENTO E INSTALAÇÃO. AF_12/2014</t>
  </si>
  <si>
    <t>47,38</t>
  </si>
  <si>
    <t>89528</t>
  </si>
  <si>
    <t>LUVA, PVC, SOLDÁVEL, DN 25MM, INSTALADO EM PRUMADA DE ÁGUA - FORNECIMENTO E INSTALAÇÃO. AF_12/2014</t>
  </si>
  <si>
    <t>89529</t>
  </si>
  <si>
    <t>JOELHO 90 GRAUS, PVC, SERIE R, ÁGUA PLUVIAL, DN 100 MM, JUNTA ELÁSTICA, FORNECIDO E INSTALADO EM RAMAL DE ENCAMINHAMENTO. AF_12/2014</t>
  </si>
  <si>
    <t>25,04</t>
  </si>
  <si>
    <t>89530</t>
  </si>
  <si>
    <t>LUVA DE CORRER, PVC, SOLDÁVEL, DN 25MM, INSTALADO EM PRUMADA DE ÁGUA - FORNECIMENTO E INSTALAÇÃO. AF_12/2014</t>
  </si>
  <si>
    <t>8,75</t>
  </si>
  <si>
    <t>89531</t>
  </si>
  <si>
    <t>JOELHO 45 GRAUS, PVC, SERIE R, ÁGUA PLUVIAL, DN 100 MM, JUNTA ELÁSTICA, FORNECIDO E INSTALADO EM RAMAL DE ENCAMINHAMENTO. AF_12/2014</t>
  </si>
  <si>
    <t>89532</t>
  </si>
  <si>
    <t>LUVA DE REDUÇÃO, PVC, SOLDÁVEL, DN 32MM X 25MM, INSTALADO EM PRUMADA DE ÁGUA - FORNECIMENTO E INSTALAÇÃO. AF_12/2014</t>
  </si>
  <si>
    <t>4,36</t>
  </si>
  <si>
    <t>89533</t>
  </si>
  <si>
    <t>JOELHO 45 GRAUS PARA PÉ DE COLUNA, PVC, SERIE R, ÁGUA PLUVIAL, DN 100 MM, JUNTA ELÁSTICA, FORNECIDO E INSTALADO EM RAMAL DE ENCAMINHAMENTO. AF_12/2014</t>
  </si>
  <si>
    <t>89534</t>
  </si>
  <si>
    <t>LUVA SOLDÁVEL E COM ROSCA, PVC, SOLDÁVEL, DN 25MM X 3/4, INSTALADO EM PRUMADA DE ÁGUA - FORNECIMENTO E INSTALAÇÃO. AF_12/2014</t>
  </si>
  <si>
    <t>89535</t>
  </si>
  <si>
    <t>CURVA 87 GRAUS E 30 MINUTOS, PVC, SERIE R, ÁGUA PLUVIAL, DN 100 MM, JUNTA ELÁSTICA, FORNECIDO E INSTALADO EM RAMAL DE ENCAMINHAMENTO. AF_12/2014</t>
  </si>
  <si>
    <t>32,23</t>
  </si>
  <si>
    <t>89536</t>
  </si>
  <si>
    <t>UNIÃO, PVC, SOLDÁVEL, DN 25MM, INSTALADO EM PRUMADA DE ÁGUA - FORNECIMENTO E INSTALAÇÃO. AF_12/2014</t>
  </si>
  <si>
    <t>7,87</t>
  </si>
  <si>
    <t>89538</t>
  </si>
  <si>
    <t>ADAPTADOR CURTO COM BOLSA E ROSCA PARA REGISTRO, PVC, SOLDÁVEL, DN 25MM X 3/4, INSTALADO EM PRUMADA DE ÁGUA - FORNECIMENTO E INSTALAÇÃO. AF_12/2014</t>
  </si>
  <si>
    <t>89540</t>
  </si>
  <si>
    <t>CURVA DE TRANSPOSIÇÃO, PVC, SOLDÁVEL, DN 25MM, INSTALADO EM PRUMADA DE ÁGUA  - FORNECIMENTO E INSTALAÇÃO. AF_12/2014</t>
  </si>
  <si>
    <t>89541</t>
  </si>
  <si>
    <t>LUVA, PVC, SOLDÁVEL, DN 32MM, INSTALADO EM PRUMADA DE ÁGUA - FORNECIMENTO E INSTALAÇÃO. AF_12/2014</t>
  </si>
  <si>
    <t>89542</t>
  </si>
  <si>
    <t>LUVA DE CORRER, PVC, SOLDÁVEL, DN 32MM, INSTALADO EM PRUMADA DE ÁGUA - FORNECIMENTO E INSTALAÇÃO. AF_12/2014</t>
  </si>
  <si>
    <t>18,79</t>
  </si>
  <si>
    <t>89544</t>
  </si>
  <si>
    <t>LUVA SIMPLES, PVC, SERIE R, ÁGUA PLUVIAL, DN 40 MM, JUNTA SOLDÁVEL, FORNECIDO E INSTALADO EM RAMAL DE ENCAMINHAMENTO. AF_12/2014</t>
  </si>
  <si>
    <t>89545</t>
  </si>
  <si>
    <t>LUVA SIMPLES, PVC, SERIE R, ÁGUA PLUVIAL, DN 50 MM, JUNTA ELÁSTICA, FORNECIDO E INSTALADO EM RAMAL DE ENCAMINHAMENTO. AF_12/2014</t>
  </si>
  <si>
    <t>89546</t>
  </si>
  <si>
    <t>BUCHA DE REDUÇÃO LONGA, PVC, SERIE R, ÁGUA PLUVIAL, DN 50 X 40 MM, JUNTA ELÁSTICA, FORNECIDO E INSTALADO EM RAMAL DE ENCAMINHAMENTO. AF_12/2014</t>
  </si>
  <si>
    <t>89547</t>
  </si>
  <si>
    <t>LUVA SIMPLES, PVC, SERIE R, ÁGUA PLUVIAL, DN 75 MM, JUNTA ELÁSTICA, FORNECIDO E INSTALADO EM RAMAL DE ENCAMINHAMENTO. AF_12/2014</t>
  </si>
  <si>
    <t>89548</t>
  </si>
  <si>
    <t>89549</t>
  </si>
  <si>
    <t>REDUÇÃO EXCÊNTRICA, PVC, SERIE R, ÁGUA PLUVIAL, DN 75 X 50 MM, JUNTA ELÁSTICA, FORNECIDO E INSTALADO EM RAMAL DE ENCAMINHAMENTO. AF_12/2014</t>
  </si>
  <si>
    <t>89550</t>
  </si>
  <si>
    <t>21,87</t>
  </si>
  <si>
    <t>89551</t>
  </si>
  <si>
    <t>LUVA SOLDÁVEL E COM ROSCA, PVC, SOLDÁVEL, DN 32MM X 1, INSTALADO EM PRUMADA DE ÁGUA - FORNECIMENTO E INSTALAÇÃO. AF_12/2014</t>
  </si>
  <si>
    <t>89552</t>
  </si>
  <si>
    <t>UNIÃO, PVC, SOLDÁVEL, DN 32MM, INSTALADO EM PRUMADA DE ÁGUA - FORNECIMENTO E INSTALAÇÃO. AF_12/2014</t>
  </si>
  <si>
    <t>12,22</t>
  </si>
  <si>
    <t>89553</t>
  </si>
  <si>
    <t>ADAPTADOR CURTO COM BOLSA E ROSCA PARA REGISTRO, PVC, SOLDÁVEL, DN 32MM X 1, INSTALADO EM PRUMADA DE ÁGUA - FORNECIMENTO E INSTALAÇÃO. AF_12/2014</t>
  </si>
  <si>
    <t>89554</t>
  </si>
  <si>
    <t>LUVA SIMPLES, PVC, SERIE R, ÁGUA PLUVIAL, DN 100 MM, JUNTA ELÁSTICA, FORNECIDO E INSTALADO EM RAMAL DE ENCAMINHAMENTO. AF_12/2014</t>
  </si>
  <si>
    <t>89555</t>
  </si>
  <si>
    <t>CURVA DE TRANSPOSIÇÃO, PVC, SOLDÁVEL, DN 32MM, INSTALADO EM PRUMADA DE ÁGUA   FORNECIMENTO E INSTALAÇÃO. AF_12/2014</t>
  </si>
  <si>
    <t>14,81</t>
  </si>
  <si>
    <t>89556</t>
  </si>
  <si>
    <t>89557</t>
  </si>
  <si>
    <t>89558</t>
  </si>
  <si>
    <t>LUVA, PVC, SOLDÁVEL, DN 40MM, INSTALADO EM PRUMADA DE ÁGUA - FORNECIMENTO E INSTALAÇÃO. AF_12/2014</t>
  </si>
  <si>
    <t>89559</t>
  </si>
  <si>
    <t>35,98</t>
  </si>
  <si>
    <t>89561</t>
  </si>
  <si>
    <t>JUNÇÃO SIMPLES, PVC, SERIE R, ÁGUA PLUVIAL, DN 40 MM, JUNTA SOLDÁVEL, FORNECIDO E INSTALADO EM RAMAL DE ENCAMINHAMENTO. AF_12/2014</t>
  </si>
  <si>
    <t>89562</t>
  </si>
  <si>
    <t>LUVA DE REDUÇÃO, PVC, SOLDÁVEL, DN 40MM X 32MM, INSTALADO EM PRUMADA DE ÁGUA - FORNECIMENTO E INSTALAÇÃO. AF_12/2014</t>
  </si>
  <si>
    <t>89563</t>
  </si>
  <si>
    <t>89564</t>
  </si>
  <si>
    <t>LUVA COM ROSCA, PVC, SOLDÁVEL, DN 40MM X 1.1/4, INSTALADO EM PRUMADA DE ÁGUA - FORNECIMENTO E INSTALAÇÃO. AF_12/2014</t>
  </si>
  <si>
    <t>89565</t>
  </si>
  <si>
    <t>JUNÇÃO SIMPLES, PVC, SERIE R, ÁGUA PLUVIAL, DN 75 X 75 MM, JUNTA ELÁSTICA, FORNECIDO E INSTALADO EM RAMAL DE ENCAMINHAMENTO. AF_12/2014</t>
  </si>
  <si>
    <t>30,73</t>
  </si>
  <si>
    <t>89566</t>
  </si>
  <si>
    <t>89567</t>
  </si>
  <si>
    <t>JUNÇÃO SIMPLES, PVC, SERIE R, ÁGUA PLUVIAL, DN 100 X 100 MM, JUNTA ELÁSTICA, FORNECIDO E INSTALADO EM RAMAL DE ENCAMINHAMENTO. AF_12/2014</t>
  </si>
  <si>
    <t>89568</t>
  </si>
  <si>
    <t>UNIÃO, PVC, SOLDÁVEL, DN 40MM, INSTALADO EM PRUMADA DE ÁGUA - FORNECIMENTO E INSTALAÇÃO. AF_12/2014</t>
  </si>
  <si>
    <t>22,10</t>
  </si>
  <si>
    <t>89569</t>
  </si>
  <si>
    <t>JUNÇÃO SIMPLES, PVC, SERIE R, ÁGUA PLUVIAL, DN 100 X 75 MM, JUNTA ELÁSTICA, FORNECIDO E INSTALADO EM RAMAL DE ENCAMINHAMENTO. AF_12/2014</t>
  </si>
  <si>
    <t>89570</t>
  </si>
  <si>
    <t>ADAPTADOR CURTO COM BOLSA E ROSCA PARA REGISTRO, PVC, SOLDÁVEL, DN 40MM X 1.1/2, INSTALADO EM PRUMADA DE ÁGUA - FORNECIMENTO E INSTALAÇÃO. AF_12/2014</t>
  </si>
  <si>
    <t>89571</t>
  </si>
  <si>
    <t>TÊ, PVC, SERIE R, ÁGUA PLUVIAL, DN 100 X 100 MM, JUNTA ELÁSTICA, FORNECIDO E INSTALADO EM RAMAL DE ENCAMINHAMENTO. AF_12/2014</t>
  </si>
  <si>
    <t>89572</t>
  </si>
  <si>
    <t>ADAPTADOR CURTO COM BOLSA E ROSCA PARA REGISTRO, PVC, SOLDÁVEL, DN 40MM X 1.1/4, INSTALADO EM PRUMADA DE ÁGUA - FORNECIMENTO E INSTALAÇÃO. AF_12/2014</t>
  </si>
  <si>
    <t>5,33</t>
  </si>
  <si>
    <t>89573</t>
  </si>
  <si>
    <t>TÊ, PVC, SERIE R, ÁGUA PLUVIAL, DN 100 X 75 MM, JUNTA ELÁSTICA, FORNECIDO E INSTALADO EM RAMAL DE ENCAMINHAMENTO. AF_12/2014</t>
  </si>
  <si>
    <t>89574</t>
  </si>
  <si>
    <t>JUNÇÃO DUPLA, PVC, SERIE R, ÁGUA PLUVIAL, DN 100 X 100 X 100 MM, JUNTA ELÁSTICA, FORNECIDO E INSTALADO EM RAMAL DE ENCAMINHAMENTO. AF_12/2014</t>
  </si>
  <si>
    <t>89575</t>
  </si>
  <si>
    <t>LUVA, PVC, SOLDÁVEL, DN 50MM, INSTALADO EM PRUMADA DE ÁGUA - FORNECIMENTO E INSTALAÇÃO. AF_12/2014</t>
  </si>
  <si>
    <t>89577</t>
  </si>
  <si>
    <t>LUVA DE CORRER, PVC, SOLDÁVEL, DN 50MM, INSTALADO EM PRUMADA DE ÁGUA - FORNECIMENTO E INSTALAÇÃO. AF_12/2014</t>
  </si>
  <si>
    <t>89579</t>
  </si>
  <si>
    <t>LUVA DE REDUÇÃO, PVC, SOLDÁVEL, DN 50MM X 25MM, INSTALADO EM PRUMADA DE ÁGUA   FORNECIMENTO E INSTALAÇÃO. AF_12/2014</t>
  </si>
  <si>
    <t>89581</t>
  </si>
  <si>
    <t>JOELHO 90 GRAUS, PVC, SERIE R, ÁGUA PLUVIAL, DN 75 MM, JUNTA ELÁSTICA, FORNECIDO E INSTALADO EM CONDUTORES VERTICAIS DE ÁGUAS PLUVIAIS. AF_12/2014</t>
  </si>
  <si>
    <t>15,78</t>
  </si>
  <si>
    <t>89582</t>
  </si>
  <si>
    <t>JOELHO 45 GRAUS, PVC, SERIE R, ÁGUA PLUVIAL, DN 75 MM, JUNTA ELÁSTICA, FORNECIDO E INSTALADO EM CONDUTORES VERTICAIS DE ÁGUAS PLUVIAIS. AF_12/2014</t>
  </si>
  <si>
    <t>89583</t>
  </si>
  <si>
    <t>CURVA 87 GRAUS E 30 MINUTOS, PVC, SERIE R, ÁGUA PLUVIAL, DN 75 MM, JUNTA ELÁSTICA, FORNECIDO E INSTALADO EM CONDUTORES VERTICAIS DE ÁGUAS PLUVIAIS. AF_12/2014</t>
  </si>
  <si>
    <t>89584</t>
  </si>
  <si>
    <t>JOELHO 90 GRAUS, PVC, SERIE R, ÁGUA PLUVIAL, DN 100 MM, JUNTA ELÁSTICA, FORNECIDO E INSTALADO EM CONDUTORES VERTICAIS DE ÁGUAS PLUVIAIS. AF_12/2014</t>
  </si>
  <si>
    <t>23,87</t>
  </si>
  <si>
    <t>89585</t>
  </si>
  <si>
    <t>JOELHO 45 GRAUS, PVC, SERIE R, ÁGUA PLUVIAL, DN 100 MM, JUNTA ELÁSTICA, FORNECIDO E INSTALADO EM CONDUTORES VERTICAIS DE ÁGUAS PLUVIAIS. AF_12/2014</t>
  </si>
  <si>
    <t>19,29</t>
  </si>
  <si>
    <t>89586</t>
  </si>
  <si>
    <t>JOELHO 45 GRAUS PARA PÉ DE COLUNA, PVC, SERIE R, ÁGUA PLUVIAL, DN 100 MM, JUNTA ELÁSTICA, FORNECIDO E INSTALADO EM CONDUTORES VERTICAIS DE ÁGUAS PLUVIAIS. AF_12/2014</t>
  </si>
  <si>
    <t>89587</t>
  </si>
  <si>
    <t>CURVA 87 GRAUS E 30 MINUTOS, PVC, SERIE R, ÁGUA PLUVIAL, DN 100 MM, JUNTA ELÁSTICA, FORNECIDO E INSTALADO EM CONDUTORES VERTICAIS DE ÁGUAS PLUVIAIS. AF_12/2014</t>
  </si>
  <si>
    <t>31,06</t>
  </si>
  <si>
    <t>89590</t>
  </si>
  <si>
    <t>JOELHO 90 GRAUS, PVC, SERIE R, ÁGUA PLUVIAL, DN 150 MM, JUNTA ELÁSTICA, FORNECIDO E INSTALADO EM CONDUTORES VERTICAIS DE ÁGUAS PLUVIAIS. AF_12/2014</t>
  </si>
  <si>
    <t>89591</t>
  </si>
  <si>
    <t>JOELHO 45 GRAUS, PVC, SERIE R, ÁGUA PLUVIAL, DN 150 MM, JUNTA ELÁSTICA, FORNECIDO E INSTALADO EM CONDUTORES VERTICAIS DE ÁGUAS PLUVIAIS. AF_12/2014</t>
  </si>
  <si>
    <t>89592</t>
  </si>
  <si>
    <t>CURVA 87 GRAUS E 30 MINUTOS, PVC, SERIE R, ÁGUA PLUVIAL, DN 150 MM, JUNTA ELÁSTICA, FORNECIDO E INSTALADO EM CONDUTORES VERTICAIS DE ÁGUAS PLUVIAIS. AF_12/2014</t>
  </si>
  <si>
    <t>89593</t>
  </si>
  <si>
    <t>LUVA COM ROSCA, PVC, SOLDÁVEL, DN 50MM X 1.1/2, INSTALADO EM PRUMADA DE ÁGUA - FORNECIMENTO E INSTALAÇÃO. AF_12/2014</t>
  </si>
  <si>
    <t>89594</t>
  </si>
  <si>
    <t>UNIÃO, PVC, SOLDÁVEL, DN 50MM, INSTALADO EM PRUMADA DE ÁGUA - FORNECIMENTO E INSTALAÇÃO. AF_12/2014</t>
  </si>
  <si>
    <t>89595</t>
  </si>
  <si>
    <t>ADAPTADOR CURTO COM BOLSA E ROSCA PARA REGISTRO, PVC, SOLDÁVEL, DN 50MM X 1.1/4, INSTALADO EM PRUMADA DE ÁGUA - FORNECIMENTO E INSTALAÇÃO. AF_12/2014</t>
  </si>
  <si>
    <t>9,52</t>
  </si>
  <si>
    <t>89596</t>
  </si>
  <si>
    <t>ADAPTADOR CURTO COM BOLSA E ROSCA PARA REGISTRO, PVC, SOLDÁVEL, DN 50MM X 1.1/2, INSTALADO EM PRUMADA DE ÁGUA - FORNECIMENTO E INSTALAÇÃO. AF_12/2014</t>
  </si>
  <si>
    <t>89597</t>
  </si>
  <si>
    <t>LUVA, PVC, SOLDÁVEL, DN 60MM, INSTALADO EM PRUMADA DE ÁGUA - FORNECIMENTO E INSTALAÇÃO. AF_12/2014</t>
  </si>
  <si>
    <t>89598</t>
  </si>
  <si>
    <t>LUVA DE CORRER, PVC, SOLDÁVEL, DN 60MM, INSTALADO EM PRUMADA DE ÁGUA   FORNECIMENTO E INSTALAÇÃO. AF_12/2014</t>
  </si>
  <si>
    <t>89599</t>
  </si>
  <si>
    <t>LUVA SIMPLES, PVC, SERIE R, ÁGUA PLUVIAL, DN 75 MM, JUNTA ELÁSTICA, FORNECIDO E INSTALADO EM CONDUTORES VERTICAIS DE ÁGUAS PLUVIAIS. AF_12/2014</t>
  </si>
  <si>
    <t>89600</t>
  </si>
  <si>
    <t>LUVA DE CORRER, PVC, SERIE R, ÁGUA PLUVIAL, DN 75 MM, JUNTA ELÁSTICA, FORNECIDO E INSTALADO EM CONDUTORES VERTICAIS DE ÁGUAS PLUVIAIS. AF_12/2014</t>
  </si>
  <si>
    <t>89605</t>
  </si>
  <si>
    <t>LUVA DE REDUÇÃO, PVC, SOLDÁVEL, DN 60MM X 50MM, INSTALADO EM PRUMADA DE ÁGUA - FORNECIMENTO E INSTALAÇÃO. AF_12/2014</t>
  </si>
  <si>
    <t>12,87</t>
  </si>
  <si>
    <t>89609</t>
  </si>
  <si>
    <t>UNIÃO, PVC, SOLDÁVEL, DN 60MM, INSTALADO EM PRUMADA DE ÁGUA - FORNECIMENTO E INSTALAÇÃO. AF_12/2014</t>
  </si>
  <si>
    <t>89610</t>
  </si>
  <si>
    <t>ADAPTADOR CURTO COM BOLSA E ROSCA PARA REGISTRO, PVC, SOLDÁVEL, DN 60MM X 2, INSTALADO EM PRUMADA DE ÁGUA - FORNECIMENTO E INSTALAÇÃO. AF_12/2014</t>
  </si>
  <si>
    <t>13,19</t>
  </si>
  <si>
    <t>89611</t>
  </si>
  <si>
    <t>LUVA, PVC, SOLDÁVEL, DN 75MM, INSTALADO EM PRUMADA DE ÁGUA - FORNECIMENTO E INSTALAÇÃO. AF_12/2014</t>
  </si>
  <si>
    <t>21,54</t>
  </si>
  <si>
    <t>89612</t>
  </si>
  <si>
    <t>UNIÃO, PVC, SOLDÁVEL, DN 75MM, INSTALADO EM PRUMADA DE ÁGUA - FORNECIMENTO E INSTALAÇÃO. AF_12/2014</t>
  </si>
  <si>
    <t>112,55</t>
  </si>
  <si>
    <t>89613</t>
  </si>
  <si>
    <t>ADAPTADOR CURTO COM BOLSA E ROSCA PARA REGISTRO, PVC, SOLDÁVEL, DN 75MM X 2.1/2, INSTALADO EM PRUMADA DE ÁGUA - FORNECIMENTO E INSTALAÇÃO. AF_12/2014</t>
  </si>
  <si>
    <t>89614</t>
  </si>
  <si>
    <t>LUVA, PVC, SOLDÁVEL, DN 85MM, INSTALADO EM PRUMADA DE ÁGUA - FORNECIMENTO E INSTALAÇÃO. AF_12/2014</t>
  </si>
  <si>
    <t>40,68</t>
  </si>
  <si>
    <t>89615</t>
  </si>
  <si>
    <t>UNIÃO, PVC, SOLDÁVEL, DN 85MM, INSTALADO EM PRUMADA DE ÁGUA - FORNECIMENTO E INSTALAÇÃO. AF_12/2014</t>
  </si>
  <si>
    <t>89616</t>
  </si>
  <si>
    <t>ADAPTADOR CURTO COM BOLSA E ROSCA PARA REGISTRO, PVC, SOLDÁVEL, DN 85MM X 3, INSTALADO EM PRUMADA DE ÁGUA - FORNECIMENTO E INSTALAÇÃO. AF_12/2014</t>
  </si>
  <si>
    <t>89617</t>
  </si>
  <si>
    <t>TE, PVC, SOLDÁVEL, DN 25MM, INSTALADO EM PRUMADA DE ÁGUA - FORNECIMENTO E INSTALAÇÃO. AF_12/2014</t>
  </si>
  <si>
    <t>4,32</t>
  </si>
  <si>
    <t>89618</t>
  </si>
  <si>
    <t>TÊ COM BUCHA DE LATÃO NA BOLSA CENTRAL, PVC, SOLDÁVEL, DN 25MM X 1/2, INSTALADO EM PRUMADA DE ÁGUA - FORNECIMENTO E INSTALAÇÃO. AF_12/2014</t>
  </si>
  <si>
    <t>89619</t>
  </si>
  <si>
    <t>TÊ DE REDUÇÃO, PVC, SOLDÁVEL, DN 25MM X 20MM, INSTALADO EM PRUMADA DE ÁGUA - FORNECIMENTO E INSTALAÇÃO. AF_12/2014</t>
  </si>
  <si>
    <t>89620</t>
  </si>
  <si>
    <t>TE, PVC, SOLDÁVEL, DN 32MM, INSTALADO EM PRUMADA DE ÁGUA - FORNECIMENTO E INSTALAÇÃO. AF_12/2014</t>
  </si>
  <si>
    <t>7,18</t>
  </si>
  <si>
    <t>89621</t>
  </si>
  <si>
    <t>TÊ COM BUCHA DE LATÃO NA BOLSA CENTRAL, PVC, SOLDÁVEL, DN 32MM X 3/4, INSTALADO EM PRUMADA DE ÁGUA - FORNECIMENTO E INSTALAÇÃO. AF_12/2014</t>
  </si>
  <si>
    <t>89622</t>
  </si>
  <si>
    <t>TÊ DE REDUÇÃO, PVC, SOLDÁVEL, DN 32MM X 25MM, INSTALADO EM PRUMADA DE ÁGUA - FORNECIMENTO E INSTALAÇÃO. AF_12/2014</t>
  </si>
  <si>
    <t>8,52</t>
  </si>
  <si>
    <t>89623</t>
  </si>
  <si>
    <t>TE, PVC, SOLDÁVEL, DN 40MM, INSTALADO EM PRUMADA DE ÁGUA - FORNECIMENTO E INSTALAÇÃO. AF_12/2014</t>
  </si>
  <si>
    <t>89624</t>
  </si>
  <si>
    <t>TÊ DE REDUÇÃO, PVC, SOLDÁVEL, DN 40MM X 32MM, INSTALADO EM PRUMADA DE ÁGUA - FORNECIMENTO E INSTALAÇÃO. AF_12/2014</t>
  </si>
  <si>
    <t>89625</t>
  </si>
  <si>
    <t>TE, PVC, SOLDÁVEL, DN 50MM, INSTALADO EM PRUMADA DE ÁGUA - FORNECIMENTO E INSTALAÇÃO. AF_12/2014</t>
  </si>
  <si>
    <t>89626</t>
  </si>
  <si>
    <t>TÊ DE REDUÇÃO, PVC, SOLDÁVEL, DN 50MM X 40MM, INSTALADO EM PRUMADA DE ÁGUA - FORNECIMENTO E INSTALAÇÃO. AF_12/2014</t>
  </si>
  <si>
    <t>19,12</t>
  </si>
  <si>
    <t>89627</t>
  </si>
  <si>
    <t>TÊ DE REDUÇÃO, PVC, SOLDÁVEL, DN 50MM X 25MM, INSTALADO EM PRUMADA DE ÁGUA - FORNECIMENTO E INSTALAÇÃO. AF_12/2014</t>
  </si>
  <si>
    <t>89628</t>
  </si>
  <si>
    <t>TE, PVC, SOLDÁVEL, DN 60MM, INSTALADO EM PRUMADA DE ÁGUA - FORNECIMENTO E INSTALAÇÃO. AF_12/2014</t>
  </si>
  <si>
    <t>29,12</t>
  </si>
  <si>
    <t>89629</t>
  </si>
  <si>
    <t>TE, PVC, SOLDÁVEL, DN 75MM, INSTALADO EM PRUMADA DE ÁGUA - FORNECIMENTO E INSTALAÇÃO. AF_12/2014</t>
  </si>
  <si>
    <t>89630</t>
  </si>
  <si>
    <t>TE DE REDUÇÃO, PVC, SOLDÁVEL, DN 75MM X 50MM, INSTALADO EM PRUMADA DE ÁGUA - FORNECIMENTO E INSTALAÇÃO. AF_12/2014</t>
  </si>
  <si>
    <t>89631</t>
  </si>
  <si>
    <t>TE, PVC, SOLDÁVEL, DN 85MM, INSTALADO EM PRUMADA DE ÁGUA - FORNECIMENTO E INSTALAÇÃO. AF_12/2014</t>
  </si>
  <si>
    <t>81,07</t>
  </si>
  <si>
    <t>89632</t>
  </si>
  <si>
    <t>TE DE REDUÇÃO, PVC, SOLDÁVEL, DN 85MM X 60MM, INSTALADO EM PRUMADA DE ÁGUA - FORNECIMENTO E INSTALAÇÃO. AF_12/2014</t>
  </si>
  <si>
    <t>89637</t>
  </si>
  <si>
    <t>JOELHO 90 GRAUS, CPVC, SOLDÁVEL, DN 15MM, INSTALADO EM RAMAL OU SUB-RAMAL DE ÁGUA - FORNECIMENTO E INSTALAÇÃO. AF_12/2014</t>
  </si>
  <si>
    <t>89638</t>
  </si>
  <si>
    <t>JOELHO 45 GRAUS, CPVC, SOLDÁVEL, DN 15MM, INSTALADO EM RAMAL OU SUB-RAMAL DE ÁGUA - FORNECIMENTO E INSTALAÇÃO. AF_12/2014</t>
  </si>
  <si>
    <t>6,82</t>
  </si>
  <si>
    <t>89639</t>
  </si>
  <si>
    <t>CURVA 90 GRAUS, CPVC, SOLDÁVEL, DN 15MM, INSTALADO EM RAMAL OU SUB-RAMAL DE ÁGUA - FORNECIMENTO E INSTALAÇÃO. AF_12/2014</t>
  </si>
  <si>
    <t>89640</t>
  </si>
  <si>
    <t>JOELHO DE TRANSIÇÃO, 90 GRAUS, CPVC, SOLDÁVEL, DN 15MM X 1/2", INSTALADO EM RAMAL OU SUB-RAMAL DE ÁGUA - FORNECIMENTO E INSTALAÇÃO. AF_12/2014</t>
  </si>
  <si>
    <t>11,25</t>
  </si>
  <si>
    <t>89641</t>
  </si>
  <si>
    <t>JOELHO 90 GRAUS, CPVC, SOLDÁVEL, DN 22MM, INSTALADO EM RAMAL OU SUB-RAMAL DE ÁGUA - FORNECIMENTO E INSTALAÇÃO. AF_12/2014</t>
  </si>
  <si>
    <t>8,62</t>
  </si>
  <si>
    <t>89642</t>
  </si>
  <si>
    <t>JOELHO 45 GRAUS, CPVC, SOLDÁVEL, DN 22MM, INSTALADO EM RAMAL OU SUB-RAMAL DE ÁGUA - FORNECIMENTO E INSTALAÇÃO. AF_12/2014</t>
  </si>
  <si>
    <t>89643</t>
  </si>
  <si>
    <t>CURVA 90 GRAUS, CPVC, SOLDÁVEL, DN 22MM, INSTALADO EM RAMAL OU SUB-RAMAL DE ÁGUA - FORNECIMENTO E INSTALAÇÃO. AF_12/2014</t>
  </si>
  <si>
    <t>89644</t>
  </si>
  <si>
    <t>JOELHO DE TRANSIÇÃO, 90 GRAUS, CPVC, SOLDÁVEL, DN 22MM X 1/2", INSTALADO EM RAMAL OU SUB-RAMAL DE ÁGUA - FORNECIMENTO E INSTALAÇÃO. AF_12/2014</t>
  </si>
  <si>
    <t>16,75</t>
  </si>
  <si>
    <t>89645</t>
  </si>
  <si>
    <t>JOELHO DE TRANSIÇÃO, 90 GRAUS, CPVC, SOLDÁVEL, DN 22MM X 3/4", INSTALADO EM RAMAL OU SUB-RAMAL DE ÁGUA - FORNECIMENTO E INSTALAÇÃO. AF_12/2014</t>
  </si>
  <si>
    <t>89646</t>
  </si>
  <si>
    <t>JOELHO 90 GRAUS, CPVC, SOLDÁVEL, DN 28MM, INSTALADO EM RAMAL OU SUB-RAMAL DE ÁGUA - FORNECIMENTO E INSTALAÇÃO. AF_12/2014</t>
  </si>
  <si>
    <t>89647</t>
  </si>
  <si>
    <t>JOELHO 45 GRAUS, CPVC, SOLDÁVEL, DN 28MM, INSTALADO EM RAMAL OU SUB-RAMAL DE ÁGUA  FORNECIMENTO E INSTALAÇÃO. AF_12/2014</t>
  </si>
  <si>
    <t>89648</t>
  </si>
  <si>
    <t>CURVA 90 GRAUS, CPVC, SOLDÁVEL, DN 28MM, INSTALADO EM RAMAL OU SUB-RAMAL DE ÁGUA  FORNECIMENTO E INSTALAÇÃO. AF_12/2014</t>
  </si>
  <si>
    <t>14,64</t>
  </si>
  <si>
    <t>89649</t>
  </si>
  <si>
    <t>JOELHO 90 GRAUS, CPVC, SOLDÁVEL, DN 35MM, INSTALADO EM RAMAL OU SUB-RAMAL DE ÁGUA  FORNECIMENTO E INSTALAÇÃO. AF_12/2014</t>
  </si>
  <si>
    <t>89650</t>
  </si>
  <si>
    <t>JOELHO 45 GRAUS, CPVC, SOLDÁVEL, DN 35MM, INSTALADO EM RAMAL OU SUB-RAMAL DE ÁGUA  FORNECIMENTO E INSTALAÇÃO. AF_12/2014</t>
  </si>
  <si>
    <t>89651</t>
  </si>
  <si>
    <t>4,18</t>
  </si>
  <si>
    <t>89652</t>
  </si>
  <si>
    <t>LUVA DE CORRER, CPVC, SOLDÁVEL, DN 15MM, INSTALADO EM RAMAL OU SUB-RAMAL DE ÁGUA  FORNECIMENTO E INSTALAÇÃO. AF_12/2014</t>
  </si>
  <si>
    <t>7,25</t>
  </si>
  <si>
    <t>89653</t>
  </si>
  <si>
    <t>LUVA DE TRANSIÇÃO, CPVC, SOLDÁVEL, DN15MM X 1/2", INSTALADO EM RAMAL OU SUB-RAMAL DE ÁGUA - FORNECIMENTO E INSTALAÇÃO. AF_12/2014</t>
  </si>
  <si>
    <t>89654</t>
  </si>
  <si>
    <t>UNIÃO, CPVC, SOLDÁVEL, DN15MM, INSTALADO EM RAMAL OU SUB-RAMAL DE ÁGUA  FORNECIMENTO E INSTALAÇÃO. AF_12/2014</t>
  </si>
  <si>
    <t>89655</t>
  </si>
  <si>
    <t>CONECTOR, CPVC, SOLDÁVEL, DN 15MM X 1/2, INSTALADO EM RAMAL OU SUB-RAMAL DE ÁGUA  FORNECIMENTO E INSTALAÇÃO. AF_12/2014</t>
  </si>
  <si>
    <t>17,45</t>
  </si>
  <si>
    <t>89656</t>
  </si>
  <si>
    <t>ADAPTADOR, CPVC, SOLDÁVEL, DN15MM, INSTALADO EM RAMAL OU SUB-RAMAL DE ÁGUA  FORNECIMENTO E INSTALAÇÃO. AF_12/2014</t>
  </si>
  <si>
    <t>7,74</t>
  </si>
  <si>
    <t>89657</t>
  </si>
  <si>
    <t>CURVA DE TRANSPOSIÇÃO, CPVC, SOLDÁVEL, DN15MM, INSTALADO EM RAMAL OU SUB-RAMAL DE ÁGUA  FORNECIMENTO E INSTALAÇÃO. AF_12/2014</t>
  </si>
  <si>
    <t>7,90</t>
  </si>
  <si>
    <t>89658</t>
  </si>
  <si>
    <t>LUVA, CPVC, SOLDÁVEL, DN 22MM, INSTALADO EM RAMAL OU SUB-RAMAL DE ÁGUA  FORNECIMENTO E INSTALAÇÃO. AF_12/2014</t>
  </si>
  <si>
    <t>89659</t>
  </si>
  <si>
    <t>LUVA DE CORRER, CPVC, SOLDÁVEL, DN 22MM, INSTALADO EM RAMAL OU SUB-RAMAL DE ÁGUA  FORNECIMENTO E INSTALAÇÃO. AF_12/2014</t>
  </si>
  <si>
    <t>89660</t>
  </si>
  <si>
    <t>LUVA DE TRANSIÇÃO, CPVC, SOLDÁVEL, DN22MM X 25MM, INSTALADO EM RAMAL OU SUB-RAMAL DE ÁGUA - FORNECIMENTO E INSTALAÇÃO. AF_12/2014</t>
  </si>
  <si>
    <t>89661</t>
  </si>
  <si>
    <t>UNIÃO, CPVC, SOLDÁVEL, DN22MM, INSTALADO EM RAMAL OU SUB-RAMAL DE ÁGUA  FORNECIMENTO E INSTALAÇÃO. AF_12/2014</t>
  </si>
  <si>
    <t>89662</t>
  </si>
  <si>
    <t>CONECTOR, CPVC, SOLDÁVEL, DN 22MM X 1/2, INSTALADO EM RAMAL OU SUB-RAMAL DE ÁGUA  FORNECIMENTO E INSTALAÇÃO. AF_12/2014</t>
  </si>
  <si>
    <t>89663</t>
  </si>
  <si>
    <t>ADAPTADOR, CPVC, SOLDÁVEL, DN22MM, INSTALADO EM RAMAL OU SUB-RAMAL DE ÁGUA  FORNECIMENTO E INSTALAÇÃO. AF_12/2014</t>
  </si>
  <si>
    <t>89664</t>
  </si>
  <si>
    <t>CURVA DE TRANSPOSIÇÃO, CPVC, SOLDÁVEL, DN22MM, INSTALADO EM RAMAL OU SUB-RAMAL DE ÁGUA  FORNECIMENTO E INSTALAÇÃO. AF_12/2014</t>
  </si>
  <si>
    <t>89665</t>
  </si>
  <si>
    <t>REDUÇÃO EXCÊNTRICA, PVC, SERIE R, ÁGUA PLUVIAL, DN 75 X 50 MM, JUNTA ELÁSTICA, FORNECIDO E INSTALADO EM CONDUTORES VERTICAIS DE ÁGUAS PLUVIAIS. AF_12/2014</t>
  </si>
  <si>
    <t>8,20</t>
  </si>
  <si>
    <t>89666</t>
  </si>
  <si>
    <t>BUCHA DE REDUÇÃO, CPVC, SOLDÁVEL, DN22MM X 15MM, INSTALADO EM RAMAL OU SUB-RAMAL DE ÁGUA  FORNECIMENTO E INSTALAÇÃO. AF_12/2014</t>
  </si>
  <si>
    <t>4,65</t>
  </si>
  <si>
    <t>89667</t>
  </si>
  <si>
    <t>TÊ DE INSPEÇÃO, PVC, SERIE R, ÁGUA PLUVIAL, DN 75 MM, JUNTA ELÁSTICA, FORNECIDO E INSTALADO EM CONDUTORES VERTICAIS DE ÁGUAS PLUVIAIS. AF_12/2014</t>
  </si>
  <si>
    <t>20,99</t>
  </si>
  <si>
    <t>89668</t>
  </si>
  <si>
    <t>CONECTOR, CPVC, SOLDÁVEL, DN22MM X 3/4", INSTALADO EM RAMAL OU SUB-RAMAL DE ÁGUA - FORNECIMENTO E INSTALAÇÃO. AF_12/2014</t>
  </si>
  <si>
    <t>20,59</t>
  </si>
  <si>
    <t>89669</t>
  </si>
  <si>
    <t>LUVA SIMPLES, PVC, SERIE R, ÁGUA PLUVIAL, DN 100 MM, JUNTA ELÁSTICA, FORNECIDO E INSTALADO EM CONDUTORES VERTICAIS DE ÁGUAS PLUVIAIS. AF_12/2014</t>
  </si>
  <si>
    <t>89670</t>
  </si>
  <si>
    <t>LUVA, CPVC, SOLDÁVEL, DN 28MM, INSTALADO EM RAMAL OU SUB-RAMAL DE ÁGUA  FORNECIMENTO E INSTALAÇÃO. AF_12/2014</t>
  </si>
  <si>
    <t>89671</t>
  </si>
  <si>
    <t>LUVA DE CORRER, PVC, SERIE R, ÁGUA PLUVIAL, DN 100 MM, JUNTA ELÁSTICA, FORNECIDO E INSTALADO EM CONDUTORES VERTICAIS DE ÁGUAS PLUVIAIS. AF_12/2014</t>
  </si>
  <si>
    <t>89672</t>
  </si>
  <si>
    <t>LUVA DE CORRER, CPVC, SOLDÁVEL, DN 28MM, INSTALADO EM RAMAL OU SUB-RAMAL DE ÁGUA  FORNECIMENTO E INSTALAÇÃO. AF_12/2014</t>
  </si>
  <si>
    <t>13,98</t>
  </si>
  <si>
    <t>89673</t>
  </si>
  <si>
    <t>REDUÇÃO EXCÊNTRICA, PVC, SERIE R, ÁGUA PLUVIAL, DN 100 X 75 MM, JUNTA ELÁSTICA, FORNECIDO E INSTALADO EM CONDUTORES VERTICAIS DE ÁGUAS PLUVIAIS. AF_12/2014</t>
  </si>
  <si>
    <t>15,76</t>
  </si>
  <si>
    <t>89674</t>
  </si>
  <si>
    <t>UNIÃO, CPVC, SOLDÁVEL, DN28MM, INSTALADO EM RAMAL OU SUB-RAMAL DE ÁGUA  FORNECIMENTO E INSTALAÇÃO. AF_12/2014</t>
  </si>
  <si>
    <t>20,85</t>
  </si>
  <si>
    <t>89675</t>
  </si>
  <si>
    <t>TÊ DE INSPEÇÃO, PVC, SERIE R, ÁGUA PLUVIAL, DN 100 MM, JUNTA ELÁSTICA, FORNECIDO E INSTALADO EM CONDUTORES VERTICAIS DE ÁGUAS PLUVIAIS. AF_12/2014</t>
  </si>
  <si>
    <t>35,25</t>
  </si>
  <si>
    <t>89676</t>
  </si>
  <si>
    <t>CONECTOR, CPVC, SOLDÁVEL, DN 28MM X 1, INSTALADO EM RAMAL OU SUB-RAMAL DE ÁGUA  FORNECIMENTO E INSTALAÇÃO. AF_12/2014</t>
  </si>
  <si>
    <t>89677</t>
  </si>
  <si>
    <t>LUVA SIMPLES, PVC, SERIE R, ÁGUA PLUVIAL, DN 150 MM, JUNTA ELÁSTICA, FORNECIDO E INSTALADO EM CONDUTORES VERTICAIS DE ÁGUAS PLUVIAIS. AF_12/2014</t>
  </si>
  <si>
    <t>89678</t>
  </si>
  <si>
    <t>BUCHA DE REDUÇÃO, CPVC, SOLDÁVEL, DN28MM X 22MM, INSTALADO EM RAMAL OU SUB-RAMAL DE ÁGUA  FORNECIMENTO E INSTALAÇÃO. AF_12/2014</t>
  </si>
  <si>
    <t>89679</t>
  </si>
  <si>
    <t>LUVA DE CORRER, PVC, SERIE R, ÁGUA PLUVIAL, DN 150 MM, JUNTA ELÁSTICA, FORNECIDO E INSTALADO EM CONDUTORES VERTICAIS DE ÁGUAS PLUVIAIS. AF_12/2014</t>
  </si>
  <si>
    <t>89680</t>
  </si>
  <si>
    <t>LUVA, CPVC, SOLDÁVEL, DN 35MM, INSTALADO EM RAMAL OU SUB-RAMAL DE ÁGUA  FORNECIMENTO E INSTALAÇÃO. AF_12/2014</t>
  </si>
  <si>
    <t>13,60</t>
  </si>
  <si>
    <t>89681</t>
  </si>
  <si>
    <t>REDUÇÃO EXCÊNTRICA, PVC, SERIE R, ÁGUA PLUVIAL, DN 150 X 100 MM, JUNTA ELÁSTICA, FORNECIDO E INSTALADO EM CONDUTORES VERTICAIS DE ÁGUAS PLUVIAIS. AF_12/2014</t>
  </si>
  <si>
    <t>43,08</t>
  </si>
  <si>
    <t>89682</t>
  </si>
  <si>
    <t>LUVA DE CORRER, CPVC, SOLDÁVEL, DN 35MM, INSTALADO EM RAMAL OU SUB-RAMAL DE ÁGUA  FORNECIMENTO E INSTALAÇÃO. AF_12/2014</t>
  </si>
  <si>
    <t>89684</t>
  </si>
  <si>
    <t>UNIÃO, CPVC, SOLDÁVEL, DN35MM, INSTALADO EM RAMAL OU SUB-RAMAL DE ÁGUA  FORNECIMENTO E INSTALAÇÃO. AF_12/2014</t>
  </si>
  <si>
    <t>30,30</t>
  </si>
  <si>
    <t>89685</t>
  </si>
  <si>
    <t>JUNÇÃO SIMPLES, PVC, SERIE R, ÁGUA PLUVIAL, DN 75 X 75 MM, JUNTA ELÁSTICA, FORNECIDO E INSTALADO EM CONDUTORES VERTICAIS DE ÁGUAS PLUVIAIS. AF_12/2014</t>
  </si>
  <si>
    <t>89686</t>
  </si>
  <si>
    <t>CONECTOR, CPVC, SOLDÁVEL, DN 35MM X 1 1/4, INSTALADO EM RAMAL OU SUB-RAMAL DE ÁGUA  FORNECIMENTO E INSTALAÇÃO. AF_12/2014</t>
  </si>
  <si>
    <t>89687</t>
  </si>
  <si>
    <t>TÊ, PVC, SERIE R, ÁGUA PLUVIAL, DN 75 X 75 MM, JUNTA ELÁSTICA, FORNECIDO E INSTALADO EM CONDUTORES VERTICAIS DE ÁGUAS PLUVIAIS. AF_12/2014</t>
  </si>
  <si>
    <t>25,07</t>
  </si>
  <si>
    <t>89689</t>
  </si>
  <si>
    <t>BUCHA DE REDUÇÃO, CPVC, SOLDÁVEL, DN35MM X 28MM, INSTALADO EM RAMAL OU SUB-RAMAL DE ÁGUA  FORNECIMENTO E INSTALAÇÃO. AF_12/2014</t>
  </si>
  <si>
    <t>23,39</t>
  </si>
  <si>
    <t>89690</t>
  </si>
  <si>
    <t>JUNÇÃO SIMPLES, PVC, SERIE R, ÁGUA PLUVIAL, DN 100 X 100 MM, JUNTA ELÁSTICA, FORNECIDO E INSTALADO EM CONDUTORES VERTICAIS DE ÁGUAS PLUVIAIS. AF_12/2014</t>
  </si>
  <si>
    <t>89691</t>
  </si>
  <si>
    <t>7,86</t>
  </si>
  <si>
    <t>89692</t>
  </si>
  <si>
    <t>JUNÇÃO SIMPLES, PVC, SERIE R, ÁGUA PLUVIAL, DN 100 X 75 MM, JUNTA ELÁSTICA, FORNECIDO E INSTALADO EM CONDUTORES VERTICAIS DE ÁGUAS PLUVIAIS. AF_12/2014</t>
  </si>
  <si>
    <t>89693</t>
  </si>
  <si>
    <t>TÊ, PVC, SERIE R, ÁGUA PLUVIAL, DN 100 X 100 MM, JUNTA ELÁSTICA, FORNECIDO E INSTALADO EM CONDUTORES VERTICAIS DE ÁGUAS PLUVIAIS. AF_12/2014</t>
  </si>
  <si>
    <t>89694</t>
  </si>
  <si>
    <t>TE DE TRANSIÇÃO, CPVC, SOLDÁVEL, DN 15MM X 1/2, INSTALADO EM RAMAL OU SUB-RAMAL DE ÁGUA  FORNECIMENTO E INSTALAÇÃO. AF_12/2014</t>
  </si>
  <si>
    <t>89695</t>
  </si>
  <si>
    <t>TÊ MISTURADOR, CPVC, SOLDÁVEL, DN15MM, INSTALADO EM RAMAL OU SUB-RAMAL DE ÁGUA  FORNECIMENTO E INSTALAÇÃO. AF_12/2014</t>
  </si>
  <si>
    <t>89696</t>
  </si>
  <si>
    <t>TÊ, PVC, SERIE R, ÁGUA PLUVIAL, DN 100 X 75 MM, JUNTA ELÁSTICA, FORNECIDO E INSTALADO EM CONDUTORES VERTICAIS DE ÁGUAS PLUVIAIS. AF_12/2014</t>
  </si>
  <si>
    <t>36,42</t>
  </si>
  <si>
    <t>89697</t>
  </si>
  <si>
    <t>89698</t>
  </si>
  <si>
    <t>JUNÇÃO SIMPLES, PVC, SERIE R, ÁGUA PLUVIAL, DN 150 X 150 MM, JUNTA ELÁSTICA, FORNECIDO E INSTALADO EM CONDUTORES VERTICAIS DE ÁGUAS PLUVIAIS. AF_12/2014</t>
  </si>
  <si>
    <t>89699</t>
  </si>
  <si>
    <t>JUNÇÃO SIMPLES, PVC, SERIE R, ÁGUA PLUVIAL, DN 150 X 100 MM, JUNTA ELÁSTICA, FORNECIDO E INSTALADO EM CONDUTORES VERTICAIS DE ÁGUAS PLUVIAIS. AF_12/2014</t>
  </si>
  <si>
    <t>89700</t>
  </si>
  <si>
    <t>TE DE TRANSIÇÃO, CPVC, SOLDÁVEL, DN 22MM X 1/2, INSTALADO EM RAMAL OU SUB-RAMAL DE ÁGUA  FORNECIMENTO E INSTALAÇÃO. AF_12/2014</t>
  </si>
  <si>
    <t>14,02</t>
  </si>
  <si>
    <t>89701</t>
  </si>
  <si>
    <t>TÊ, PVC, SERIE R, ÁGUA PLUVIAL, DN 150 X 150 MM, JUNTA ELÁSTICA, FORNECIDO E INSTALADO EM CONDUTORES VERTICAIS DE ÁGUAS PLUVIAIS. AF_12/2014</t>
  </si>
  <si>
    <t>101,09</t>
  </si>
  <si>
    <t>89702</t>
  </si>
  <si>
    <t>TÊ MISTURADOR, CPVC, SOLDÁVEL, DN22MM, INSTALADO EM RAMAL OU SUB-RAMAL DE ÁGUA  FORNECIMENTO E INSTALAÇÃO. AF_12/2014</t>
  </si>
  <si>
    <t>89703</t>
  </si>
  <si>
    <t>32,35</t>
  </si>
  <si>
    <t>89704</t>
  </si>
  <si>
    <t>TÊ, PVC, SERIE R, ÁGUA PLUVIAL, DN 150 X 100 MM, JUNTA ELÁSTICA, FORNECIDO E INSTALADO EM CONDUTORES VERTICAIS DE ÁGUAS PLUVIAIS. AF_12/2014</t>
  </si>
  <si>
    <t>70,11</t>
  </si>
  <si>
    <t>89705</t>
  </si>
  <si>
    <t>TÊ, CPVC, SOLDÁVEL, DN28MM, INSTALADO EM RAMAL OU SUB-RAMAL DE ÁGUA   FORNECIMENTO E INSTALAÇÃO. AF_12/2014</t>
  </si>
  <si>
    <t>89706</t>
  </si>
  <si>
    <t>TÊ, CPVC, SOLDÁVEL, DN35MM, INSTALADO EM RAMAL OU SUB-RAMAL DE ÁGUA  FORNECIMENTO E INSTALAÇÃO. AF_12/2014</t>
  </si>
  <si>
    <t>89718</t>
  </si>
  <si>
    <t>TUBO, CPVC, SOLDÁVEL, DN 35MM, INSTALADO EM RAMAL DE DISTRIBUIÇÃO DE ÁGUA   FORNECIMENTO E INSTALAÇÃO. AF_12/2014</t>
  </si>
  <si>
    <t>89719</t>
  </si>
  <si>
    <t>JOELHO 90 GRAUS, CPVC, SOLDÁVEL, DN 22MM, INSTALADO EM RAMAL DE DISTRIBUIÇÃO DE ÁGUA   FORNECIMENTO E INSTALAÇÃO. AF_12/2014</t>
  </si>
  <si>
    <t>89720</t>
  </si>
  <si>
    <t>JOELHO 45 GRAUS, CPVC, SOLDÁVEL, DN 22MM, INSTALADO EM RAMAL DE DISTRIBUIÇÃO DE ÁGUA   FORNECIMENTO E INSTALAÇÃO. AF_12/2014</t>
  </si>
  <si>
    <t>89721</t>
  </si>
  <si>
    <t>CURVA 90 GRAUS, CPVC, SOLDÁVEL, DN 22MM, INSTALADO EM RAMAL DE DISTRIBUIÇÃO DE ÁGUA - FORNECIMENTO E INSTALAÇÃO. AF_12/2014</t>
  </si>
  <si>
    <t>8,77</t>
  </si>
  <si>
    <t>89722</t>
  </si>
  <si>
    <t>JOELHO DE TRANSIÇÃO, 90 GRAUS, CPVC, SOLDÁVEL, DN 22MM X 1/2", INSTALADO EM RAMAL DE ALIMENTAÇAÕ DE ÁGUA - FORNECIMENTO E INSTALAÇÃO. AF_12/2014</t>
  </si>
  <si>
    <t>89723</t>
  </si>
  <si>
    <t>JOELHO 90 GRAUS, CPVC, SOLDÁVEL, DN 28MM, INSTALADO EM RAMAL DE DISTRIBUIÇÃO DE ÁGUA   FORNECIMENTO E INSTALAÇÃO. AF_12/2014</t>
  </si>
  <si>
    <t>11,61</t>
  </si>
  <si>
    <t>89724</t>
  </si>
  <si>
    <t>JOELHO 90 GRAUS, PVC, SERIE NORMAL, ESGOTO PREDIAL, DN 40 MM, JUNTA SOLDÁVEL, FORNECIDO E INSTALADO EM RAMAL DE DESCARGA OU RAMAL DE ESGOTO SANITÁRIO. AF_12/2014</t>
  </si>
  <si>
    <t>89725</t>
  </si>
  <si>
    <t>JOELHO 45 GRAUS, CPVC, SOLDÁVEL, DN 28MM, INSTALADO EM RAMAL DE DISTRIBUIÇÃO DE ÁGUA   FORNECIMENTO E INSTALAÇÃO. AF_12/2014</t>
  </si>
  <si>
    <t>11,30</t>
  </si>
  <si>
    <t>89726</t>
  </si>
  <si>
    <t>JOELHO 45 GRAUS, PVC, SERIE NORMAL, ESGOTO PREDIAL, DN 40 MM, JUNTA SOLDÁVEL, FORNECIDO E INSTALADO EM RAMAL DE DESCARGA OU RAMAL DE ESGOTO SANITÁRIO. AF_12/2014</t>
  </si>
  <si>
    <t>89727</t>
  </si>
  <si>
    <t>CURVA 90 GRAUS, CPVC, SOLDÁVEL, DN 28MM, INSTALADO EM RAMAL DE DISTRIBUIÇÃO DE ÁGUA   FORNECIMENTO E INSTALAÇÃO. AF_12/2014</t>
  </si>
  <si>
    <t>12,74</t>
  </si>
  <si>
    <t>89728</t>
  </si>
  <si>
    <t>CURVA CURTA 90 GRAUS, PVC, SERIE NORMAL, ESGOTO PREDIAL, DN 40 MM, JUNTA SOLDÁVEL, FORNECIDO E INSTALADO EM RAMAL DE DESCARGA OU RAMAL DE ESGOTO SANITÁRIO. AF_12/2014</t>
  </si>
  <si>
    <t>89729</t>
  </si>
  <si>
    <t>JOELHO 90 GRAUS, CPVC, SOLDÁVEL, DN 35MM, INSTALADO EM RAMAL DE DISTRIBUIÇÃO DE ÁGUA   FORNECIMENTO E INSTALAÇÃO. AF_12/2014</t>
  </si>
  <si>
    <t>17,80</t>
  </si>
  <si>
    <t>89730</t>
  </si>
  <si>
    <t>CURVA LONGA 90 GRAUS, PVC, SERIE NORMAL, ESGOTO PREDIAL, DN 40 MM, JUNTA SOLDÁVEL, FORNECIDO E INSTALADO EM RAMAL DE DESCARGA OU RAMAL DE ESGOTO SANITÁRIO. AF_12/2014</t>
  </si>
  <si>
    <t>89731</t>
  </si>
  <si>
    <t>JOELHO 90 GRAUS, PVC, SERIE NORMAL, ESGOTO PREDIAL, DN 50 MM, JUNTA ELÁSTICA, FORNECIDO E INSTALADO EM RAMAL DE DESCARGA OU RAMAL DE ESGOTO SANITÁRIO. AF_12/2014</t>
  </si>
  <si>
    <t>6,93</t>
  </si>
  <si>
    <t>89732</t>
  </si>
  <si>
    <t>JOELHO 45 GRAUS, PVC, SERIE NORMAL, ESGOTO PREDIAL, DN 50 MM, JUNTA ELÁSTICA, FORNECIDO E INSTALADO EM RAMAL DE DESCARGA OU RAMAL DE ESGOTO SANITÁRIO. AF_12/2014</t>
  </si>
  <si>
    <t>89733</t>
  </si>
  <si>
    <t>CURVA CURTA 90 GRAUS, PVC, SERIE NORMAL, ESGOTO PREDIAL, DN 50 MM, JUNTA ELÁSTICA, FORNECIDO E INSTALADO EM RAMAL DE DESCARGA OU RAMAL DE ESGOTO SANITÁRIO. AF_12/2014</t>
  </si>
  <si>
    <t>11,06</t>
  </si>
  <si>
    <t>89734</t>
  </si>
  <si>
    <t>JOELHO 45 GRAUS, CPVC, SOLDÁVEL, DN 35MM, INSTALADO EM RAMAL DE DISTRIBUIÇÃO DE ÁGUA   FORNECIMENTO E INSTALAÇÃO. AF_12/2014</t>
  </si>
  <si>
    <t>89735</t>
  </si>
  <si>
    <t>CURVA LONGA 90 GRAUS, PVC, SERIE NORMAL, ESGOTO PREDIAL, DN 50 MM, JUNTA ELÁSTICA, FORNECIDO E INSTALADO EM RAMAL DE DESCARGA OU RAMAL DE ESGOTO SANITÁRIO. AF_12/2014</t>
  </si>
  <si>
    <t>11,64</t>
  </si>
  <si>
    <t>89736</t>
  </si>
  <si>
    <t>LUVA, CPVC, SOLDÁVEL, DN 22MM, INSTALADO EM RAMAL DE DISTRIBUIÇÃO DE ÁGUA   FORNECIMENTO E INSTALAÇÃO. AF_12/2014</t>
  </si>
  <si>
    <t>89737</t>
  </si>
  <si>
    <t>JOELHO 90 GRAUS, PVC, SERIE NORMAL, ESGOTO PREDIAL, DN 75 MM, JUNTA ELÁSTICA, FORNECIDO E INSTALADO EM RAMAL DE DESCARGA OU RAMAL DE ESGOTO SANITÁRIO. AF_12/2014</t>
  </si>
  <si>
    <t>11,73</t>
  </si>
  <si>
    <t>89738</t>
  </si>
  <si>
    <t>LUVA DE CORRER, CPVC, SOLDÁVEL, DN 22MM, INSTALADO EM RAMAL DE DISTRIBUIÇÃO DE ÁGUA   FORNECIMENTO E INSTALAÇÃO. AF_12/2014</t>
  </si>
  <si>
    <t>89739</t>
  </si>
  <si>
    <t>JOELHO 45 GRAUS, PVC, SERIE NORMAL, ESGOTO PREDIAL, DN 75 MM, JUNTA ELÁSTICA, FORNECIDO E INSTALADO EM RAMAL DE DESCARGA OU RAMAL DE ESGOTO SANITÁRIO. AF_12/2014</t>
  </si>
  <si>
    <t>89740</t>
  </si>
  <si>
    <t>4,27</t>
  </si>
  <si>
    <t>89741</t>
  </si>
  <si>
    <t>12,97</t>
  </si>
  <si>
    <t>89742</t>
  </si>
  <si>
    <t>CURVA CURTA 90 GRAUS, PVC, SERIE NORMAL, ESGOTO PREDIAL, DN 75 MM, JUNTA ELÁSTICA, FORNECIDO E INSTALADO EM RAMAL DE DESCARGA OU RAMAL DE ESGOTO SANITÁRIO. AF_12/2014</t>
  </si>
  <si>
    <t>18,89</t>
  </si>
  <si>
    <t>89743</t>
  </si>
  <si>
    <t>CURVA LONGA 90 GRAUS, PVC, SERIE NORMAL, ESGOTO PREDIAL, DN 75 MM, JUNTA ELÁSTICA, FORNECIDO E INSTALADO EM RAMAL DE DESCARGA OU RAMAL DE ESGOTO SANITÁRIO. AF_12/2014</t>
  </si>
  <si>
    <t>26,08</t>
  </si>
  <si>
    <t>89744</t>
  </si>
  <si>
    <t>JOELHO 90 GRAUS, PVC, SERIE NORMAL, ESGOTO PREDIAL, DN 100 MM, JUNTA ELÁSTICA, FORNECIDO E INSTALADO EM RAMAL DE DESCARGA OU RAMAL DE ESGOTO SANITÁRIO. AF_12/2014</t>
  </si>
  <si>
    <t>15,28</t>
  </si>
  <si>
    <t>89745</t>
  </si>
  <si>
    <t>CONECTOR, CPVC, SOLDÁVEL, DN 22MM X 1/2 , INSTALADO EM RAMAL DE DISTRIBUIÇÃO DE ÁGUA   FORNECIMENTO E INSTALAÇÃO. AF_12/2014</t>
  </si>
  <si>
    <t>89746</t>
  </si>
  <si>
    <t>JOELHO 45 GRAUS, PVC, SERIE NORMAL, ESGOTO PREDIAL, DN 100 MM, JUNTA ELÁSTICA, FORNECIDO E INSTALADO EM RAMAL DE DESCARGA OU RAMAL DE ESGOTO SANITÁRIO. AF_12/2014</t>
  </si>
  <si>
    <t>15,25</t>
  </si>
  <si>
    <t>89747</t>
  </si>
  <si>
    <t>89748</t>
  </si>
  <si>
    <t>CURVA CURTA 90 GRAUS, PVC, SERIE NORMAL, ESGOTO PREDIAL, DN 100 MM, JUNTA ELÁSTICA, FORNECIDO E INSTALADO EM RAMAL DE DESCARGA OU RAMAL DE ESGOTO SANITÁRIO. AF_12/2014</t>
  </si>
  <si>
    <t>23,07</t>
  </si>
  <si>
    <t>89749</t>
  </si>
  <si>
    <t>89750</t>
  </si>
  <si>
    <t>CURVA LONGA 90 GRAUS, PVC, SERIE NORMAL, ESGOTO PREDIAL, DN 100 MM, JUNTA ELÁSTICA, FORNECIDO E INSTALADO EM RAMAL DE DESCARGA OU RAMAL DE ESGOTO SANITÁRIO. AF_12/2014</t>
  </si>
  <si>
    <t>89751</t>
  </si>
  <si>
    <t>BUCHA DE REDUÇÃO, CPVC, SOLDÁVEL, DN 22MM X 15MM, INSTALADO EM RAMAL DE DISTRIBUIÇÃO DE ÁGUA   FORNECIMENTO E INSTALAÇÃO. AF_12/2014</t>
  </si>
  <si>
    <t>89752</t>
  </si>
  <si>
    <t>LUVA SIMPLES, PVC, SERIE NORMAL, ESGOTO PREDIAL, DN 40 MM, JUNTA SOLDÁVEL, FORNECIDO E INSTALADO EM RAMAL DE DESCARGA OU RAMAL DE ESGOTO SANITÁRIO. AF_12/2014</t>
  </si>
  <si>
    <t>4,00</t>
  </si>
  <si>
    <t>89753</t>
  </si>
  <si>
    <t>LUVA SIMPLES, PVC, SERIE NORMAL, ESGOTO PREDIAL, DN 50 MM, JUNTA ELÁSTICA, FORNECIDO E INSTALADO EM RAMAL DE DESCARGA OU RAMAL DE ESGOTO SANITÁRIO. AF_12/2014</t>
  </si>
  <si>
    <t>89754</t>
  </si>
  <si>
    <t>LUVA DE CORRER, PVC, SERIE NORMAL, ESGOTO PREDIAL, DN 50 MM, JUNTA ELÁSTICA, FORNECIDO E INSTALADO EM RAMAL DE DESCARGA OU RAMAL DE ESGOTO SANITÁRIO. AF_12/2014</t>
  </si>
  <si>
    <t>89755</t>
  </si>
  <si>
    <t>LUVA, CPVC, SOLDÁVEL, DN 28MM, INSTALADO EM RAMAL DE DISTRIBUIÇÃO DE ÁGUA   FORNECIMENTO E INSTALAÇÃO. AF_12/2014</t>
  </si>
  <si>
    <t>89756</t>
  </si>
  <si>
    <t>LUVA DE CORRER, CPVC, SOLDÁVEL, DN 28MM, INSTALADO EM RAMAL DE DISTRIBUIÇÃO DE ÁGUA   FORNECIMENTO E INSTALAÇÃO. AF_12/2014</t>
  </si>
  <si>
    <t>89757</t>
  </si>
  <si>
    <t>89758</t>
  </si>
  <si>
    <t>CONECTOR, CPVC, SOLDÁVEL, DN 28MM X 1 , INSTALADO EM RAMAL DE DISTRIBUIÇÃO DE ÁGUA   FORNECIMENTO E INSTALAÇÃO. AF_12/2014</t>
  </si>
  <si>
    <t>30,80</t>
  </si>
  <si>
    <t>89759</t>
  </si>
  <si>
    <t>BUCHA DE REDUÇÃO, CPVC, SOLDÁVEL, DN 28MM X 22MM, INSTALADO EM RAMAL DE DISTRIBUIÇÃO DE ÁGUA - FORNECIMENTO E INSTALAÇÃO. AF_12/2014</t>
  </si>
  <si>
    <t>89760</t>
  </si>
  <si>
    <t>LUVA, CPVC, SOLDÁVEL, DN 35MM, INSTALADO EM RAMAL DE DISTRIBUIÇÃO DE ÁGUA - FORNECIMENTO E INSTALAÇÃO. AF_12/2014</t>
  </si>
  <si>
    <t>89761</t>
  </si>
  <si>
    <t>LUVA DE CORRER, CPVC, SOLDÁVEL, DN 35MM, INSTALADO EM RAMAL DE DISTRIBUIÇÃO DE ÁGUA - FORNECIMENTO E INSTALAÇÃO. AF_12/2014</t>
  </si>
  <si>
    <t>20,16</t>
  </si>
  <si>
    <t>89762</t>
  </si>
  <si>
    <t>UNIÃO, CPVC, SOLDÁVEL, DN35MM, INSTALADO EM RAMAL DE DISTRIBUIÇÃO DE ÁGUA - FORNECIMENTO E INSTALAÇÃO. AF_12/2014</t>
  </si>
  <si>
    <t>28,80</t>
  </si>
  <si>
    <t>89763</t>
  </si>
  <si>
    <t>CONECTOR, CPVC, SOLDÁVEL, DN 35MM X 1 1/4 , INSTALADO EM RAMAL DE DISTRIBUIÇÃO DE ÁGUA - FORNECIMENTO E INSTALAÇÃO. AF_12/2014</t>
  </si>
  <si>
    <t>89764</t>
  </si>
  <si>
    <t>21,89</t>
  </si>
  <si>
    <t>89765</t>
  </si>
  <si>
    <t>TE, CPVC, SOLDÁVEL, DN 22MM, INSTALADO EM RAMAL DE DISTRIBUIÇÃO DE ÁGUA - FORNECIMENTO E INSTALAÇÃO. AF_12/2014</t>
  </si>
  <si>
    <t>8,97</t>
  </si>
  <si>
    <t>89766</t>
  </si>
  <si>
    <t>89767</t>
  </si>
  <si>
    <t>TÊ MISTURADOR, CPVC, SOLDÁVEL, DN 22MM, INSTALADO EM RAMAL DE DISTRIBUIÇÃO DE ÁGUA - FORNECIMENTO E INSTALAÇÃO. AF_12/2014</t>
  </si>
  <si>
    <t>89768</t>
  </si>
  <si>
    <t>TÊ, CPVC, SOLDÁVEL, DN 28MM, INSTALADO EM RAMAL DE DISTRIBUIÇÃO DE ÁGUA - FORNECIMENTO E INSTALAÇÃO. AF_12/2014</t>
  </si>
  <si>
    <t>89769</t>
  </si>
  <si>
    <t>89772</t>
  </si>
  <si>
    <t>TUBO, CPVC, SOLDÁVEL, DN 54MM, INSTALADO EM PRUMADA DE ÁGUA  FORNECIMENTO E INSTALAÇÃO. AF_12/2014</t>
  </si>
  <si>
    <t>89774</t>
  </si>
  <si>
    <t>LUVA SIMPLES, PVC, SERIE NORMAL, ESGOTO PREDIAL, DN 75 MM, JUNTA ELÁSTICA, FORNECIDO E INSTALADO EM RAMAL DE DESCARGA OU RAMAL DE ESGOTO SANITÁRIO. AF_12/2014</t>
  </si>
  <si>
    <t>89776</t>
  </si>
  <si>
    <t>LUVA DE CORRER, PVC, SERIE NORMAL, ESGOTO PREDIAL, DN 75 MM, JUNTA ELÁSTICA, FORNECIDO E INSTALADO EM RAMAL DE DESCARGA OU RAMAL DE ESGOTO SANITÁRIO. AF_12/2014</t>
  </si>
  <si>
    <t>12,60</t>
  </si>
  <si>
    <t>89777</t>
  </si>
  <si>
    <t>JOELHO 90 GRAUS, CPVC, SOLDÁVEL, DN 35MM, INSTALADO EM PRUMADA DE ÁGUA  FORNECIMENTO E INSTALAÇÃO. AF_12/2014</t>
  </si>
  <si>
    <t>16,77</t>
  </si>
  <si>
    <t>89778</t>
  </si>
  <si>
    <t>LUVA SIMPLES, PVC, SERIE NORMAL, ESGOTO PREDIAL, DN 100 MM, JUNTA ELÁSTICA, FORNECIDO E INSTALADO EM RAMAL DE DESCARGA OU RAMAL DE ESGOTO SANITÁRIO. AF_12/2014</t>
  </si>
  <si>
    <t>11,81</t>
  </si>
  <si>
    <t>89779</t>
  </si>
  <si>
    <t>LUVA DE CORRER, PVC, SERIE NORMAL, ESGOTO PREDIAL, DN 100 MM, JUNTA ELÁSTICA, FORNECIDO E INSTALADO EM RAMAL DE DESCARGA OU RAMAL DE ESGOTO SANITÁRIO. AF_12/2014</t>
  </si>
  <si>
    <t>17,82</t>
  </si>
  <si>
    <t>89780</t>
  </si>
  <si>
    <t>JOELHO 45 GRAUS, CPVC, SOLDÁVEL, DN 35MM, INSTALADO EM PRUMADA DE ÁGUA - FORNECIMENTO E INSTALAÇÃO. AF_12/2014</t>
  </si>
  <si>
    <t>89781</t>
  </si>
  <si>
    <t>JOELHO 90 GRAUS, CPVC, SOLDÁVEL, DN 42MM, INSTALADO EM PRUMADA DE ÁGUA  FORNECIMENTO E INSTALAÇÃO. AF_12/2014</t>
  </si>
  <si>
    <t>25,13</t>
  </si>
  <si>
    <t>89782</t>
  </si>
  <si>
    <t>TE, PVC, SERIE NORMAL, ESGOTO PREDIAL, DN 40 X 40 MM, JUNTA SOLDÁVEL, FORNECIDO E INSTALADO EM RAMAL DE DESCARGA OU RAMAL DE ESGOTO SANITÁRIO. AF_12/2014</t>
  </si>
  <si>
    <t>7,56</t>
  </si>
  <si>
    <t>89783</t>
  </si>
  <si>
    <t>JUNÇÃO SIMPLES, PVC, SERIE NORMAL, ESGOTO PREDIAL, DN 40 MM, JUNTA SOLDÁVEL, FORNECIDO E INSTALADO EM RAMAL DE DESCARGA OU RAMAL DE ESGOTO SANITÁRIO. AF_12/2014</t>
  </si>
  <si>
    <t>7,71</t>
  </si>
  <si>
    <t>89784</t>
  </si>
  <si>
    <t>TE, PVC, SERIE NORMAL, ESGOTO PREDIAL, DN 50 X 50 MM, JUNTA ELÁSTICA, FORNECIDO E INSTALADO EM RAMAL DE DESCARGA OU RAMAL DE ESGOTO SANITÁRIO. AF_12/2014</t>
  </si>
  <si>
    <t>12,43</t>
  </si>
  <si>
    <t>89785</t>
  </si>
  <si>
    <t>JUNÇÃO SIMPLES, PVC, SERIE NORMAL, ESGOTO PREDIAL, DN 50 X 50 MM, JUNTA ELÁSTICA, FORNECIDO E INSTALADO EM RAMAL DE DESCARGA OU RAMAL DE ESGOTO SANITÁRIO. AF_12/2014</t>
  </si>
  <si>
    <t>89786</t>
  </si>
  <si>
    <t>TE, PVC, SERIE NORMAL, ESGOTO PREDIAL, DN 75 X 75 MM, JUNTA ELÁSTICA, FORNECIDO E INSTALADO EM RAMAL DE DESCARGA OU RAMAL DE ESGOTO SANITÁRIO. AF_12/2014</t>
  </si>
  <si>
    <t>20,29</t>
  </si>
  <si>
    <t>89787</t>
  </si>
  <si>
    <t>JOELHO 45 GRAUS, CPVC, SOLDÁVEL, DN 42MM, INSTALADO EM PRUMADA DE ÁGUA  FORNECIMENTO E INSTALAÇÃO. AF_12/2014</t>
  </si>
  <si>
    <t>89788</t>
  </si>
  <si>
    <t>JOELHO 90 GRAUS, CPVC, SOLDÁVEL, DN 54MM, INSTALADO EM PRUMADA DE ÁGUA  FORNECIMENTO E INSTALAÇÃO. AF_12/2014</t>
  </si>
  <si>
    <t>89789</t>
  </si>
  <si>
    <t>JOELHO 45 GRAUS, CPVC, SOLDÁVEL, DN 54MM, INSTALADO EM PRUMADA DE ÁGUA  FORNECIMENTO E INSTALAÇÃO. AF_12/2014</t>
  </si>
  <si>
    <t>89790</t>
  </si>
  <si>
    <t>JOELHO 90 GRAUS, CPVC, SOLDÁVEL, DN 73MM, INSTALADO EM PRUMADA DE ÁGUA  FORNECIMENTO E INSTALAÇÃO. AF_12/2014</t>
  </si>
  <si>
    <t>89791</t>
  </si>
  <si>
    <t>JOELHO 45 GRAUS, CPVC, SOLDÁVEL, DN 73MM, INSTALADO EM PRUMADA DE ÁGUA  FORNECIMENTO E INSTALAÇÃO. AF_12/2014</t>
  </si>
  <si>
    <t>89792</t>
  </si>
  <si>
    <t>JOELHO 90 GRAUS, CPVC, SOLDÁVEL, DN 89MM, INSTALADO EM PRUMADA DE ÁGUA  FORNECIMENTO E INSTALAÇÃO. AF_12/2014</t>
  </si>
  <si>
    <t>89793</t>
  </si>
  <si>
    <t>JOELHO 45 GRAUS, CPVC, SOLDÁVEL, DN 89MM, INSTALADO EM PRUMADA DE ÁGUA  FORNECIMENTO E INSTALAÇÃO. AF_12/2014</t>
  </si>
  <si>
    <t>89794</t>
  </si>
  <si>
    <t>LUVA, CPVC, SOLDÁVEL, DN 35MM, INSTALADO EM PRUMADA DE ÁGUA  FORNECIMENTO E INSTALAÇÃO. AF_12/2014</t>
  </si>
  <si>
    <t>89795</t>
  </si>
  <si>
    <t>JUNÇÃO SIMPLES, PVC, SERIE NORMAL, ESGOTO PREDIAL, DN 75 X 75 MM, JUNTA ELÁSTICA, FORNECIDO E INSTALADO EM RAMAL DE DESCARGA OU RAMAL DE ESGOTO SANITÁRIO. AF_12/2014</t>
  </si>
  <si>
    <t>89796</t>
  </si>
  <si>
    <t>TE, PVC, SERIE NORMAL, ESGOTO PREDIAL, DN 100 X 100 MM, JUNTA ELÁSTICA, FORNECIDO E INSTALADO EM RAMAL DE DESCARGA OU RAMAL DE ESGOTO SANITÁRIO. AF_12/2014</t>
  </si>
  <si>
    <t>25,23</t>
  </si>
  <si>
    <t>89797</t>
  </si>
  <si>
    <t>JUNÇÃO SIMPLES, PVC, SERIE NORMAL, ESGOTO PREDIAL, DN 100 X 100 MM, JUNTA ELÁSTICA, FORNECIDO E INSTALADO EM RAMAL DE DESCARGA OU RAMAL DE ESGOTO SANITÁRIO. AF_12/2014</t>
  </si>
  <si>
    <t>28,45</t>
  </si>
  <si>
    <t>89801</t>
  </si>
  <si>
    <t>JOELHO 90 GRAUS, PVC, SERIE NORMAL, ESGOTO PREDIAL, DN 50 MM, JUNTA ELÁSTICA, FORNECIDO E INSTALADO EM PRUMADA DE ESGOTO SANITÁRIO OU VENTILAÇÃO. AF_12/2014</t>
  </si>
  <si>
    <t>89802</t>
  </si>
  <si>
    <t>JOELHO 45 GRAUS, PVC, SERIE NORMAL, ESGOTO PREDIAL, DN 50 MM, JUNTA ELÁSTICA, FORNECIDO E INSTALADO EM PRUMADA DE ESGOTO SANITÁRIO OU VENTILAÇÃO. AF_12/2014</t>
  </si>
  <si>
    <t>4,66</t>
  </si>
  <si>
    <t>89803</t>
  </si>
  <si>
    <t>CURVA CURTA 90 GRAUS, PVC, SERIE NORMAL, ESGOTO PREDIAL, DN 50 MM, JUNTA ELÁSTICA, FORNECIDO E INSTALADO EM PRUMADA DE ESGOTO SANITÁRIO OU VENTILAÇÃO. AF_12/2014</t>
  </si>
  <si>
    <t>89804</t>
  </si>
  <si>
    <t>CURVA LONGA 90 GRAUS, PVC, SERIE NORMAL, ESGOTO PREDIAL, DN 50 MM, JUNTA ELÁSTICA, FORNECIDO E INSTALADO EM PRUMADA DE ESGOTO SANITÁRIO OU VENTILAÇÃO. AF_12/2014</t>
  </si>
  <si>
    <t>89805</t>
  </si>
  <si>
    <t>JOELHO 90 GRAUS, PVC, SERIE NORMAL, ESGOTO PREDIAL, DN 75 MM, JUNTA ELÁSTICA, FORNECIDO E INSTALADO EM PRUMADA DE ESGOTO SANITÁRIO OU VENTILAÇÃO. AF_12/2014</t>
  </si>
  <si>
    <t>89806</t>
  </si>
  <si>
    <t>JOELHO 45 GRAUS, PVC, SERIE NORMAL, ESGOTO PREDIAL, DN 75 MM, JUNTA ELÁSTICA, FORNECIDO E INSTALADO EM PRUMADA DE ESGOTO SANITÁRIO OU VENTILAÇÃO. AF_12/2014</t>
  </si>
  <si>
    <t>89807</t>
  </si>
  <si>
    <t>CURVA CURTA 90 GRAUS, PVC, SERIE NORMAL, ESGOTO PREDIAL, DN 75 MM, JUNTA ELÁSTICA, FORNECIDO E INSTALADO EM PRUMADA DE ESGOTO SANITÁRIO OU VENTILAÇÃO. AF_12/2014</t>
  </si>
  <si>
    <t>89808</t>
  </si>
  <si>
    <t>CURVA LONGA 90 GRAUS, PVC, SERIE NORMAL, ESGOTO PREDIAL, DN 75 MM, JUNTA ELÁSTICA, FORNECIDO E INSTALADO EM PRUMADA DE ESGOTO SANITÁRIO OU VENTILAÇÃO. AF_12/2014</t>
  </si>
  <si>
    <t>89809</t>
  </si>
  <si>
    <t>JOELHO 90 GRAUS, PVC, SERIE NORMAL, ESGOTO PREDIAL, DN 100 MM, JUNTA ELÁSTICA, FORNECIDO E INSTALADO EM PRUMADA DE ESGOTO SANITÁRIO OU VENTILAÇÃO. AF_12/2014</t>
  </si>
  <si>
    <t>11,49</t>
  </si>
  <si>
    <t>89810</t>
  </si>
  <si>
    <t>JOELHO 45 GRAUS, PVC, SERIE NORMAL, ESGOTO PREDIAL, DN 100 MM, JUNTA ELÁSTICA, FORNECIDO E INSTALADO EM PRUMADA DE ESGOTO SANITÁRIO OU VENTILAÇÃO. AF_12/2014</t>
  </si>
  <si>
    <t>11,46</t>
  </si>
  <si>
    <t>89811</t>
  </si>
  <si>
    <t>CURVA CURTA 90 GRAUS, PVC, SERIE NORMAL, ESGOTO PREDIAL, DN 100 MM, JUNTA ELÁSTICA, FORNECIDO E INSTALADO EM PRUMADA DE ESGOTO SANITÁRIO OU VENTILAÇÃO. AF_12/2014</t>
  </si>
  <si>
    <t>19,28</t>
  </si>
  <si>
    <t>89812</t>
  </si>
  <si>
    <t>CURVA LONGA 90 GRAUS, PVC, SERIE NORMAL, ESGOTO PREDIAL, DN 100 MM, JUNTA ELÁSTICA, FORNECIDO E INSTALADO EM PRUMADA DE ESGOTO SANITÁRIO OU VENTILAÇÃO. AF_12/2014</t>
  </si>
  <si>
    <t>89813</t>
  </si>
  <si>
    <t>LUVA SIMPLES, PVC, SERIE NORMAL, ESGOTO PREDIAL, DN 50 MM, JUNTA ELÁSTICA, FORNECIDO E INSTALADO EM PRUMADA DE ESGOTO SANITÁRIO OU VENTILAÇÃO. AF_12/2014</t>
  </si>
  <si>
    <t>4,23</t>
  </si>
  <si>
    <t>89814</t>
  </si>
  <si>
    <t>LUVA DE CORRER, PVC, SERIE NORMAL, ESGOTO PREDIAL, DN 50 MM, JUNTA ELÁSTICA, FORNECIDO E INSTALADO EM PRUMADA DE ESGOTO SANITÁRIO OU VENTILAÇÃO. AF_12/2014</t>
  </si>
  <si>
    <t>8,43</t>
  </si>
  <si>
    <t>89815</t>
  </si>
  <si>
    <t>LUVA DE CORRER, CPVC, SOLDÁVEL, DN 35MM, INSTALADO EM PRUMADA DE ÁGUA  FORNECIMENTO E INSTALAÇÃO. AF_12/2014</t>
  </si>
  <si>
    <t>89816</t>
  </si>
  <si>
    <t>UNIÃO, CPVC, SOLDÁVEL, DN35MM, INSTALADO EM PRUMADA DE ÁGUA  FORNECIMENTO E INSTALAÇÃO. AF_12/2014</t>
  </si>
  <si>
    <t>89817</t>
  </si>
  <si>
    <t>LUVA SIMPLES, PVC, SERIE NORMAL, ESGOTO PREDIAL, DN 75 MM, JUNTA ELÁSTICA, FORNECIDO E INSTALADO EM PRUMADA DE ESGOTO SANITÁRIO OU VENTILAÇÃO. AF_12/2014</t>
  </si>
  <si>
    <t>7,32</t>
  </si>
  <si>
    <t>89818</t>
  </si>
  <si>
    <t>CONECTOR, CPVC, SOLDÁVEL, DN 35MM X 1 1/4, INSTALADO EM PRUMADA DE ÁGUA  FORNECIMENTO E INSTALAÇÃO. AF_12/2014</t>
  </si>
  <si>
    <t>89819</t>
  </si>
  <si>
    <t>LUVA DE CORRER, PVC, SERIE NORMAL, ESGOTO PREDIAL, DN 75 MM, JUNTA ELÁSTICA, FORNECIDO E INSTALADO EM PRUMADA DE ESGOTO SANITÁRIO OU VENTILAÇÃO. AF_12/2014</t>
  </si>
  <si>
    <t>10,56</t>
  </si>
  <si>
    <t>89820</t>
  </si>
  <si>
    <t>BUCHA DE REDUÇÃO, CPVC, SOLDÁVEL, DN35MM X 28MM, INSTALADO EM PRUMADA DE ÁGUA  FORNECIMENTO E INSTALAÇÃO. AF_12/2014</t>
  </si>
  <si>
    <t>89821</t>
  </si>
  <si>
    <t>LUVA SIMPLES, PVC, SERIE NORMAL, ESGOTO PREDIAL, DN 100 MM, JUNTA ELÁSTICA, FORNECIDO E INSTALADO EM PRUMADA DE ESGOTO SANITÁRIO OU VENTILAÇÃO. AF_12/2014</t>
  </si>
  <si>
    <t>9,19</t>
  </si>
  <si>
    <t>89822</t>
  </si>
  <si>
    <t>LUVA, CPVC, SOLDÁVEL, DN 42MM, INSTALADO EM PRUMADA DE ÁGUA  FORNECIMENTO E INSTALAÇÃO. AF_12/2014</t>
  </si>
  <si>
    <t>15,08</t>
  </si>
  <si>
    <t>89823</t>
  </si>
  <si>
    <t>LUVA DE CORRER, PVC, SERIE NORMAL, ESGOTO PREDIAL, DN 100 MM, JUNTA ELÁSTICA, FORNECIDO E INSTALADO EM PRUMADA DE ESGOTO SANITÁRIO OU VENTILAÇÃO. AF_12/2014</t>
  </si>
  <si>
    <t>89824</t>
  </si>
  <si>
    <t>LUVA DE CORRER, CPVC, SOLDÁVEL, DN 42MM, INSTALADO EM PRUMADA DE ÁGUA  FORNECIMENTO E INSTALAÇÃO. AF_12/2014</t>
  </si>
  <si>
    <t>89825</t>
  </si>
  <si>
    <t>TE, PVC, SERIE NORMAL, ESGOTO PREDIAL, DN 50 X 50 MM, JUNTA ELÁSTICA, FORNECIDO E INSTALADO EM PRUMADA DE ESGOTO SANITÁRIO OU VENTILAÇÃO. AF_12/2014</t>
  </si>
  <si>
    <t>89826</t>
  </si>
  <si>
    <t>LUVA DE TRANSIÇÃO, CPVC, SOLDÁVEL, DN42MM X 1.1/2, INSTALADO EM PRUMADA DE ÁGUA  FORNECIMENTO E INSTALAÇÃO. AF_12/2014</t>
  </si>
  <si>
    <t>89827</t>
  </si>
  <si>
    <t>JUNÇÃO SIMPLES, PVC, SERIE NORMAL, ESGOTO PREDIAL, DN 50 X 50 MM, JUNTA ELÁSTICA, FORNECIDO E INSTALADO EM PRUMADA DE ESGOTO SANITÁRIO OU VENTILAÇÃO. AF_12/2014</t>
  </si>
  <si>
    <t>10,22</t>
  </si>
  <si>
    <t>89828</t>
  </si>
  <si>
    <t>UNIÃO, CPVC, SOLDÁVEL, DN42MM, INSTALADO EM PRUMADA DE ÁGUA  FORNECIMENTO E INSTALAÇÃO. AF_12/2014</t>
  </si>
  <si>
    <t>89829</t>
  </si>
  <si>
    <t>TE, PVC, SERIE NORMAL, ESGOTO PREDIAL, DN 75 X 75 MM, JUNTA ELÁSTICA, FORNECIDO E INSTALADO EM PRUMADA DE ESGOTO SANITÁRIO OU VENTILAÇÃO. AF_12/2014</t>
  </si>
  <si>
    <t>89830</t>
  </si>
  <si>
    <t>JUNÇÃO SIMPLES, PVC, SERIE NORMAL, ESGOTO PREDIAL, DN 75 X 75 MM, JUNTA ELÁSTICA, FORNECIDO E INSTALADO EM PRUMADA DE ESGOTO SANITÁRIO OU VENTILAÇÃO. AF_12/2014</t>
  </si>
  <si>
    <t>17,57</t>
  </si>
  <si>
    <t>89831</t>
  </si>
  <si>
    <t>CONECTOR, CPVC, SOLDÁVEL, DN 42MM X 1.1/2, INSTALADO EM PRUMADA DE ÁGUA  FORNECIMENTO E INSTALAÇÃO. AF_12/2014</t>
  </si>
  <si>
    <t>138,73</t>
  </si>
  <si>
    <t>89832</t>
  </si>
  <si>
    <t>BUCHA DE REDUÇÃO, CPVC, SOLDÁVEL, DN 42MM X 22MM, INSTALADO EM RAMAL DE DISTRIBUIÇÃO DE ÁGUA - FORNECIMENTO E INSTALAÇÃO. AF_12/2014</t>
  </si>
  <si>
    <t>27,87</t>
  </si>
  <si>
    <t>89833</t>
  </si>
  <si>
    <t>TE, PVC, SERIE NORMAL, ESGOTO PREDIAL, DN 100 X 100 MM, JUNTA ELÁSTICA, FORNECIDO E INSTALADO EM PRUMADA DE ESGOTO SANITÁRIO OU VENTILAÇÃO. AF_12/2014</t>
  </si>
  <si>
    <t>20,26</t>
  </si>
  <si>
    <t>89834</t>
  </si>
  <si>
    <t>JUNÇÃO SIMPLES, PVC, SERIE NORMAL, ESGOTO PREDIAL, DN 100 X 100 MM, JUNTA ELÁSTICA, FORNECIDO E INSTALADO EM PRUMADA DE ESGOTO SANITÁRIO OU VENTILAÇÃO. AF_12/2014</t>
  </si>
  <si>
    <t>89835</t>
  </si>
  <si>
    <t>LUVA, CPVC, SOLDÁVEL, DN 54MM, INSTALADO EM PRUMADA DE ÁGUA  FORNECIMENTO E INSTALAÇÃO. AF_12/2014</t>
  </si>
  <si>
    <t>89836</t>
  </si>
  <si>
    <t>LUVA DE TRANSIÇÃO, CPVC, SOLDÁVEL, DN 54MM X 2, INSTALADO EM PRUMADA DE ÁGUA  FORNECIMENTO E INSTALAÇÃO. AF_12/2014</t>
  </si>
  <si>
    <t>89837</t>
  </si>
  <si>
    <t>UNIÃO, CPVC, SOLDÁVEL, DN 54MM, INSTALADO EM PRUMADA DE ÁGUA  FORNECIMENTO E INSTALAÇÃO. AF_12/2014</t>
  </si>
  <si>
    <t>89838</t>
  </si>
  <si>
    <t>LUVA, CPVC, SOLDÁVEL, DN 73MM, INSTALADO EM PRUMADA DE ÁGUA  FORNECIMENTO E INSTALAÇÃO. AF_12/2014</t>
  </si>
  <si>
    <t>89839</t>
  </si>
  <si>
    <t>UNIÃO, CPVC, SOLDÁVEL, DN 73MM, INSTALADO EM PRUMADA DE ÁGUA  FORNECIMENTO E INSTALAÇÃO. AF_12/2014</t>
  </si>
  <si>
    <t>89840</t>
  </si>
  <si>
    <t>LUVA, CPVC, SOLDÁVEL, DN 89MM, INSTALADO EM PRUMADA DE ÁGUA  FORNECIMENTO E INSTALAÇÃO. AF_12/2014</t>
  </si>
  <si>
    <t>89841</t>
  </si>
  <si>
    <t>UNIÃO, CPVC, SOLDÁVEL, DN 89MM, INSTALADO EM PRUMADA DE ÁGUA  FORNECIMENTO E INSTALAÇÃO. AF_12/2014</t>
  </si>
  <si>
    <t>89842</t>
  </si>
  <si>
    <t>TÊ, CPVC, SOLDÁVEL, DN 35MM, INSTALADO EM PRUMADA DE ÁGUA  FORNECIMENTO E INSTALAÇÃO. AF_12/2014</t>
  </si>
  <si>
    <t>89844</t>
  </si>
  <si>
    <t>TE, CPVC, SOLDÁVEL, DN  42MM, INSTALADO EM PRUMADA DE ÁGUA  FORNECIMENTO E INSTALAÇÃO. AF_12/2014</t>
  </si>
  <si>
    <t>89845</t>
  </si>
  <si>
    <t>TÊ, CPVC, SOLDÁVEL, DN 54 MM, INSTALADO EM PRUMADA DE ÁGUA  FORNECIMENTO E INSTALAÇÃO. AF_12/2014</t>
  </si>
  <si>
    <t>89846</t>
  </si>
  <si>
    <t>TÊ, CPVC, SOLDÁVEL, DN 73MM, INSTALADO EM PRUMADA DE ÁGUA  FORNECIMENTO E INSTALAÇÃO. AF_12/2014</t>
  </si>
  <si>
    <t>89847</t>
  </si>
  <si>
    <t>TÊ, CPVC, SOLDÁVEL, DN 89MM, INSTALADO EM PRUMADA DE ÁGUA  FORNECIMENTO E INSTALAÇÃO. AF_12/2014</t>
  </si>
  <si>
    <t>173,38</t>
  </si>
  <si>
    <t>89850</t>
  </si>
  <si>
    <t>JOELHO 90 GRAUS, PVC, SERIE NORMAL, ESGOTO PREDIAL, DN 100 MM, JUNTA ELÁSTICA, FORNECIDO E INSTALADO EM SUBCOLETOR AÉREO DE ESGOTO SANITÁRIO. AF_12/2014</t>
  </si>
  <si>
    <t>89851</t>
  </si>
  <si>
    <t>JOELHO 45 GRAUS, PVC, SERIE NORMAL, ESGOTO PREDIAL, DN 100 MM, JUNTA ELÁSTICA, FORNECIDO E INSTALADO EM SUBCOLETOR AÉREO DE ESGOTO SANITÁRIO. AF_12/2014</t>
  </si>
  <si>
    <t>89852</t>
  </si>
  <si>
    <t>CURVA CURTA 90 GRAUS, PVC, SERIE NORMAL, ESGOTO PREDIAL, DN 100 MM, JUNTA ELÁSTICA, FORNECIDO E INSTALADO EM SUBCOLETOR AÉREO DE ESGOTO SANITÁRIO. AF_12/2014</t>
  </si>
  <si>
    <t>89853</t>
  </si>
  <si>
    <t>CURVA LONGA 90 GRAUS, PVC, SERIE NORMAL, ESGOTO PREDIAL, DN 100 MM, JUNTA ELÁSTICA, FORNECIDO E INSTALADO EM SUBCOLETOR AÉREO DE ESGOTO SANITÁRIO. AF_12/2014</t>
  </si>
  <si>
    <t>89854</t>
  </si>
  <si>
    <t>JOELHO 90 GRAUS, PVC, SERIE NORMAL, ESGOTO PREDIAL, DN 150 MM, JUNTA ELÁSTICA, FORNECIDO E INSTALADO EM SUBCOLETOR AÉREO DE ESGOTO SANITÁRIO. AF_12/2014</t>
  </si>
  <si>
    <t>89855</t>
  </si>
  <si>
    <t>JOELHO 45 GRAUS, PVC, SERIE NORMAL, ESGOTO PREDIAL, DN 150 MM, JUNTA ELÁSTICA, FORNECIDO E INSTALADO EM SUBCOLETOR AÉREO DE ESGOTO SANITÁRIO. AF_12/2014</t>
  </si>
  <si>
    <t>89856</t>
  </si>
  <si>
    <t>LUVA SIMPLES, PVC, SERIE NORMAL, ESGOTO PREDIAL, DN 100 MM, JUNTA ELÁSTICA, FORNECIDO E INSTALADO EM SUBCOLETOR AÉREO DE ESGOTO SANITÁRIO. AF_12/2014</t>
  </si>
  <si>
    <t>89857</t>
  </si>
  <si>
    <t>LUVA DE CORRER, PVC, SERIE NORMAL, ESGOTO PREDIAL, DN 100 MM, JUNTA ELÁSTICA, FORNECIDO E INSTALADO EM SUBCOLETOR AÉREO DE ESGOTO SANITÁRIO. AF_12/2014</t>
  </si>
  <si>
    <t>17,53</t>
  </si>
  <si>
    <t>89859</t>
  </si>
  <si>
    <t>LUVA DE CORRER, PVC, SERIE NORMAL, ESGOTO PREDIAL, DN 150 MM, JUNTA ELÁSTICA, FORNECIDO E INSTALADO EM SUBCOLETOR AÉREO DE ESGOTO SANITÁRIO. AF_12/2014</t>
  </si>
  <si>
    <t>89860</t>
  </si>
  <si>
    <t>TE, PVC, SERIE NORMAL, ESGOTO PREDIAL, DN 100 X 100 MM, JUNTA ELÁSTICA, FORNECIDO E INSTALADO EM SUBCOLETOR AÉREO DE ESGOTO SANITÁRIO. AF_12/2014</t>
  </si>
  <si>
    <t>89861</t>
  </si>
  <si>
    <t>JUNÇÃO SIMPLES, PVC, SERIE NORMAL, ESGOTO PREDIAL, DN 100 X 100 MM, JUNTA ELÁSTICA, FORNECIDO E INSTALADO EM SUBCOLETOR AÉREO DE ESGOTO SANITÁRIO. AF_12/2014</t>
  </si>
  <si>
    <t>28,15</t>
  </si>
  <si>
    <t>89862</t>
  </si>
  <si>
    <t>TE, PVC, SERIE NORMAL, ESGOTO PREDIAL, DN 150 X 150 MM, JUNTA ELÁSTICA, FORNECIDO E INSTALADO EM SUBCOLETOR AÉREO DE ESGOTO SANITÁRIO. AF_12/2014</t>
  </si>
  <si>
    <t>89863</t>
  </si>
  <si>
    <t>JUNÇÃO SIMPLES, PVC, SERIE NORMAL, ESGOTO PREDIAL, DN 150 X 150 MM, JUNTA ELÁSTICA, FORNECIDO E INSTALADO EM SUBCOLETOR AÉREO DE ESGOTO SANITÁRIO. AF_12/2014</t>
  </si>
  <si>
    <t>89866</t>
  </si>
  <si>
    <t>JOELHO 90 GRAUS, PVC, SOLDÁVEL, DN 25MM, INSTALADO EM DRENO DE AR-CONDICIONADO - FORNECIMENTO E INSTALAÇÃO. AF_12/2014</t>
  </si>
  <si>
    <t>3,29</t>
  </si>
  <si>
    <t>89867</t>
  </si>
  <si>
    <t>JOELHO 45 GRAUS, PVC, SOLDÁVEL, DN 25MM, INSTALADO EM DRENO DE AR-CONDICIONADO - FORNECIMENTO E INSTALAÇÃO. AF_12/2014</t>
  </si>
  <si>
    <t>89868</t>
  </si>
  <si>
    <t>LUVA, PVC, SOLDÁVEL, DN 25MM, INSTALADO EM DRENO DE AR-CONDICIONADO - FORNECIMENTO E INSTALAÇÃO. AF_12/2014</t>
  </si>
  <si>
    <t>89869</t>
  </si>
  <si>
    <t>TE, PVC, SOLDÁVEL, DN 25MM, INSTALADO EM DRENO DE AR-CONDICIONADO - FORNECIMENTO E INSTALAÇÃO. AF_12/2014</t>
  </si>
  <si>
    <t>89979</t>
  </si>
  <si>
    <t>LUVA COM BUCHA DE LATÃO, PVC, SOLDÁVEL, DN 32MM X 1 , INSTALADO EM RAMAL OU SUB-RAMAL DE ÁGUA   FORNECIMENTO E INSTALAÇÃO. AF_12/2014</t>
  </si>
  <si>
    <t>16,85</t>
  </si>
  <si>
    <t>89980</t>
  </si>
  <si>
    <t>LUVA COM BUCHA DE LATÃO, PVC, SOLDÁVEL, DN 25MM X 3/4, INSTALADO EM PRUMADA DE ÁGUA - FORNECIMENTO E INSTALAÇÃO. AF_12/2014</t>
  </si>
  <si>
    <t>6,42</t>
  </si>
  <si>
    <t>89981</t>
  </si>
  <si>
    <t>LUVA SOLDÁVEL E COM BUCHA DE LATÃO, PVC, SOLDÁVEL, DN 32MM X 1 , INSTALADO EM PRUMADA DE ÁGUA   FORNECIMENTO E INSTALAÇÃO. AF_12/2014</t>
  </si>
  <si>
    <t>90373</t>
  </si>
  <si>
    <t>JOELHO 90 GRAUS COM BUCHA DE LATÃO, PVC, SOLDÁVEL, DN 25MM, X 1/2 INSTALADO EM RAMAL OU SUB-RAMAL DE ÁGUA - FORNECIMENTO E INSTALAÇÃO. AF_12/2014</t>
  </si>
  <si>
    <t>90374</t>
  </si>
  <si>
    <t>TÊ COM BUCHA DE LATÃO NA BOLSA CENTRAL, PVC, SOLDÁVEL, DN 25MM X 3/4, INSTALADO EM RAMAL OU SUB-RAMAL DE ÁGUA - FORNECIMENTO E INSTALAÇÃO. AF_03/2015</t>
  </si>
  <si>
    <t>14,47</t>
  </si>
  <si>
    <t>90375</t>
  </si>
  <si>
    <t>BUCHA DE REDUÇÃO, PVC, SOLDÁVEL, DN 40MM X 32MM, INSTALADO EM RAMAL OU SUB-RAMAL DE ÁGUA - FORNECIMENTO E INSTALAÇÃO. AF_03/2015</t>
  </si>
  <si>
    <t>5,85</t>
  </si>
  <si>
    <t>92287</t>
  </si>
  <si>
    <t>COTOVELO EM COBRE, DN 22 MM, 90 GRAUS, SEM ANEL DE SOLDA, INSTALADO EM PRUMADA   FORNECIMENTO E INSTALAÇÃO. AF_12/2015</t>
  </si>
  <si>
    <t>92288</t>
  </si>
  <si>
    <t>COTOVELO EM COBRE, DN 28 MM, 90 GRAUS, SEM ANEL DE SOLDA, INSTALADO EM PRUMADA  FORNECIMENTO E INSTALAÇÃO. AF_12/2015</t>
  </si>
  <si>
    <t>18,35</t>
  </si>
  <si>
    <t>92289</t>
  </si>
  <si>
    <t>COTOVELO EM COBRE, DN 35 MM, 90 GRAUS, SEM ANEL DE SOLDA, INSTALADO EM PRUMADA  FORNECIMENTO E INSTALAÇÃO. AF_12/2015</t>
  </si>
  <si>
    <t>32,38</t>
  </si>
  <si>
    <t>92290</t>
  </si>
  <si>
    <t>COTOVELO EM COBRE, DN 42 MM, 90 GRAUS, SEM ANEL DE SOLDA, INSTALADO EM PRUMADA  FORNECIMENTO E INSTALAÇÃO. AF_12/2015</t>
  </si>
  <si>
    <t>49,33</t>
  </si>
  <si>
    <t>92291</t>
  </si>
  <si>
    <t>COTOVELO EM COBRE, DN 54 MM, 90 GRAUS, SEM ANEL DE SOLDA, INSTALADO EM PRUMADA  FORNECIMENTO E INSTALAÇÃO. AF_12/2015</t>
  </si>
  <si>
    <t>75,72</t>
  </si>
  <si>
    <t>92292</t>
  </si>
  <si>
    <t>COTOVELO EM COBRE, DN 66 MM, 90 GRAUS, SEM ANEL DE SOLDA, INSTALADO EM PRUMADA  FORNECIMENTO E INSTALAÇÃO. AF_12/2015</t>
  </si>
  <si>
    <t>237,52</t>
  </si>
  <si>
    <t>92293</t>
  </si>
  <si>
    <t>LUVA EM COBRE, DN 22 MM, SEM ANEL DE SOLDA, INSTALADO EM PRUMADA  FORNECIMENTO E INSTALAÇÃO. AF_12/2015</t>
  </si>
  <si>
    <t>6,79</t>
  </si>
  <si>
    <t>92294</t>
  </si>
  <si>
    <t>LUVA EM COBRE, DN 28 MM, SEM ANEL DE SOLDA, INSTALADO EM PRUMADA  FORNECIMENTO E INSTALAÇÃO. AF_12/2015</t>
  </si>
  <si>
    <t>11,24</t>
  </si>
  <si>
    <t>92295</t>
  </si>
  <si>
    <t>LUVA EM COBRE, DN 35 MM, SEM ANEL DE SOLDA, INSTALADO EM PRUMADA  FORNECIMENTO E INSTALAÇÃO. AF_12/2015</t>
  </si>
  <si>
    <t>21,09</t>
  </si>
  <si>
    <t>92296</t>
  </si>
  <si>
    <t>LUVA EM COBRE, DN 42 MM, SEM ANEL DE SOLDA, INSTALADO EM PRUMADA  FORNECIMENTO E INSTALAÇÃO. AF_12/2015</t>
  </si>
  <si>
    <t>28,13</t>
  </si>
  <si>
    <t>92297</t>
  </si>
  <si>
    <t>LUVA EM COBRE, DN 54 MM, SEM ANEL DE SOLDA, INSTALADO EM PRUMADA  FORNECIMENTO E INSTALAÇÃO. AF_12/2015</t>
  </si>
  <si>
    <t>43,57</t>
  </si>
  <si>
    <t>92298</t>
  </si>
  <si>
    <t>LUVA EM COBRE, DN 66 MM, SEM ANEL DE SOLDA, INSTALADO EM PRUMADA  FORNECIMENTO E INSTALAÇÃO. AF_12/2015</t>
  </si>
  <si>
    <t>122,86</t>
  </si>
  <si>
    <t>92299</t>
  </si>
  <si>
    <t>TE EM COBRE, DN 22 MM, SEM ANEL DE SOLDA, INSTALADO EM PRUMADA  FORNECIMENTO E INSTALAÇÃO. AF_12/2015</t>
  </si>
  <si>
    <t>15,61</t>
  </si>
  <si>
    <t>92300</t>
  </si>
  <si>
    <t>TE EM COBRE, DN 28 MM, SEM ANEL DE SOLDA, INSTALADO EM PRUMADA  FORNECIMENTO E INSTALAÇÃO. AF_12/2015</t>
  </si>
  <si>
    <t>23,36</t>
  </si>
  <si>
    <t>92301</t>
  </si>
  <si>
    <t>TE EM COBRE, DN 35 MM, SEM ANEL DE SOLDA, INSTALADO EM PRUMADA  FORNECIMENTO E INSTALAÇÃO. AF_12/2015</t>
  </si>
  <si>
    <t>46,13</t>
  </si>
  <si>
    <t>92302</t>
  </si>
  <si>
    <t>TE EM COBRE, DN 42 MM, SEM ANEL DE SOLDA, INSTALADO EM PRUMADA  FORNECIMENTO E INSTALAÇÃO. AF_12/2015</t>
  </si>
  <si>
    <t>61,14</t>
  </si>
  <si>
    <t>92303</t>
  </si>
  <si>
    <t>TE EM COBRE, DN 54 MM, SEM ANEL DE SOLDA, INSTALADO EM PRUMADA  FORNECIMENTO E INSTALAÇÃO. AF_12/2015</t>
  </si>
  <si>
    <t>92304</t>
  </si>
  <si>
    <t>TE EM COBRE, DN 66 MM, SEM ANEL DE SOLDA, INSTALADO EM PRUMADA  FORNECIMENTO E INSTALAÇÃO. AF_12/2015</t>
  </si>
  <si>
    <t>293,05</t>
  </si>
  <si>
    <t>92311</t>
  </si>
  <si>
    <t>COTOVELO EM COBRE, DN 15 MM, 90 GRAUS, SEM ANEL DE SOLDA, INSTALADO EM RAMAL DE DISTRIBUIÇÃO  FORNECIMENTO E INSTALAÇÃO. AF_12/2015</t>
  </si>
  <si>
    <t>92312</t>
  </si>
  <si>
    <t>COTOVELO EM COBRE, DN 22 MM, 90 GRAUS, SEM ANEL DE SOLDA, INSTALADO EM RAMAL DE DISTRIBUIÇÃO  FORNECIMENTO E INSTALAÇÃO. AF_12/2015</t>
  </si>
  <si>
    <t>92313</t>
  </si>
  <si>
    <t>COTOVELO EM COBRE, DN 28 MM, 90 GRAUS, SEM ANEL DE SOLDA, INSTALADO EM RAMAL DE DISTRIBUIÇÃO  FORNECIMENTO E INSTALAÇÃO. AF_12/2015</t>
  </si>
  <si>
    <t>20,18</t>
  </si>
  <si>
    <t>92314</t>
  </si>
  <si>
    <t>LUVA EM COBRE, DN 15 MM, SEM ANEL DE SOLDA, INSTALADO EM RAMAL DE DISTRIBUIÇÃO  FORNECIMENTO E INSTALAÇÃO. AF_12/2015</t>
  </si>
  <si>
    <t>92315</t>
  </si>
  <si>
    <t>LUVA EM COBRE, DN 22 MM, SEM ANEL DE SOLDA, INSTALADO EM RAMAL DE DISTRIBUIÇÃO  FORNECIMENTO E INSTALAÇÃO. AF_12/2015</t>
  </si>
  <si>
    <t>8,04</t>
  </si>
  <si>
    <t>92316</t>
  </si>
  <si>
    <t>LUVA EM COBRE, DN 28 MM, SEM ANEL DE SOLDA, INSTALADO EM RAMAL DE DISTRIBUIÇÃO  FORNECIMENTO E INSTALAÇÃO. AF_12/2015</t>
  </si>
  <si>
    <t>12,49</t>
  </si>
  <si>
    <t>92317</t>
  </si>
  <si>
    <t>TE EM COBRE, DN 15 MM, SEM ANEL DE SOLDA, INSTALADO EM RAMAL DE DISTRIBUIÇÃO  FORNECIMENTO E INSTALAÇÃO. AF_12/2015</t>
  </si>
  <si>
    <t>11,16</t>
  </si>
  <si>
    <t>92318</t>
  </si>
  <si>
    <t>TE EM COBRE, DN 22 MM, SEM ANEL DE SOLDA, INSTALADO EM RAMAL DE DISTRIBUIÇÃO  FORNECIMENTO E INSTALAÇÃO. AF_12/2015</t>
  </si>
  <si>
    <t>92319</t>
  </si>
  <si>
    <t>TE EM COBRE, DN 28 MM, SEM ANEL DE SOLDA, INSTALADO EM RAMAL DE DISTRIBUIÇÃO  FORNECIMENTO E INSTALAÇÃO. AF_12/2015</t>
  </si>
  <si>
    <t>25,81</t>
  </si>
  <si>
    <t>92326</t>
  </si>
  <si>
    <t>COTOVELO EM COBRE, DN 15 MM, 90 GRAUS, SEM ANEL DE SOLDA, INSTALADO EM RAMAL E SUB-RAMAL  FORNECIMENTO E INSTALAÇÃO. AF_12/2015</t>
  </si>
  <si>
    <t>92327</t>
  </si>
  <si>
    <t>COTOVELO EM COBRE, DN 22 MM, 90 GRAUS, SEM ANEL DE SOLDA, INSTALADO EM RAMAL E SUB-RAMAL  FORNECIMENTO E INSTALAÇÃO. AF_12/2015</t>
  </si>
  <si>
    <t>92328</t>
  </si>
  <si>
    <t>COTOVELO EM COBRE, DN 28 MM, 90 GRAUS, SEM ANEL DE SOLDA, INSTALADO EM RAMAL E SUB-RAMAL  FORNECIMENTO E INSTALAÇÃO. AF_12/2015</t>
  </si>
  <si>
    <t>23,19</t>
  </si>
  <si>
    <t>92329</t>
  </si>
  <si>
    <t>LUVA EM COBRE, DN 15 MM, SEM ANEL DE SOLDA, INSTALADO EM RAMAL E SUB-RAMAL  FORNECIMENTO E INSTALAÇÃO. AF_12/2015</t>
  </si>
  <si>
    <t>92330</t>
  </si>
  <si>
    <t>LUVA EM COBRE, DN 22 MM, SEM ANEL DE SOLDA, INSTALADO EM RAMAL E SUB-RAMAL  FORNECIMENTO E INSTALAÇÃO. AF_12/2015</t>
  </si>
  <si>
    <t>9,14</t>
  </si>
  <si>
    <t>92331</t>
  </si>
  <si>
    <t>LUVA EM COBRE, DN 28 MM, SEM ANEL DE SOLDA, INSTALADO EM RAMAL E SUB-RAMAL  FORNECIMENTO E INSTALAÇÃO. AF_12/2015</t>
  </si>
  <si>
    <t>14,51</t>
  </si>
  <si>
    <t>92332</t>
  </si>
  <si>
    <t>TE EM COBRE, DN 15 MM, SEM ANEL DE SOLDA, INSTALADO EM RAMAL E SUB-RAMAL  FORNECIMENTO E INSTALAÇÃO. AF_12/2015</t>
  </si>
  <si>
    <t>11,34</t>
  </si>
  <si>
    <t>92333</t>
  </si>
  <si>
    <t>TE EM COBRE, DN 22 MM, SEM ANEL DE SOLDA, INSTALADO EM RAMAL E SUB-RAMAL  FORNECIMENTO E INSTALAÇÃO. AF_12/2015</t>
  </si>
  <si>
    <t>92334</t>
  </si>
  <si>
    <t>TE EM COBRE, DN 28 MM, SEM ANEL DE SOLDA, INSTALADO EM RAMAL E SUB-RAMAL  FORNECIMENTO E INSTALAÇÃO. AF_12/2015</t>
  </si>
  <si>
    <t>29,82</t>
  </si>
  <si>
    <t>92344</t>
  </si>
  <si>
    <t>38,51</t>
  </si>
  <si>
    <t>92345</t>
  </si>
  <si>
    <t>LUVA, EM FERRO GALVANIZADO, DN 50 (2"), CONEXÃO ROSQUEADA, INSTALADO EM PRUMADAS - FORNECIMENTO E INSTALAÇÃO. AF_12/2015</t>
  </si>
  <si>
    <t>38,49</t>
  </si>
  <si>
    <t>92346</t>
  </si>
  <si>
    <t>NIPLE, EM FERRO GALVANIZADO, DN 65 (2 1/2"), CONEXÃO ROSQUEADA, INSTALADO EM PRUMADAS - FORNECIMENTO E INSTALAÇÃO. AF_12/2015</t>
  </si>
  <si>
    <t>50,48</t>
  </si>
  <si>
    <t>92347</t>
  </si>
  <si>
    <t>LUVA, EM FERRO GALVANIZADO, DN 65 (2 1/2"), CONEXÃO ROSQUEADA, INSTALADO EM PRUMADAS - FORNECIMENTO E INSTALAÇÃO. AF_12/2015</t>
  </si>
  <si>
    <t>92348</t>
  </si>
  <si>
    <t>70,69</t>
  </si>
  <si>
    <t>92349</t>
  </si>
  <si>
    <t>LUVA, EM FERRO GALVANIZADO, DN 80 (3"), CONEXÃO ROSQUEADA, INSTALADO EM PRUMADAS - FORNECIMENTO E INSTALAÇÃO. AF_12/2015</t>
  </si>
  <si>
    <t>75,70</t>
  </si>
  <si>
    <t>92350</t>
  </si>
  <si>
    <t>92351</t>
  </si>
  <si>
    <t>55,97</t>
  </si>
  <si>
    <t>92352</t>
  </si>
  <si>
    <t>JOELHO 45 GRAUS, EM FERRO GALVANIZADO, DN 65 (2 1/2"), CONEXÃO ROSQUEADA, INSTALADO EM PRUMADAS - FORNECIMENTO E INSTALAÇÃO. AF_12/2015</t>
  </si>
  <si>
    <t>86,48</t>
  </si>
  <si>
    <t>92353</t>
  </si>
  <si>
    <t>JOELHO 90 GRAUS, EM FERRO GALVANIZADO, DN 65 (2 1/2"), CONEXÃO ROSQUEADA, INSTALADO EM PRUMADAS - FORNECIMENTO E INSTALAÇÃO. AF_12/2015</t>
  </si>
  <si>
    <t>92354</t>
  </si>
  <si>
    <t>114,58</t>
  </si>
  <si>
    <t>92355</t>
  </si>
  <si>
    <t>103,96</t>
  </si>
  <si>
    <t>92356</t>
  </si>
  <si>
    <t>74,65</t>
  </si>
  <si>
    <t>92357</t>
  </si>
  <si>
    <t>110,77</t>
  </si>
  <si>
    <t>92358</t>
  </si>
  <si>
    <t>137,63</t>
  </si>
  <si>
    <t>92369</t>
  </si>
  <si>
    <t>NIPLE, EM FERRO GALVANIZADO, DN 25 (1"), CONEXÃO ROSQUEADA, INSTALADO EM REDE DE ALIMENTAÇÃO PARA HIDRANTE - FORNECIMENTO E INSTALAÇÃO. AF_12/2015</t>
  </si>
  <si>
    <t>20,86</t>
  </si>
  <si>
    <t>92370</t>
  </si>
  <si>
    <t>LUVA, EM FERRO GALVANIZADO, DN 25 (1"), CONEXÃO ROSQUEADA, INSTALADO EM REDE DE ALIMENTAÇÃO PARA HIDRANTE - FORNECIMENTO E INSTALAÇÃO. AF_12/2015</t>
  </si>
  <si>
    <t>92371</t>
  </si>
  <si>
    <t>NIPLE, EM FERRO GALVANIZADO, DN 32 (1 1/4"), CONEXÃO ROSQUEADA, INSTALADO EM REDE DE ALIMENTAÇÃO PARA HIDRANTE - FORNECIMENTO E INSTALAÇÃO. AF_12/2015</t>
  </si>
  <si>
    <t>92372</t>
  </si>
  <si>
    <t>LUVA, EM FERRO GALVANIZADO, DN 32 (1 1/4"), CONEXÃO ROSQUEADA, INSTALADO EM REDE DE ALIMENTAÇÃO PARA HIDRANTE - FORNECIMENTO E INSTALAÇÃO. AF_12/2015</t>
  </si>
  <si>
    <t>92373</t>
  </si>
  <si>
    <t>NIPLE, EM FERRO GALVANIZADO, DN 40 (1 1/2"), CONEXÃO ROSQUEADA, INSTALADO EM REDE DE ALIMENTAÇÃO PARA HIDRANTE - FORNECIMENTO E INSTALAÇÃO. AF_12/2015</t>
  </si>
  <si>
    <t>29,72</t>
  </si>
  <si>
    <t>92374</t>
  </si>
  <si>
    <t>LUVA, EM FERRO GALVANIZADO, DN 40 (1 1/2"), CONEXÃO ROSQUEADA, INSTALADO EM REDE DE ALIMENTAÇÃO PARA HIDRANTE - FORNECIMENTO E INSTALAÇÃO. AF_12/2015</t>
  </si>
  <si>
    <t>29,90</t>
  </si>
  <si>
    <t>92375</t>
  </si>
  <si>
    <t>NIPLE, EM FERRO GALVANIZADO, DN 50 (2"), CONEXÃO ROSQUEADA, INSTALADO EM REDE DE ALIMENTAÇÃO PARA HIDRANTE - FORNECIMENTO E INSTALAÇÃO. AF_12/2015</t>
  </si>
  <si>
    <t>92376</t>
  </si>
  <si>
    <t>LUVA, EM FERRO GALVANIZADO, DN 50 (2"), CONEXÃO ROSQUEADA, INSTALADO EM REDE DE ALIMENTAÇÃO PARA HIDRANTE - FORNECIMENTO E INSTALAÇÃO. AF_12/2015</t>
  </si>
  <si>
    <t>38,46</t>
  </si>
  <si>
    <t>92377</t>
  </si>
  <si>
    <t>NIPLE, EM FERRO GALVANIZADO, DN 65 (2 1/2"), CONEXÃO ROSQUEADA, INSTALADO EM REDE DE ALIMENTAÇÃO PARA HIDRANTE - FORNECIMENTO E INSTALAÇÃO. AF_12/2015</t>
  </si>
  <si>
    <t>51,48</t>
  </si>
  <si>
    <t>92378</t>
  </si>
  <si>
    <t>LUVA, EM FERRO GALVANIZADO, DN 65 (2 1/2"), CONEXÃO ROSQUEADA, INSTALADO EM REDE DE ALIMENTAÇÃO PARA HIDRANTE - FORNECIMENTO E INSTALAÇÃO. AF_12/2015</t>
  </si>
  <si>
    <t>92379</t>
  </si>
  <si>
    <t>NIPLE, EM FERRO GALVANIZADO, DN 80 (3"), CONEXÃO ROSQUEADA, INSTALADO EM REDE DE ALIMENTAÇÃO PARA HIDRANTE - FORNECIMENTO E INSTALAÇÃO. AF_12/2015</t>
  </si>
  <si>
    <t>72,73</t>
  </si>
  <si>
    <t>92380</t>
  </si>
  <si>
    <t>LUVA, EM FERRO GALVANIZADO, DN 80 (3"), CONEXÃO ROSQUEADA, INSTALADO EM REDE DE ALIMENTAÇÃO PARA HIDRANTE - FORNECIMENTO E INSTALAÇÃO. AF_12/2015</t>
  </si>
  <si>
    <t>77,74</t>
  </si>
  <si>
    <t>92381</t>
  </si>
  <si>
    <t>JOELHO 45 GRAUS, EM FERRO GALVANIZADO, DN 25 (1"), CONEXÃO ROSQUEADA, INSTALADO EM REDE DE ALIMENTAÇÃO PARA HIDRANTE - FORNECIMENTO E INSTALAÇÃO. AF_12/2015</t>
  </si>
  <si>
    <t>31,54</t>
  </si>
  <si>
    <t>92382</t>
  </si>
  <si>
    <t>JOELHO 90 GRAUS, EM FERRO GALVANIZADO, DN 25 (1"), CONEXÃO ROSQUEADA, INSTALADO EM REDE DE ALIMENTAÇÃO PARA HIDRANTE - FORNECIMENTO E INSTALAÇÃO. AF_12/2015</t>
  </si>
  <si>
    <t>30,20</t>
  </si>
  <si>
    <t>92383</t>
  </si>
  <si>
    <t>JOELHO 45 GRAUS, EM FERRO GALVANIZADO, DN 32 (1 1/4"), CONEXÃO ROSQUEADA, INSTALADO EM REDE DE ALIMENTAÇÃO PARA HIDRANTE - FORNECIMENTO E INSTALAÇÃO. AF_12/2015</t>
  </si>
  <si>
    <t>92384</t>
  </si>
  <si>
    <t>JOELHO 90 GRAUS, EM FERRO GALVANIZADO, DN 32 (1 1/4"), CONEXÃO ROSQUEADA, INSTALADO EM REDE DE ALIMENTAÇÃO PARA HIDRANTE - FORNECIMENTO E INSTALAÇÃO. AF_12/2015</t>
  </si>
  <si>
    <t>36,98</t>
  </si>
  <si>
    <t>92385</t>
  </si>
  <si>
    <t>JOELHO 45 GRAUS, EM FERRO GALVANIZADO, DN 40 (1 1/2"), CONEXÃO ROSQUEADA, INSTALADO EM REDE DE ALIMENTAÇÃO PARA HIDRANTE - FORNECIMENTO E INSTALAÇÃO. AF_12/2015</t>
  </si>
  <si>
    <t>45,42</t>
  </si>
  <si>
    <t>92386</t>
  </si>
  <si>
    <t>JOELHO 90 GRAUS, EM FERRO GALVANIZADO, DN 40 (1 1/2"), CONEXÃO ROSQUEADA, INSTALADO EM REDE DE ALIMENTAÇÃO PARA HIDRANTE - FORNECIMENTO E INSTALAÇÃO. AF_12/2015</t>
  </si>
  <si>
    <t>43,58</t>
  </si>
  <si>
    <t>92387</t>
  </si>
  <si>
    <t>JOELHO 45 GRAUS, EM FERRO GALVANIZADO, DN 50 (2"), CONEXÃO ROSQUEADA, INSTALADO EM REDE DE ALIMENTAÇÃO PARA HIDRANTE - FORNECIMENTO E INSTALAÇÃO. AF_12/2015</t>
  </si>
  <si>
    <t>57,18</t>
  </si>
  <si>
    <t>92388</t>
  </si>
  <si>
    <t>JOELHO 90 GRAUS, EM FERRO GALVANIZADO, DN 50 (2"), CONEXÃO ROSQUEADA, INSTALADO EM REDE DE ALIMENTAÇÃO PARA HIDRANTE - FORNECIMENTO E INSTALAÇÃO. AF_12/2015</t>
  </si>
  <si>
    <t>55,92</t>
  </si>
  <si>
    <t>92389</t>
  </si>
  <si>
    <t>JOELHO 45 GRAUS, EM FERRO GALVANIZADO, DN 65 (2 1/2"), CONEXÃO ROSQUEADA, INSTALADO EM REDE DE ALIMENTAÇÃO PARA HIDRANTE - FORNECIMENTO E INSTALAÇÃO. AF_12/2015</t>
  </si>
  <si>
    <t>92390</t>
  </si>
  <si>
    <t>JOELHO 90 GRAUS, EM FERRO GALVANIZADO, DN 65 (2 1/2"), CONEXÃO ROSQUEADA, INSTALADO EM REDE DE ALIMENTAÇÃO PARA HIDRANTE - FORNECIMENTO E INSTALAÇÃO. AF_12/2015</t>
  </si>
  <si>
    <t>92635</t>
  </si>
  <si>
    <t>JOELHO 45 GRAUS, EM FERRO GALVANIZADO, CONEXÃO ROSQUEADA, DN 80 (3"), INSTALADO EM REDE DE ALIMENTAÇÃO PARA HIDRANTE - FORNECIMENTO E INSTALAÇÃO. AF_12/2015</t>
  </si>
  <si>
    <t>117,64</t>
  </si>
  <si>
    <t>92636</t>
  </si>
  <si>
    <t>JOELHO 90 GRAUS, EM FERRO GALVANIZADO, CONEXÃO ROSQUEADA, DN 80 (3"), INSTALADO EM REDE DE ALIMENTAÇÃO PARA HIDRANTE - FORNECIMENTO E INSTALAÇÃO. AF_12/2015</t>
  </si>
  <si>
    <t>107,02</t>
  </si>
  <si>
    <t>92637</t>
  </si>
  <si>
    <t>TÊ, EM FERRO GALVANIZADO, CONEXÃO ROSQUEADA, DN 25 (1"), INSTALADO EM REDE DE ALIMENTAÇÃO PARA HIDRANTE - FORNECIMENTO E INSTALAÇÃO. AF_12/2015</t>
  </si>
  <si>
    <t>92638</t>
  </si>
  <si>
    <t>TÊ, EM FERRO GALVANIZADO, CONEXÃO ROSQUEADA, DN 32 (1 1/4"), INSTALADO EM REDE DE ALIMENTAÇÃO PARA HIDRANTE - FORNECIMENTO E INSTALAÇÃO. AF_12/2015</t>
  </si>
  <si>
    <t>49,67</t>
  </si>
  <si>
    <t>92639</t>
  </si>
  <si>
    <t>TÊ, EM FERRO GALVANIZADO, CONEXÃO ROSQUEADA, DN 40 (1 1/2"), INSTALADO EM REDE DE ALIMENTAÇÃO PARA HIDRANTE - FORNECIMENTO E INSTALAÇÃO. AF_12/2015</t>
  </si>
  <si>
    <t>57,44</t>
  </si>
  <si>
    <t>92640</t>
  </si>
  <si>
    <t>TÊ, EM FERRO GALVANIZADO, CONEXÃO ROSQUEADA, DN 50 (2"), INSTALADO EM REDE DE ALIMENTAÇÃO PARA HIDRANTE - FORNECIMENTO E INSTALAÇÃO. AF_12/2015</t>
  </si>
  <si>
    <t>74,56</t>
  </si>
  <si>
    <t>92642</t>
  </si>
  <si>
    <t>TÊ, EM FERRO GALVANIZADO, CONEXÃO ROSQUEADA, DN 65 (2 1/2"), INSTALADO EM REDE DE ALIMENTAÇÃO PARA HIDRANTE - FORNECIMENTO E INSTALAÇÃO. AF_12/2015</t>
  </si>
  <si>
    <t>112,74</t>
  </si>
  <si>
    <t>92644</t>
  </si>
  <si>
    <t>TÊ, EM FERRO GALVANIZADO, CONEXÃO ROSQUEADA, DN 80 (3"), INSTALADO EM REDE DE ALIMENTAÇÃO PARA HIDRANTE - FORNECIMENTO E INSTALAÇÃO. AF_12/2015</t>
  </si>
  <si>
    <t>141,72</t>
  </si>
  <si>
    <t>92657</t>
  </si>
  <si>
    <t>NIPLE, EM FERRO GALVANIZADO, CONEXÃO ROSQUEADA, DN 25 (1"), INSTALADO EM REDE DE ALIMENTAÇÃO PARA SPRINKLER - FORNECIMENTO E INSTALAÇÃO. AF_12/2015</t>
  </si>
  <si>
    <t>15,34</t>
  </si>
  <si>
    <t>92658</t>
  </si>
  <si>
    <t>LUVA, EM FERRO GALVANIZADO, CONEXÃO ROSQUEADA, DN 25 (1"), INSTALADO EM REDE DE ALIMENTAÇÃO PARA SPRINKLER - FORNECIMENTO E INSTALAÇÃO. AF_12/2015</t>
  </si>
  <si>
    <t>92659</t>
  </si>
  <si>
    <t>NIPLE, EM FERRO GALVANIZADO, CONEXÃO ROSQUEADA, DN 32 (1 1/4"), INSTALADO EM REDE DE ALIMENTAÇÃO PARA SPRINKLER - FORNECIMENTO E INSTALAÇÃO. AF_12/2015</t>
  </si>
  <si>
    <t>92660</t>
  </si>
  <si>
    <t>LUVA, EM FERRO GALVANIZADO, CONEXÃO ROSQUEADA, DN 32 (1 1/4"), INSTALADO EM REDE DE ALIMENTAÇÃO PARA SPRINKLER - FORNECIMENTO E INSTALAÇÃO. AF_12/2015</t>
  </si>
  <si>
    <t>19,83</t>
  </si>
  <si>
    <t>92661</t>
  </si>
  <si>
    <t>NIPLE, EM FERRO GALVANIZADO, CONEXÃO ROSQUEADA, DN 40 (1 1/2"), INSTALADO EM REDE DE ALIMENTAÇÃO PARA SPRINKLER - FORNECIMENTO E INSTALAÇÃO. AF_12/2015</t>
  </si>
  <si>
    <t>22,57</t>
  </si>
  <si>
    <t>92662</t>
  </si>
  <si>
    <t>LUVA, EM FERRO GALVANIZADO, CONEXÃO ROSQUEADA, DN 40 (1 1/2"), INSTALADO EM REDE DE ALIMENTAÇÃO PARA SPRINKLER - FORNECIMENTO E INSTALAÇÃO. AF_12/2015</t>
  </si>
  <si>
    <t>22,75</t>
  </si>
  <si>
    <t>92663</t>
  </si>
  <si>
    <t>NIPLE, EM FERRO GALVANIZADO, CONEXÃO ROSQUEADA, DN 50 (2"), INSTALADO EM REDE DE ALIMENTAÇÃO PARA SPRINKLER - FORNECIMENTO E INSTALAÇÃO. AF_12/2015</t>
  </si>
  <si>
    <t>30,24</t>
  </si>
  <si>
    <t>92664</t>
  </si>
  <si>
    <t>LUVA, EM FERRO GALVANIZADO, CONEXÃO ROSQUEADA, DN 50 (2"), INSTALADO EM REDE DE ALIMENTAÇÃO PARA SPRINKLER - FORNECIMENTO E INSTALAÇÃO. AF_12/2015</t>
  </si>
  <si>
    <t>30,22</t>
  </si>
  <si>
    <t>92665</t>
  </si>
  <si>
    <t>NIPLE, EM FERRO GALVANIZADO, CONEXÃO ROSQUEADA, DN 65 (2 1/2"), INSTALADO EM REDE DE ALIMENTAÇÃO PARA SPRINKLER - FORNECIMENTO E INSTALAÇÃO. AF_12/2015</t>
  </si>
  <si>
    <t>41,60</t>
  </si>
  <si>
    <t>92666</t>
  </si>
  <si>
    <t>LUVA, EM FERRO GALVANIZADO, CONEXÃO ROSQUEADA, DN 65 (2 1/2"), INSTALADO EM REDE DE ALIMENTAÇÃO PARA SPRINKLER - FORNECIMENTO E INSTALAÇÃO. AF_12/2015</t>
  </si>
  <si>
    <t>92667</t>
  </si>
  <si>
    <t>NIPLE, EM FERRO GALVANIZADO, CONEXÃO ROSQUEADA, DN 80 (3"), INSTALADO EM REDE DE ALIMENTAÇÃO PARA SPRINKLER - FORNECIMENTO E INSTALAÇÃO. AF_12/2015</t>
  </si>
  <si>
    <t>61,26</t>
  </si>
  <si>
    <t>92668</t>
  </si>
  <si>
    <t>LUVA, EM FERRO GALVANIZADO, CONEXÃO ROSQUEADA, DN 80 (3"), INSTALADO EM REDE DE ALIMENTAÇÃO PARA SPRINKLER - FORNECIMENTO E INSTALAÇÃO. AF_12/2015</t>
  </si>
  <si>
    <t>66,27</t>
  </si>
  <si>
    <t>92669</t>
  </si>
  <si>
    <t>JOELHO 45 GRAUS, EM FERRO GALVANIZADO, CONEXÃO ROSQUEADA, DN 25 (1"), INSTALADO EM REDE DE ALIMENTAÇÃO PARA SPRINKLER - FORNECIMENTO E INSTALAÇÃO. AF_12/2015</t>
  </si>
  <si>
    <t>92670</t>
  </si>
  <si>
    <t>JOELHO 90 GRAUS, EM FERRO GALVANIZADO, CONEXÃO ROSQUEADA, DN 25 (1"), INSTALADO EM REDE DE ALIMENTAÇÃO PARA SPRINKLER - FORNECIMENTO E INSTALAÇÃO. AF_12/2015</t>
  </si>
  <si>
    <t>92671</t>
  </si>
  <si>
    <t>JOELHO 45 GRAUS, EM FERRO GALVANIZADO, CONEXÃO ROSQUEADA, DN 32 (1 1/4"), INSTALADO EM REDE DE ALIMENTAÇÃO PARA SPRINKLER - FORNECIMENTO E INSTALAÇÃO. AF_12/2015</t>
  </si>
  <si>
    <t>30,25</t>
  </si>
  <si>
    <t>92672</t>
  </si>
  <si>
    <t>JOELHO 90 GRAUS, EM FERRO GALVANIZADO, CONEXÃO ROSQUEADA, DN 32 (1 1/4"), INSTALADO EM REDE DE ALIMENTAÇÃO PARA SPRINKLER - FORNECIMENTO E INSTALAÇÃO. AF_12/2015</t>
  </si>
  <si>
    <t>92673</t>
  </si>
  <si>
    <t>JOELHO 45 GRAUS, EM FERRO GALVANIZADO, CONEXÃO ROSQUEADA, DN 40 (1 1/2"), INSTALADO EM REDE DE ALIMENTAÇÃO PARA SPRINKLER - FORNECIMENTO E INSTALAÇÃO. AF_12/2015</t>
  </si>
  <si>
    <t>34,71</t>
  </si>
  <si>
    <t>92674</t>
  </si>
  <si>
    <t>JOELHO 90 GRAUS, EM FERRO GALVANIZADO, CONEXÃO ROSQUEADA, DN 40 (1 1/2"), INSTALADO EM REDE DE ALIMENTAÇÃO PARA SPRINKLER - FORNECIMENTO E INSTALAÇÃO. AF_12/2015</t>
  </si>
  <si>
    <t>32,87</t>
  </si>
  <si>
    <t>92675</t>
  </si>
  <si>
    <t>JOELHO 45 GRAUS, EM FERRO GALVANIZADO, CONEXÃO ROSQUEADA, DN 50 (2"), INSTALADO EM REDE DE ALIMENTAÇÃO PARA SPRINKLER - FORNECIMENTO E INSTALAÇÃO. AF_12/2015</t>
  </si>
  <si>
    <t>44,86</t>
  </si>
  <si>
    <t>92676</t>
  </si>
  <si>
    <t>JOELHO 90 GRAUS, EM FERRO GALVANIZADO, CONEXÃO ROSQUEADA, DN 50 (2"), INSTALADO EM REDE DE ALIMENTAÇÃO PARA SPRINKLER - FORNECIMENTO E INSTALAÇÃO. AF_12/2015</t>
  </si>
  <si>
    <t>43,60</t>
  </si>
  <si>
    <t>92677</t>
  </si>
  <si>
    <t>JOELHO 45 GRAUS, EM FERRO GALVANIZADO, CONEXÃO ROSQUEADA, DN 65 (2 1/2"), INSTALADO EM REDE DE ALIMENTAÇÃO PARA SPRINKLER - FORNECIMENTO E INSTALAÇÃO. AF_12/2015</t>
  </si>
  <si>
    <t>73,23</t>
  </si>
  <si>
    <t>92678</t>
  </si>
  <si>
    <t>JOELHO 90 GRAUS, EM FERRO GALVANIZADO, CONEXÃO ROSQUEADA, DN 65 (2 1/2"), INSTALADO EM REDE DE ALIMENTAÇÃO PARA SPRINKLER - FORNECIMENTO E INSTALAÇÃO. AF_12/2015</t>
  </si>
  <si>
    <t>92679</t>
  </si>
  <si>
    <t>JOELHO 45 GRAUS, EM FERRO GALVANIZADO, CONEXÃO ROSQUEADA, DN 80 (3"), INSTALADO EM REDE DE ALIMENTAÇÃO PARA SPRINKLER - FORNECIMENTO E INSTALAÇÃO. AF_12/2015</t>
  </si>
  <si>
    <t>100,45</t>
  </si>
  <si>
    <t>92680</t>
  </si>
  <si>
    <t>JOELHO 90 GRAUS, EM FERRO GALVANIZADO, CONEXÃO ROSQUEADA, DN 80 (3"), INSTALADO EM REDE DE ALIMENTAÇÃO PARA SPRINKLER - FORNECIMENTO E INSTALAÇÃO. AF_12/2015</t>
  </si>
  <si>
    <t>89,83</t>
  </si>
  <si>
    <t>92681</t>
  </si>
  <si>
    <t>TÊ, EM FERRO GALVANIZADO, CONEXÃO ROSQUEADA, DN 25 (1"), INSTALADO EM REDE DE ALIMENTAÇÃO PARA SPRINKLER - FORNECIMENTO E INSTALAÇÃO. AF_12/2015</t>
  </si>
  <si>
    <t>29,73</t>
  </si>
  <si>
    <t>92682</t>
  </si>
  <si>
    <t>TÊ, EM FERRO GALVANIZADO, CONEXÃO ROSQUEADA, DN 32 (1 1/4"), INSTALADO EM REDE DE ALIMENTAÇÃO PARA SPRINKLER - FORNECIMENTO E INSTALAÇÃO. AF_12/2015</t>
  </si>
  <si>
    <t>37,09</t>
  </si>
  <si>
    <t>92683</t>
  </si>
  <si>
    <t>TÊ, EM FERRO GALVANIZADO, CONEXÃO ROSQUEADA, DN 40 (1 1/2"), INSTALADO EM REDE DE ALIMENTAÇÃO PARA SPRINKLER - FORNECIMENTO E INSTALAÇÃO. AF_12/2015</t>
  </si>
  <si>
    <t>92684</t>
  </si>
  <si>
    <t>TÊ, EM FERRO GALVANIZADO, CONEXÃO ROSQUEADA, DN 50 (2"), INSTALADO EM REDE DE ALIMENTAÇÃO PARA SPRINKLER - FORNECIMENTO E INSTALAÇÃO. AF_12/2015</t>
  </si>
  <si>
    <t>58,12</t>
  </si>
  <si>
    <t>92685</t>
  </si>
  <si>
    <t>TÊ, EM FERRO GALVANIZADO, CONEXÃO ROSQUEADA, DN 65 (2 1/2"), INSTALADO EM REDE DE ALIMENTAÇÃO PARA SPRINKLER - FORNECIMENTO E INSTALAÇÃO. AF_12/2015</t>
  </si>
  <si>
    <t>93,07</t>
  </si>
  <si>
    <t>92686</t>
  </si>
  <si>
    <t>TÊ, EM FERRO GALVANIZADO, CONEXÃO ROSQUEADA, DN 80 (3"), INSTALADO EM REDE DE ALIMENTAÇÃO PARA SPRINKLER - FORNECIMENTO E INSTALAÇÃO. AF_12/2015</t>
  </si>
  <si>
    <t>118,78</t>
  </si>
  <si>
    <t>92692</t>
  </si>
  <si>
    <t>NIPLE, EM FERRO GALVANIZADO, CONEXÃO ROSQUEADA, DN 15 (1/2"), INSTALADO EM RAMAIS E SUB-RAMAIS DE GÁS - FORNECIMENTO E INSTALAÇÃO. AF_12/2015</t>
  </si>
  <si>
    <t>8,27</t>
  </si>
  <si>
    <t>92693</t>
  </si>
  <si>
    <t>8,50</t>
  </si>
  <si>
    <t>92694</t>
  </si>
  <si>
    <t>NIPLE, EM FERRO GALVANIZADO, CONEXÃO ROSQUEADA, DN 20 (3/4"), INSTALADO EM RAMAIS E SUB-RAMAIS DE GÁS - FORNECIMENTO E INSTALAÇÃO. AF_12/2015</t>
  </si>
  <si>
    <t>13,15</t>
  </si>
  <si>
    <t>92695</t>
  </si>
  <si>
    <t>13,37</t>
  </si>
  <si>
    <t>92696</t>
  </si>
  <si>
    <t>20,62</t>
  </si>
  <si>
    <t>92697</t>
  </si>
  <si>
    <t>LUVA, EM FERRO GALVANIZADO, CONEXÃO ROSQUEADA, DN 25 (1"), INSTALADO EM RAMAIS E SUB-RAMAIS DE GÁS - FORNECIMENTO E INSTALAÇÃO. AF_12/2015</t>
  </si>
  <si>
    <t>21,63</t>
  </si>
  <si>
    <t>92698</t>
  </si>
  <si>
    <t>JOELHO 45 GRAUS, EM FERRO GALVANIZADO, CONEXÃO ROSQUEADA, DN 15 (1/2"), INSTALADO EM RAMAIS E SUB-RAMAIS DE GÁS - FORNECIMENTO E INSTALAÇÃO. AF_12/2015</t>
  </si>
  <si>
    <t>92699</t>
  </si>
  <si>
    <t>JOELHO 90 GRAUS, EM FERRO GALVANIZADO, CONEXÃO ROSQUEADA, DN 15 (1/2"), INSTALADO EM RAMAIS E SUB-RAMAIS DE GÁS - FORNECIMENTO E INSTALAÇÃO. AF_12/2015</t>
  </si>
  <si>
    <t>92700</t>
  </si>
  <si>
    <t>JOELHO 45 GRAUS, EM FERRO GALVANIZADO, CONEXÃO ROSQUEADA, DN 20 (3/4"), INSTALADO EM RAMAIS E SUB-RAMAIS DE GÁS - FORNECIMENTO E INSTALAÇÃO. AF_12/2015</t>
  </si>
  <si>
    <t>19,96</t>
  </si>
  <si>
    <t>92701</t>
  </si>
  <si>
    <t>JOELHO 90 GRAUS, EM FERRO GALVANIZADO, CONEXÃO ROSQUEADA, DN 20 (3/4"), INSTALADO EM RAMAIS E SUB-RAMAIS DE GÁS - FORNECIMENTO E INSTALAÇÃO. AF_12/2015</t>
  </si>
  <si>
    <t>18,87</t>
  </si>
  <si>
    <t>92702</t>
  </si>
  <si>
    <t>JOELHO 45 GRAUS, EM FERRO GALVANIZADO, CONEXÃO ROSQUEADA, DN 25 (1"), INSTALADO EM RAMAIS E SUB-RAMAIS DE GÁS - FORNECIMENTO E INSTALAÇÃO. AF_12/2015</t>
  </si>
  <si>
    <t>31,22</t>
  </si>
  <si>
    <t>92703</t>
  </si>
  <si>
    <t>JOELHO 90 GRAUS, EM FERRO GALVANIZADO, CONEXÃO ROSQUEADA, DN 25 (1"), INSTALADO EM RAMAIS E SUB-RAMAIS DE GÁS - FORNECIMENTO E INSTALAÇÃO. AF_12/2015</t>
  </si>
  <si>
    <t>29,88</t>
  </si>
  <si>
    <t>92704</t>
  </si>
  <si>
    <t>TÊ, EM FERRO GALVANIZADO, CONEXÃO ROSQUEADA, DN 15 (1/2"), INSTALADO EM RAMAIS E SUB-RAMAIS DE GÁS - FORNECIMENTO E INSTALAÇÃO. AF_12/2015</t>
  </si>
  <si>
    <t>92705</t>
  </si>
  <si>
    <t>TÊ, EM FERRO GALVANIZADO, CONEXÃO ROSQUEADA, DN 20 (3/4"), INSTALADO EM RAMAIS E SUB-RAMAIS DE GÁS - FORNECIMENTO E INSTALAÇÃO. AF_12/2015</t>
  </si>
  <si>
    <t>92706</t>
  </si>
  <si>
    <t>92889</t>
  </si>
  <si>
    <t>75,04</t>
  </si>
  <si>
    <t>92890</t>
  </si>
  <si>
    <t>UNIÃO, EM FERRO GALVANIZADO, DN 65 (2 1/2"), CONEXÃO ROSQUEADA, INSTALADO EM PRUMADAS - FORNECIMENTO E INSTALAÇÃO. AF_12/2015</t>
  </si>
  <si>
    <t>92891</t>
  </si>
  <si>
    <t>165,74</t>
  </si>
  <si>
    <t>92892</t>
  </si>
  <si>
    <t>UNIÃO, EM FERRO GALVANIZADO, DN 25 (1"), CONEXÃO ROSQUEADA, INSTALADO EM REDE DE ALIMENTAÇÃO PARA HIDRANTE - FORNECIMENTO E INSTALAÇÃO. AF_12/2015</t>
  </si>
  <si>
    <t>32,74</t>
  </si>
  <si>
    <t>92893</t>
  </si>
  <si>
    <t>UNIÃO, EM FERRO GALVANIZADO, DN 32 (1 1/4"), CONEXÃO ROSQUEADA, INSTALADO EM REDE DE ALIMENTAÇÃO PARA HIDRANTE - FORNECIMENTO E INSTALAÇÃO. AF_12/2015</t>
  </si>
  <si>
    <t>46,33</t>
  </si>
  <si>
    <t>92894</t>
  </si>
  <si>
    <t>UNIÃO, EM FERRO GALVANIZADO, DN 40 (1 1/2"), CONEXÃO ROSQUEADA, INSTALADO EM REDE DE ALIMENTAÇÃO PARA HIDRANTE - FORNECIMENTO E INSTALAÇÃO. AF_12/2015</t>
  </si>
  <si>
    <t>55,27</t>
  </si>
  <si>
    <t>92895</t>
  </si>
  <si>
    <t>UNIÃO, EM FERRO GALVANIZADO, DN 50 (2"), CONEXÃO ROSQUEADA, INSTALADO EM REDE DE ALIMENTAÇÃO PARA HIDRANTE - FORNECIMENTO E INSTALAÇÃO. AF_12/2015</t>
  </si>
  <si>
    <t>75,01</t>
  </si>
  <si>
    <t>92896</t>
  </si>
  <si>
    <t>UNIÃO, EM FERRO GALVANIZADO, DN 65 (2 1/2"), CONEXÃO ROSQUEADA, INSTALADO EM REDE DE ALIMENTAÇÃO PARA HIDRANTE - FORNECIMENTO E INSTALAÇÃO. AF_12/2015</t>
  </si>
  <si>
    <t>92897</t>
  </si>
  <si>
    <t>UNIÃO, EM FERRO GALVANIZADO, DN 80 (3"), CONEXÃO ROSQUEADA, INSTALADO EM REDE DE ALIMENTAÇÃO PARA HIDRANTE - FORNECIMENTO E INSTALAÇÃO. AF_12/2015</t>
  </si>
  <si>
    <t>167,78</t>
  </si>
  <si>
    <t>92898</t>
  </si>
  <si>
    <t>UNIÃO, EM FERRO GALVANIZADO, CONEXÃO ROSQUEADA, DN 25 (1"), INSTALADO EM REDE DE ALIMENTAÇÃO PARA SPRINKLER - FORNECIMENTO E INSTALAÇÃO. AF_12/2015</t>
  </si>
  <si>
    <t>27,22</t>
  </si>
  <si>
    <t>92899</t>
  </si>
  <si>
    <t>UNIÃO, EM FERRO GALVANIZADO, CONEXÃO ROSQUEADA, DN 32 (1 1/4"), INSTALADO EM REDE DE ALIMENTAÇÃO PARA SPRINKLER - FORNECIMENTO E INSTALAÇÃO. AF_12/2015</t>
  </si>
  <si>
    <t>92900</t>
  </si>
  <si>
    <t>UNIÃO, EM FERRO GALVANIZADO, CONEXÃO ROSQUEADA, DN 40 (1 1/2"), INSTALADO EM REDE DE ALIMENTAÇÃO PARA SPRINKLER - FORNECIMENTO E INSTALAÇÃO. AF_12/2015</t>
  </si>
  <si>
    <t>48,12</t>
  </si>
  <si>
    <t>92901</t>
  </si>
  <si>
    <t>UNIÃO, EM FERRO GALVANIZADO, CONEXÃO ROSQUEADA, DN 50 (2"), INSTALADO EM REDE DE ALIMENTAÇÃO PARA SPRINKLER - FORNECIMENTO E INSTALAÇÃO. AF_12/2015</t>
  </si>
  <si>
    <t>66,77</t>
  </si>
  <si>
    <t>92902</t>
  </si>
  <si>
    <t>UNIÃO, EM FERRO GALVANIZADO, CONEXÃO ROSQUEADA, DN 65 (2 1/2"), INSTALADO EM REDE DE ALIMENTAÇÃO PARA SPRINKLER - FORNECIMENTO E INSTALAÇÃO. AF_12/2015</t>
  </si>
  <si>
    <t>92903</t>
  </si>
  <si>
    <t>UNIÃO, EM FERRO GALVANIZADO, CONEXÃO ROSQUEADA, DN 80 (3"), INSTALADO EM REDE DE ALIMENTAÇÃO PARA SPRINKLER - FORNECIMENTO E INSTALAÇÃO. AF_12/2015</t>
  </si>
  <si>
    <t>156,31</t>
  </si>
  <si>
    <t>92904</t>
  </si>
  <si>
    <t>UNIÃO, EM FERRO GALVANIZADO, CONEXÃO ROSQUEADA, DN 15 (1/2"), INSTALADO EM RAMAIS E SUB-RAMAIS DE GÁS - FORNECIMENTO E INSTALAÇÃO. AF_12/2015</t>
  </si>
  <si>
    <t>92905</t>
  </si>
  <si>
    <t>UNIÃO, EM FERRO GALVANIZADO, CONEXÃO ROSQUEADA, DN 20 (3/4"), INSTALADO EM RAMAIS E SUB-RAMAIS DE GÁS - FORNECIMENTO E INSTALAÇÃO. AF_12/2015</t>
  </si>
  <si>
    <t>92906</t>
  </si>
  <si>
    <t>32,50</t>
  </si>
  <si>
    <t>92907</t>
  </si>
  <si>
    <t>LUVA DE REDUÇÃO, EM FERRO GALVANIZADO, 2" X 1 1/2", CONEXÃO ROSQUEADA, INSTALADO EM PRUMADAS - FORNECIMENTO E INSTALAÇÃO. AF_12/2015</t>
  </si>
  <si>
    <t>40,62</t>
  </si>
  <si>
    <t>92908</t>
  </si>
  <si>
    <t>LUVA DE REDUÇÃO, EM FERRO GALVANIZADO, 2" X 1 1/4", CONEXÃO ROSQUEADA, INSTALADO EM PRUMADAS - FORNECIMENTO E INSTALAÇÃO. AF_12/2015</t>
  </si>
  <si>
    <t>92909</t>
  </si>
  <si>
    <t>LUVA DE REDUÇÃO, EM FERRO GALVANIZADO, 2" X 1", CONEXÃO ROSQUEADA, INSTALADO EM PRUMADAS - FORNECIMENTO E INSTALAÇÃO. AF_12/2015</t>
  </si>
  <si>
    <t>92910</t>
  </si>
  <si>
    <t>LUVA DE REDUÇÃO, EM FERRO GALVANIZADO, 2 1/2" X 1 1/2", CONEXÃO ROSQUEADA, INSTALADO EM PRUMADAS - FORNECIMENTO E INSTALAÇÃO. AF_12/2015</t>
  </si>
  <si>
    <t>92911</t>
  </si>
  <si>
    <t>LUVA DE REDUÇÃO, EM FERRO GALVANIZADO, 2 1/2" X 2", CONEXÃO ROSQUEADA, INSTALADO EM PRUMADAS - FORNECIMENTO E INSTALAÇÃO. AF_12/2015</t>
  </si>
  <si>
    <t>92912</t>
  </si>
  <si>
    <t>LUVA DE REDUÇÃO, EM FERRO GALVANIZADO, 3" X 1 1/2", CONEXÃO ROSQUEADA, INSTALADO EM PRUMADAS - FORNECIMENTO E INSTALAÇÃO. AF_12/2015</t>
  </si>
  <si>
    <t>92913</t>
  </si>
  <si>
    <t>LUVA DE REDUÇÃO, EM FERRO GALVANIZADO, 3" X 2 1/2", CONEXÃO ROSQUEADA, INSTALADO EM PRUMADAS - FORNECIMENTO E INSTALAÇÃO. AF_12/2015</t>
  </si>
  <si>
    <t>79,85</t>
  </si>
  <si>
    <t>92914</t>
  </si>
  <si>
    <t>LUVA DE REDUÇÃO, EM FERRO GALVANIZADO, 3" X 2", CONEXÃO ROSQUEADA, INSTALADO EM PRUMADAS - FORNECIMENTO E INSTALAÇÃO. AF_12/2015</t>
  </si>
  <si>
    <t>92918</t>
  </si>
  <si>
    <t>LUVA DE REDUÇÃO, EM FERRO GALVANIZADO, 1" X 1/2", CONEXÃO ROSQUEADA, INSTALADO EM REDE DE ALIMENTAÇÃO PARA HIDRANTE - FORNECIMENTO E INSTALAÇÃO. AF_12/2015</t>
  </si>
  <si>
    <t>92920</t>
  </si>
  <si>
    <t>LUVA DE REDUÇÃO, EM FERRO GALVANIZADO, 1" X 3/4", CONEXÃO ROSQUEADA, INSTALADO EM REDE DE ALIMENTAÇÃO PARA HIDRANTE - FORNECIMENTO E INSTALAÇÃO. AF_12/2015</t>
  </si>
  <si>
    <t>92925</t>
  </si>
  <si>
    <t>LUVA DE REDUÇÃO, EM FERRO GALVANIZADO, 1 1/4" X 1", CONEXÃO ROSQUEADA, INSTALADO EM REDE DE ALIMENTAÇÃO PARA HIDRANTE - FORNECIMENTO E INSTALAÇÃO. AF_12/2015</t>
  </si>
  <si>
    <t>26,86</t>
  </si>
  <si>
    <t>92926</t>
  </si>
  <si>
    <t>LUVA DE REDUÇÃO, EM FERRO GALVANIZADO, 1 1/4" X 1/2", CONEXÃO ROSQUEADA, INSTALADO EM REDE DE ALIMENTAÇÃO PARA HIDRANTE - FORNECIMENTO E INSTALAÇÃO. AF_12/2015</t>
  </si>
  <si>
    <t>26,85</t>
  </si>
  <si>
    <t>92927</t>
  </si>
  <si>
    <t>LUVA DE REDUÇÃO, EM FERRO GALVANIZADO, 1 1/4" X 3/4", CONEXÃO ROSQUEADA, INSTALADO EM REDE DE ALIMENTAÇÃO PARA HIDRANTE - FORNECIMENTO E INSTALAÇÃO. AF_12/2015</t>
  </si>
  <si>
    <t>92928</t>
  </si>
  <si>
    <t>LUVA DE REDUÇÃO, EM FERRO GALVANIZADO, 1 1/2" X 1 1/4", CONEXÃO ROSQUEADA, INSTALADO EM REDE DE ALIMENTAÇÃO PARA HIDRANTE - FORNECIMENTO E INSTALAÇÃO. AF_12/2015</t>
  </si>
  <si>
    <t>30,68</t>
  </si>
  <si>
    <t>92929</t>
  </si>
  <si>
    <t>LUVA DE REDUÇÃO, EM FERRO GALVANIZADO, 1 1/2" X 1", CONEXÃO ROSQUEADA, INSTALADO EM REDE DE ALIMENTAÇÃO PARA HIDRANTE - FORNECIMENTO E INSTALAÇÃO. AF_12/2015</t>
  </si>
  <si>
    <t>92930</t>
  </si>
  <si>
    <t>LUVA DE REDUÇÃO, EM FERRO GALVANIZADO, 1 1/2" X 3/4", CONEXÃO ROSQUEADA, INSTALADO EM REDE DE ALIMENTAÇÃO PARA HIDRANTE - FORNECIMENTO E INSTALAÇÃO. AF_12/2015</t>
  </si>
  <si>
    <t>92931</t>
  </si>
  <si>
    <t>LUVA DE REDUÇÃO, EM FERRO GALVANIZADO, 2" X 1 1/2", CONEXÃO ROSQUEADA, INSTALADO EM REDE DE ALIMENTAÇÃO PARA HIDRANTE - FORNECIMENTO E INSTALAÇÃO. AF_12/2015</t>
  </si>
  <si>
    <t>40,59</t>
  </si>
  <si>
    <t>92932</t>
  </si>
  <si>
    <t>LUVA DE REDUÇÃO, EM FERRO GALVANIZADO, 2" X 1 1/4", CONEXÃO ROSQUEADA, INSTALADO EM REDE DE ALIMENTAÇÃO PARA HIDRANTE - FORNECIMENTO E INSTALAÇÃO. AF_12/2015</t>
  </si>
  <si>
    <t>92933</t>
  </si>
  <si>
    <t>LUVA DE REDUÇÃO, EM FERRO GALVANIZADO, 2" X 1", CONEXÃO ROSQUEADA, INSTALADO EM REDE DE ALIMENTAÇÃO PARA HIDRANTE - FORNECIMENTO E INSTALAÇÃO. AF_12/2015</t>
  </si>
  <si>
    <t>92934</t>
  </si>
  <si>
    <t>LUVA DE REDUÇÃO, EM FERRO GALVANIZADO, 2 1/2" X 1 1/2", CONEXÃO ROSQUEADA, INSTALADO EM REDE DE ALIMENTAÇÃO PARA HIDRANTE - FORNECIMENTO E INSTALAÇÃO. AF_12/2015</t>
  </si>
  <si>
    <t>59,49</t>
  </si>
  <si>
    <t>92935</t>
  </si>
  <si>
    <t>LUVA DE REDUÇÃO, EM FERRO GALVANIZADO, 2 1/2" X 2", CONEXÃO ROSQUEADA, INSTALADO EM REDE DE ALIMENTAÇÃO PARA HIDRANTE - FORNECIMENTO E INSTALAÇÃO. AF_12/2015</t>
  </si>
  <si>
    <t>92936</t>
  </si>
  <si>
    <t>LUVA DE REDUÇÃO, EM FERRO GALVANIZADO, 3" X 2 1/2", CONEXÃO ROSQUEADA, INSTALADO EM REDE DE ALIMENTAÇÃO PARA HIDRANTE - FORNECIMENTO E INSTALAÇÃO. AF_12/2015</t>
  </si>
  <si>
    <t>81,89</t>
  </si>
  <si>
    <t>92937</t>
  </si>
  <si>
    <t>LUVA DE REDUÇÃO, EM FERRO GALVANIZADO, 3" X 2", CONEXÃO ROSQUEADA, INSTALADO EM REDE DE ALIMENTAÇÃO PARA HIDRANTE - FORNECIMENTO E INSTALAÇÃO. AF_12/2015</t>
  </si>
  <si>
    <t>92938</t>
  </si>
  <si>
    <t>LUVA DE REDUÇÃO, EM FERRO GALVANIZADO, 1" X 1/2", CONEXÃO ROSQUEADA, INSTALADO EM REDE DE ALIMENTAÇÃO PARA SPRINKLER - FORNECIMENTO E INSTALAÇÃO. AF_12/2015</t>
  </si>
  <si>
    <t>92939</t>
  </si>
  <si>
    <t>LUVA DE REDUÇÃO, EM FERRO GALVANIZADO, 1" X 3/4", CONEXÃO ROSQUEADA, INSTALADO EM REDE DE ALIMENTAÇÃO PARA SPRINKLER - FORNECIMENTO E INSTALAÇÃO. AF_12/2015</t>
  </si>
  <si>
    <t>16,41</t>
  </si>
  <si>
    <t>92940</t>
  </si>
  <si>
    <t>LUVA DE REDUÇÃO, EM FERRO GALVANIZADO, 1 1/4" X 1", CONEXÃO ROSQUEADA, INSTALADO EM REDE DE ALIMENTAÇÃO PARA SPRINKLER - FORNECIMENTO E INSTALAÇÃO. AF_12/2015</t>
  </si>
  <si>
    <t>20,58</t>
  </si>
  <si>
    <t>92941</t>
  </si>
  <si>
    <t>LUVA DE REDUÇÃO, EM FERRO GALVANIZADO, 1 1/4" X 1/2", CONEXÃO ROSQUEADA, INSTALADO EM REDE DE ALIMENTAÇÃO PARA SPRINKLER - FORNECIMENTO E INSTALAÇÃO. AF_12/2015</t>
  </si>
  <si>
    <t>20,57</t>
  </si>
  <si>
    <t>92942</t>
  </si>
  <si>
    <t>LUVA DE REDUÇÃO, EM FERRO GALVANIZADO, 1 1/4" X 3/4", CONEXÃO ROSQUEADA, INSTALADO EM REDE DE ALIMENTAÇÃO PARA SPRINKLER - FORNECIMENTO E INSTALAÇÃO. AF_12/2015</t>
  </si>
  <si>
    <t>92943</t>
  </si>
  <si>
    <t>LUVA DE REDUÇÃO, EM FERRO GALVANIZADO, 1 1/2" X 1 1/4", CONEXÃO ROSQUEADA, INSTALADO EM REDE DE ALIMENTAÇÃO PARA SPRINKLER - FORNECIMENTO E INSTALAÇÃO. AF_12/2015</t>
  </si>
  <si>
    <t>23,53</t>
  </si>
  <si>
    <t>92944</t>
  </si>
  <si>
    <t>LUVA DE REDUÇÃO, EM FERRO GALVANIZADO, 1 1/2" X 1", CONEXÃO ROSQUEADA, INSTALADO EM REDE DE ALIMENTAÇÃO PARA SPRINKLER - FORNECIMENTO E INSTALAÇÃO. AF_12/2015</t>
  </si>
  <si>
    <t>92945</t>
  </si>
  <si>
    <t>LUVA DE REDUÇÃO, EM FERRO GALVANIZADO, 1 1/2" X 3/4", CONEXÃO ROSQUEADA, INSTALADO EM REDE DE ALIMENTAÇÃO PARA SPRINKLER - FORNECIMENTO E INSTALAÇÃO. AF_12/2015</t>
  </si>
  <si>
    <t>92946</t>
  </si>
  <si>
    <t>LUVA DE REDUÇÃO, EM FERRO GALVANIZADO, 2" X 1 1/2", CONEXÃO ROSQUEADA, INSTALADO EM REDE DE ALIMENTAÇÃO PARA SPRINKLER - FORNECIMENTO E INSTALAÇÃO. AF_12/2015</t>
  </si>
  <si>
    <t>92947</t>
  </si>
  <si>
    <t>LUVA DE REDUÇÃO, EM FERRO GALVANIZADO, 2" X 1 1/4", CONEXÃO ROSQUEADA, INSTALADO EM REDE DE ALIMENTAÇÃO PARA SPRINKLER - FORNECIMENTO E INSTALAÇÃO. AF_12/2015</t>
  </si>
  <si>
    <t>92948</t>
  </si>
  <si>
    <t>LUVA DE REDUÇÃO, EM FERRO GALVANIZADO, 2" X 1", CONEXÃO ROSQUEADA, INSTALADO EM REDE DE ALIMENTAÇÃO PARA SPRINKLER - FORNECIMENTO E INSTALAÇÃO. AF_12/2015</t>
  </si>
  <si>
    <t>92949</t>
  </si>
  <si>
    <t>LUVA DE REDUÇÃO, EM FERRO GALVANIZADO, 2 1/2" X 1 1/2", CONEXÃO ROSQUEADA, INSTALADO EM REDE DE ALIMENTAÇÃO PARA SPRINKLER - FORNECIMENTO E INSTALAÇÃO. AF_12/2015</t>
  </si>
  <si>
    <t>92950</t>
  </si>
  <si>
    <t>LUVA DE REDUÇÃO, EM FERRO GALVANIZADO, 2 1/2" X 2", CONEXÃO ROSQUEADA, INSTALADO EM REDE DE ALIMENTAÇÃO PARA SPRINKLER - FORNECIMENTO E INSTALAÇÃO. AF_12/2015</t>
  </si>
  <si>
    <t>92951</t>
  </si>
  <si>
    <t>LUVA DE REDUÇÃO, EM FERRO GALVANIZADO, 3" X 2 1/2", CONEXÃO ROSQUEADA, INSTALADO EM REDE DE ALIMENTAÇÃO PARA SPRINKLER - FORNECIMENTO E INSTALAÇÃO. AF_12/2015</t>
  </si>
  <si>
    <t>92952</t>
  </si>
  <si>
    <t>LUVA DE REDUÇÃO, EM FERRO GALVANIZADO, 3" X 2", CONEXÃO ROSQUEADA, INSTALADO EM REDE DE ALIMENTAÇÃO PARA SPRINKLER - FORNECIMENTO E INSTALAÇÃO. AF_12/2015</t>
  </si>
  <si>
    <t>92953</t>
  </si>
  <si>
    <t>14,10</t>
  </si>
  <si>
    <t>93050</t>
  </si>
  <si>
    <t>LUVA PASSANTE EM COBRE, DN 22 MM, SEM ANEL DE SOLDA, INSTALADO EM PRUMADA  FORNECIMENTO E INSTALAÇÃO. AF_01/2016</t>
  </si>
  <si>
    <t>7,67</t>
  </si>
  <si>
    <t>93051</t>
  </si>
  <si>
    <t>BUCHA DE REDUÇÃO EM COBRE, DN 22 MM X 15 MM, SEM ANEL DE SOLDA, BOLSA X BOLSA, INSTALADO EM PRUMADA  FORNECIMENTO E INSTALAÇÃO. AF_01/2016</t>
  </si>
  <si>
    <t>93052</t>
  </si>
  <si>
    <t>JUNTA DE EXPANSÃO EM COBRE, DN 22 MM, PONTA X PONTA, INSTALADO EM PRUMADA  FORNECIMENTO E INSTALAÇÃO. AF_01/2016</t>
  </si>
  <si>
    <t>349,16</t>
  </si>
  <si>
    <t>93054</t>
  </si>
  <si>
    <t>CONECTOR EM BRONZE/LATÃO, DN 22 MM X 3/4", SEM ANEL DE SOLDA, BOLSA X ROSCA F, INSTALADO EM PRUMADA  FORNECIMENTO E INSTALAÇÃO. AF_01/2016</t>
  </si>
  <si>
    <t>14,79</t>
  </si>
  <si>
    <t>93055</t>
  </si>
  <si>
    <t>CURVA DE TRANSPOSIÇÃO EM BRONZE/LATÃO, DN 22 MM, SEM ANEL DE SOLDA, BOLSA X BOLSA, INSTALADO EM PRUMADA  FORNECIMENTO E INSTALAÇÃO. AF_01/2016</t>
  </si>
  <si>
    <t>30,29</t>
  </si>
  <si>
    <t>93056</t>
  </si>
  <si>
    <t>LUVA PASSANTE EM COBRE, DN 28 MM, SEM ANEL DE SOLDA, INSTALADO EM PRUMADA  FORNECIMENTO E INSTALAÇÃO. AF_01/2016</t>
  </si>
  <si>
    <t>93057</t>
  </si>
  <si>
    <t>BUCHA DE REDUÇÃO EM COBRE, DN 28 MM X 22 MM, SEM ANEL DE SOLDA, PONTA X BOLSA, INSTALADO EM PRUMADA  FORNECIMENTO E INSTALAÇÃO. AF_01/2016</t>
  </si>
  <si>
    <t>93058</t>
  </si>
  <si>
    <t>JUNTA DE EXPANSÃO EM COBRE, DN 28 MM, PONTA X PONTA, INSTALADO EM PRUMADA  FORNECIMENTO E INSTALAÇÃO. AF_01/2016</t>
  </si>
  <si>
    <t>383,93</t>
  </si>
  <si>
    <t>93059</t>
  </si>
  <si>
    <t>CONECTOR EM BRONZE/LATÃO, DN 28 MM X 1/2", SEM ANEL DE SOLDA, BOLSA X ROSCA F, INSTALADO EM PRUMADA  FORNECIMENTO E INSTALAÇÃO. AF_01/2016</t>
  </si>
  <si>
    <t>20,32</t>
  </si>
  <si>
    <t>93060</t>
  </si>
  <si>
    <t>CURVA DE TRANSPOSIÇÃO EM BRONZE/LATÃO, DN 28 MM, SEM ANEL DE SOLDA, BOLSA X BOLSA, INSTALADO EM PRUMADA  FORNECIMENTO E INSTALAÇÃO. AF_01/2016</t>
  </si>
  <si>
    <t>52,82</t>
  </si>
  <si>
    <t>93061</t>
  </si>
  <si>
    <t>LUVA PASSANTE EM COBRE, DN 35 MM, SEM ANEL DE SOLDA, INSTALADO EM PRUMADA  FORNECIMENTO E INSTALAÇÃO. AF_01/2016</t>
  </si>
  <si>
    <t>21,17</t>
  </si>
  <si>
    <t>93062</t>
  </si>
  <si>
    <t>BUCHA DE REDUÇÃO EM COBRE, DN 35 MM X 28 MM, SEM ANEL DE SOLDA, PONTA X BOLSA, INSTALADO EM PRUMADA  FORNECIMENTO E INSTALAÇÃO. AF_01/2016</t>
  </si>
  <si>
    <t>18,36</t>
  </si>
  <si>
    <t>93063</t>
  </si>
  <si>
    <t>JUNTA DE EXPANSÃO EM BRONZE/LATÃO, DN 35 MM, PONTA X PONTA, INSTALADO EM PRUMADA  FORNECIMENTO E INSTALAÇÃO. AF_01/2016</t>
  </si>
  <si>
    <t>439,76</t>
  </si>
  <si>
    <t>93064</t>
  </si>
  <si>
    <t>LUVA PASSANTE EM COBRE, DN 42 MM, SEM ANEL DE SOLDA, INSTALADO EM PRUMADA  FORNECIMENTO E INSTALAÇÃO. AF_01/2016</t>
  </si>
  <si>
    <t>93065</t>
  </si>
  <si>
    <t>BUCHA DE REDUÇÃO EM COBRE, DN 42 MM X 35 MM, SEM ANEL DE SOLDA, PONTA X BOLSA, INSTALADO EM PRUMADA  FORNECIMENTO E INSTALAÇÃO. AF_01/2016</t>
  </si>
  <si>
    <t>30,66</t>
  </si>
  <si>
    <t>93066</t>
  </si>
  <si>
    <t>JUNTA DE EXPANSÃO EM BRONZE/LATÃO, DN 42 MM, PONTA X PONTA, INSTALADO EM PRUMADA  FORNECIMENTO E INSTALAÇÃO. AF_01/2016</t>
  </si>
  <si>
    <t>552,05</t>
  </si>
  <si>
    <t>93067</t>
  </si>
  <si>
    <t>LUVA PASSANTE EM COBRE, DN 54 MM, SEM ANEL DE SOLDA, INSTALADO EM PRUMADA  FORNECIMENTO E INSTALAÇÃO. AF_01/2016</t>
  </si>
  <si>
    <t>48,59</t>
  </si>
  <si>
    <t>93068</t>
  </si>
  <si>
    <t>BUCHA DE REDUÇÃO EM COBRE, DN 54 MM X 42 MM, SEM ANEL DE SOLDA, PONTA X BOLSA, INSTALADO EM PRUMADA  FORNECIMENTO E INSTALAÇÃO. AF_01/2016</t>
  </si>
  <si>
    <t>42,50</t>
  </si>
  <si>
    <t>93069</t>
  </si>
  <si>
    <t>JUNTA DE EXPANSÃO EM BRONZE/LATÃO, DN 54 MM, PONTA X PONTA, INSTALADO EM PRUMADA  FORNECIMENTO E INSTALAÇÃO. AF_01/2016</t>
  </si>
  <si>
    <t>765,10</t>
  </si>
  <si>
    <t>93070</t>
  </si>
  <si>
    <t>LUVA PASSANTE EM COBRE, DN 66 MM, SEM ANEL DE SOLDA, INSTALADO EM PRUMADA  FORNECIMENTO E INSTALAÇÃO. AF_01/2016</t>
  </si>
  <si>
    <t>93071</t>
  </si>
  <si>
    <t>BUCHA DE REDUÇÃO EM COBRE, DN 66 MM X 54 MM, SEM ANEL DE SOLDA, PONTA X BOLSA, INSTALADO EM PRUMADA  FORNECIMENTO E INSTALAÇÃO. AF_01/2016</t>
  </si>
  <si>
    <t>114,07</t>
  </si>
  <si>
    <t>93072</t>
  </si>
  <si>
    <t>JUNTA DE EXPANSÃO EM BRONZE/LATÃO, DN 66 MM, PONTA X PONTA, INSTALADO EM PRUMADA  FORNECIMENTO E INSTALAÇÃO. AF_01/2016</t>
  </si>
  <si>
    <t>1.009,49</t>
  </si>
  <si>
    <t>93073</t>
  </si>
  <si>
    <t>TE DUPLA CURVA EM BRONZE/LATÃO, DN 3/4" X 22 MM X 3/4", SEM ANEL DE SOLDA, ROSCA F X BOLSA X ROSCA F, INSTALADO EM PRUMADA  FORNECIMENTO E INSTALAÇÃO. AF_01/2016</t>
  </si>
  <si>
    <t>55,37</t>
  </si>
  <si>
    <t>93074</t>
  </si>
  <si>
    <t>CURVA EM COBRE, DN 15 MM, 45 GRAUS, SEM ANEL DE SOLDA, BOLSA X BOLSA, INSTALADO EM RAMAL DE DISTRIBUIÇÃO  FORNECIMENTO E INSTALAÇÃO. AF_01/2016</t>
  </si>
  <si>
    <t>8,18</t>
  </si>
  <si>
    <t>93075</t>
  </si>
  <si>
    <t>COTOVELO EM BRONZE/LATÃO, DN 15 MM X 1/2", 90 GRAUS, SEM ANEL DE SOLDA, BOLSA X ROSCA F, INSTALADO EM RAMAL DE DISTRIBUIÇÃO  FORNECIMENTO E INSTALAÇÃO. AF_01/2016</t>
  </si>
  <si>
    <t>93076</t>
  </si>
  <si>
    <t>CURVA EM COBRE, DN 22 MM, 45 GRAUS, SEM ANEL DE SOLDA, BOLSA X BOLSA, INSTALADO EM RAMAL DE DISTRIBUIÇÃO  FORNECIMENTO E INSTALAÇÃO. AF_01/2016</t>
  </si>
  <si>
    <t>93077</t>
  </si>
  <si>
    <t>COTOVELO EM BRONZE/LATÃO, DN 22 MM X 1/2", 90 GRAUS, SEM ANEL DE SOLDA, BOLSA X ROSCA F, INSTALADO EM RAMAL DE DISTRIBUIÇÃO  FORNECIMENTO E INSTALAÇÃO. AF_01/2016</t>
  </si>
  <si>
    <t>19,98</t>
  </si>
  <si>
    <t>93078</t>
  </si>
  <si>
    <t>COTOVELO EM BRONZE/LATÃO, DN 22 MM X 3/4", 90 GRAUS, SEM ANEL DE SOLDA, BOLSA X ROSCA F, INSTALADO EM RAMAL DE DISTRIBUIÇÃO  FORNECIMENTO E INSTALAÇÃO. AF_01/2016</t>
  </si>
  <si>
    <t>21,69</t>
  </si>
  <si>
    <t>93079</t>
  </si>
  <si>
    <t>CURVA EM COBRE, DN 28 MM, 45 GRAUS, SEM ANEL DE SOLDA, BOLSA X BOLSA, INSTALADO EM RAMAL DE DISTRIBUIÇÃO  FORNECIMENTO E INSTALAÇÃO. AF_01/2016</t>
  </si>
  <si>
    <t>93080</t>
  </si>
  <si>
    <t>LUVA PASSANTE EM COBRE, DN 15 MM, SEM ANEL DE SOLDA, INSTALADO EM RAMAL DE DISTRIBUIÇÃO  FORNECIMENTO E INSTALAÇÃO. AF_01/2016</t>
  </si>
  <si>
    <t>93081</t>
  </si>
  <si>
    <t>CONECTOR EM BRONZE/LATÃO, DN 15 MM X 1/2", SEM ANEL DE SOLDA, BOLSA X ROSCA F, INSTALADO EM RAMAL DE DISTRIBUIÇÃO  FORNECIMENTO E INSTALAÇÃO. AF_01/2016</t>
  </si>
  <si>
    <t>12,70</t>
  </si>
  <si>
    <t>93082</t>
  </si>
  <si>
    <t>CURVA DE TRANSPOSIÇÃO EM BRONZE/LATÃO, DN 15 MM, SEM ANEL DE SOLDA, BOLSA X BOLSA, INSTALADO EM RAMAL DE DISTRIBUIÇÃO  FORNECIMENTO E INSTALAÇÃO. AF_01/2016</t>
  </si>
  <si>
    <t>15,63</t>
  </si>
  <si>
    <t>93083</t>
  </si>
  <si>
    <t>JUNTA DE EXPANSÃO EM COBRE, DN 15 MM, PONTA X PONTA, INSTALADO EM RAMAL DE DISTRIBUIÇÃO  FORNECIMENTO E INSTALAÇÃO. AF_01/2016</t>
  </si>
  <si>
    <t>301,75</t>
  </si>
  <si>
    <t>93084</t>
  </si>
  <si>
    <t>LUVA PASSANTE EM COBRE, DN 22 MM, SEM ANEL DE SOLDA, INSTALADO EM RAMAL DE DISTRIBUIÇÃO  FORNECIMENTO E INSTALAÇÃO. AF_01/2016</t>
  </si>
  <si>
    <t>8,92</t>
  </si>
  <si>
    <t>93085</t>
  </si>
  <si>
    <t>BUCHA DE REDUÇÃO EM COBRE, DN 22 MM X 15 MM, SEM ANEL DE SOLDA, PONTA X BOLSA, INSTALADO EM RAMAL DE DISTRIBUIÇÃO  FORNECIMENTO E INSTALAÇÃO. AF_01/2016</t>
  </si>
  <si>
    <t>93086</t>
  </si>
  <si>
    <t>JUNTA DE EXPANSÃO EM COBRE, DN 22 MM, PONTA X PONTA, INSTALADO EM RAMAL DE DISTRIBUIÇÃO  FORNECIMENTO E INSTALAÇÃO. AF_01/2016</t>
  </si>
  <si>
    <t>350,41</t>
  </si>
  <si>
    <t>93087</t>
  </si>
  <si>
    <t>CONECTOR EM BRONZE/LATÃO, DN 22 MM X 1/2", SEM ANEL DE SOLDA, BOLSA X ROSCA F, INSTALADO EM RAMAL DE DISTRIBUIÇÃO  FORNECIMENTO E INSTALAÇÃO. AF_01/2016</t>
  </si>
  <si>
    <t>13,77</t>
  </si>
  <si>
    <t>93088</t>
  </si>
  <si>
    <t>CONECTOR EM BRONZE/LATÃO, DN 22 MM X 3/4", SEM ANEL DE SOLDA, BOLSA X ROSCA F, INSTALADO EM RAMAL DE DISTRIBUIÇÃO  FORNECIMENTO E INSTALAÇÃO. AF_01/2016</t>
  </si>
  <si>
    <t>16,16</t>
  </si>
  <si>
    <t>93089</t>
  </si>
  <si>
    <t>CURVA DE TRANSPOSIÇÃO EM BRONZE/LATÃO, DN 22 MM, SEM ANEL DE SOLDA, BOLSA X BOLSA, INSTALADO EM RAMAL DE DISTRIBUIÇÃO  FORNECIMENTO E INSTALAÇÃO. AF_01/2016</t>
  </si>
  <si>
    <t>93090</t>
  </si>
  <si>
    <t>LUVA PASSANTE EM COBRE, DN 28 MM, SEM ANEL DE SOLDA, INSTALADO EM RAMAL DE DISTRIBUIÇÃO  FORNECIMENTO E INSTALAÇÃO. AF_01/2016</t>
  </si>
  <si>
    <t>93091</t>
  </si>
  <si>
    <t>BUCHA DE REDUÇÃO EM COBRE, DN 28 MM X 22 MM, SEM ANEL DE SOLDA, INSTALADO EM RAMAL DE DISTRIBUIÇÃO  FORNECIMENTO E INSTALAÇÃO. AF_01/2016</t>
  </si>
  <si>
    <t>93092</t>
  </si>
  <si>
    <t>JUNTA DE EXPANSÃO EM COBRE, DN 28 MM, PONTA X PONTA, INSTALADO EM RAMAL DE DISTRIBUIÇÃO  FORNECIMENTO E INSTALAÇÃO. AF_01/2016</t>
  </si>
  <si>
    <t>385,18</t>
  </si>
  <si>
    <t>93093</t>
  </si>
  <si>
    <t>CONECTOR EM BRONZE/LATÃO, DN 28 MM X 1/2", SEM ANEL DE SOLDA, BOLSA X ROSCA F, INSTALADO EM RAMAL DE DISTRIBUIÇÃO  FORNECIMENTO E INSTALAÇÃO. AF_01/2016</t>
  </si>
  <si>
    <t>21,57</t>
  </si>
  <si>
    <t>93094</t>
  </si>
  <si>
    <t>CURVA DE TRANSPOSIÇÃO EM BRONZE/LATÃO, DN 28 MM, SEM ANEL DE SOLDA, BOLSA X BOLSA, INSTALADO EM RAMAL DE DISTRIBUIÇÃO  FORNECIMENTO E INSTALAÇÃO. AF_01/2016</t>
  </si>
  <si>
    <t>54,07</t>
  </si>
  <si>
    <t>93095</t>
  </si>
  <si>
    <t>TE DUPLA CURVA EM BRONZE/LATÃO, DN 1/2" X 15 MM X 1/2", SEM ANEL DE SOLDA, ROSCA F X BOLSA X ROSCA F, INSTALADO EM RAMAL DE DISTRIBUIÇÃO  FORNECIMENTO E INSTALAÇÃO. AF_01/2016</t>
  </si>
  <si>
    <t>40,43</t>
  </si>
  <si>
    <t>93096</t>
  </si>
  <si>
    <t>TE DUPLA CURVA EM BRONZE/LATÃO, DN 3/4" X 22 MM X 3/4", SEM ANEL DE SOLDA, ROSCA F X BOLSA X ROSCA F, INSTALADO EM RAMAL DE DISTRIBUIÇÃO  FORNECIMENTO E INSTALAÇÃO. AF_01/2016</t>
  </si>
  <si>
    <t>57,82</t>
  </si>
  <si>
    <t>93097</t>
  </si>
  <si>
    <t>CURVA EM COBRE, DN 15 MM, 45 GRAUS, SEM ANEL DE SOLDA, BOLSA X BOLSA, INSTALADO EM RAMAL E SUB-RAMAL  FORNECIMENTO E INSTALAÇÃO. AF_01/2016</t>
  </si>
  <si>
    <t>8,34</t>
  </si>
  <si>
    <t>93098</t>
  </si>
  <si>
    <t>COTOVELO EM BRONZE/LATÃO, DN 15 MM X 1/2", 90 GRAUS, SEM ANEL DE SOLDA, BOLSA X ROSCA F, INSTALADO EM RAMAL E SUB-RAMAL  FORNECIMENTO E INSTALAÇÃO. AF_01/2016</t>
  </si>
  <si>
    <t>14,14</t>
  </si>
  <si>
    <t>93099</t>
  </si>
  <si>
    <t>CURVA EM COBRE, DN 22 MM, 45 GRAUS, SEM ANEL DE SOLDA, BOLSA X BOLSA, INSTALADO EM RAMAL E SUB-RAMAL  FORNECIMENTO E INSTALAÇÃO. AF_01/2016</t>
  </si>
  <si>
    <t>15,16</t>
  </si>
  <si>
    <t>93100</t>
  </si>
  <si>
    <t>COTOVELO EM BRONZE/LATÃO, DN 22 MM X 1/2", 90 GRAUS, SEM ANEL DE SOLDA, BOLSA X ROSCA F, INSTALADO EM RAMAL E SUB-RAMAL  FORNECIMENTO E INSTALAÇÃO. AF_01/2016</t>
  </si>
  <si>
    <t>21,68</t>
  </si>
  <si>
    <t>93101</t>
  </si>
  <si>
    <t>COTOVELO EM BRONZE/LATÃO, DN 22 MM X 3/4", 90 GRAUS, SEM ANEL DE SOLDA, BOLSA X ROSCA F, INSTALADO EM RAMAL E SUB-RAMAL  FORNECIMENTO E INSTALAÇÃO. AF_01/2016</t>
  </si>
  <si>
    <t>93102</t>
  </si>
  <si>
    <t>CURVA EM COBRE, DN 28 MM, 45 GRAUS, SEM ANEL DE SOLDA, BOLSA X BOLSA, INSTALADO EM RAMAL E SUB-RAMAL  FORNECIMENTO E INSTALAÇÃO. AF_01/2016</t>
  </si>
  <si>
    <t>20,53</t>
  </si>
  <si>
    <t>93103</t>
  </si>
  <si>
    <t>LUVA PASSANTE EM COBRE, DN 15 MM, SEM ANEL DE SOLDA, INSTALADO EM RAMAL E SUB-RAMAL  FORNECIMENTO E INSTALAÇÃO. AF_01/2016</t>
  </si>
  <si>
    <t>5,47</t>
  </si>
  <si>
    <t>93104</t>
  </si>
  <si>
    <t>CONECTOR EM BRONZE/LATÃO, DN 15 MM X 1/2", SEM ANEL DE SOLDA, BOLSA X ROSCA F, INSTALADO EM RAMAL E SUB-RAMAL  FORNECIMENTO E INSTALAÇÃO. AF_01/2016</t>
  </si>
  <si>
    <t>12,83</t>
  </si>
  <si>
    <t>93105</t>
  </si>
  <si>
    <t>CURVA DE TRANSPOSIÇÃO EM BRONZE/LATÃO, DN 15 MM, SEM ANEL DE SOLDA, BOLSA X BOLSA, INSTALADO EM RAMAL E SUB-RAMAL  FORNECIMENTO E INSTALAÇÃO. AF_01/2016</t>
  </si>
  <si>
    <t>93106</t>
  </si>
  <si>
    <t>JUNTA DE EXPANSÃO EM COBRE, DN 15 MM, PONTA X PONTA, INSTALADO EM RAMAL E SUB-RAMAL  FORNECIMENTO E INSTALAÇÃO. AF_01/2016</t>
  </si>
  <si>
    <t>301,88</t>
  </si>
  <si>
    <t>93107</t>
  </si>
  <si>
    <t>LUVA PASSANTE EM COBRE, DN 22 MM, SEM ANEL DE SOLDA, INSTALADO EM RAMAL E SUB-RAMAL  FORNECIMENTO E INSTALAÇÃO. AF_01/2016</t>
  </si>
  <si>
    <t>10,02</t>
  </si>
  <si>
    <t>93108</t>
  </si>
  <si>
    <t>BUCHA DE REDUÇÃO EM COBRE, DN 22 MM X 15 MM, SEM ANEL DE SOLDA, PONTA X BOLSA, INSTALADO EM RAMAL E SUB-RAMAL  FORNECIMENTO E INSTALAÇÃO. AF_01/2016</t>
  </si>
  <si>
    <t>93109</t>
  </si>
  <si>
    <t>JUNTA DE EXPANSÃO EM COBRE, DN 22 MM, PONTA X PONTA, INSTALADO EM RAMAL E SUB-RAMAL  FORNECIMENTO E INSTALAÇÃO. AF_01/2016</t>
  </si>
  <si>
    <t>351,51</t>
  </si>
  <si>
    <t>93110</t>
  </si>
  <si>
    <t>CONECTOR EM BRONZE/LATÃO, DN 22 MM X 1/2", SEM ANEL DE SOLDA, BOLSA X ROSCA F, INSTALADO EM RAMAL E SUB-RAMAL  FORNECIMENTO E INSTALAÇÃO. AF_01/2016</t>
  </si>
  <si>
    <t>14,87</t>
  </si>
  <si>
    <t>93111</t>
  </si>
  <si>
    <t>CONECTOR EM BRONZE/LATÃO, DN 22 MM X 3/4", SEM ANEL DE SOLDA, BOLSA X ROSCA F, INSTALADO EM RAMAL E SUB-RAMAL  FORNECIMENTO E INSTALAÇÃO. AF_01/2016</t>
  </si>
  <si>
    <t>17,14</t>
  </si>
  <si>
    <t>93112</t>
  </si>
  <si>
    <t>CURVA DE TRANSPOSIÇÃO EM BRONZE/LATÃO, DN 22 MM, SEM ANEL DE SOLDA, BOLSA X BOLSA, INSTALADO EM RAMAL E SUB-RAMAL  FORNECIMENTO E INSTALAÇÃO. AF_01/2016</t>
  </si>
  <si>
    <t>32,64</t>
  </si>
  <si>
    <t>93113</t>
  </si>
  <si>
    <t>LUVA PASSANTE EM COBRE, DN 28 MM, SEM ANEL DE SOLDA, INSTALADO EM RAMAL E SUB-RAMAL  FORNECIMENTO E INSTALAÇÃO. AF_01/2016</t>
  </si>
  <si>
    <t>93114</t>
  </si>
  <si>
    <t>CONECTOR EM BRONZE/LATÃO, DN 28 MM X 1/2", SEM ANEL DE SOLDA, BOLSA X ROSCA F, INSTALADO EM RAMAL E SUB-RAMAL  FORNECIMENTO E INSTALAÇÃO. AF_01/2016</t>
  </si>
  <si>
    <t>23,59</t>
  </si>
  <si>
    <t>93115</t>
  </si>
  <si>
    <t>CURVA DE TRANSPOSIÇÃO EM BRONZE/LATÃO, DN 28 MM, SEM ANEL DE SOLDA, BOLSA X BOLSA, INSTALADO EM RAMAL E SUB-RAMAL  FORNECIMENTO E INSTALAÇÃO. AF_01/2016</t>
  </si>
  <si>
    <t>56,09</t>
  </si>
  <si>
    <t>93116</t>
  </si>
  <si>
    <t>JUNTA DE EXPANSÃO EM COBRE, DN 28 MM, PONTA X PONTA, INSTALADO EM RAMAL E SUB-RAMAL  FORNECIMENTO E INSTALAÇÃO. AF_01/2016</t>
  </si>
  <si>
    <t>387,20</t>
  </si>
  <si>
    <t>93117</t>
  </si>
  <si>
    <t>TE DUPLA CURVA EM BRONZE/LATÃO, DN 1/2" X 15 MM X 1/2", SEM ANEL DE SOLDA, ROSCA F X BOLSA X ROSCA F, INSTALADO EM RAMAL E SUB-RAMAL  FORNECIMENTO E INSTALAÇÃO. AF_01/2016</t>
  </si>
  <si>
    <t>40,61</t>
  </si>
  <si>
    <t>93118</t>
  </si>
  <si>
    <t>TE DUPLA CURVA EM BRONZE/LATÃO, DN 3/4" X 22 MM X 3/4", SEM ANEL DE SOLDA, ROSCA F X BOLSA X ROSCA F, INSTALADO EM RAMAL E SUB-RAMAL  FORNECIMENTO E INSTALAÇÃO. AF_01/2016</t>
  </si>
  <si>
    <t>60,05</t>
  </si>
  <si>
    <t>93119</t>
  </si>
  <si>
    <t>CURVA EM COBRE, DN 22 MM, 45 GRAUS, SEM ANEL DE SOLDA, BOLSA X BOLSA, INSTALADO EM PRUMADA  FORNECIMENTO E INSTALAÇÃO. AF_01/2016</t>
  </si>
  <si>
    <t>11,63</t>
  </si>
  <si>
    <t>93120</t>
  </si>
  <si>
    <t>COTOVELO EM BRONZE/LATÃO, DN 22 MM X 1/2", 90 GRAUS, SEM ANEL DE SOLDA, BOLSA X ROSCA F, INSTALADO EM PRUMADA  FORNECIMENTO E INSTALAÇÃO. AF_01/2016</t>
  </si>
  <si>
    <t>93121</t>
  </si>
  <si>
    <t>COTOVELO EM BRONZE/LATÃO, DN 22 MM X 3/4", 90 GRAUS, SEM ANEL DE SOLDA, BOLSA X ROSCA F, INSTALADO EM PRUMADA  FORNECIMENTO E INSTALAÇÃO. AF_01/2016</t>
  </si>
  <si>
    <t>19,86</t>
  </si>
  <si>
    <t>93122</t>
  </si>
  <si>
    <t>CURVA EM COBRE, DN 28 MM, 45 GRAUS, SEM ANEL DE SOLDA, BOLSA X BOLSA, INSTALADO EM PRUMADA  FORNECIMENTO E INSTALAÇÃO. AF_01/2016</t>
  </si>
  <si>
    <t>17,16</t>
  </si>
  <si>
    <t>93123</t>
  </si>
  <si>
    <t>CURVA EM COBRE, DN 35 MM, 45 GRAUS, SEM ANEL DE SOLDA, BOLSA X BOLSA, INSTALADO EM PRUMADA  FORNECIMENTO E INSTALAÇÃO. AF_01/2016</t>
  </si>
  <si>
    <t>38,22</t>
  </si>
  <si>
    <t>93124</t>
  </si>
  <si>
    <t>CURVA EM COBRE, DN 42 MM, 45 GRAUS, SEM ANEL DE SOLDA, BOLSA X BOLSA, INSTALADO EM PRUMADA  FORNECIMENTO E INSTALAÇÃO. AF_01/2016</t>
  </si>
  <si>
    <t>60,28</t>
  </si>
  <si>
    <t>93125</t>
  </si>
  <si>
    <t>CURVA EM COBRE, DN 54 MM, 45 GRAUS, SEM ANEL DE SOLDA, BOLSA X BOLSA, INSTALADO EM PRUMADA  FORNECIMENTO E INSTALAÇÃO. AF_01/2016</t>
  </si>
  <si>
    <t>87,85</t>
  </si>
  <si>
    <t>93126</t>
  </si>
  <si>
    <t>CURVA EM COBRE, DN 66 MM, 45 GRAUS, SEM ANEL DE SOLDA, BOLSA X BOLSA, INSTALADO EM PRUMADA  FORNECIMENTO E INSTALAÇÃO. AF_01/2016</t>
  </si>
  <si>
    <t>195,34</t>
  </si>
  <si>
    <t>93133</t>
  </si>
  <si>
    <t>BUCHA DE REDUÇÃO EM COBRE, DN 28 MM X 22 MM, SEM ANEL DE SOLDA, INSTALADO EM RAMAL E SUB-RAMAL  FORNECIMENTO E INSTALAÇÃO. AF_01/2016</t>
  </si>
  <si>
    <t>13,06</t>
  </si>
  <si>
    <t>94465</t>
  </si>
  <si>
    <t>LUVA, EM FERRO GALVANIZADO, CONEXÃO ROSQUEADA, DN 50 (2), INSTALADO EM RESERVAÇÃO DE ÁGUA DE EDIFICAÇÃO QUE POSSUA RESERVATÓRIO DE FIBRA/FIBROCIMENTO  FORNECIMENTO E INSTALAÇÃO. AF_06/2016</t>
  </si>
  <si>
    <t>94466</t>
  </si>
  <si>
    <t>NIPLE, EM FERRO GALVANIZADO, CONEXÃO ROSQUEADA, DN 50 (2), INSTALADO EM RESERVAÇÃO DE ÁGUA DE EDIFICAÇÃO QUE POSSUA RESERVATÓRIO DE FIBRA/FIBROCIMENTO  FORNECIMENTO E INSTALAÇÃO. AF_06/2016</t>
  </si>
  <si>
    <t>94467</t>
  </si>
  <si>
    <t>LUVA, EM FERRO GALVANIZADO, CONEXÃO ROSQUEADA, DN 65 (2 1/2), INSTALADO EM RESERVAÇÃO DE ÁGUA DE EDIFICAÇÃO QUE POSSUA RESERVATÓRIO DE FIBRA/FIBROCIMENTO  FORNECIMENTO E INSTALAÇÃO. AF_06/2016</t>
  </si>
  <si>
    <t>45,65</t>
  </si>
  <si>
    <t>94468</t>
  </si>
  <si>
    <t>NIPLE, EM FERRO GALVANIZADO, CONEXÃO ROSQUEADA, DN 65 (2 1/2), INSTALADO EM RESERVAÇÃO DE ÁGUA DE EDIFICAÇÃO QUE POSSUA RESERVATÓRIO DE FIBRA/FIBROCIMENTO  FORNECIMENTO E INSTALAÇÃO. AF_06/2016</t>
  </si>
  <si>
    <t>40,02</t>
  </si>
  <si>
    <t>94469</t>
  </si>
  <si>
    <t>LUVA, EM FERRO GALVANIZADO, CONEXÃO ROSQUEADA, DN 80 (3), INSTALADO EM RESERVAÇÃO DE ÁGUA DE EDIFICAÇÃO QUE POSSUA RESERVATÓRIO DE FIBRA/FIBROCIMENTO  FORNECIMENTO E INSTALAÇÃO. AF_06/2016</t>
  </si>
  <si>
    <t>66,17</t>
  </si>
  <si>
    <t>94470</t>
  </si>
  <si>
    <t>NIPLE, EM FERRO GALVANIZADO, CONEXÃO ROSQUEADA, DN 80 (3), INSTALADO EM RESERVAÇÃO DE ÁGUA DE EDIFICAÇÃO QUE POSSUA RESERVATÓRIO DE FIBRA/FIBROCIMENTO  FORNECIMENTO E INSTALAÇÃO. AF_06/2016</t>
  </si>
  <si>
    <t>61,16</t>
  </si>
  <si>
    <t>94471</t>
  </si>
  <si>
    <t>COTOVELO 90 GRAUS, EM FERRO GALVANIZADO, CONEXÃO ROSQUEADA, DN 50 (2), INSTALADO EM RESERVAÇÃO DE ÁGUA DE EDIFICAÇÃO QUE POSSUA RESERVATÓRIO DE FIBRA/FIBROCIMENTO  FORNECIMENTO E INSTALAÇÃO. AF_06/2016</t>
  </si>
  <si>
    <t>42,96</t>
  </si>
  <si>
    <t>94472</t>
  </si>
  <si>
    <t>COTOVELO 45 GRAUS, EM FERRO GALVANIZADO, CONEXÃO ROSQUEADA, DN 50 (2), INSTALADO EM RESERVAÇÃO DE ÁGUA DE EDIFICAÇÃO QUE POSSUA RESERVATÓRIO DE FIBRA/FIBROCIMENTO  FORNECIMENTO E INSTALAÇÃO. AF_06/2016</t>
  </si>
  <si>
    <t>44,22</t>
  </si>
  <si>
    <t>94473</t>
  </si>
  <si>
    <t>COTOVELO 90 GRAUS, EM FERRO GALVANIZADO, CONEXÃO ROSQUEADA, DN 65 (2 1/2), INSTALADO EM RESERVAÇÃO DE ÁGUA DE EDIFICAÇÃO QUE POSSUA RESERVATÓRIO DE FIBRA/FIBROCIMENTO  FORNECIMENTO E INSTALAÇÃO. AF_06/2016</t>
  </si>
  <si>
    <t>65,37</t>
  </si>
  <si>
    <t>94474</t>
  </si>
  <si>
    <t>COTOVELO 45 GRAUS, EM FERRO GALVANIZADO, CONEXÃO ROSQUEADA, DN 65 (2 1/2), INSTALADO EM RESERVAÇÃO DE ÁGUA DE EDIFICAÇÃO QUE POSSUA RESERVATÓRIO DE FIBRA/FIBROCIMENTO  FORNECIMENTO E INSTALAÇÃO. AF_06/2016</t>
  </si>
  <si>
    <t>94475</t>
  </si>
  <si>
    <t>COTOVELO 90 GRAUS, EM FERRO GALVANIZADO, CONEXÃO ROSQUEADA, DN 80 (3), INSTALADO EM RESERVAÇÃO DE ÁGUA DE EDIFICAÇÃO QUE POSSUA RESERVATÓRIO DE FIBRA/FIBROCIMENTO  FORNECIMENTO E INSTALAÇÃO. AF_06/2016</t>
  </si>
  <si>
    <t>94476</t>
  </si>
  <si>
    <t>COTOVELO 45 GRAUS, EM FERRO GALVANIZADO, CONEXÃO ROSQUEADA, DN 80 (3), INSTALADO EM RESERVAÇÃO DE ÁGUA DE EDIFICAÇÃO QUE POSSUA RESERVATÓRIO DE FIBRA/FIBROCIMENTO  FORNECIMENTO E INSTALAÇÃO. AF_06/2016</t>
  </si>
  <si>
    <t>100,32</t>
  </si>
  <si>
    <t>94477</t>
  </si>
  <si>
    <t>TÊ, EM FERRO GALVANIZADO, CONEXÃO ROSQUEADA, DN 50 (2), INSTALADO EM RESERVAÇÃO DE ÁGUA DE EDIFICAÇÃO QUE POSSUA RESERVATÓRIO DE FIBRA/FIBROCIMENTO  FORNECIMENTO E INSTALAÇÃO. AF_06/2016</t>
  </si>
  <si>
    <t>57,19</t>
  </si>
  <si>
    <t>94478</t>
  </si>
  <si>
    <t>TÊ, EM FERRO GALVANIZADO, CONEXÃO ROSQUEADA, DN 65 (2 1/2), INSTALADO EM RESERVAÇÃO DE ÁGUA DE EDIFICAÇÃO QUE POSSUA RESERVATÓRIO DE FIBRA/FIBROCIMENTO  FORNECIMENTO E INSTALAÇÃO. AF_06/2016</t>
  </si>
  <si>
    <t>94479</t>
  </si>
  <si>
    <t>TÊ, EM FERRO GALVANIZADO, CONEXÃO ROSQUEADA, DN 80 (3), INSTALADO EM RESERVAÇÃO DE ÁGUA DE EDIFICAÇÃO QUE POSSUA RESERVATÓRIO DE FIBRA/FIBROCIMENTO  FORNECIMENTO E INSTALAÇÃO. AF_06/2016</t>
  </si>
  <si>
    <t>118,52</t>
  </si>
  <si>
    <t>94606</t>
  </si>
  <si>
    <t>LUVA EM COBRE, DN 54 MM, SEM ANEL DE SOLDA, INSTALADO EM RESERVAÇÃO DE ÁGUA DE EDIFICAÇÃO QUE POSSUA RESERVATÓRIO DE FIBRA/FIBROCIMENTO  FORNECIMENTO E INSTALAÇÃO. AF_06/2016</t>
  </si>
  <si>
    <t>52,34</t>
  </si>
  <si>
    <t>94608</t>
  </si>
  <si>
    <t>LUVA EM COBRE, DN 66 MM, SEM ANEL DE SOLDA, INSTALADO EM RESERVAÇÃO DE ÁGUA DE EDIFICAÇÃO QUE POSSUA RESERVATÓRIO DE FIBRA/FIBROCIMENTO  FORNECIMENTO E INSTALAÇÃO. AF_06/2016</t>
  </si>
  <si>
    <t>129,62</t>
  </si>
  <si>
    <t>94610</t>
  </si>
  <si>
    <t>LUVA EM COBRE, DN 79 MM, SEM ANEL DE SOLDA, INSTALADO EM RESERVAÇÃO DE ÁGUA DE EDIFICAÇÃO QUE POSSUA RESERVATÓRIO DE FIBRA/FIBROCIMENTO  FORNECIMENTO E INSTALAÇÃO. AF_06/2016</t>
  </si>
  <si>
    <t>192,83</t>
  </si>
  <si>
    <t>94612</t>
  </si>
  <si>
    <t>LUVA DE COBRE, DN 104 MM, SEM ANEL DE SOLDA, INSTALADO EM RESERVAÇÃO DE ÁGUA DE EDIFICAÇÃO QUE POSSUA RESERVATÓRIO DE FIBRA/FIBROCIMENTO  FORNECIMENTO E INSTALAÇÃO. AF_06/2016</t>
  </si>
  <si>
    <t>270,84</t>
  </si>
  <si>
    <t>94614</t>
  </si>
  <si>
    <t>COTOVELO EM COBRE, DN 54 MM, 90 GRAUS, SEM ANEL DE SOLDA, INSTALADO EM RESERVAÇÃO DE ÁGUA DE EDIFICAÇÃO QUE POSSUA RESERVATÓRIO DE FIBRA/FIBROCIMENTO  FORNECIMENTO E INSTALAÇÃO. AF_06/2016</t>
  </si>
  <si>
    <t>88,68</t>
  </si>
  <si>
    <t>94615</t>
  </si>
  <si>
    <t>CURVA EM COBRE, DN 54 MM, 45 GRAUS, SEM ANEL DE SOLDA, BOLSA X BOLSA, INSTALADO EM RESERVAÇÃO DE ÁGUA DE EDIFICAÇÃO QUE POSSUA RESERVATÓRIO DE FIBRA/FIBROCIMENTO  FORNECIMENTO E INSTALAÇÃO. AF_06/2016</t>
  </si>
  <si>
    <t>100,81</t>
  </si>
  <si>
    <t>94616</t>
  </si>
  <si>
    <t>COTOVELO EM COBRE, DN 66 MM, 90 GRAUS, SEM ANEL DE SOLDA, INSTALADO EM RESERVAÇÃO DE ÁGUA DE EDIFICAÇÃO QUE POSSUA RESERVATÓRIO DE FIBRA/FIBROCIMENTO  FORNECIMENTO E INSTALAÇÃO. AF_06/2016</t>
  </si>
  <si>
    <t>248,12</t>
  </si>
  <si>
    <t>94617</t>
  </si>
  <si>
    <t>CURVA EM COBRE, DN 66 MM, 45 GRAUS, SEM ANEL DE SOLDA, BOLSA X BOLSA, INSTALADO EM RESERVAÇÃO DE ÁGUA DE EDIFICAÇÃO QUE POSSUA RESERVATÓRIO DE FIBRA/FIBROCIMENTO  FORNECIMENTO E INSTALAÇÃO. AF_06/2016</t>
  </si>
  <si>
    <t>205,94</t>
  </si>
  <si>
    <t>94618</t>
  </si>
  <si>
    <t>COTOVELO EM COBRE, DN 79 MM, 90 GRAUS, SEM ANEL DE SOLDA, INSTALADO EM RESERVAÇÃO DE ÁGUA DE EDIFICAÇÃO QUE POSSUA RESERVATÓRIO DE FIBRA/FIBROCIMENTO  FORNECIMENTO E INSTALAÇÃO. AF_06/2016</t>
  </si>
  <si>
    <t>243,57</t>
  </si>
  <si>
    <t>94620</t>
  </si>
  <si>
    <t>COTOVELO EM COBRE, DN 104 MM, 90 GRAUS, SEM ANEL DE SOLDA, INSTALADO EM RESERVAÇÃO DE ÁGUA DE EDIFICAÇÃO QUE POSSUA RESERVATÓRIO DE FIBRA/FIBROCIMENTO  FORNECIMENTO E INSTALAÇÃO. AF_06/2016</t>
  </si>
  <si>
    <t>559,08</t>
  </si>
  <si>
    <t>94622</t>
  </si>
  <si>
    <t>TE EM COBRE, DN 54 MM, SEM ANEL DE SOLDA, INSTALADO EM RESERVAÇÃO DE ÁGUA DE EDIFICAÇÃO QUE POSSUA RESERVATÓRIO DE FIBRA/FIBROCIMENTO  FORNECIMENTO E INSTALAÇÃO. AF_06/2016</t>
  </si>
  <si>
    <t>94623</t>
  </si>
  <si>
    <t>TE EM COBRE, DN 66 MM, SEM ANEL DE SOLDA, INSTALADO EM RESERVAÇÃO DE ÁGUA DE EDIFICAÇÃO QUE POSSUA RESERVATÓRIO DE FIBRA/FIBROCIMENTO  FORNECIMENTO E INSTALAÇÃO. AF_06/2016</t>
  </si>
  <si>
    <t>307,23</t>
  </si>
  <si>
    <t>94624</t>
  </si>
  <si>
    <t>TE EM COBRE, DN 79 MM, SEM ANEL DE SOLDA, INSTALADO EM RESERVAÇÃO DE ÁGUA DE EDIFICAÇÃO QUE POSSUA RESERVATÓRIO DE FIBRA/FIBROCIMENTO  FORNECIMENTO E INSTALAÇÃO. AF_06/2016</t>
  </si>
  <si>
    <t>468,09</t>
  </si>
  <si>
    <t>94625</t>
  </si>
  <si>
    <t>TE EM COBRE, DN 104 MM, SEM ANEL DE SOLDA, INSTALADO EM RESERVAÇÃO DE ÁGUA DE EDIFICAÇÃO QUE POSSUA RESERVATÓRIO DE FIBRA/FIBROCIMENTO  FORNECIMENTO E INSTALAÇÃO. AF_06/2016</t>
  </si>
  <si>
    <t>975,57</t>
  </si>
  <si>
    <t>94656</t>
  </si>
  <si>
    <t>ADAPTADOR CURTO COM BOLSA E ROSCA PARA REGISTRO, PVC, SOLDÁVEL, DN  25 MM X 3/4 , INSTALADO EM RESERVAÇÃO DE ÁGUA DE EDIFICAÇÃO QUE POSSUA RESERVATÓRIO DE FIBRA/FIBROCIMENTO   FORNECIMENTO E INSTALAÇÃO. AF_06/2016</t>
  </si>
  <si>
    <t>94657</t>
  </si>
  <si>
    <t>LUVA PVC, SOLDÁVEL, DN  25 MM, INSTALADA EM RESERVAÇÃO DE ÁGUA DE EDIFICAÇÃO QUE POSSUA RESERVATÓRIO DE FIBRA/FIBROCIMENTO   FORNECIMENTO E INSTALAÇÃO. AF_06/2016</t>
  </si>
  <si>
    <t>3,98</t>
  </si>
  <si>
    <t>94658</t>
  </si>
  <si>
    <t>ADAPTADOR CURTO COM BOLSA E ROSCA PARA REGISTRO, PVC, SOLDÁVEL, DN 32 MM X 1 , INSTALADO EM RESERVAÇÃO DE ÁGUA DE EDIFICAÇÃO QUE POSSUA RESERVATÓRIO DE FIBRA/FIBROCIMENTO   FORNECIMENTO E INSTALAÇÃO. AF_06/2016</t>
  </si>
  <si>
    <t>94659</t>
  </si>
  <si>
    <t>LUVA PVC, SOLDÁVEL, DN 32 MM, INSTALADA EM RESERVAÇÃO DE ÁGUA DE EDIFICAÇÃO QUE POSSUA RESERVATÓRIO DE FIBRA/FIBROCIMENTO   FORNECIMENTO E INSTALAÇÃO. AF_06/2016</t>
  </si>
  <si>
    <t>4,75</t>
  </si>
  <si>
    <t>94660</t>
  </si>
  <si>
    <t>ADAPTADOR CURTO COM BOLSA E ROSCA PARA REGISTRO, PVC, SOLDÁVEL, DN 40 MM X 1 1/4 , INSTALADO EM RESERVAÇÃO DE ÁGUA DE EDIFICAÇÃO QUE POSSUA RESERVATÓRIO DE FIBRA/FIBROCIMENTO   FORNECIMENTO E INSTALAÇÃO. AF_06/2016</t>
  </si>
  <si>
    <t>94661</t>
  </si>
  <si>
    <t>LUVA, PVC, SOLDÁVEL, DN 40 MM, INSTALADO EM RESERVAÇÃO DE ÁGUA DE EDIFICAÇÃO QUE POSSUA RESERVATÓRIO DE FIBRA/FIBROCIMENTO   FORNECIMENTO E INSTALAÇÃO. AF_06/2016</t>
  </si>
  <si>
    <t>94662</t>
  </si>
  <si>
    <t>ADAPTADOR CURTO COM BOLSA E ROSCA PARA REGISTRO, PVC, SOLDÁVEL, DN 50 MM X 1 1/2 , INSTALADO EM RESERVAÇÃO DE ÁGUA DE EDIFICAÇÃO QUE POSSUA RESERVATÓRIO DE FIBRA/FIBROCIMENTO   FORNECIMENTO E INSTALAÇÃO. AF_06/2016</t>
  </si>
  <si>
    <t>8,31</t>
  </si>
  <si>
    <t>94663</t>
  </si>
  <si>
    <t>LUVA, PVC, SOLDÁVEL, DN 50 MM, INSTALADO EM RESERVAÇÃO DE ÁGUA DE EDIFICAÇÃO QUE POSSUA RESERVATÓRIO DE FIBRA/FIBROCIMENTO   FORNECIMENTO E INSTALAÇÃO. AF_06/2016</t>
  </si>
  <si>
    <t>94664</t>
  </si>
  <si>
    <t>ADAPTADOR CURTO COM BOLSA E ROSCA PARA REGISTRO, PVC, SOLDÁVEL, DN 60 MM X 2 , INSTALADO EM RESERVAÇÃO DE ÁGUA DE EDIFICAÇÃO QUE POSSUA RESERVATÓRIO DE FIBRA/FIBROCIMENTO   FORNECIMENTO E INSTALAÇÃO. AF_06/2016</t>
  </si>
  <si>
    <t>17,89</t>
  </si>
  <si>
    <t>94665</t>
  </si>
  <si>
    <t>LUVA, PVC, SOLDÁVEL, DN 60 MM, INSTALADO EM RESERVAÇÃO DE ÁGUA DE EDIFICAÇÃO QUE POSSUA RESERVATÓRIO DE FIBRA/FIBROCIMENTO   FORNECIMENTO E INSTALAÇÃO. AF_06/2016</t>
  </si>
  <si>
    <t>17,88</t>
  </si>
  <si>
    <t>94666</t>
  </si>
  <si>
    <t>ADAPTADOR CURTO COM BOLSA E ROSCA PARA REGISTRO, PVC, SOLDÁVEL, DN 75 MM X 2 1/2 , INSTALADO EM RESERVAÇÃO DE ÁGUA DE EDIFICAÇÃO QUE POSSUA RESERVATÓRIO DE FIBRA/FIBROCIMENTO   FORNECIMENTO E INSTALAÇÃO. AF_06/2016</t>
  </si>
  <si>
    <t>94667</t>
  </si>
  <si>
    <t>LUVA, PVC, SOLDÁVEL, DN 75 MM, INSTALADO EM RESERVAÇÃO DE ÁGUA DE EDIFICAÇÃO QUE POSSUA RESERVATÓRIO DE FIBRA/FIBROCIMENTO   FORNECIMENTO E INSTALAÇÃO. AF_06/2016</t>
  </si>
  <si>
    <t>94668</t>
  </si>
  <si>
    <t>ADAPTADOR CURTO COM BOLSA E ROSCA PARA REGISTRO, PVC, SOLDÁVEL, DN 85 MM X 3 , INSTALADO EM RESERVAÇÃO DE ÁGUA DE EDIFICAÇÃO QUE POSSUA RESERVATÓRIO DE FIBRA/FIBROCIMENTO   FORNECIMENTO E INSTALAÇÃO. AF_06/2016</t>
  </si>
  <si>
    <t>37,00</t>
  </si>
  <si>
    <t>94669</t>
  </si>
  <si>
    <t>LUVA, PVC, SOLDÁVEL, DN 85 MM, INSTALADO EM RESERVAÇÃO DE ÁGUA DE EDIFICAÇÃO QUE POSSUA RESERVATÓRIO DE FIBRA/FIBROCIMENTO   FORNECIMENTO E INSTALAÇÃO. AF_06/2016</t>
  </si>
  <si>
    <t>94670</t>
  </si>
  <si>
    <t>ADAPTADOR CURTO COM BOLSA E ROSCA PARA REGISTRO, PVC, SOLDÁVEL, DN 110 MM X 4 , INSTALADO EM RESERVAÇÃO DE ÁGUA DE EDIFICAÇÃO QUE POSSUA RESERVATÓRIO DE FIBRA/FIBROCIMENTO   FORNECIMENTO E INSTALAÇÃO. AF_06/2016</t>
  </si>
  <si>
    <t>94671</t>
  </si>
  <si>
    <t>LUVA, PVC, SOLDÁVEL, DN 110 MM, INSTALADO EM RESERVAÇÃO DE ÁGUA DE EDIFICAÇÃO QUE POSSUA RESERVATÓRIO DE FIBRA/FIBROCIMENTO   FORNECIMENTO E INSTALAÇÃO. AF_06/2016</t>
  </si>
  <si>
    <t>69,67</t>
  </si>
  <si>
    <t>94672</t>
  </si>
  <si>
    <t>JOELHO 90 GRAUS COM BUCHA DE LATÃO, PVC, SOLDÁVEL, DN  25 MM, X 3/4 INSTALADO EM RESERVAÇÃO DE ÁGUA DE EDIFICAÇÃO QUE POSSUA RESERVATÓRIO DE FIBRA/FIBROCIMENTO   FORNECIMENTO E INSTALAÇÃO. AF_06/2016</t>
  </si>
  <si>
    <t>94673</t>
  </si>
  <si>
    <t>CURVA 90 GRAUS, PVC, SOLDÁVEL, DN  25 MM, INSTALADO EM RESERVAÇÃO DE ÁGUA DE EDIFICAÇÃO QUE POSSUA RESERVATÓRIO DE FIBRA/FIBROCIMENTO   FORNECIMENTO E INSTALAÇÃO. AF_06/2016</t>
  </si>
  <si>
    <t>94674</t>
  </si>
  <si>
    <t>JOELHO 90 GRAUS, PVC, SOLDÁVEL, DN 32 MM INSTALADO EM RESERVAÇÃO DE ÁGUA DE EDIFICAÇÃO QUE POSSUA RESERVATÓRIO DE FIBRA/FIBROCIMENTO   FORNECIMENTO E INSTALAÇÃO. AF_06/2016</t>
  </si>
  <si>
    <t>94675</t>
  </si>
  <si>
    <t>CURVA 90 GRAUS, PVC, SOLDÁVEL, DN 32 MM, INSTALADO EM RESERVAÇÃO DE ÁGUA DE EDIFICAÇÃO QUE POSSUA RESERVATÓRIO DE FIBRA/FIBROCIMENTO   FORNECIMENTO E INSTALAÇÃO. AF_06/2016</t>
  </si>
  <si>
    <t>9,32</t>
  </si>
  <si>
    <t>94676</t>
  </si>
  <si>
    <t>JOELHO 90 GRAUS, PVC, SOLDÁVEL, DN 40 MM INSTALADO EM RESERVAÇÃO DE ÁGUA DE EDIFICAÇÃO QUE POSSUA RESERVATÓRIO DE FIBRA/FIBROCIMENTO   FORNECIMENTO E INSTALAÇÃO. AF_06/2016</t>
  </si>
  <si>
    <t>10,49</t>
  </si>
  <si>
    <t>94677</t>
  </si>
  <si>
    <t>CURVA 90 GRAUS, PVC, SOLDÁVEL, DN 40 MM, INSTALADO EM RESERVAÇÃO DE ÁGUA DE EDIFICAÇÃO QUE POSSUA RESERVATÓRIO DE FIBRA/FIBROCIMENTO   FORNECIMENTO E INSTALAÇÃO. AF_06/2016</t>
  </si>
  <si>
    <t>94678</t>
  </si>
  <si>
    <t>JOELHO 90 GRAUS, PVC, SOLDÁVEL, DN 50 MM INSTALADO EM RESERVAÇÃO DE ÁGUA DE EDIFICAÇÃO QUE POSSUA RESERVATÓRIO DE FIBRA/FIBROCIMENTO   FORNECIMENTO E INSTALAÇÃO. AF_06/2016</t>
  </si>
  <si>
    <t>94679</t>
  </si>
  <si>
    <t>CURVA 90 GRAUS, PVC, SOLDÁVEL, DN 50 MM, INSTALADO EM RESERVAÇÃO DE ÁGUA DE EDIFICAÇÃO QUE POSSUA RESERVATÓRIO DE FIBRA/FIBROCIMENTO   FORNECIMENTO E INSTALAÇÃO. AF_06/2016</t>
  </si>
  <si>
    <t>94680</t>
  </si>
  <si>
    <t>JOELHO 90 GRAUS, PVC, SOLDÁVEL, DN 60 MM INSTALADO EM RESERVAÇÃO DE ÁGUA DE EDIFICAÇÃO QUE POSSUA RESERVATÓRIO DE FIBRA/FIBROCIMENTO   FORNECIMENTO E INSTALAÇÃO. AF_06/2016</t>
  </si>
  <si>
    <t>94681</t>
  </si>
  <si>
    <t>CURVA 90 GRAUS, PVC, SOLDÁVEL, DN 60 MM, INSTALADO EM RESERVAÇÃO DE ÁGUA DE EDIFICAÇÃO QUE POSSUA RESERVATÓRIO DE FIBRA/FIBROCIMENTO   FORNECIMENTO E INSTALAÇÃO. AF_06/2016</t>
  </si>
  <si>
    <t>94682</t>
  </si>
  <si>
    <t>JOELHO 90 GRAUS, PVC, SOLDÁVEL, DN 75 MM INSTALADO EM RESERVAÇÃO DE ÁGUA DE EDIFICAÇÃO QUE POSSUA RESERVATÓRIO DE FIBRA/FIBROCIMENTO   FORNECIMENTO E INSTALAÇÃO. AF_06/2016</t>
  </si>
  <si>
    <t>94683</t>
  </si>
  <si>
    <t>CURVA 90 GRAUS, PVC, SOLDÁVEL, DN 75 MM, INSTALADO EM RESERVAÇÃO DE ÁGUA DE EDIFICAÇÃO QUE POSSUA RESERVATÓRIO DE FIBRA/FIBROCIMENTO   FORNECIMENTO E INSTALAÇÃO. AF_06/2016</t>
  </si>
  <si>
    <t>94684</t>
  </si>
  <si>
    <t>JOELHO 90 GRAUS, PVC, SOLDÁVEL, DN 85 MM INSTALADO EM RESERVAÇÃO DE ÁGUA DE EDIFICAÇÃO QUE POSSUA RESERVATÓRIO DE FIBRA/FIBROCIMENTO   FORNECIMENTO E INSTALAÇÃO. AF_06/2016</t>
  </si>
  <si>
    <t>94685</t>
  </si>
  <si>
    <t>CURVA 90 GRAUS, PVC, SOLDÁVEL, DN 85 MM, INSTALADO EM RESERVAÇÃO DE ÁGUA DE EDIFICAÇÃO QUE POSSUA RESERVATÓRIO DE FIBRA/FIBROCIMENTO   FORNECIMENTO E INSTALAÇÃO. AF_06/2016</t>
  </si>
  <si>
    <t>94686</t>
  </si>
  <si>
    <t>JOELHO 90 GRAUS, PVC, SOLDÁVEL, DN 110 MM INSTALADO EM RESERVAÇÃO DE ÁGUA DE EDIFICAÇÃO QUE POSSUA RESERVATÓRIO DE FIBRA/FIBROCIMENTO   FORNECIMENTO E INSTALAÇÃO. AF_06/2016</t>
  </si>
  <si>
    <t>94687</t>
  </si>
  <si>
    <t>CURVA 90 GRAUS, PVC, SOLDÁVEL, DN 110 MM, INSTALADO EM RESERVAÇÃO DE ÁGUA DE EDIFICAÇÃO QUE POSSUA RESERVATÓRIO DE FIBRA/FIBROCIMENTO   FORNECIMENTO E INSTALAÇÃO. AF_06/2016</t>
  </si>
  <si>
    <t>94688</t>
  </si>
  <si>
    <t>TÊ, PVC, SOLDÁVEL, DN  25 MM INSTALADO EM RESERVAÇÃO DE ÁGUA DE EDIFICAÇÃO QUE POSSUA RESERVATÓRIO DE FIBRA/FIBROCIMENTO   FORNECIMENTO E INSTALAÇÃO. AF_06/2016</t>
  </si>
  <si>
    <t>94689</t>
  </si>
  <si>
    <t>TÊ COM BUCHA DE LATÃO NA BOLSA CENTRAL, PVC, SOLDÁVEL, DN  25 MM X 3/4 , INSTALADO EM RESERVAÇÃO DE ÁGUA DE EDIFICAÇÃO QUE POSSUA RESERVATÓRIO DE FIBRA/FIBROCIMENTO   FORNECIMENTO E INSTALAÇÃO. AF_06/2016</t>
  </si>
  <si>
    <t>94690</t>
  </si>
  <si>
    <t>TÊ, PVC, SOLDÁVEL, DN 32 MM INSTALADO EM RESERVAÇÃO DE ÁGUA DE EDIFICAÇÃO QUE POSSUA RESERVATÓRIO DE FIBRA/FIBROCIMENTO   FORNECIMENTO E INSTALAÇÃO. AF_06/2016</t>
  </si>
  <si>
    <t>94691</t>
  </si>
  <si>
    <t>TÊ DE REDUÇÃO, PVC, SOLDÁVEL, DN 32 MM X  25 MM, INSTALADO EM RESERVAÇÃO DE ÁGUA DE EDIFICAÇÃO QUE POSSUA RESERVATÓRIO DE FIBRA/FIBROCIMENTO   FORNECIMENTO E INSTALAÇÃO. AF_06/2016</t>
  </si>
  <si>
    <t>94692</t>
  </si>
  <si>
    <t>TÊ, PVC, SOLDÁVEL, DN 40 MM INSTALADO EM RESERVAÇÃO DE ÁGUA DE EDIFICAÇÃO QUE POSSUA RESERVATÓRIO DE FIBRA/FIBROCIMENTO   FORNECIMENTO E INSTALAÇÃO. AF_06/2016</t>
  </si>
  <si>
    <t>94693</t>
  </si>
  <si>
    <t>TÊ DE REDUÇÃO, PVC, SOLDÁVEL, DN 40 MM X 32 MM, INSTALADO EM RESERVAÇÃO DE ÁGUA DE EDIFICAÇÃO QUE POSSUA RESERVATÓRIO DE FIBRA/FIBROCIMENTO   FORNECIMENTO E INSTALAÇÃO. AF_06/2016</t>
  </si>
  <si>
    <t>16,42</t>
  </si>
  <si>
    <t>94694</t>
  </si>
  <si>
    <t>TÊ, PVC, SOLDÁVEL, DN 50 MM INSTALADO EM RESERVAÇÃO DE ÁGUA DE EDIFICAÇÃO QUE POSSUA RESERVATÓRIO DE FIBRA/FIBROCIMENTO   FORNECIMENTO E INSTALAÇÃO. AF_06/2016</t>
  </si>
  <si>
    <t>94695</t>
  </si>
  <si>
    <t>TÊ DE REDUÇÃO, PVC, SOLDÁVEL, DN 50 MM X 40 MM, INSTALADO EM RESERVAÇÃO DE ÁGUA DE EDIFICAÇÃO QUE POSSUA RESERVATÓRIO DE FIBRA/FIBROCIMENTO   FORNECIMENTO E INSTALAÇÃO. AF_06/2016</t>
  </si>
  <si>
    <t>94696</t>
  </si>
  <si>
    <t>TÊ, PVC, SOLDÁVEL, DN 60 MM INSTALADO EM RESERVAÇÃO DE ÁGUA DE EDIFICAÇÃO QUE POSSUA RESERVATÓRIO DE FIBRA/FIBROCIMENTO   FORNECIMENTO E INSTALAÇÃO. AF_06/2016</t>
  </si>
  <si>
    <t>94697</t>
  </si>
  <si>
    <t>TÊ, PVC, SOLDÁVEL, DN 75 MM INSTALADO EM RESERVAÇÃO DE ÁGUA DE EDIFICAÇÃO QUE POSSUA RESERVATÓRIO DE FIBRA/FIBROCIMENTO   FORNECIMENTO E INSTALAÇÃO. AF_06/2016</t>
  </si>
  <si>
    <t>94698</t>
  </si>
  <si>
    <t>TÊ DE REDUÇÃO, PVC, SOLDÁVEL, DN 75 MM X 50 MM, INSTALADO EM RESERVAÇÃO DE ÁGUA DE EDIFICAÇÃO QUE POSSUA RESERVATÓRIO DE FIBRA/FIBROCIMENTO   FORNECIMENTO E INSTALAÇÃO. AF_06/2016</t>
  </si>
  <si>
    <t>94699</t>
  </si>
  <si>
    <t>TÊ, PVC, SOLDÁVEL, DN 85 MM INSTALADO EM RESERVAÇÃO DE ÁGUA DE EDIFICAÇÃO QUE POSSUA RESERVATÓRIO DE FIBRA/FIBROCIMENTO   FORNECIMENTO E INSTALAÇÃO. AF_06/2016</t>
  </si>
  <si>
    <t>94700</t>
  </si>
  <si>
    <t>TÊ DE REDUÇÃO, PVC, SOLDÁVEL, DN 85 MM X 60 MM, INSTALADO EM RESERVAÇÃO DE ÁGUA DE EDIFICAÇÃO QUE POSSUA RESERVATÓRIO DE FIBRA/FIBROCIMENTO   FORNECIMENTO E INSTALAÇÃO. AF_06/2016</t>
  </si>
  <si>
    <t>94701</t>
  </si>
  <si>
    <t>TÊ, PVC, SOLDÁVEL, DN 110 MM INSTALADO EM RESERVAÇÃO DE ÁGUA DE EDIFICAÇÃO QUE POSSUA RESERVATÓRIO DE FIBRA/FIBROCIMENTO   FORNECIMENTO E INSTALAÇÃO. AF_06/2016</t>
  </si>
  <si>
    <t>94702</t>
  </si>
  <si>
    <t>TÊ DE REDUÇÃO, PVC, SOLDÁVEL, DN 110 MM X 60 MM, INSTALADO EM RESERVAÇÃO DE ÁGUA DE EDIFICAÇÃO QUE POSSUA RESERVATÓRIO DE FIBRA/FIBROCIMENTO   FORNECIMENTO E INSTALAÇÃO. AF_06/2016</t>
  </si>
  <si>
    <t>94703</t>
  </si>
  <si>
    <t>ADAPTADOR COM FLANGE E ANEL DE VEDAÇÃO, PVC, SOLDÁVEL, DN  25 MM X 3/4 , INSTALADO EM RESERVAÇÃO DE ÁGUA DE EDIFICAÇÃO QUE POSSUA RESERVATÓRIO DE FIBRA/FIBROCIMENTO   FORNECIMENTO E INSTALAÇÃO. AF_06/2016</t>
  </si>
  <si>
    <t>94704</t>
  </si>
  <si>
    <t>ADAPTADOR COM FLANGE E ANEL DE VEDAÇÃO, PVC, SOLDÁVEL, DN 32 MM X 1 , INSTALADO EM RESERVAÇÃO DE ÁGUA DE EDIFICAÇÃO QUE POSSUA RESERVATÓRIO DE FIBRA/FIBROCIMENTO   FORNECIMENTO E INSTALAÇÃO. AF_06/2016</t>
  </si>
  <si>
    <t>14,95</t>
  </si>
  <si>
    <t>94705</t>
  </si>
  <si>
    <t>ADAPTADOR COM FLANGE E ANEL DE VEDAÇÃO, PVC, SOLDÁVEL, DN 40 MM X 1 1/4 , INSTALADO EM RESERVAÇÃO DE ÁGUA DE EDIFICAÇÃO QUE POSSUA RESERVATÓRIO DE FIBRA/FIBROCIMENTO   FORNECIMENTO E INSTALAÇÃO. AF_06/2016</t>
  </si>
  <si>
    <t>18,33</t>
  </si>
  <si>
    <t>94706</t>
  </si>
  <si>
    <t>ADAPTADOR COM FLANGE E ANEL DE VEDAÇÃO, PVC, SOLDÁVEL, DN 50 MM X 1 1/2 , INSTALADO EM RESERVAÇÃO DE ÁGUA DE EDIFICAÇÃO QUE POSSUA RESERVATÓRIO DE FIBRA/FIBROCIMENTO   FORNECIMENTO E INSTALAÇÃO. AF_06/2016</t>
  </si>
  <si>
    <t>94707</t>
  </si>
  <si>
    <t>ADAPTADOR COM FLANGE E ANEL DE VEDAÇÃO, PVC, SOLDÁVEL, DN 60 MM X 2 , INSTALADO EM RESERVAÇÃO DE ÁGUA DE EDIFICAÇÃO QUE POSSUA RESERVATÓRIO DE FIBRA/FIBROCIMENTO   FORNECIMENTO E INSTALAÇÃO. AF_06/2016</t>
  </si>
  <si>
    <t>94708</t>
  </si>
  <si>
    <t>ADAPTADOR COM FLANGES LIVRES, PVC, SOLDÁVEL, DN  25 MM X 3/4 , INSTALADO EM RESERVAÇÃO DE ÁGUA DE EDIFICAÇÃO QUE POSSUA RESERVATÓRIO DE FIBRA/FIBROCIMENTO   FORNECIMENTO E INSTALAÇÃO. AF_06/2016</t>
  </si>
  <si>
    <t>94709</t>
  </si>
  <si>
    <t>ADAPTADOR COM FLANGES LIVRES, PVC, SOLDÁVEL, DN 32 MM X 1 , INSTALADO EM RESERVAÇÃO DE ÁGUA DE EDIFICAÇÃO QUE POSSUA RESERVATÓRIO DE FIBRA/FIBROCIMENTO   FORNECIMENTO E INSTALAÇÃO. AF_06/2016</t>
  </si>
  <si>
    <t>20,89</t>
  </si>
  <si>
    <t>94710</t>
  </si>
  <si>
    <t>ADAPTADOR COM FLANGES LIVRES, PVC, SOLDÁVEL, DN 40 MM X 1 1/4 , INSTALADO EM RESERVAÇÃO DE ÁGUA DE EDIFICAÇÃO QUE POSSUA RESERVATÓRIO DE FIBRA/FIBROCIMENTO   FORNECIMENTO E INSTALAÇÃO. AF_06/2016</t>
  </si>
  <si>
    <t>94711</t>
  </si>
  <si>
    <t>ADAPTADOR COM FLANGES LIVRES, PVC, SOLDÁVEL, DN 50 MM X 1 1/2 , INSTALADO EM RESERVAÇÃO DE ÁGUA DE EDIFICAÇÃO QUE POSSUA RESERVATÓRIO DE FIBRA/FIBROCIMENTO   FORNECIMENTO E INSTALAÇÃO. AF_06/2016</t>
  </si>
  <si>
    <t>38,65</t>
  </si>
  <si>
    <t>94712</t>
  </si>
  <si>
    <t>ADAPTADOR COM FLANGES LIVRES, PVC, SOLDÁVEL, DN 60 MM X 2 , INSTALADO EM RESERVAÇÃO DE ÁGUA DE EDIFICAÇÃO QUE POSSUA RESERVATÓRIO DE FIBRA/FIBROCIMENTO   FORNECIMENTO E INSTALAÇÃO. AF_06/2016</t>
  </si>
  <si>
    <t>94713</t>
  </si>
  <si>
    <t>ADAPTADOR COM FLANGES LIVRES, PVC, SOLDÁVEL, DN 75 MM X 2 1/2 , INSTALADO EM RESERVAÇÃO DE ÁGUA DE EDIFICAÇÃO QUE POSSUA RESERVATÓRIO DE FIBRA/FIBROCIMENTO   FORNECIMENTO E INSTALAÇÃO. AF_06/2016</t>
  </si>
  <si>
    <t>94714</t>
  </si>
  <si>
    <t>ADAPTADOR COM FLANGES LIVRES, PVC, SOLDÁVEL, DN 85 MM X 3 , INSTALADO EM RESERVAÇÃO DE ÁGUA DE EDIFICAÇÃO QUE POSSUA RESERVATÓRIO DE FIBRA/FIBROCIMENTO   FORNECIMENTO E INSTALAÇÃO. AF_06/2016</t>
  </si>
  <si>
    <t>94715</t>
  </si>
  <si>
    <t>ADAPTADOR COM FLANGES LIVRES, PVC, SOLDÁVEL, DN 110 MM X 4 , INSTALADO EM RESERVAÇÃO DE ÁGUA DE EDIFICAÇÃO QUE POSSUA RESERVATÓRIO DE FIBRA/FIBROCIMENTO   FORNECIMENTO E INSTALAÇÃO. AF_06/2016</t>
  </si>
  <si>
    <t>94724</t>
  </si>
  <si>
    <t>CONECTOR, CPVC, SOLDÁVEL, DN 22 MM X 3/4, INSTALADO EM RESERVAÇÃO DE ÁGUA DE EDIFICAÇÃO QUE POSSUA RESERVATÓRIO DE FIBRA/FIBROCIMENTO  FORNECIMENTO E INSTALAÇÃO. AF_06/2016</t>
  </si>
  <si>
    <t>19,33</t>
  </si>
  <si>
    <t>94725</t>
  </si>
  <si>
    <t>LUVA, CPVC, SOLDÁVEL, DN 22 MM, INSTALADO EM RESERVAÇÃO DE ÁGUA DE EDIFICAÇÃO QUE POSSUA RESERVATÓRIO DE FIBRA/FIBROCIMENTO  FORNECIMENTO E INSTALAÇÃO. AF_06/2016</t>
  </si>
  <si>
    <t>4,50</t>
  </si>
  <si>
    <t>94726</t>
  </si>
  <si>
    <t>CONECTOR, CPVC, SOLDÁVEL, DN 28 MM X 1, INSTALADO EM RESERVAÇÃO DE ÁGUA DE EDIFICAÇÃO QUE POSSUA RESERVATÓRIO DE FIBRA/FIBROCIMENTO  FORNECIMENTO E INSTALAÇÃO. AF_06/2016</t>
  </si>
  <si>
    <t>94727</t>
  </si>
  <si>
    <t>LUVA, CPVC, SOLDÁVEL, DN 28 MM, INSTALADO EM RESERVAÇÃO DE ÁGUA DE EDIFICAÇÃO QUE POSSUA RESERVATÓRIO DE FIBRA/FIBROCIMENTO  FORNECIMENTO E INSTALAÇÃO. AF_06/2016</t>
  </si>
  <si>
    <t>94728</t>
  </si>
  <si>
    <t>CONECTOR, CPVC, SOLDÁVEL, DN 35 MM X 1 1/4, INSTALADO EM RESERVAÇÃO DE ÁGUA DE EDIFICAÇÃO QUE POSSUA RESERVATÓRIO DE FIBRA/FIBROCIMENTO  FORNECIMENTO E INSTALAÇÃO. AF_06/2016</t>
  </si>
  <si>
    <t>94729</t>
  </si>
  <si>
    <t>LUVA, CPVC, SOLDÁVEL, DN 35 MM, INSTALADO EM RESERVAÇÃO DE ÁGUA DE EDIFICAÇÃO QUE POSSUA RESERVATÓRIO DE FIBRA/FIBROCIMENTO  FORNECIMENTO E INSTALAÇÃO. AF_06/2016</t>
  </si>
  <si>
    <t>94730</t>
  </si>
  <si>
    <t>CONECTOR, CPVC, SOLDÁVEL, DN 42 MM X 1 1/2, INSTALADO EM RESERVAÇÃO DE ÁGUA DE EDIFICAÇÃO QUE POSSUA RESERVATÓRIO DE FIBRA/FIBROCIMENTO  FORNECIMENTO E INSTALAÇÃO. AF_06/2016</t>
  </si>
  <si>
    <t>94731</t>
  </si>
  <si>
    <t>LUVA, CPVC, SOLDÁVEL, DN 42 MM, INSTALADO EM RESERVAÇÃO DE ÁGUA DE EDIFICAÇÃO QUE POSSUA RESERVATÓRIO DE FIBRA/FIBROCIMENTO  FORNECIMENTO E INSTALAÇÃO. AF_06/2016</t>
  </si>
  <si>
    <t>94733</t>
  </si>
  <si>
    <t>LUVA, CPVC, SOLDÁVEL, DN 54 MM, INSTALADO EM RESERVAÇÃO DE ÁGUA DE EDIFICAÇÃO QUE POSSUA RESERVATÓRIO DE FIBRA/FIBROCIMENTO  FORNECIMENTO E INSTALAÇÃO. AF_06/2016</t>
  </si>
  <si>
    <t>28,10</t>
  </si>
  <si>
    <t>94737</t>
  </si>
  <si>
    <t>LUVA, CPVC, SOLDÁVEL, DN 89 MM, INSTALADO EM RESERVAÇÃO DE ÁGUA DE EDIFICAÇÃO QUE POSSUA RESERVATÓRIO DE FIBRA/FIBROCIMENTO  FORNECIMENTO E INSTALAÇÃO. AF_06/2016</t>
  </si>
  <si>
    <t>94740</t>
  </si>
  <si>
    <t>JOELHO 90 GRAUS, CPVC, SOLDÁVEL, DN 22 MM, INSTALADO EM RESERVAÇÃO DE ÁGUA DE EDIFICAÇÃO QUE POSSUA RESERVATÓRIO DE FIBRA/FIBROCIMENTO  FORNECIMENTO E INSTALAÇÃO. AF_06/2016</t>
  </si>
  <si>
    <t>7,10</t>
  </si>
  <si>
    <t>94741</t>
  </si>
  <si>
    <t>CURVA 90 GRAUS, CPVC, SOLDÁVEL, DN 22 MM, INSTALADO EM RESERVAÇÃO DE ÁGUA DE EDIFICAÇÃO QUE POSSUA RESERVATÓRIO DE FIBRA/FIBROCIMENTO  FORNECIMENTO E INSTALAÇÃO. AF_06/2016</t>
  </si>
  <si>
    <t>94742</t>
  </si>
  <si>
    <t>JOELHO 90 GRAUS, CPVC, SOLDÁVEL, DN 28 MM, INSTALADO EM RESERVAÇÃO DE ÁGUA DE EDIFICAÇÃO QUE POSSUA RESERVATÓRIO DE FIBRA/FIBROCIMENTO  FORNECIMENTO E INSTALAÇÃO. AF_06/2016</t>
  </si>
  <si>
    <t>10,89</t>
  </si>
  <si>
    <t>94743</t>
  </si>
  <si>
    <t>CURVA 90 GRAUS, CPVC, SOLDÁVEL, DN 28 MM, INSTALADO EM RESERVAÇÃO DE ÁGUA DE EDIFICAÇÃO QUE POSSUA RESERVATÓRIO DE FIBRA/FIBROCIMENTO  FORNECIMENTO E INSTALAÇÃO. AF_06/2016</t>
  </si>
  <si>
    <t>94744</t>
  </si>
  <si>
    <t>JOELHO 90 GRAUS, CPVC, SOLDÁVEL, DN 35 MM, INSTALADO EM RESERVAÇÃO DE ÁGUA DE EDIFICAÇÃO QUE POSSUA RESERVATÓRIO DE FIBRA/FIBROCIMENTO  FORNECIMENTO E INSTALAÇÃO. AF_06/2016</t>
  </si>
  <si>
    <t>17,47</t>
  </si>
  <si>
    <t>94746</t>
  </si>
  <si>
    <t>JOELHO 90 GRAUS, CPVC, SOLDÁVEL, DN 42 MM, INSTALADO EM RESERVAÇÃO DE ÁGUA DE EDIFICAÇÃO QUE POSSUA RESERVATÓRIO DE FIBRA/FIBROCIMENTO  FORNECIMENTO E INSTALAÇÃO. AF_06/2016</t>
  </si>
  <si>
    <t>94748</t>
  </si>
  <si>
    <t>JOELHO 90 GRAUS, CPVC, SOLDÁVEL, DN 54 MM, INSTALADO EM RESERVAÇÃO DE ÁGUA DE EDIFICAÇÃO QUE POSSUA RESERVATÓRIO DE FIBRA/FIBROCIMENTO  FORNECIMENTO E INSTALAÇÃO. AF_06/2016</t>
  </si>
  <si>
    <t>51,66</t>
  </si>
  <si>
    <t>94750</t>
  </si>
  <si>
    <t>JOELHO 90 GRAUS, CPVC, SOLDÁVEL, DN 73 MM, INSTALADO EM RESERVAÇÃO DE ÁGUA DE EDIFICAÇÃO QUE POSSUA RESERVATÓRIO DE FIBRA/FIBROCIMENTO  FORNECIMENTO E INSTALAÇÃO. AF_06/2016</t>
  </si>
  <si>
    <t>94752</t>
  </si>
  <si>
    <t>JOELHO 90 GRAUS, CPVC, SOLDÁVEL, DN 89 MM, INSTALADO EM RESERVAÇÃO DE ÁGUA DE EDIFICAÇÃO QUE POSSUA RESERVATÓRIO DE FIBRA/FIBROCIMENTO  FORNECIMENTO E INSTALAÇÃO. AF_06/2016</t>
  </si>
  <si>
    <t>94756</t>
  </si>
  <si>
    <t>TE, CPVC, SOLDÁVEL, DN 22 MM, INSTALADO EM RESERVAÇÃO DE ÁGUA DE EDIFICAÇÃO QUE POSSUA RESERVATÓRIO DE FIBRA/FIBROCIMENTO  FORNECIMENTO E INSTALAÇÃO. AF_06/2016</t>
  </si>
  <si>
    <t>94757</t>
  </si>
  <si>
    <t>TE, CPVC, SOLDÁVEL, DN 28 MM, INSTALADO EM RESERVAÇÃO DE ÁGUA DE EDIFICAÇÃO QUE POSSUA RESERVATÓRIO DE FIBRA/FIBROCIMENTO  FORNECIMENTO E INSTALAÇÃO. AF_06/2016</t>
  </si>
  <si>
    <t>94758</t>
  </si>
  <si>
    <t>TE, CPVC, SOLDÁVEL, DN 35 MM, INSTALADO EM RESERVAÇÃO DE ÁGUA DE EDIFICAÇÃO QUE POSSUA RESERVATÓRIO DE FIBRA/FIBROCIMENTO  FORNECIMENTO E INSTALAÇÃO. AF_06/2016</t>
  </si>
  <si>
    <t>31,97</t>
  </si>
  <si>
    <t>94759</t>
  </si>
  <si>
    <t>TE, CPVC, SOLDÁVEL, DN 42 MM, INSTALADO EM RESERVAÇÃO DE ÁGUA DE EDIFICAÇÃO QUE POSSUA RESERVATÓRIO DE FIBRA/FIBROCIMENTO  FORNECIMENTO E INSTALAÇÃO. AF_06/2016</t>
  </si>
  <si>
    <t>94760</t>
  </si>
  <si>
    <t>TE, CPVC, SOLDÁVEL, DN 54 MM, INSTALADO EM RESERVAÇÃO DE ÁGUA DE EDIFICAÇÃO QUE POSSUA RESERVATÓRIO DE FIBRA/FIBROCIMENTO  FORNECIMENTO E INSTALAÇÃO. AF_06/2016</t>
  </si>
  <si>
    <t>94761</t>
  </si>
  <si>
    <t>TE, CPVC, SOLDÁVEL, DN 73 MM, INSTALADO EM RESERVAÇÃO DE ÁGUA DE EDIFICAÇÃO QUE POSSUA RESERVATÓRIO DE FIBRA/FIBROCIMENTO  FORNECIMENTO E INSTALAÇÃO. AF_06/2016</t>
  </si>
  <si>
    <t>94762</t>
  </si>
  <si>
    <t>TE, CPVC, SOLDÁVEL, DN 89 MM, INSTALADO EM RESERVAÇÃO DE ÁGUA DE EDIFICAÇÃO QUE POSSUA RESERVATÓRIO DE FIBRA/FIBROCIMENTO  FORNECIMENTO E INSTALAÇÃO. AF_06/2016</t>
  </si>
  <si>
    <t>94783</t>
  </si>
  <si>
    <t>ADAPTADOR COM FLANGE E ANEL DE VEDAÇÃO, PVC, SOLDÁVEL, DN  20 MM X 1/2 , INSTALADO EM RESERVAÇÃO DE ÁGUA DE EDIFICAÇÃO QUE POSSUA RESERVATÓRIO DE FIBRA/FIBROCIMENTO   FORNECIMENTO E INSTALAÇÃO. AF_06/2016</t>
  </si>
  <si>
    <t>94785</t>
  </si>
  <si>
    <t>ADAPTADOR COM FLANGES LIVRES, PVC, SOLDÁVEL LONGO, DN 32 MM X 1 , INSTALADO EM RESERVAÇÃO DE ÁGUA DE EDIFICAÇÃO QUE POSSUA RESERVATÓRIO DE FIBRA/FIBROCIMENTO   FORNECIMENTO E INSTALAÇÃO. AF_06/2016</t>
  </si>
  <si>
    <t>94786</t>
  </si>
  <si>
    <t>ADAPTADOR COM FLANGES LIVRES, PVC, SOLDÁVEL LONGO, DN 40 MM X 1 1/4 , INSTALADO EM RESERVAÇÃO DE ÁGUA DE EDIFICAÇÃO QUE POSSUA RESERVATÓRIO DE FIBRA/FIBROCIMENTO   FORNECIMENTO E INSTALAÇÃO. AF_06/2016</t>
  </si>
  <si>
    <t>94787</t>
  </si>
  <si>
    <t>ADAPTADOR COM FLANGES LIVRES, PVC, SOLDÁVEL LONGO, DN 50 MM X 1 1/2 , INSTALADO EM RESERVAÇÃO DE ÁGUA DE EDIFICAÇÃO QUE POSSUA RESERVATÓRIO DE FIBRA/FIBROCIMENTO   FORNECIMENTO E INSTALAÇÃO. AF_06/2016</t>
  </si>
  <si>
    <t>94788</t>
  </si>
  <si>
    <t>ADAPTADOR COM FLANGES LIVRES, PVC, SOLDÁVEL LONGO, DN 60 MM X 2 , INSTALADO EM RESERVAÇÃO DE ÁGUA DE EDIFICAÇÃO QUE POSSUA RESERVATÓRIO DE FIBRA/FIBROCIMENTO   FORNECIMENTO E INSTALAÇÃO. AF_06/2016</t>
  </si>
  <si>
    <t>94789</t>
  </si>
  <si>
    <t>ADAPTADOR COM FLANGES LIVRES, PVC, SOLDÁVEL LONGO, DN 75 MM X 2 1/2 , INSTALADO EM RESERVAÇÃO DE ÁGUA DE EDIFICAÇÃO QUE POSSUA RESERVATÓRIO DE FIBRA/FIBROCIMENTO   FORNECIMENTO E INSTALAÇÃO. AF_06/2016</t>
  </si>
  <si>
    <t>94790</t>
  </si>
  <si>
    <t>ADAPTADOR COM FLANGES LIVRES, PVC, SOLDÁVEL LONGO, DN 85 MM X 3 , INSTALADO EM RESERVAÇÃO DE ÁGUA DE EDIFICAÇÃO QUE POSSUA RESERVATÓRIO DE FIBRA/FIBROCIMENTO   FORNECIMENTO E INSTALAÇÃO. AF_06/2016</t>
  </si>
  <si>
    <t>94791</t>
  </si>
  <si>
    <t>ADAPTADOR COM FLANGES LIVRES, PVC, SOLDÁVEL LONGO, DN 110 MM X 4 , INSTALADO EM RESERVAÇÃO DE ÁGUA DE EDIFICAÇÃO QUE POSSUA RESERVATÓRIO DE FIBRA/FIBROCIMENTO   FORNECIMENTO E INSTALAÇÃO. AF_06/2016</t>
  </si>
  <si>
    <t>94863</t>
  </si>
  <si>
    <t>LUVA, CPVC, SOLDÁVEL, DN 73 MM, INSTALADO EM RESERVAÇÃO DE ÁGUA DE EDIFICAÇÃO QUE POSSUA RESERVATÓRIO DE FIBRA/FIBROCIMENTO  FORNECIMENTO E INSTALAÇÃO. AF_06/2016</t>
  </si>
  <si>
    <t>95141</t>
  </si>
  <si>
    <t>ADAPTADOR COM FLANGES LIVRES, PVC, SOLDÁVEL LONGO, DN  25 MM X 3/4 , INSTALADO EM RESERVAÇÃO DE ÁGUA DE EDIFICAÇÃO QUE POSSUA RESERVATÓRIO DE FIBRA/FIBROCIMENTO    FORNECIMENTO E INSTALAÇÃO. AF_06/2016</t>
  </si>
  <si>
    <t>19,84</t>
  </si>
  <si>
    <t>95237</t>
  </si>
  <si>
    <t>LUVA COM BUCHA DE LATÃO, PVC, SOLDÁVEL, DN 32MM X 1 , INSTALADO EM RAMAL DE DISTRIBUIÇÃO DE ÁGUA   FORNECIMENTO E INSTALAÇÃO. AF_12/2014</t>
  </si>
  <si>
    <t>95693</t>
  </si>
  <si>
    <t>LUVA SIMPLES, PVC, SÉRIE NORMAL, ESGOTO PREDIAL, DN 150 MM, JUNTA ELÁSTICA, FORNECIDO E INSTALADO EM SUBCOLETOR AÉREO DE ESGOTO SANITÁRIO. AF_12/2014</t>
  </si>
  <si>
    <t>32,41</t>
  </si>
  <si>
    <t>95694</t>
  </si>
  <si>
    <t>CURVA 90 GRAUS, PVC, SERIE R, ÁGUA PLUVIAL, DN 100 MM, JUNTA ELÁSTICA, FORNECIDO E INSTALADO EM RAMAL DE ENCAMINHAMENTO. AF_12/2014</t>
  </si>
  <si>
    <t>40,00</t>
  </si>
  <si>
    <t>95695</t>
  </si>
  <si>
    <t>CURVA 90 GRAUS, PVC, SERIE R, ÁGUA PLUVIAL, DN 100 MM, JUNTA ELÁSTICA, FORNECIDO E INSTALADO EM CONDUTORES VERTICAIS DE ÁGUAS PLUVIAIS. AF_12/2014</t>
  </si>
  <si>
    <t>95696</t>
  </si>
  <si>
    <t>SPRINKLER TIPO PENDENTE, 68 °C, UNIÃO POR ROSCA DN 15 (1/2") - FORNECIMENTO E INSTALAÇÃO. AF_12/2015</t>
  </si>
  <si>
    <t>26,60</t>
  </si>
  <si>
    <t>96637</t>
  </si>
  <si>
    <t>JOELHO 90 GRAUS, PPR, DN 25 MM, CLASSE PN 25, INSTALADO EM RAMAL OU SUB-RAMAL DE ÁGUA  FORNECIMENTO E INSTALAÇÃO . AF_06/2015</t>
  </si>
  <si>
    <t>8,81</t>
  </si>
  <si>
    <t>96638</t>
  </si>
  <si>
    <t>JOELHO 45 GRAUS, PPR, DN 25 MM, CLASSE PN 25, INSTALADO EM RAMAL OU SUB-RAMAL DE ÁGUA  FORNECIMENTO E INSTALAÇÃO . AF_06/2015</t>
  </si>
  <si>
    <t>96639</t>
  </si>
  <si>
    <t>LUVA, PPR, DN 25 MM, CLASSE PN 25, INSTALADO EM RAMAL OU SUB-RAMAL DE ÁGUA  FORNECIMENTO E INSTALAÇÃO . AF_06/2015</t>
  </si>
  <si>
    <t>6,16</t>
  </si>
  <si>
    <t>96640</t>
  </si>
  <si>
    <t>CONECTOR MACHO, PPR, 25 X 1/2'', CLASSE PN 25, INSTALADO EM RAMAL OU SUB-RAMAL DE ÁGUA   FORNECIMENTO E INSTALAÇÃO . AF_06/2015</t>
  </si>
  <si>
    <t>96641</t>
  </si>
  <si>
    <t>CONECTOR FÊMEA, PPR, 25 X 1/2'', CLASSE PN 25, INSTALADO EM RAMAL OU SUB-RAMAL DE ÁGUA   FORNECIMENTO E INSTALAÇÃO . AF_06/2015</t>
  </si>
  <si>
    <t>96642</t>
  </si>
  <si>
    <t>TÊ NORMAL, PPR, DN 25 MM, CLASSE PN 25, INSTALADO EM RAMAL OU SUB-RAMAL DE ÁGUA  FORNECIMENTO E INSTALAÇÃO . AF_06/2015</t>
  </si>
  <si>
    <t>11,66</t>
  </si>
  <si>
    <t>96643</t>
  </si>
  <si>
    <t>TÊ MISTURADOR, PPR, 25 X 3/4'' , CLASSE PN 25, INSTALADO EM RAMAL OU SUB-RAMAL DE ÁGUA  FORNECIMENTO E INSTALAÇÃO . AF_06/2015</t>
  </si>
  <si>
    <t>32,48</t>
  </si>
  <si>
    <t>96650</t>
  </si>
  <si>
    <t>JOELHO 90 GRAUS, PPR, DN 25 MM, CLASSE PN 25, INSTALADO EM RAMAL DE DISTRIBUIÇÃO  FORNECIMENTO E INSTALAÇÃO . AF_06/2015</t>
  </si>
  <si>
    <t>96651</t>
  </si>
  <si>
    <t>JOELHO 45 GRAUS, PPR, DN 25 MM, CLASSE PN 25, INSTALADO EM RAMAL DE DISTRIBUIÇÃO DE ÁGUA  FORNECIMENTO E INSTALAÇÃO . AF_06/2015</t>
  </si>
  <si>
    <t>96652</t>
  </si>
  <si>
    <t>JOELHO 90 GRAUS, PPR, DN 32 MM, CLASSE PN 25, INSTALADO EM RAMAL DE DISTRIBUIÇÃO  FORNECIMENTO E INSTALAÇÃO . AF_06/2015</t>
  </si>
  <si>
    <t>12,52</t>
  </si>
  <si>
    <t>96653</t>
  </si>
  <si>
    <t>JOELHO 45 GRAUS, PPR, DN 32 MM, CLASSE PN 25, INSTALADO EM RAMAL DE DISTRIBUIÇÃO DE ÁGUA  FORNECIMENTO E INSTALAÇÃO . AF_06/2015</t>
  </si>
  <si>
    <t>96654</t>
  </si>
  <si>
    <t>JOELHO 90 GRAUS, PPR, DN 40 MM, CLASSE PN 25, INSTALADO EM RAMAL DE DISTRIBUIÇÃO  FORNECIMENTO E INSTALAÇÃO . AF_06/2015</t>
  </si>
  <si>
    <t>20,80</t>
  </si>
  <si>
    <t>96655</t>
  </si>
  <si>
    <t>JOELHO 45 GRAUS, PPR, DN 40 MM, CLASSE PN 25, INSTALADO EM RAMAL DE DISTRIBUIÇÃO DE ÁGUA  FORNECIMENTO E INSTALAÇÃO . AF_06/2015</t>
  </si>
  <si>
    <t>20,41</t>
  </si>
  <si>
    <t>96656</t>
  </si>
  <si>
    <t>LUVA, PPR, DN 25 MM, CLASSE PN 25, INSTALADO EM RAMAL DE DISTRIBUIÇÃO DE ÁGUA  FORNECIMENTO E INSTALAÇÃO . AF_06/2015</t>
  </si>
  <si>
    <t>4,70</t>
  </si>
  <si>
    <t>96657</t>
  </si>
  <si>
    <t>CONECTOR MACHO, PPR, 25 X 1/2, CLASSE PN 25, INSTALADO EM RAMAL DE DISTRIBUIÇÃO DE ÁGUA  FORNECIMENTO E INSTALAÇÃO . AF_06/2015</t>
  </si>
  <si>
    <t>96658</t>
  </si>
  <si>
    <t>CONECTOR FÊMEA, PPR, 25 X 1/2'', CLASSE PN 25, INSTALADO EM RAMAL DE DISTRIBUIÇÃO DE ÁGUA   FORNECIMENTO E INSTALAÇÃO . AF_06/2015</t>
  </si>
  <si>
    <t>96659</t>
  </si>
  <si>
    <t>LUVA, PPR, DN 32 MM, CLASSE PN 25, INSTALADO EM RAMAL DE DISTRIBUIÇÃO DE ÁGUA  FORNECIMENTO E INSTALAÇÃO. AF_06/2015</t>
  </si>
  <si>
    <t>96660</t>
  </si>
  <si>
    <t>CONECTOR MACHO, PPR, 32 X 3/4'', CLASSE PN 25, INSTALADO EM RAMAL DE DISTRIBUIÇÃO DE ÁGUA   FORNECIMENTO E INSTALAÇÃO. AF_06/2015</t>
  </si>
  <si>
    <t>25,06</t>
  </si>
  <si>
    <t>96661</t>
  </si>
  <si>
    <t>CONECTOR FÊMEA, PPR, 32 X 3/4'', CLASSE PN 25, INSTALADO EM RAMAL DE DISTRIBUIÇÃO DE ÁGUA   FORNECIMENTO E INSTALAÇÃO . AF_06/2015</t>
  </si>
  <si>
    <t>96662</t>
  </si>
  <si>
    <t>BUCHA DE REDUÇÃO, PPR, 32 X 25, CLASSE PN 25, INSTALADO EM RAMAL DE DISTRIBUIÇÃO DE ÁGUA  FORNECIMENTO E INSTALAÇÃO . AF_06/2015</t>
  </si>
  <si>
    <t>8,66</t>
  </si>
  <si>
    <t>96663</t>
  </si>
  <si>
    <t>LUVA, PPR, DN 40 MM, CLASSE PN 25, INSTALADO EM RAMAL DE DISTRIBUIÇÃO DE ÁGUA  FORNECIMENTO E INSTALAÇÃO. AF_06/2015</t>
  </si>
  <si>
    <t>15,45</t>
  </si>
  <si>
    <t>96664</t>
  </si>
  <si>
    <t>BUCHA DE REDUÇÃO, PPR, 40 X 25, CLASSE PN 25, INSTALADO EM RAMAL DE DISTRIBUIÇÃO DE ÁGUA  FORNECIMENTO E INSTALAÇÃO . AF_06/2015</t>
  </si>
  <si>
    <t>16,62</t>
  </si>
  <si>
    <t>96665</t>
  </si>
  <si>
    <t>TÊ NORMAL, PPR, DN 25 MM, CLASSE PN 25, INSTALADO EM RAMAL DE DISTRIBUIÇÃO DE ÁGUA  FORNECIMENTO E INSTALAÇÃO . AF_06/2015</t>
  </si>
  <si>
    <t>8,68</t>
  </si>
  <si>
    <t>96666</t>
  </si>
  <si>
    <t>TÊ NORMAL, PPR, DN 32 MM, CLASSE PN 25, INSTALADO EM RAMAL DE DISTRIBUIÇÃO DE ÁGUA  FORNECIMENTO E INSTALAÇÃO . AF_06/2015</t>
  </si>
  <si>
    <t>16,78</t>
  </si>
  <si>
    <t>96667</t>
  </si>
  <si>
    <t>TÊ NORMAL, PPR, DN 40 MM, CLASSE PN 25, INSTALADO EM RAMAL DE DISTRIBUIÇÃO DE ÁGUA  FORNECIMENTO E INSTALAÇÃO . AF_06/2015</t>
  </si>
  <si>
    <t>96684</t>
  </si>
  <si>
    <t>JOELHO 90 GRAUS, PPR, DN 25 MM, CLASSE PN 25, INSTALADO EM PRUMADA DE ÁGUA  FORNECIMENTO E INSTALAÇÃO . AF_06/2015</t>
  </si>
  <si>
    <t>96685</t>
  </si>
  <si>
    <t>JOELHO 45 GRAUS, PPR, DN 25 MM, CLASSE PN 25, INSTALADO EM PRUMADA DE ÁGUA  FORNECIMENTO E INSTALAÇÃO . AF_06/2015</t>
  </si>
  <si>
    <t>96686</t>
  </si>
  <si>
    <t>JOELHO 90 GRAUS, PPR, DN 32 MM, CLASSE PN 25, INSTALADO EM PRUMADA DE ÁGUA  FORNECIMENTO E INSTALAÇÃO . AF_06/2015</t>
  </si>
  <si>
    <t>96687</t>
  </si>
  <si>
    <t>JOELHO 45 GRAUS, PPR, DN 32 MM, CLASSE PN 25, INSTALADO EM PRUMADA DE ÁGUA  FORNECIMENTO E INSTALAÇÃO . AF_06/2015</t>
  </si>
  <si>
    <t>96688</t>
  </si>
  <si>
    <t>JOELHO 90 GRAUS, PPR, DN 40 MM, CLASSE PN 25, INSTALADO EM PRUMADA DE ÁGUA  FORNECIMENTO E INSTALAÇÃO . AF_06/2015</t>
  </si>
  <si>
    <t>96689</t>
  </si>
  <si>
    <t>JOELHO 45 GRAUS, PPR, DN 40 MM, CLASSE PN 25, INSTALADO EM PRUMADA DE ÁGUA  FORNECIMENTO E INSTALAÇÃO . AF_06/2015</t>
  </si>
  <si>
    <t>96690</t>
  </si>
  <si>
    <t>JOELHO 90 GRAUS, PPR, DN 50 MM, CLASSE PN 25, INSTALADO EM PRUMADA DE ÁGUA  FORNECIMENTO E INSTALAÇÃO . AF_06/2015</t>
  </si>
  <si>
    <t>96691</t>
  </si>
  <si>
    <t>JOELHO 45 GRAUS, PPR, DN 50 MM, CLASSE PN 25, INSTALADO EM PRUMADA DE ÁGUA  FORNECIMENTO E INSTALAÇÃO . AF_06/2015</t>
  </si>
  <si>
    <t>16,40</t>
  </si>
  <si>
    <t>96692</t>
  </si>
  <si>
    <t>JOELHO 90 GRAUS, PPR, DN 63 MM, CLASSE PN 25, INSTALADO EM PRUMADA DE ÁGUA  FORNECIMENTO E INSTALAÇÃO . AF_06/2015</t>
  </si>
  <si>
    <t>23,98</t>
  </si>
  <si>
    <t>96693</t>
  </si>
  <si>
    <t>JOELHO 45 GRAUS, PPR, DN 63 MM, CLASSE PN 25, INSTALADO EM PRUMADA DE ÁGUA  FORNECIMENTO E INSTALAÇÃO . AF_06/2015</t>
  </si>
  <si>
    <t>22,68</t>
  </si>
  <si>
    <t>96694</t>
  </si>
  <si>
    <t>JOELHO 90 GRAUS, PPR, DN 75 MM, CLASSE PN 25, INSTALADO EM PRUMADA DE ÁGUA  FORNECIMENTO E INSTALAÇÃO . AF_06/2015</t>
  </si>
  <si>
    <t>53,22</t>
  </si>
  <si>
    <t>96695</t>
  </si>
  <si>
    <t>JOELHO 45 GRAUS, PPR, DN 75 MM, CLASSE PN 25, INSTALADO EM PRUMADA DE ÁGUA  FORNECIMENTO E INSTALAÇÃO . AF_06/2015</t>
  </si>
  <si>
    <t>51,69</t>
  </si>
  <si>
    <t>96696</t>
  </si>
  <si>
    <t>JOELHO 90 GRAUS, PPR, DN 90 MM, CLASSE PN 25, INSTALADO EM PRUMADA DE ÁGUA  FORNECIMENTO E INSTALAÇÃO . AF_06/2015</t>
  </si>
  <si>
    <t>80,20</t>
  </si>
  <si>
    <t>96697</t>
  </si>
  <si>
    <t>JOELHO 90 GRAUS, PPR, DN 110 MM, CLASSE PN 25, INSTALADO EM PRUMADA DE ÁGUA  FORNECIMENTO E INSTALAÇÃO . AF_06/2015</t>
  </si>
  <si>
    <t>120,02</t>
  </si>
  <si>
    <t>96698</t>
  </si>
  <si>
    <t>LUVA, PPR, DN 25 MM, CLASSE PN 25, INSTALADO EM PRUMADA DE ÁGUA  FORNECIMENTO E INSTALAÇÃO . AF_06/2015</t>
  </si>
  <si>
    <t>2,48</t>
  </si>
  <si>
    <t>96699</t>
  </si>
  <si>
    <t>CONECTOR MACHO, PPR, 25 X 1/2'', CLASSE PN 25, INSTALADO EM PRUMADA DE ÁGUA   FORNECIMENTO E INSTALAÇÃO . AF_06/2015</t>
  </si>
  <si>
    <t>96700</t>
  </si>
  <si>
    <t>CONECTOR FÊMEA, PPR, 25 X 1/2'', CLASSE PN 25, INSTALADO EM PRUMADA DE ÁGUA   FORNECIMENTO E INSTALAÇÃO . AF_06/2015</t>
  </si>
  <si>
    <t>96701</t>
  </si>
  <si>
    <t>LUVA, PPR, DN 32 MM, CLASSE PN 25, INSTALADO EM PRUMADA DE ÁGUA  FORNECIMENTO E INSTALAÇÃO. AF_06/2015</t>
  </si>
  <si>
    <t>96702</t>
  </si>
  <si>
    <t>BUCHA DE REDUÇÃO, PPR, 32 X 25, CLASSE PN 25, INSTALADO EM PRUMADA DE ÁGUA  FORNECIMENTO E INSTALAÇÃO . AF_06/2015</t>
  </si>
  <si>
    <t>96703</t>
  </si>
  <si>
    <t>LUVA, PPR, DN 40 MM, CLASSE PN 25, INSTALADO EM PRUMADA DE ÁGUA  FORNECIMENTO E INSTALAÇÃO. AF_06/2015</t>
  </si>
  <si>
    <t>96704</t>
  </si>
  <si>
    <t>BUCHA DE REDUÇÃO, PPR, 40 X 25, CLASSE PN 25, INSTALADO EM PRUMADA DE ÁGUA  FORNECIMENTO E INSTALAÇÃO . AF_06/2015</t>
  </si>
  <si>
    <t>96705</t>
  </si>
  <si>
    <t>LUVA, PPR, DN 50 MM, CLASSE PN 25, INSTALADO EM PRUMADA DE ÁGUA  FORNECIMENTO E INSTALAÇÃO. AF_06/2015</t>
  </si>
  <si>
    <t>10,87</t>
  </si>
  <si>
    <t>96706</t>
  </si>
  <si>
    <t>LUVA, PPR, DN 63 MM, CLASSE PN 25, INSTALADO EM PRUMADA DE ÁGUA  FORNECIMENTO E INSTALAÇÃO. AF_06/2015</t>
  </si>
  <si>
    <t>96707</t>
  </si>
  <si>
    <t>LUVA, PPR, DN 75 MM, CLASSE PN 25, INSTALADO EM PRUMADA DE ÁGUA  FORNECIMENTO E INSTALAÇÃO. AF_06/2015</t>
  </si>
  <si>
    <t>34,19</t>
  </si>
  <si>
    <t>96708</t>
  </si>
  <si>
    <t>LUVA, PPR, DN 90 MM, CLASSE PN 25, INSTALADO EM PRUMADA DE ÁGUA  FORNECIMENTO E INSTALAÇÃO. AF_06/2015</t>
  </si>
  <si>
    <t>54,01</t>
  </si>
  <si>
    <t>96709</t>
  </si>
  <si>
    <t>LUVA, PPR, DN 110 MM, CLASSE PN 25, INSTALADO EM PRUMADA DE ÁGUA  FORNECIMENTO E INSTALAÇÃO. AF_06/2015</t>
  </si>
  <si>
    <t>85,38</t>
  </si>
  <si>
    <t>96710</t>
  </si>
  <si>
    <t>TÊ NORMAL, PPR, DN 25 MM, CLASSE PN 25, INSTALADO EM PRUMADA DE ÁGUA  FORNECIMENTO E INSTALAÇÃO . AF_06/2015</t>
  </si>
  <si>
    <t>96711</t>
  </si>
  <si>
    <t>TÊ NORMAL, PPR, DN 32 MM, CLASSE PN 25, INSTALADO EM PRUMADA DE ÁGUA  FORNECIMENTO E INSTALAÇÃO . AF_06/2015</t>
  </si>
  <si>
    <t>96712</t>
  </si>
  <si>
    <t>TÊ NORMAL, PPR, DN 40 MM, CLASSE PN 25, INSTALADO EM PRUMADA DE ÁGUA  FORNECIMENTO E INSTALAÇÃO . AF_06/2015</t>
  </si>
  <si>
    <t>96713</t>
  </si>
  <si>
    <t>TÊ NORMAL, PPR, DN 50 MM, CLASSE PN 25, INSTALADO EM PRUMADA DE ÁGUA  FORNECIMENTO E INSTALAÇÃO . AF_06/2015</t>
  </si>
  <si>
    <t>96714</t>
  </si>
  <si>
    <t>TÊ NORMAL, PPR, DN 63 MM, CLASSE PN 25, INSTALADO EM PRUMADA DE ÁGUA  FORNECIMENTO E INSTALAÇÃO . AF_06/2015</t>
  </si>
  <si>
    <t>96715</t>
  </si>
  <si>
    <t>TÊ NORMAL, PPR, DN 75 MM, CLASSE PN 25, INSTALADO EM PRUMADA DE ÁGUA  FORNECIMENTO E INSTALAÇÃO . AF_06/2015</t>
  </si>
  <si>
    <t>57,09</t>
  </si>
  <si>
    <t>96716</t>
  </si>
  <si>
    <t>TÊ NORMAL, PPR, DN 90 MM, CLASSE PN 25, INSTALADO EM PRUMADA DE ÁGUA  FORNECIMENTO E INSTALAÇÃO . AF_06/2015</t>
  </si>
  <si>
    <t>85,83</t>
  </si>
  <si>
    <t>96717</t>
  </si>
  <si>
    <t>TÊ NORMAL, PPR, DN 110 MM, CLASSE PN 25, INSTALADO EM PRUMADA DE ÁGUA  FORNECIMENTO E INSTALAÇÃO . AF_06/2015</t>
  </si>
  <si>
    <t>135,27</t>
  </si>
  <si>
    <t>96736</t>
  </si>
  <si>
    <t>LUVA, PPR, DN 20 MM, CLASSE PN 25, INSTALADO EM RESERVAÇÃO DE ÁGUA DE EDIFICAÇÃO QUE POSSUA RESERVATÓRIO DE FIBRA/FIBROCIMENTO  FORNECIMENTO E INSTALAÇÃO. AF_06/2016</t>
  </si>
  <si>
    <t>3,55</t>
  </si>
  <si>
    <t>96737</t>
  </si>
  <si>
    <t>LUVA, PPR, DN 25 MM, CLASSE PN 25, INSTALADO EM RESERVAÇÃO DE ÁGUA DE EDIFICAÇÃO QUE POSSUA RESERVATÓRIO DE FIBRA/FIBROCIMENTO  FORNECIMENTO E INSTALAÇÃO. AF_06/2016</t>
  </si>
  <si>
    <t>96738</t>
  </si>
  <si>
    <t>CONECTOR MACHO, PPR, 25 X 1/2'', CLASSE PN 25,  INSTALADO EM RESERVAÇÃO DE ÁGUA DE EDIFICAÇÃO QUE POSSUA RESERVATÓRIO DE FIBRA/FIBROCIMENTO   FORNECIMENTO E INSTALAÇÃO. AF_06/2016</t>
  </si>
  <si>
    <t>14,04</t>
  </si>
  <si>
    <t>96739</t>
  </si>
  <si>
    <t>LUVA, PPR, DN 32 MM, CLASSE PN 25, INSTALADO EM RESERVAÇÃO DE ÁGUA DE EDIFICAÇÃO QUE POSSUA RESERVATÓRIO DE FIBRA/FIBROCIMENTO  FORNECIMENTO E INSTALAÇÃO. AF_06/2016</t>
  </si>
  <si>
    <t>96740</t>
  </si>
  <si>
    <t>CONECTOR MACHO, PPR, 32 X 3/4'', CLASSE PN 25,  INSTALADO EM RESERVAÇÃO DE ÁGUA DE EDIFICAÇÃO QUE POSSUA RESERVATÓRIO DE FIBRA/FIBROCIMENTO   FORNECIMENTO E INSTALAÇÃO. AF_06/2016</t>
  </si>
  <si>
    <t>21,88</t>
  </si>
  <si>
    <t>96741</t>
  </si>
  <si>
    <t>LUVA, PPR, DN 40 MM, CLASSE PN 25, INSTALADO EM RESERVAÇÃO DE ÁGUA DE EDIFICAÇÃO QUE POSSUA RESERVATÓRIO DE FIBRA/FIBROCIMENTO  FORNECIMENTO E INSTALAÇÃO. AF_06/2016</t>
  </si>
  <si>
    <t>8,53</t>
  </si>
  <si>
    <t>96742</t>
  </si>
  <si>
    <t>LUVA, PPR, DN 50 MM, CLASSE PN 25, INSTALADO EM RESERVAÇÃO DE ÁGUA DE EDIFICAÇÃO QUE POSSUA RESERVATÓRIO DE FIBRA/FIBROCIMENTO  FORNECIMENTO E INSTALAÇÃO. AF_06/2016</t>
  </si>
  <si>
    <t>12,95</t>
  </si>
  <si>
    <t>96743</t>
  </si>
  <si>
    <t>LUVA, PPR, DN 63 MM, CLASSE PN 25, INSTALADO EM RESERVAÇÃO DE ÁGUA DE EDIFICAÇÃO QUE POSSUA RESERVATÓRIO DE FIBRA/FIBROCIMENTO  FORNECIMENTO E INSTALAÇÃO. AF_06/2016</t>
  </si>
  <si>
    <t>16,88</t>
  </si>
  <si>
    <t>96744</t>
  </si>
  <si>
    <t>LUVA, PPR, DN 75 MM, CLASSE PN 25, INSTALADO EM RESERVAÇÃO DE ÁGUA DE EDIFICAÇÃO QUE POSSUA RESERVATÓRIO DE FIBRA/FIBROCIMENTO  FORNECIMENTO E INSTALAÇÃO. AF_06/2016</t>
  </si>
  <si>
    <t>36,23</t>
  </si>
  <si>
    <t>96745</t>
  </si>
  <si>
    <t>LUVA, PPR, DN 90 MM, CLASSE PN 25, INSTALADO EM RESERVAÇÃO DE ÁGUA DE EDIFICAÇÃO QUE POSSUA RESERVATÓRIO DE FIBRA/FIBROCIMENTO  FORNECIMENTO E INSTALAÇÃO. AF_06/2016</t>
  </si>
  <si>
    <t>53,51</t>
  </si>
  <si>
    <t>96746</t>
  </si>
  <si>
    <t>LUVA, PPR, DN 110 MM, CLASSE PN 25, INSTALADO EM RESERVAÇÃO DE ÁGUA DE EDIFICAÇÃO QUE POSSUA RESERVATÓRIO DE FIBRA/FIBROCIMENTO  FORNECIMENTO E INSTALAÇÃO. AF_06/2016</t>
  </si>
  <si>
    <t>85,35</t>
  </si>
  <si>
    <t>96747</t>
  </si>
  <si>
    <t>JOELHO 90 GRAUS, PPR, DN 20 MM, CLASSE PN 25,  INSTALADO EM RESERVAÇÃO DE ÁGUA DE EDIFICAÇÃO QUE POSSUA RESERVATÓRIO DE FIBRA/FIBROCIMENTO  FORNECIMENTO E INSTALAÇÃO. AF_06/2016</t>
  </si>
  <si>
    <t>96748</t>
  </si>
  <si>
    <t>JOELHO 90 GRAUS, PPR, DN 25 MM, CLASSE PN 25,  INSTALADO EM RESERVAÇÃO DE ÁGUA DE EDIFICAÇÃO QUE POSSUA RESERVATÓRIO DE FIBRA/FIBROCIMENTO  FORNECIMENTO E INSTALAÇÃO. AF_06/2016</t>
  </si>
  <si>
    <t>96749</t>
  </si>
  <si>
    <t>JOELHO 90 GRAUS, PPR, DN 32 MM, CLASSE PN 25,  INSTALADO EM RESERVAÇÃO DE ÁGUA DE EDIFICAÇÃO QUE POSSUA RESERVATÓRIO DE FIBRA/FIBROCIMENTO  FORNECIMENTO E INSTALAÇÃO. AF_06/2016</t>
  </si>
  <si>
    <t>7,77</t>
  </si>
  <si>
    <t>96750</t>
  </si>
  <si>
    <t>JOELHO 90 GRAUS, PPR, DN 40 MM, CLASSE PN 25,  INSTALADO EM RESERVAÇÃO DE ÁGUA DE EDIFICAÇÃO QUE POSSUA RESERVATÓRIO DE FIBRA/FIBROCIMENTO  FORNECIMENTO E INSTALAÇÃO. AF_06/2016</t>
  </si>
  <si>
    <t>10,44</t>
  </si>
  <si>
    <t>96751</t>
  </si>
  <si>
    <t>JOELHO 90 GRAUS, PPR, DN 50 MM, CLASSE PN 25,  INSTALADO EM RESERVAÇÃO DE ÁGUA DE EDIFICAÇÃO QUE POSSUA RESERVATÓRIO DE FIBRA/FIBROCIMENTO  FORNECIMENTO E INSTALAÇÃO. AF_06/2016</t>
  </si>
  <si>
    <t>18,96</t>
  </si>
  <si>
    <t>96752</t>
  </si>
  <si>
    <t>JOELHO 90 GRAUS, PPR, DN 63 MM, CLASSE PN 25,  INSTALADO EM RESERVAÇÃO DE ÁGUA DE EDIFICAÇÃO QUE POSSUA RESERVATÓRIO DE FIBRA/FIBROCIMENTO  FORNECIMENTO E INSTALAÇÃO. AF_06/2016</t>
  </si>
  <si>
    <t>24,80</t>
  </si>
  <si>
    <t>96753</t>
  </si>
  <si>
    <t>JOELHO 90 GRAUS, PPR, DN 75 MM, CLASSE PN 25,  INSTALADO EM RESERVAÇÃO DE ÁGUA DE EDIFICAÇÃO QUE POSSUA RESERVATÓRIO DE FIBRA/FIBROCIMENTO  FORNECIMENTO E INSTALAÇÃO. AF_06/2016</t>
  </si>
  <si>
    <t>56,28</t>
  </si>
  <si>
    <t>96754</t>
  </si>
  <si>
    <t>JOELHO 90 GRAUS, PPR, DN 90 MM, CLASSE PN 25,  INSTALADO EM RESERVAÇÃO DE ÁGUA DE EDIFICAÇÃO QUE POSSUA RESERVATÓRIO DE FIBRA/FIBROCIMENTO  FORNECIMENTO E INSTALAÇÃO. AF_06/2016</t>
  </si>
  <si>
    <t>79,44</t>
  </si>
  <si>
    <t>96755</t>
  </si>
  <si>
    <t>JOELHO 90 GRAUS, PPR, DN 110 MM, CLASSE PN 25,  INSTALADO EM RESERVAÇÃO DE ÁGUA DE EDIFICAÇÃO QUE POSSUA RESERVATÓRIO DE FIBRA/FIBROCIMENTO  FORNECIMENTO E INSTALAÇÃO. AF_06/2016</t>
  </si>
  <si>
    <t>119,99</t>
  </si>
  <si>
    <t>96756</t>
  </si>
  <si>
    <t>TÊ MISTURADOR, PPR, DN 20 MM, CLASSE PN 25,  INSTALADO EM RESERVAÇÃO DE ÁGUA DE EDIFICAÇÃO QUE POSSUA RESERVATÓRIO DE FIBRA/FIBROCIMENTO  FORNECIMENTO E INSTALAÇÃO. AF_06/2016</t>
  </si>
  <si>
    <t>9,26</t>
  </si>
  <si>
    <t>96757</t>
  </si>
  <si>
    <t>TÊ MISTURADOR, PPR, DN 25 MM, CLASSE PN 25,  INSTALADO EM RESERVAÇÃO DE ÁGUA DE EDIFICAÇÃO QUE POSSUA RESERVATÓRIO DE FIBRA/FIBROCIMENTO  FORNECIMENTO E INSTALAÇÃO. AF_06/2016</t>
  </si>
  <si>
    <t>96758</t>
  </si>
  <si>
    <t>TÊ, PPR, DN 32 MM, CLASSE PN 25,  INSTALADO EM RESERVAÇÃO DE ÁGUA DE EDIFICAÇÃO QUE POSSUA RESERVATÓRIO DE FIBRA/FIBROCIMENTO  FORNECIMENTO E INSTALAÇÃO. AF_06/2016</t>
  </si>
  <si>
    <t>96759</t>
  </si>
  <si>
    <t>TÊ, PPR, DN 40 MM, CLASSE PN 25,  INSTALADO EM RESERVAÇÃO DE ÁGUA DE EDIFICAÇÃO QUE POSSUA RESERVATÓRIO DE FIBRA/FIBROCIMENTO  FORNECIMENTO E INSTALAÇÃO. AF_06/2016</t>
  </si>
  <si>
    <t>15,52</t>
  </si>
  <si>
    <t>96760</t>
  </si>
  <si>
    <t>TÊ, PPR, DN 50 MM, CLASSE PN 25,  INSTALADO EM RESERVAÇÃO DE ÁGUA DE EDIFICAÇÃO QUE POSSUA RESERVATÓRIO DE FIBRA/FIBROCIMENTO  FORNECIMENTO E INSTALAÇÃO. AF_06/2016</t>
  </si>
  <si>
    <t>21,98</t>
  </si>
  <si>
    <t>96761</t>
  </si>
  <si>
    <t>TÊ, PPR, DN 63 MM, CLASSE PN 25,  INSTALADO EM RESERVAÇÃO DE ÁGUA DE EDIFICAÇÃO QUE POSSUA RESERVATÓRIO DE FIBRA/FIBROCIMENTO  FORNECIMENTO E INSTALAÇÃO. AF_06/2016</t>
  </si>
  <si>
    <t>31,32</t>
  </si>
  <si>
    <t>96762</t>
  </si>
  <si>
    <t>TÊ, PPR, DN 75 MM, CLASSE PN 25,  INSTALADO EM RESERVAÇÃO DE ÁGUA DE EDIFICAÇÃO QUE POSSUA RESERVATÓRIO DE FIBRA/FIBROCIMENTO  FORNECIMENTO E INSTALAÇÃO. AF_06/2016</t>
  </si>
  <si>
    <t>96763</t>
  </si>
  <si>
    <t>TÊ, PPR, DN 90 MM, CLASSE PN 25,  INSTALADO EM RESERVAÇÃO DE ÁGUA DE EDIFICAÇÃO QUE POSSUA RESERVATÓRIO DE FIBRA/FIBROCIMENTO  FORNECIMENTO E INSTALAÇÃO. AF_06/2016</t>
  </si>
  <si>
    <t>84,80</t>
  </si>
  <si>
    <t>96764</t>
  </si>
  <si>
    <t>TÊ, PPR, DN 110 MM, CLASSE PN 25,  INSTALADO EM RESERVAÇÃO DE ÁGUA DE EDIFICAÇÃO QUE POSSUA RESERVATÓRIO DE FIBRA/FIBROCIMENTO  FORNECIMENTO E INSTALAÇÃO. AF_06/2016</t>
  </si>
  <si>
    <t>135,21</t>
  </si>
  <si>
    <t>96802</t>
  </si>
  <si>
    <t>KIT CHASSI PEX, PRÉ-FABRICADO, PARA CHUVEIRO COM REGISTROS DE PRESSÃO E CONEXÕES POR CRIMPAGEM  FORNECIMENTO E INSTALAÇÃO. AF_06/2015</t>
  </si>
  <si>
    <t>211,81</t>
  </si>
  <si>
    <t>96803</t>
  </si>
  <si>
    <t>KIT CHASSI PEX, PRÉ-FABRICADO, PARA COZINHA COM CUBA SIMPLES E CONEXÕES POR CRIMPAGEM  FORNECIMENTO E INSTALAÇÃO. AF_06/2015</t>
  </si>
  <si>
    <t>108,19</t>
  </si>
  <si>
    <t>96804</t>
  </si>
  <si>
    <t>KIT CHASSI PEX, PRÉ-FABRICADO, PARA ÁREA DE SERVIÇO COM TANQUE E MÁQUINA DE LAVAR ROUPA, E CONEXÕES POR CRIMPAGEM  FORNECIMENTO E INSTALAÇÃO. AF_06/2015</t>
  </si>
  <si>
    <t>192,03</t>
  </si>
  <si>
    <t>96805</t>
  </si>
  <si>
    <t>KIT CHASSI PEX, PRÉ-FABRICADO, PARA CHUVEIRO COM REGISTROS DE PRESSÃO E CONEXÕES POR ANEL DESLIZANTE  FORNECIMENTO E INSTALAÇÃO. AF_06/2015</t>
  </si>
  <si>
    <t>217,59</t>
  </si>
  <si>
    <t>96806</t>
  </si>
  <si>
    <t>KIT CHASSI PEX, PRÉ-FABRICADO, PARA COZINHA COM CUBA SIMPLES E CONEXÕES POR ANEL DESLIZANTE  FORNECIMENTO E INSTALAÇÃO. AF_06/2015</t>
  </si>
  <si>
    <t>104,34</t>
  </si>
  <si>
    <t>96807</t>
  </si>
  <si>
    <t>KIT CHASSI PEX, PRÉ-FABRICADO, PARA ÁREA DE SERVIÇO COM TANQUE E MÁQUINA DE LAVAR ROUPA, E CONEXÕES POR ANEL DESLIZANTE  FORNECIMENTO E INSTALAÇÃO. AF_06/2015</t>
  </si>
  <si>
    <t>172,98</t>
  </si>
  <si>
    <t>96808</t>
  </si>
  <si>
    <t>UNIÃO METÁLICA PARA INSTALAÇÕES EM PEX, DN 16 MM, FIXAÇÃO DAS CONEXÕES POR ANEL DESLIZANTE  FORNECIMENTO E INSTALAÇÃO . AF_06/2015</t>
  </si>
  <si>
    <t>96809</t>
  </si>
  <si>
    <t>CONEXÃO FIXA, ROSCA FÊMEA, METÁLICA, PARA INSTALAÇÕES EM PEX, DN 16 MM X 1/2", COM ANEL DESLIZANTE. FORNECIMENTO E INSTALAÇÃO. AF_06/2015</t>
  </si>
  <si>
    <t>96810</t>
  </si>
  <si>
    <t>CONEXÃO MÓVEL, ROSCA FÊMEA, METÁLICA, PARA INSTALAÇÕES EM PEX, DN 16 MM X 3/4", COM ANEL DESLIZANTE. FORNECIMENTO E INSTALAÇÃO. AF_06/2015</t>
  </si>
  <si>
    <t>96811</t>
  </si>
  <si>
    <t>UNIÃO METÁLICA PARA INSTALAÇÕES EM PEX, DN 20 MM, FIXAÇÃO DAS CONEXÕES POR ANEL DESLIZANTE  FORNECIMENTO E INSTALAÇÃO . AF_06/2015</t>
  </si>
  <si>
    <t>12,58</t>
  </si>
  <si>
    <t>96812</t>
  </si>
  <si>
    <t>CONEXÃO FIXA, ROSCA FÊMEA, METÁLICA, PARA INSTALAÇÕES EM PEX, DN 20 MM X 1/2", COM ANEL DESLIZANTE. FORNECIMENTO E INSTALAÇÃO. AF_06/2015</t>
  </si>
  <si>
    <t>12,06</t>
  </si>
  <si>
    <t>96813</t>
  </si>
  <si>
    <t>CONEXÃO FIXA, ROSCA FÊMEA, METÁLICA, PARA INSTALAÇÕES EM PEX, DN 20 MM X 3/4", COM ANEL DESLIZANTE. FORNECIMENTO E INSTALAÇÃO. AF_06/2015</t>
  </si>
  <si>
    <t>14,00</t>
  </si>
  <si>
    <t>96814</t>
  </si>
  <si>
    <t>UNIÃO DE REDUÇÃO, METÁLICA, PARA INSTALAÇÕES EM PEX, DN 20 X 16 MM, CONEXÃO POR ANEL DESLIZANTE  FORNECIMENTO E INSTALAÇÃO. AF_06/2015</t>
  </si>
  <si>
    <t>96815</t>
  </si>
  <si>
    <t>UNIÃO METÁLICA PARA INSTALAÇÕES EM PEX, DN 25 MM, FIXAÇÃO DAS CONEXÕES POR ANEL DESLIZANTE   FORNECIMENTO E INSTALAÇÃO. AF_06/2015</t>
  </si>
  <si>
    <t>20,10</t>
  </si>
  <si>
    <t>96816</t>
  </si>
  <si>
    <t>CONEXÃO FIXA, ROSCA FÊMEA, METÁLICA, PARA INSTALAÇÕES EM PEX, DN 25 MM X 3/4", COM ANEL DESLIZANTE. FORNECIMENTO E INSTALAÇÃO. AF_06/2015</t>
  </si>
  <si>
    <t>96817</t>
  </si>
  <si>
    <t>CONEXÃO FIXA, ROSCA FÊMEA, METÁLICA, PARA INSTALAÇÕES EM PEX, DN 25 MM X 1", COM ANEL DESLIZANTE. FORNECIMENTO E INSTALAÇÃO. AF_06/2015</t>
  </si>
  <si>
    <t>96818</t>
  </si>
  <si>
    <t>UNIÃO DE REDUÇÃO, METÁLICA, PEX, DN 25 X 16 MM, CONEXÃO POR ANEL DESLIZANTE  FORNECIMENTO E INSTALAÇÃO. AF_06/2015</t>
  </si>
  <si>
    <t>96819</t>
  </si>
  <si>
    <t>UNIÃO DE REDUÇÃO, METÁLICA, PEX, DN 25 X 20 MM, CONEXÃO POR ANEL DESLIZANTE  FORNECIMENTO E INSTALAÇÃO. AF_06/2015</t>
  </si>
  <si>
    <t>96820</t>
  </si>
  <si>
    <t>UNIÃO METÁLICA PARA INSTALAÇÕES EM PEX, DN 32 MM, FIXAÇÃO DAS CONEXÕES POR ANEL DESLIZANTE   FORNECIMENTO E INSTALAÇÃO. AF_06/2015</t>
  </si>
  <si>
    <t>96821</t>
  </si>
  <si>
    <t>CONEXÃO FIXA, ROSCA FÊMEA, METÁLICA, PARA INSTALAÇÕES EM PEX, DN 32 MM X 1", COM ANEL DESLIZANTE  FORNECIMENTO E INSTALAÇÃO. AF_06/2015</t>
  </si>
  <si>
    <t>27,24</t>
  </si>
  <si>
    <t>96822</t>
  </si>
  <si>
    <t>UNIÃO DE REDUÇÃO, METÁLICA, PEX, DN 32 X 25 MM, CONEXÃO POR ANEL DESLIZANTE  FORNECIMENTO E INSTALAÇÃO. AF_06/2015</t>
  </si>
  <si>
    <t>96823</t>
  </si>
  <si>
    <t>LUVA PARA INSTALAÇÕES EM PEX, DN 16 MM, CONEXÃO POR CRIMPAGEM  FORNECIMENTO E INSTALAÇÃO . AF_06/2015</t>
  </si>
  <si>
    <t>11,36</t>
  </si>
  <si>
    <t>96824</t>
  </si>
  <si>
    <t>CONEXÃO FIXA, ROSCA FÊMEA, PARA INSTALAÇÕES EM PEX, DN 16MM X 1/2", CONEXÃO POR CRIMPAGEM  FORNECIMENTO E INSTALAÇÃO. AF_06/2015</t>
  </si>
  <si>
    <t>96825</t>
  </si>
  <si>
    <t>CONEXÃO FIXA, ROSCA FÊMEA, PARA INSTALAÇÕES EM PEX, DN 16MM X 3/4", CONEXÃO POR CRIMPAGEM  FORNECIMENTO E INSTALAÇÃO. AF_06/2015</t>
  </si>
  <si>
    <t>96826</t>
  </si>
  <si>
    <t>LUVA PARA INSTALAÇÕES EM PEX, DN 20 MM, CONEXÃO POR CRIMPAGEM   FORNECIMENTO E INSTALAÇÃO. AF_06/2015</t>
  </si>
  <si>
    <t>15,84</t>
  </si>
  <si>
    <t>96827</t>
  </si>
  <si>
    <t>CONEXÃO FIXA, ROSCA FÊMEA, PARA INSTALAÇÕES EM PEX, DN 20MM X 1/2", CONEXÃO POR CRIMPAGEM  FORNECIMENTO E INSTALAÇÃO. AF_06/2015</t>
  </si>
  <si>
    <t>16,45</t>
  </si>
  <si>
    <t>96828</t>
  </si>
  <si>
    <t>CONEXÃO FIXA, ROSCA FÊMEA, PARA INSTALAÇÕES EM PEX, DN 20MM X 3/4", CONEXÃO POR CRIMPAGEM  FORNECIMENTO E INSTALAÇÃO. AF_06/2015</t>
  </si>
  <si>
    <t>96829</t>
  </si>
  <si>
    <t>LUVA DE REDUÇÃO PARA INSTALAÇÕES EM PEX, DN 20 X 16 MM, CONEXÃO POR CRIMPAGEM  FORNECIMENTO E INSTALAÇÃO. AF_06/2015</t>
  </si>
  <si>
    <t>15,81</t>
  </si>
  <si>
    <t>96830</t>
  </si>
  <si>
    <t>LUVA PARA INSTALAÇÕES EM PEX, DN 25 MM, CONEXÃO POR CRIMPAGEM   FORNECIMENTO E INSTALAÇÃO. AF_06/2015</t>
  </si>
  <si>
    <t>23,09</t>
  </si>
  <si>
    <t>96831</t>
  </si>
  <si>
    <t>CONEXÃO FIXA, ROSCA FÊMEA, PARA INSTALAÇÕES EM PEX, DN 25MM X 1/2", CONEXÃO POR CRIMPAGEM  FORNECIMENTO E INSTALAÇÃO. AF_06/2015</t>
  </si>
  <si>
    <t>18,73</t>
  </si>
  <si>
    <t>96832</t>
  </si>
  <si>
    <t>CONEXÃO FIXA, ROSCA FÊMEA, PARA INSTALAÇÕES EM PEX, DN 25MM X 3/4", CONEXÃO POR CRIMPAGEM  FORNECIMENTO E INSTALAÇÃO. AF_06/2015</t>
  </si>
  <si>
    <t>96833</t>
  </si>
  <si>
    <t>LUVA DE REDUÇÃO PARA INSTALAÇÕES EM PEX, DN 25 X 16 MM, CONEXÃO POR CRIMPAGEM  FORNECIMENTO E INSTALAÇÃO. AF_06/2015</t>
  </si>
  <si>
    <t>96834</t>
  </si>
  <si>
    <t>LUVA PARA INSTALAÇÕES EM PEX, DN 32 MM, CONEXÃO POR CRIMPAGEM  FORNECIMENTO E INSTALAÇÃO . AF_06/2015</t>
  </si>
  <si>
    <t>33,79</t>
  </si>
  <si>
    <t>96835</t>
  </si>
  <si>
    <t>CONEXÃO FIXA, ROSCA FÊMEA, PARA INSTALAÇÕES EM PEX, DN 32 MM X 3/4", CONEXÃO POR CRIMPAGEM  FORNECIMENTO E INSTALAÇÃO. AF_06/2015</t>
  </si>
  <si>
    <t>96836</t>
  </si>
  <si>
    <t>LUVA DE REDUÇÃO PARA INSTALAÇÕES EM PEX, DN 32 X 25 MM, CONEXÃO POR CRIMPAGEM  FORNECIMENTO E INSTALAÇÃO. AF_06/2015</t>
  </si>
  <si>
    <t>96837</t>
  </si>
  <si>
    <t>JOELHO 90 GRAUS, METÁLICO, PARA INSTALAÇÕES EM PEX, DN 16 MM, CONEXÃO POR ANEL DESLIZANTE   FORNECIMENTO E INSTALAÇÃO. AF_06/2015</t>
  </si>
  <si>
    <t>96838</t>
  </si>
  <si>
    <t>JOELHO 90 GRAUS, ROSCA FÊMEA TERMINAL, METÁLICO, PARA INSTALAÇÕES EM PEX, DN 16MM X 1/2", CONEXÃO POR ANEL DESLIZANTE  FORNECIMENTO E INSTALAÇÃO. AF_06/2015</t>
  </si>
  <si>
    <t>15,06</t>
  </si>
  <si>
    <t>96839</t>
  </si>
  <si>
    <t>JOELHO, ROSCA FÊMEA, COM BASE FIXA, METÁLICO, PARA INSTALAÇÕES EM PEX, DN 16MM X 1/2", CONEXÃO POR ANEL DESLIZANTE  FORNECIMENTO E INSTALAÇÃO. AF_06/2015</t>
  </si>
  <si>
    <t>96840</t>
  </si>
  <si>
    <t>JOELHO 90 GRAUS, METÁLICO, PARA INSTALAÇÕES EM PEX, DN 20 MM, CONEXÃO POR ANEL DESLIZANTE  FORNECIMENTO E INSTALAÇÃO . AF_06/2015</t>
  </si>
  <si>
    <t>19,21</t>
  </si>
  <si>
    <t>96841</t>
  </si>
  <si>
    <t>JOELHO 90 GRAUS, ROSCA FÊMEA TERMINAL, METÁLICO, PARA INSTALAÇÕES EM PEX, DN 20 MM X 1/2", CONEXÃO POR ANEL DESLIZANTE  FORNECIMENTO E INSTALAÇÃO. AF_06/2015</t>
  </si>
  <si>
    <t>16,70</t>
  </si>
  <si>
    <t>96842</t>
  </si>
  <si>
    <t>JOELHO 90 GRAUS, ROSCA FÊMEA TERMINAL, METÁLICO, PARA INSTALAÇÕES EM PEX, DN 20 MM X 3/4", CONEXÃO POR ANEL DESLIZANTE  FORNECIMENTO E INSTALAÇÃO. AF_06/2015</t>
  </si>
  <si>
    <t>21,51</t>
  </si>
  <si>
    <t>96843</t>
  </si>
  <si>
    <t>JOELHO ROSCA FÊMEA, COM BASE FIXA, METÁLICO, PARA INSTALAÇÕES EM PEX, DN 20MM X 1/2", CONEXÃO POR ANEL DESLIZANTE  FORNECIMENTO E INSTALAÇÃO. AF_06/2015</t>
  </si>
  <si>
    <t>20,65</t>
  </si>
  <si>
    <t>96844</t>
  </si>
  <si>
    <t>JOELHO ROSCA FÊMEA, MÓVEL, METÁLICO, PARA INSTALAÇÕES EM PEX, DN 20MM X 3/4", CONEXÃO POR ANEL DESLIZANTE  FORNECIMENTO E INSTALAÇÃO. AF_06/2015</t>
  </si>
  <si>
    <t>28,48</t>
  </si>
  <si>
    <t>96845</t>
  </si>
  <si>
    <t>JOELHO 90 GRAUS, METÁLICO, PARA INSTALAÇÕES EM PEX, DN 25 MM, CONEXÃO POR ANEL DESLIZANTE   FORNECIMENTO E INSTALAÇÃO. AF_06/2015</t>
  </si>
  <si>
    <t>30,38</t>
  </si>
  <si>
    <t>96846</t>
  </si>
  <si>
    <t>JOELHO 90 GRAUS, ROSCA FÊMEA TERMINAL, METÁLICO, PARA INSTALAÇÕES EM PEX, DN 25 MM X 3/4", CONEXÃO POR ANEL DESLIZANTE  FORNECIMENTO E INSTALAÇÃO. AF_06/2015</t>
  </si>
  <si>
    <t>23,69</t>
  </si>
  <si>
    <t>96847</t>
  </si>
  <si>
    <t>JOELHO ROSCA FÊMEA, COM BASE FIXA, METÁLICO, PARA INSTALAÇÕES EM PEX, DN 25MM X 3/4", CONEXÃO POR ANEL DESLIZANTE  FORNECIMENTO E INSTALAÇÃO. AF_06/2015</t>
  </si>
  <si>
    <t>26,14</t>
  </si>
  <si>
    <t>96848</t>
  </si>
  <si>
    <t>JOELHO 90 GRAUS, METÁLICO, PARA INSTALAÇÕES EM PEX, DN 32 MM, CONEXÃO POR ANEL DESLIZANTE  FORNECIMENTO E INSTALAÇÃO . AF_06/2015</t>
  </si>
  <si>
    <t>96849</t>
  </si>
  <si>
    <t>JOELHO 90 GRAUS, PARA INSTALAÇÕES EM PEX, DN 16 MM, CONEXÃO POR CRIMPAGEM   FORNECIMENTO E INSTALAÇÃO. AF_06/2015</t>
  </si>
  <si>
    <t>14,22</t>
  </si>
  <si>
    <t>96850</t>
  </si>
  <si>
    <t>JOELHO 90 GRAUS, ROSCA FÊMEA TERMINAL, PARA INSTALAÇÕES EM PEX, DN 16MM X 1/2", CONEXÃO POR CRIMPAGEM  FORNECIMENTO E INSTALAÇÃO. AF_06/2015</t>
  </si>
  <si>
    <t>16,73</t>
  </si>
  <si>
    <t>96851</t>
  </si>
  <si>
    <t>JOELHO 90 GRAUS, ROSCA FÊMEA TERMINAL, PARA INSTALAÇÕES EM PEX, DN 16MM X 3/4", CONEXÃO POR CRIMPAGEM  FORNECIMENTO E INSTALAÇÃO. AF_06/2015</t>
  </si>
  <si>
    <t>22,33</t>
  </si>
  <si>
    <t>96852</t>
  </si>
  <si>
    <t>JOELHO 90 GRAUS, PARA INSTALAÇÕES EM PEX, DN 20 MM, CONEXÃO POR CRIMPAGEM   FORNECIMENTO E INSTALAÇÃO. AF_06/2015</t>
  </si>
  <si>
    <t>19,01</t>
  </si>
  <si>
    <t>96853</t>
  </si>
  <si>
    <t>JOELHO 90 GRAUS, ROSCA FÊMEA TERMINAL, PARA INSTALAÇÕES EM PEX, DN 20MM X 1/2", CONEXÃO POR CRIMPAGEM  FORNECIMENTO E INSTALAÇÃO. AF_06/2015</t>
  </si>
  <si>
    <t>21,46</t>
  </si>
  <si>
    <t>96854</t>
  </si>
  <si>
    <t>JOELHO 90 GRAUS, ROSCA FÊMEA TERMINAL, PARA INSTALAÇÕES EM PEX, DN 20MM X 3/4", CONEXÃO POR CRIMPAGEM  FORNECIMENTO E INSTALAÇÃO. AF_06/2015</t>
  </si>
  <si>
    <t>25,79</t>
  </si>
  <si>
    <t>96855</t>
  </si>
  <si>
    <t>JOELHO 90 GRAUS, PARA INSTALAÇÕES EM PEX, DN 25 MM, CONEXÃO POR CRIMPAGEM   FORNECIMENTO E INSTALAÇÃO. AF_06/2015</t>
  </si>
  <si>
    <t>96856</t>
  </si>
  <si>
    <t>JOELHO 90 GRAUS, ROSCA FÊMEA TERMINAL, PARA INSTALAÇÕES EM PEX, DN 25MM X 1/2", CONEXÃO POR CRIMPAGEM  FORNECIMENTO E INSTALAÇÃO. AF_06/2015</t>
  </si>
  <si>
    <t>24,00</t>
  </si>
  <si>
    <t>96857</t>
  </si>
  <si>
    <t>JOELHO 90 GRAUS, ROSCA FÊMEA TERMINAL, PARA INSTALAÇÕES EM PEX, DN 25MM X 1, CONEXÃO POR CRIMPAGEM  FORNECIMENTO E INSTALAÇÃO. AF_06/2015</t>
  </si>
  <si>
    <t>38,66</t>
  </si>
  <si>
    <t>96858</t>
  </si>
  <si>
    <t>JOELHO 90 GRAUS, PARA INSTALAÇÕES EM PEX, DN 32 MM, CONEXÃO POR CRIMPAGEM   FORNECIMENTO E INSTALAÇÃO. AF_06/2015</t>
  </si>
  <si>
    <t>38,92</t>
  </si>
  <si>
    <t>96859</t>
  </si>
  <si>
    <t>JOELHO 90 GRAUS, ROSCA FÊMEA TERMINAL, PARA INSTALAÇÕES EM PEX, DN 32 MM X 1", CONEXÃO POR CRIMPAGEM  FORNECIMENTO E INSTALAÇÃO. AF_06/2015</t>
  </si>
  <si>
    <t>48,45</t>
  </si>
  <si>
    <t>96860</t>
  </si>
  <si>
    <t>TÊ, METÁLICO, PARA INSTALAÇÕES EM PEX, DN 16 MM, CONEXÃO POR ANEL DESLIZANTE  FORNECIMENTO E INSTALAÇÃO. AF_06/2015</t>
  </si>
  <si>
    <t>18,97</t>
  </si>
  <si>
    <t>96861</t>
  </si>
  <si>
    <t>TÊ, ROSCA FÊMEA, METÁLICO, PARA INSTALAÇÕES EM PEX, DN 16 MM X ½, CONEXÃO POR ANEL DESLIZANTE   FORNECIMENTO E INSTALAÇÃO. AF_06/2015</t>
  </si>
  <si>
    <t>20,56</t>
  </si>
  <si>
    <t>96862</t>
  </si>
  <si>
    <t>TÊ, METÁLICO, PARA INSTALAÇÕES EM PEX, DN 20 MM, CONEXÃO POR ANEL DESLIZANTE  FORNECIMENTO E INSTALAÇÃO. AF_06/2015</t>
  </si>
  <si>
    <t>22,89</t>
  </si>
  <si>
    <t>96863</t>
  </si>
  <si>
    <t>TÊ, ROSCA FÊMEA, METÁLICO, PARA INSTALAÇÕES EM PEX, DN 20 MM X ½, CONEXÃO POR ANEL DESLIZANTE   FORNECIMENTO E INSTALAÇÃO. AF_06/2015</t>
  </si>
  <si>
    <t>96864</t>
  </si>
  <si>
    <t>TÊ, METÁLICO, PARA INSTALAÇÕES EM PEX, DN 25 MM, CONEXÃO POR ANEL DESLIZANTE  FORNECIMENTO E INSTALAÇÃO. AF_06/2015</t>
  </si>
  <si>
    <t>36,25</t>
  </si>
  <si>
    <t>96865</t>
  </si>
  <si>
    <t>TÊ, ROSCA FÊMEA, METÁLICO, PARA INSTALAÇÕES EM PEX, DN 25 MM X 3/4", CONEXÃO POR ANEL DESLIZANTE  FORNECIMENTO E INSTALAÇÃO. AF_06/2015</t>
  </si>
  <si>
    <t>35,48</t>
  </si>
  <si>
    <t>96866</t>
  </si>
  <si>
    <t>TÊ, METÁLICO, PARA INSTALAÇÕES EM PEX, DN 32 MM, CONEXÃO POR ANEL DESLIZANTE  FORNECIMENTO E INSTALAÇÃO. AF_06/2015</t>
  </si>
  <si>
    <t>47,78</t>
  </si>
  <si>
    <t>96867</t>
  </si>
  <si>
    <t>TÊ, ROSCA MACHO, METÁLICO, PARA INSTALAÇÕES EM PEX, DN 32 MM X 1", CONEXÃO POR ANEL DESLIZANTE  FORNECIMENTO E INSTALAÇÃO. AF_06/2015</t>
  </si>
  <si>
    <t>55,78</t>
  </si>
  <si>
    <t>96868</t>
  </si>
  <si>
    <t>TÊ, PARA INSTALAÇÕES EM PEX, DN 16 MM, CONEXÃO POR CRIMPAGEM  FORNECIMENTO E INSTALAÇÃO. AF_06/2015</t>
  </si>
  <si>
    <t>22,16</t>
  </si>
  <si>
    <t>96869</t>
  </si>
  <si>
    <t>TÊ, PARA INSTALAÇÕES EM PEX, DN 20 MM, CONEXÃO POR CRIMPAGEM  FORNECIMENTO E INSTALAÇÃO. AF_06/2015</t>
  </si>
  <si>
    <t>26,48</t>
  </si>
  <si>
    <t>96870</t>
  </si>
  <si>
    <t>TÊ, PEX, DN 25 MM, CONEXÃO POR CRIMPAGEM  FORNECIMENTO E INSTALAÇÃO. AF_06/2015</t>
  </si>
  <si>
    <t>42,15</t>
  </si>
  <si>
    <t>96871</t>
  </si>
  <si>
    <t>TÊ, PARA INSTALAÇÕES EM PEX, DN 32 MM, CONEXÃO POR CRIMPAGEM  FORNECIMENTO E INSTALAÇÃO. AF_06/2015</t>
  </si>
  <si>
    <t>61,31</t>
  </si>
  <si>
    <t>96872</t>
  </si>
  <si>
    <t>DISTRIBUIDOR 2 SAÍDAS, METÁLICO, PARA INSTALAÇÕES EM PEX, ENTRADA DE 3/4" X 2 SAÍDAS DE 1/2", CONEXÃO POR ANEL DESLIZANTE  FORNECIMENTO E INSTALAÇÃO. AF_06/2015</t>
  </si>
  <si>
    <t>96873</t>
  </si>
  <si>
    <t>DISTRIBUIDOR 2 SAÍDAS, METÁLICO, PARA INSTALAÇÕES EM PEX, ENTRADA DE 1" X 2 SAÍDAS DE 1/2", CONEXÃO POR ANEL DESLIZANTE  FORNECIMENTO E INSTALAÇÃO. AF_06/2015</t>
  </si>
  <si>
    <t>64,91</t>
  </si>
  <si>
    <t>96874</t>
  </si>
  <si>
    <t>DISTRIBUIDOR 3 SAÍDAS, METÁLICO, PARA INSTALAÇÕES EM PEX, ENTRADA DE 3/4" X 3 SAÍDAS DE 1/2", CONEXÃO POR ANEL DESLIZANTE  FORNECIMENTO E INSTALAÇÃO . AF_06/2015</t>
  </si>
  <si>
    <t>67,99</t>
  </si>
  <si>
    <t>96875</t>
  </si>
  <si>
    <t>DISTRIBUIDOR 3 SAÍDAS, METÁLICO, PARA INSTALAÇÕES EM PEX, ENTRADA DE 1 X 3 SAÍDAS DE 1/2, CONEXÃO POR ANEL DESLIZANTE   FORNECIMENTO E INSTALAÇÃO. AF_06/2015</t>
  </si>
  <si>
    <t>82,18</t>
  </si>
  <si>
    <t>96876</t>
  </si>
  <si>
    <t>DISTRIBUIDOR 2 SAÍDAS, PARA INSTALAÇÕES EM PEX, ENTRADA DE 32 MM X 2 SAÍDAS DE 16 MM, CONEXÃO POR CRIMPAGEM FORNECIMENTO E INSTALAÇÃO. AF_06/2015</t>
  </si>
  <si>
    <t>147,23</t>
  </si>
  <si>
    <t>96877</t>
  </si>
  <si>
    <t>DISTRIBUIDOR 2 SAÍDAS, PARA INSTALAÇÕES EM PEX, ENTRADA DE 32 MM X 2 SAÍDAS DE 20 MM, CONEXÃO POR CRIMPAGEM  FORNECIMENTO E INSTALAÇÃO. AF_06/2015</t>
  </si>
  <si>
    <t>157,53</t>
  </si>
  <si>
    <t>96878</t>
  </si>
  <si>
    <t>DISTRIBUIDOR 2 SAÍDAS, PARA INSTALAÇÕES EM PEX, ENTRADA DE 32 MM X 2 SAÍDAS DE 25 MM, CONEXÃO POR CRIMPAGEM  FORNECIMENTO E INSTALAÇÃO. AF_06/2015</t>
  </si>
  <si>
    <t>159,45</t>
  </si>
  <si>
    <t>96879</t>
  </si>
  <si>
    <t>DISTRIBUIDOR 3 SAÍDAS, PARA INSTALAÇÕES EM PEX, ENTRADA DE 32 MM X 3 SAÍDAS DE 16 MM, CONEXÃO POR CRIMPAGEM  FORNECIMENTO E INSTALAÇÃO. AF_06/2015</t>
  </si>
  <si>
    <t>159,64</t>
  </si>
  <si>
    <t>96880</t>
  </si>
  <si>
    <t>DISTRIBUIDOR 3 SAÍDAS, PARA INSTALAÇÕES EM PEX, ENTRADA DE 32 MM X 3 SAÍDAS DE 20 MM, CONEXÃO POR CRIMPAGEM  FORNECIMENTO E INSTALAÇÃO. AF_06/2015</t>
  </si>
  <si>
    <t>182,71</t>
  </si>
  <si>
    <t>96881</t>
  </si>
  <si>
    <t>DISTRIBUIDOR 3 SAÍDAS, PARA INSTALAÇÕES EM PEX, ENTRADA DE 32 MM X 3 SAÍDAS DE 25 MM, CONEXÃO POR CRIMPAGEM  FORNECIMENTO E INSTALAÇÃO. AF_06/2015</t>
  </si>
  <si>
    <t>193,17</t>
  </si>
  <si>
    <t>97425</t>
  </si>
  <si>
    <t>FLANGE EM AÇO, DN 15 MM X 1/2'', INSTALADO EM RESERVAÇÃO DE ÁGUA DE EDIFICAÇÃO QUE POSSUA RESERVATÓRIO DE FIBRA/FIBROCIMENTO - FORNECIMENTO E INSTALAÇÃO. AF_06/2016</t>
  </si>
  <si>
    <t>17,91</t>
  </si>
  <si>
    <t>97426</t>
  </si>
  <si>
    <t>FLANGE EM AÇO, DN 20 MM X 3/4'', INSTALADO EM RESERVAÇÃO DE ÁGUA DE EDIFICAÇÃO QUE POSSUA RESERVATÓRIO DE FIBRA/FIBROCIMENTO - FORNECIMENTO E INSTALAÇÃO. AF_06/2016</t>
  </si>
  <si>
    <t>97427</t>
  </si>
  <si>
    <t>FLANGE EM AÇO, DN 25 MM X 1'', INSTALADO EM RESERVAÇÃO DE ÁGUA DE EDIFICAÇÃO QUE POSSUA RESERVATÓRIO DE FIBRA/FIBROCIMENTO - FORNECIMENTO E INSTALAÇÃO. AF_06/2016</t>
  </si>
  <si>
    <t>24,38</t>
  </si>
  <si>
    <t>97428</t>
  </si>
  <si>
    <t>FLANGE EM AÇO, DN 32 MM X 1 1/4'', INSTALADO EM RESERVAÇÃO DE ÁGUA DE EDIFICAÇÃO QUE POSSUA RESERVATÓRIO DE FIBRA/FIBROCIMENTO - FORNECIMENTO E INSTALAÇÃO. AF_06/2016</t>
  </si>
  <si>
    <t>30,85</t>
  </si>
  <si>
    <t>97429</t>
  </si>
  <si>
    <t>FLANGE EM AÇO, DN 40 MM X 1 1/2'', INSTALADO EM RESERVAÇÃO DE ÁGUA DE EDIFICAÇÃO QUE POSSUA RESERVATÓRIO DE FIBRA/FIBROCIMENTO - FORNECIMENTO E INSTALAÇÃO. AF_06/2016</t>
  </si>
  <si>
    <t>36,80</t>
  </si>
  <si>
    <t>97430</t>
  </si>
  <si>
    <t>ACOPLAMENTO RÍGIDO EM AÇO, CONEXÃO RANHURADA, DN 50 (2"), INSTALADO EM PRUMADAS - FORNECIMENTO E INSTALAÇÃO. AF_12/2015</t>
  </si>
  <si>
    <t>31,20</t>
  </si>
  <si>
    <t>97431</t>
  </si>
  <si>
    <t>ACOPLAMENTO RÍGIDO EM AÇO, CONEXÃO RANHURADA, DN 65 (2 1/2"), INSTALADO EM PRUMADAS - FORNECIMENTO E INSTALAÇÃO. AF_12/2015</t>
  </si>
  <si>
    <t>34,60</t>
  </si>
  <si>
    <t>97432</t>
  </si>
  <si>
    <t>ACOPLAMENTO RÍGIDO EM AÇO, CONEXÃO RANHURADA, DN 80 (3"), INSTALADO EM PRUMADAS - FORNECIMENTO E INSTALAÇÃO. AF_12/2015</t>
  </si>
  <si>
    <t>97433</t>
  </si>
  <si>
    <t>CURVA 45 GRAUS, EM AÇO, CONEXÃO RANHURADA, DN 50 (2), INSTALADO EM PRUMADAS - FORNECIMENTO E INSTALAÇÃO. AF_12/2015</t>
  </si>
  <si>
    <t>97434</t>
  </si>
  <si>
    <t>CURVA 90 GRAUS, EM AÇO, CONEXÃO RANHURADA, DN 50 (2"), INSTALADO EM PRUMADAS - FORNECIMENTO E INSTALAÇÃO. AF_12/2015</t>
  </si>
  <si>
    <t>97435</t>
  </si>
  <si>
    <t>CURVA 45 GRAUS, EM AÇO, CONEXÃO RANHURADA, DN 65 (2 1/2"), INSTALADO EM PRUMADAS - FORNECIMENTO E INSTALAÇÃO. AF_12/2015</t>
  </si>
  <si>
    <t>88,14</t>
  </si>
  <si>
    <t>97436</t>
  </si>
  <si>
    <t>CURVA 90 GRAUS, EM AÇO, CONEXÃO RANHURADA, DN 65 (2 1/2), INSTALADO EM PRUMADAS - FORNECIMENTO E INSTALAÇÃO. AF_12/2015</t>
  </si>
  <si>
    <t>97437</t>
  </si>
  <si>
    <t>CURVA 45 GRAUS, EM AÇO, CONEXÃO RANHURADA, DN 80 (3"), INSTALADO EM PRUMADAS - FORNECIMENTO E INSTALAÇÃO. AF_12/2015</t>
  </si>
  <si>
    <t>97438</t>
  </si>
  <si>
    <t>CURVA 90 GRAUS, EM AÇO, CONEXÃO RANHURADA, DN 80 (3"), INSTALADO EM PRUMADAS - FORNECIMENTO E INSTALAÇÃO. AF_12/2015</t>
  </si>
  <si>
    <t>97439</t>
  </si>
  <si>
    <t>TÊ, EM AÇO, CONEXÃO RANHURADA, DN 50 (2"), INSTALADO EM PRUMADAS - FORNECIMENTO E INSTALAÇÃO. AF_12/2015</t>
  </si>
  <si>
    <t>115,25</t>
  </si>
  <si>
    <t>97440</t>
  </si>
  <si>
    <t>TÊ, EM AÇO, CONEXÃO RANHURADA, DN 65 (2 1/2"), INSTALADO EM PRUMADAS - FORNECIMENTO E INSTALAÇÃO. AF_12/2015</t>
  </si>
  <si>
    <t>97442</t>
  </si>
  <si>
    <t>TÊ, EM AÇO, CONEXÃO RANHURADA, DN 80 (3"), INSTALADO EM PRUMADAS - FORNECIMENTO E INSTALAÇÃO. AF_12/2015</t>
  </si>
  <si>
    <t>97443</t>
  </si>
  <si>
    <t>LUVA, EM AÇO, CONEXÃO SOLDADA, DN 50 (2"), INSTALADO EM PRUMADAS - FORNECIMENTO E INSTALAÇÃO. AF_12/2015</t>
  </si>
  <si>
    <t>97444</t>
  </si>
  <si>
    <t>LUVA COM REDUÇÃO, EM AÇO, CONEXÃO SOLDADA, DN 50 X 40 MM (2 X 1 1/2), INSTALADO EM PRUMADAS - FORNECIMENTO E INSTALAÇÃO. AF_12/2015</t>
  </si>
  <si>
    <t>97446</t>
  </si>
  <si>
    <t>LUVA, EM AÇO, CONEXÃO SOLDADA, DN 65 (2 1/2"), INSTALADO EM PRUMADAS - FORNECIMENTO E INSTALAÇÃO. AF_12/2015</t>
  </si>
  <si>
    <t>97447</t>
  </si>
  <si>
    <t>LUVA COM REDUÇÃO, EM AÇO, CONEXÃO SOLDADA, DN 65 X 50 MM (2 1/2" X 2"), INSTALADO EM PRUMADAS - FORNECIMENTO E INSTALAÇÃO. AF_12/2015</t>
  </si>
  <si>
    <t>97449</t>
  </si>
  <si>
    <t>LUVA, EM AÇO, CONEXÃO SOLDADA, DN 80 (3), INSTALADO EM PRUMADAS - FORNECIMENTO E INSTALAÇÃO. AF_12/2015</t>
  </si>
  <si>
    <t>97450</t>
  </si>
  <si>
    <t>LUVA COM REDUÇÃO, EM AÇO, CONEXÃO SOLDADA, DN 80 X 65 MM (3" X 2 1/2"), INSTALADO EM PRUMADAS - FORNECIMENTO E INSTALAÇÃO. AF_12/2015</t>
  </si>
  <si>
    <t>97452</t>
  </si>
  <si>
    <t>CURVA 45 GRAUS, EM AÇO, CONEXÃO SOLDADA, DN 50 (2), INSTALADO EM PRUMADAS - FORNECIMENTO E INSTALAÇÃO. AF_12/2015</t>
  </si>
  <si>
    <t>107,93</t>
  </si>
  <si>
    <t>97453</t>
  </si>
  <si>
    <t>CURVA 90 GRAUS, EM AÇO, CONEXÃO SOLDADA, DN 50 (2), INSTALADO EM PRUMADAS - FORNECIMENTO E INSTALAÇÃO. AF_12/2015</t>
  </si>
  <si>
    <t>97454</t>
  </si>
  <si>
    <t>CURVA 45 GRAUS, EM AÇO, CONEXÃO SOLDADA, DN 65 (2 1/2), INSTALADO EM PRUMADAS - FORNECIMENTO E INSTALAÇÃO. AF_12/2015</t>
  </si>
  <si>
    <t>97455</t>
  </si>
  <si>
    <t>CURVA 90 GRAUS, EM AÇO, CONEXÃO SOLDADA, DN 65 (2 1/2), INSTALADO EM PRUMADAS - FORNECIMENTO E INSTALAÇÃO. AF_12/2015</t>
  </si>
  <si>
    <t>97456</t>
  </si>
  <si>
    <t>CURVA 45 GRAUS, EM AÇO, CONEXÃO SOLDADA, DN 80 (3), INSTALADO EM PRUMADAS - FORNECIMENTO E INSTALAÇÃO. AF_12/2015</t>
  </si>
  <si>
    <t>97457</t>
  </si>
  <si>
    <t>CURVA 90 GRAUS, EM AÇO, CONEXÃO SOLDADA, DN 80 (3), INSTALADO EM PRUMADAS - FORNECIMENTO E INSTALAÇÃO. AF_12/2015</t>
  </si>
  <si>
    <t>97458</t>
  </si>
  <si>
    <t>TÊ, EM AÇO, CONEXÃO SOLDADA, DN 50 (2"), INSTALADO EM PRUMADAS - FORNECIMENTO E INSTALAÇÃO. AF_12/2015</t>
  </si>
  <si>
    <t>97459</t>
  </si>
  <si>
    <t>TÊ, EM AÇO, CONEXÃO SOLDADA, DN 65 (2 1/2"), INSTALADO EM PRUMADAS - FORNECIMENTO E INSTALAÇÃO. AF_12/2015</t>
  </si>
  <si>
    <t>97460</t>
  </si>
  <si>
    <t>TÊ, EM AÇO, CONEXÃO SOLDADA, DN 80 (3"), INSTALADO EM PRUMADAS - FORNECIMENTO E INSTALAÇÃO. AF_12/2015</t>
  </si>
  <si>
    <t>97461</t>
  </si>
  <si>
    <t>LUVA, EM AÇO, CONEXÃO SOLDADA, DN 25 (1), INSTALADO EM REDE DE ALIMENTAÇÃO PARA HIDRANTE - FORNECIMENTO E INSTALAÇÃO. AF_12/2015</t>
  </si>
  <si>
    <t>97462</t>
  </si>
  <si>
    <t>LUVA COM REDUÇÃO, EM AÇO, CONEXÃO SOLDADA, DN 25 X 20 MM (1 X 3/4), INSTALADO EM REDE DE ALIMENTAÇÃO PARA HIDRANTE - FORNECIMENTO E INSTALAÇÃO. AF_12/2015</t>
  </si>
  <si>
    <t>97464</t>
  </si>
  <si>
    <t>LUVA, EM AÇO, CONEXÃO SOLDADA, DN 32 (1 1/4), INSTALADO EM REDE DE ALIMENTAÇÃO PARA HIDRANTE - FORNECIMENTO E INSTALAÇÃO. AF_12/2015</t>
  </si>
  <si>
    <t>97465</t>
  </si>
  <si>
    <t>LUVA COM REDUÇÃO, EM AÇO, CONEXÃO SOLDADA, DN 32 X 25 MM (1 1/4  X 1), INSTALADO EM REDE DE ALIMENTAÇÃO PARA HIDRANTE - FORNECIMENTO E INSTALAÇÃO. AF_12/2015</t>
  </si>
  <si>
    <t>97467</t>
  </si>
  <si>
    <t>LUVA, EM AÇO, CONEXÃO SOLDADA, DN 40 (1 1/2), INSTALADO EM REDE DE ALIMENTAÇÃO PARA HIDRANTE - FORNECIMENTO E INSTALAÇÃO. AF_12/2015</t>
  </si>
  <si>
    <t>97468</t>
  </si>
  <si>
    <t>LUVA COM REDUÇÃO, EM AÇO, CONEXÃO SOLDADA, DN 40  X 32 MM (1 1/2 X 1 1/4), INSTALADO EM REDE DE ALIMENTAÇÃO PARA HIDRANTE - FORNECIMENTO E INSTALAÇÃO. AF_12/2015</t>
  </si>
  <si>
    <t>97470</t>
  </si>
  <si>
    <t>LUVA, EM AÇO, CONEXÃO SOLDADA, DN 50 (2), INSTALADO EM REDE DE ALIMENTAÇÃO PARA HIDRANTE - FORNECIMENTO E INSTALAÇÃO. AF_12/2015</t>
  </si>
  <si>
    <t>97471</t>
  </si>
  <si>
    <t>LUVA COM REDUÇÃO, EM AÇO, CONEXÃO SOLDADA, DN 50 X 40 MM (2 X 1 1/2), INSTALADO EM REDE DE ALIMENTAÇÃO PARA HIDRANTE - FORNECIMENTO E INSTALAÇÃO. AF_12/2015</t>
  </si>
  <si>
    <t>67,39</t>
  </si>
  <si>
    <t>97474</t>
  </si>
  <si>
    <t>LUVA, EM AÇO, CONEXÃO SOLDADA, DN 65 (2 1/2), INSTALADO EM REDE DE ALIMENTAÇÃO PARA HIDRANTE - FORNECIMENTO E INSTALAÇÃO. AF_12/2015</t>
  </si>
  <si>
    <t>101,96</t>
  </si>
  <si>
    <t>97475</t>
  </si>
  <si>
    <t>LUVA COM REDUÇÃO, EM AÇO, CONEXÃO SOLDADA, DN 65 X 50 MM (2 1/2 X 2), INSTALADO EM REDE DE ALIMENTAÇÃO PARA HIDRANTE - FORNECIMENTO E INSTALAÇÃO. AF_12/2015</t>
  </si>
  <si>
    <t>125,39</t>
  </si>
  <si>
    <t>97477</t>
  </si>
  <si>
    <t>LUVA, EM AÇO, CONEXÃO SOLDADA, DN 80 (3), INSTALADO EM REDE DE ALIMENTAÇÃO PARA HIDRANTE - FORNECIMENTO E INSTALAÇÃO. AF_12/2015</t>
  </si>
  <si>
    <t>97478</t>
  </si>
  <si>
    <t>LUVA COM REDUÇÃO, EM AÇO, CONEXÃO SOLDADA, DN 80 X 65 MM (3 X 2 1/2), INSTALADO EM REDE DE ALIMENTAÇÃO PARA HIDRANTE - FORNECIMENTO E INSTALAÇÃO. AF_12/2015</t>
  </si>
  <si>
    <t>97479</t>
  </si>
  <si>
    <t>CURVA 45 GRAUS, EM AÇO, CONEXÃO SOLDADA, DN 25 (1), INSTALADO EM REDE DE ALIMENTAÇÃO PARA HIDRANTE - FORNECIMENTO E INSTALAÇÃO. AF_12/2015</t>
  </si>
  <si>
    <t>97480</t>
  </si>
  <si>
    <t>CURVA 90 GRAUS, EM AÇO, CONEXÃO SOLDADA, DN 25 (1), INSTALADO EM REDE DE ALIMENTAÇÃO PARA HIDRANTE - FORNECIMENTO E INSTALAÇÃO. AF_12/2015</t>
  </si>
  <si>
    <t>97481</t>
  </si>
  <si>
    <t>CURVA 45 GRAUS, EM AÇO, CONEXÃO SOLDADA, DN 32 (1 1/4), INSTALADO EM REDE DE ALIMENTAÇÃO PARA HIDRANTE - FORNECIMENTO E INSTALAÇÃO. AF_12/2015</t>
  </si>
  <si>
    <t>97482</t>
  </si>
  <si>
    <t>CURVA 90 GRAUS, EM AÇO, CONEXÃO SOLDADA, DN 32 (1 1/4), INSTALADO EM REDE DE ALIMENTAÇÃO PARA HIDRANTE - FORNECIMENTO E INSTALAÇÃO. AF_12/2015</t>
  </si>
  <si>
    <t>97483</t>
  </si>
  <si>
    <t>CURVA 45 GRAUS, EM AÇO, CONEXÃO SOLDADA, DN 40 (1 1/2"), INSTALADO EM REDE DE ALIMENTAÇÃO PARA HIDRANTE - FORNECIMENTO E INSTALAÇÃO. AF_12/2015</t>
  </si>
  <si>
    <t>97484</t>
  </si>
  <si>
    <t>CURVA 90 GRAUS, EM AÇO, CONEXÃO SOLDADA, DN 40 (1 1/2"), INSTALADO EM REDE DE ALIMENTAÇÃO PARA HIDRANTE - FORNECIMENTO E INSTALAÇÃO. AF_12/2015</t>
  </si>
  <si>
    <t>97485</t>
  </si>
  <si>
    <t>CURVA 45 GRAUS, EM AÇO, CONEXÃO SOLDADA, DN 50 (2"), INSTALADO EM REDE DE ALIMENTAÇÃO PARA HIDRANTE - FORNECIMENTO E INSTALAÇÃO. AF_12/2015</t>
  </si>
  <si>
    <t>93,18</t>
  </si>
  <si>
    <t>97486</t>
  </si>
  <si>
    <t>CURVA 90 GRAUS, EM AÇO, CONEXÃO SOLDADA, DN 50 (2"), INSTALADO EM REDE DE ALIMENTAÇÃO PARA HIDRANTE - FORNECIMENTO E INSTALAÇÃO. AF_12/2015</t>
  </si>
  <si>
    <t>97487</t>
  </si>
  <si>
    <t>CURVA 45 GRAUS, EM AÇO, CONEXÃO SOLDADA, DN 65 (2 1/2"), INSTALADO EM REDE DE ALIMENTAÇÃO PARA HIDRANTE - FORNECIMENTO E INSTALAÇÃO. AF_12/2015</t>
  </si>
  <si>
    <t>97488</t>
  </si>
  <si>
    <t>CURVA 90 GRAUS, EM AÇO, CONEXÃO SOLDADA, DN 65 (2 1/2"), INSTALADO EM REDE DE ALIMENTAÇÃO PARA HIDRANTE - FORNECIMENTO E INSTALAÇÃO. AF_12/2015</t>
  </si>
  <si>
    <t>97489</t>
  </si>
  <si>
    <t>CURVA 45 GRAUS, EM AÇO, CONEXÃO SOLDADA, DN 80 (3"), INSTALADO EM REDE DE ALIMENTAÇÃO PARA HIDRANTE - FORNECIMENTO E INSTALAÇÃO. AF_12/2015</t>
  </si>
  <si>
    <t>97490</t>
  </si>
  <si>
    <t>CURVA 90 GRAUS, EM AÇO, CONEXÃO SOLDADA, DN 80 (3"), INSTALADO EM REDE DE ALIMENTAÇÃO PARA HIDRANTE - FORNECIMENTO E INSTALAÇÃO. AF_12/2015</t>
  </si>
  <si>
    <t>97491</t>
  </si>
  <si>
    <t>TÊ, EM AÇO, CONEXÃO SOLDADA, DN 25 (1"), INSTALADO EM REDE DE ALIMENTAÇÃO PARA HIDRANTE - FORNECIMENTO E INSTALAÇÃO. AF_12/2015</t>
  </si>
  <si>
    <t>51,49</t>
  </si>
  <si>
    <t>97492</t>
  </si>
  <si>
    <t>TÊ, EM AÇO, CONEXÃO SOLDADA, DN 32 (1 1/4"), INSTALADO EM REDE DE ALIMENTAÇÃO PARA HIDRANTE - FORNECIMENTO E INSTALAÇÃO. AF_12/2015</t>
  </si>
  <si>
    <t>97493</t>
  </si>
  <si>
    <t>TÊ, EM AÇO, CONEXÃO SOLDADA, DN 40 (1 1/2"), INSTALADO EM REDE DE ALIMENTAÇÃO PARA HIDRANTE - FORNECIMENTO E INSTALAÇÃO. AF_12/2015</t>
  </si>
  <si>
    <t>97494</t>
  </si>
  <si>
    <t>TÊ, EM AÇO, CONEXÃO SOLDADA, DN 50 (2"), INSTALADO EM REDE DE ALIMENTAÇÃO PARA HIDRANTE - FORNECIMENTO E INSTALAÇÃO. AF_12/2015</t>
  </si>
  <si>
    <t>97495</t>
  </si>
  <si>
    <t>TÊ, EM AÇO, CONEXÃO SOLDADA, DN 65 (2 1/2"), INSTALADO EM REDE DE ALIMENTAÇÃO PARA HIDRANTE - FORNECIMENTO E INSTALAÇÃO. AF_12/2015</t>
  </si>
  <si>
    <t>97496</t>
  </si>
  <si>
    <t>TÊ, EM AÇO, CONEXÃO SOLDADA, DN 80 (3"), INSTALADO EM REDE DE ALIMENTAÇÃO PARA HIDRANTE - FORNECIMENTO E INSTALAÇÃO. AF_12/2015</t>
  </si>
  <si>
    <t>97499</t>
  </si>
  <si>
    <t>LUVA, EM AÇO, CONEXÃO SOLDADA, DN 25 (1"), INSTALADO EM REDE DE ALIMENTAÇÃO PARA SPRINKLER - FORNECIMENTO E INSTALAÇÃO. AF_12/2015</t>
  </si>
  <si>
    <t>97500</t>
  </si>
  <si>
    <t>LUVA COM REDUÇÃO, EM AÇO, CONEXÃO SOLDADA, DN 25 X 20 MM (1" X 3/4"), INSTALADO EM REDE DE ALIMENTAÇÃO PARA SPRINKLER - FORNECIMENTO E INSTALAÇÃO. AF_12/2015</t>
  </si>
  <si>
    <t>15,73</t>
  </si>
  <si>
    <t>97502</t>
  </si>
  <si>
    <t>LUVA, EM AÇO, CONEXÃO SOLDADA, DN 32 (1 1/4"), INSTALADO EM REDE DE ALIMENTAÇÃO PARA SPRINKLER - FORNECIMENTO E INSTALAÇÃO. AF_12/2015</t>
  </si>
  <si>
    <t>26,87</t>
  </si>
  <si>
    <t>97503</t>
  </si>
  <si>
    <t>LUVA COM REDUÇÃO, EM AÇO, CONEXÃO SOLDADA, DN 32 X 25 MM (1 1/4"  X 1"), INSTALADO EM REDE DE ALIMENTAÇÃO PARA SPRINKLER - FORNECIMENTO E INSTALAÇÃO. AF_12/2015</t>
  </si>
  <si>
    <t>97505</t>
  </si>
  <si>
    <t>LUVA, EM AÇO, CONEXÃO SOLDADA, DN 40 (1 1/2"), INSTALADO EM REDE DE ALIMENTAÇÃO PARA SPRINKLER - FORNECIMENTO E INSTALAÇÃO. AF_12/2015</t>
  </si>
  <si>
    <t>97506</t>
  </si>
  <si>
    <t>LUVA COM REDUÇÃO, EM AÇO, CONEXÃO SOLDADA, DN 40  X 32 MM (1 1/2" X 1 1/4"), INSTALADO EM REDE DE ALIMENTAÇÃO PARA SPRINKLER - FORNECIMENTO E INSTALAÇÃO. AF_12/2015</t>
  </si>
  <si>
    <t>97508</t>
  </si>
  <si>
    <t>LUVA, EM AÇO, CONEXÃO SOLDADA, DN 50 (2"), INSTALADO EM REDE DE ALIMENTAÇÃO PARA SPRINKLER - FORNECIMENTO E INSTALAÇÃO. AF_12/2015</t>
  </si>
  <si>
    <t>97509</t>
  </si>
  <si>
    <t>LUVA COM REDUÇÃO, EM AÇO, CONEXÃO SOLDADA, DN 50 X 40 MM (2" X 1 1/2"), INSTALADO EM REDE DE ALIMENTAÇÃO PARA SPRINKLER - FORNECIMENTO E INSTALAÇÃO. AF_12/2015</t>
  </si>
  <si>
    <t>97511</t>
  </si>
  <si>
    <t>LUVA, EM AÇO, CONEXÃO SOLDADA, DN 65 (2 1/2"), INSTALADO EM REDE DE ALIMENTAÇÃO PARA SPRINKLER - FORNECIMENTO E INSTALAÇÃO. AF_12/2015</t>
  </si>
  <si>
    <t>97512</t>
  </si>
  <si>
    <t>LUVA COM REDUÇÃO, EM AÇO, CONEXÃO SOLDADA, DN 65 X 50 MM (2 1/2" X 2"), INSTALADO EM REDE DE ALIMENTAÇÃO PARA SPRINKLER - FORNECIMENTO E INSTALAÇÃO. AF_12/2015</t>
  </si>
  <si>
    <t>97514</t>
  </si>
  <si>
    <t>LUVA, EM AÇO, CONEXÃO SOLDADA, DN 80 (3"), INSTALADO EM REDE DE ALIMENTAÇÃO PARA SPRINKLER - FORNECIMENTO E INSTALAÇÃO. AF_12/2015</t>
  </si>
  <si>
    <t>97515</t>
  </si>
  <si>
    <t>LUVA COM REDUÇÃO, EM AÇO, CONEXÃO SOLDADA, DN 80 X 65 MM (3" X 2 1/2"), INSTALADO EM REDE DE ALIMENTAÇÃO PARA SPRINKLER - FORNECIMENTO E INSTALAÇÃO. AF_12/2015</t>
  </si>
  <si>
    <t>97517</t>
  </si>
  <si>
    <t>CURVA 45 GRAUS, EM AÇO, CONEXÃO SOLDADA, DN 25 (1"), INSTALADO EM REDE DE ALIMENTAÇÃO PARA SPRINKLER - FORNECIMENTO E INSTALAÇÃO. AF_12/2015</t>
  </si>
  <si>
    <t>97518</t>
  </si>
  <si>
    <t>CURVA 90 GRAUS, EM AÇO, CONEXÃO SOLDADA, DN 25 (1"), INSTALADO EM REDE DE ALIMENTAÇÃO PARA SPRINKLER - FORNECIMENTO E INSTALAÇÃO. AF_12/2015</t>
  </si>
  <si>
    <t>97519</t>
  </si>
  <si>
    <t>CURVA 45 GRAUS, EM AÇO, CONEXÃO SOLDADA, DN 32 (1 1/4"), INSTALADO EM REDE DE ALIMENTAÇÃO PARA SPRINKLER - FORNECIMENTO E INSTALAÇÃO. AF_12/2015</t>
  </si>
  <si>
    <t>44,10</t>
  </si>
  <si>
    <t>97520</t>
  </si>
  <si>
    <t>CURVA 90 GRAUS, EM AÇO, CONEXÃO SOLDADA, DN 32 (1 1/4"), INSTALADO EM REDE DE ALIMENTAÇÃO PARA SPRINKLER - FORNECIMENTO E INSTALAÇÃO. AF_12/2015</t>
  </si>
  <si>
    <t>97521</t>
  </si>
  <si>
    <t>CURVA 45 GRAUS, EM AÇO, CONEXÃO SOLDADA, DN 40 (1 1/2"), INSTALADO EM REDE DE ALIMENTAÇÃO PARA SPRINKLER - FORNECIMENTO E INSTALAÇÃO. AF_12/2015</t>
  </si>
  <si>
    <t>97522</t>
  </si>
  <si>
    <t>CURVA 90 GRAUS, EM AÇO, CONEXÃO SOLDADA, DN 40 (1 1/2"), INSTALADO EM REDE DE ALIMENTAÇÃO PARA SPRINKLER - FORNECIMENTO E INSTALAÇÃO. AF_12/2015</t>
  </si>
  <si>
    <t>97523</t>
  </si>
  <si>
    <t>CURVA 45 GRAUS, EM AÇO, CONEXÃO SOLDADA, DN 50 (2"), INSTALADO EM REDE DE ALIMENTAÇÃO PARA SPRINKLER - FORNECIMENTO E INSTALAÇÃO. AF_12/2015</t>
  </si>
  <si>
    <t>97524</t>
  </si>
  <si>
    <t>CURVA 90 GRAUS, EM AÇO, CONEXÃO SOLDADA, DN 50 (2"), INSTALADO EM REDE DE ALIMENTAÇÃO PARA SPRINKLER - FORNECIMENTO E INSTALAÇÃO. AF_12/2015</t>
  </si>
  <si>
    <t>97525</t>
  </si>
  <si>
    <t>CURVA 45 GRAUS, EM AÇO, CONEXÃO SOLDADA, DN 65 (2 1/2"), INSTALADO EM REDE DE ALIMENTAÇÃO PARA SPRINKLER - FORNECIMENTO E INSTALAÇÃO. AF_12/2015</t>
  </si>
  <si>
    <t>97526</t>
  </si>
  <si>
    <t>CURVA 90 GRAUS, EM AÇO, CONEXÃO SOLDADA, DN 65 (2 1/2"), INSTALADO EM REDE DE ALIMENTAÇÃO PARA SPRINKLER - FORNECIMENTO E INSTALAÇÃO. AF_12/2015</t>
  </si>
  <si>
    <t>97527</t>
  </si>
  <si>
    <t>CURVA 45 GRAUS, EM AÇO, CONEXÃO SOLDADA, DN 80 (3"), INSTALADO EM REDE DE ALIMENTAÇÃO PARA SPRINKLER - FORNECIMENTO E INSTALAÇÃO. AF_12/2015</t>
  </si>
  <si>
    <t>97528</t>
  </si>
  <si>
    <t>CURVA 90 GRAUS, EM AÇO, CONEXÃO SOLDADA, DN 80 (3"), INSTALADO EM REDE DE ALIMENTAÇÃO PARA SPRINKLER - FORNECIMENTO E INSTALAÇÃO. AF_12/2015</t>
  </si>
  <si>
    <t>97529</t>
  </si>
  <si>
    <t>TÊ, EM AÇO, CONEXÃO SOLDADA, DN 25 (1"), INSTALADO EM REDE DE ALIMENTAÇÃO PARA SPRINKLER - FORNECIMENTO E INSTALAÇÃO. AF_12/2015</t>
  </si>
  <si>
    <t>97530</t>
  </si>
  <si>
    <t>TÊ, EM AÇO, CONEXÃO SOLDADA, DN 32 (1 1/4"), INSTALADO EM REDE DE ALIMENTAÇÃO PARA SPRINKLER - FORNECIMENTO E INSTALAÇÃO. AF_12/2015</t>
  </si>
  <si>
    <t>97531</t>
  </si>
  <si>
    <t>TÊ, EM AÇO, CONEXÃO SOLDADA, DN 40 (1 1/2"), INSTALADO EM REDE DE ALIMENTAÇÃO PARA SPRINKLER - FORNECIMENTO E INSTALAÇÃO. AF_12/2015</t>
  </si>
  <si>
    <t>97532</t>
  </si>
  <si>
    <t>TÊ, EM AÇO, CONEXÃO SOLDADA, DN 50 (2"), INSTALADO EM REDE DE ALIMENTAÇÃO PARA SPRINKLER - FORNECIMENTO E INSTALAÇÃO. AF_12/2015</t>
  </si>
  <si>
    <t>97533</t>
  </si>
  <si>
    <t>TÊ, EM AÇO, CONEXÃO SOLDADA, DN 65 (2 1/2"), INSTALADO EM REDE DE ALIMENTAÇÃO PARA SPRINKLER - FORNECIMENTO E INSTALAÇÃO. AF_12/2015</t>
  </si>
  <si>
    <t>97534</t>
  </si>
  <si>
    <t>TÊ, EM AÇO, CONEXÃO SOLDADA, DN 80 (3"), INSTALADO EM REDE DE ALIMENTAÇÃO PARA SPRINKLER - FORNECIMENTO E INSTALAÇÃO. AF_12/2015</t>
  </si>
  <si>
    <t>97537</t>
  </si>
  <si>
    <t>LUVA, EM AÇO, CONEXÃO SOLDADA, DN 15 (1/2"), INSTALADO EM RAMAIS E SUB-RAMAIS DE GÁS - FORNECIMENTO E INSTALAÇÃO. AF_12/2015</t>
  </si>
  <si>
    <t>97540</t>
  </si>
  <si>
    <t>LUVA, EM AÇO, CONEXÃO SOLDADA, DN 20 (3/4"), INSTALADO EM RAMAIS E SUB-RAMAIS DE GÁS - FORNECIMENTO E INSTALAÇÃO. AF_12/2015</t>
  </si>
  <si>
    <t>97541</t>
  </si>
  <si>
    <t>LUVA COM REDUÇÃO, EM AÇO, CONEXÃO SOLDADA, DN 20 X 15 MM (3/4 " X 1/2"), INSTALADO EM RAMAIS E SUB-RAMAIS DE GÁS - FORNECIMENTO E INSTALAÇÃO. AF_12/2015</t>
  </si>
  <si>
    <t>16,52</t>
  </si>
  <si>
    <t>97543</t>
  </si>
  <si>
    <t>LUVA, EM AÇO, CONEXÃO SOLDADA, DN 25 (1"), INSTALADO EM RAMAIS E SUB-RAMAIS DE GÁS - FORNECIMENTO E INSTALAÇÃO. AF_12/2015</t>
  </si>
  <si>
    <t>97544</t>
  </si>
  <si>
    <t>LUVA COM REDUÇÃO, EM AÇO, CONEXÃO SOLDADA, DN 25 X 20 MM (1" X 3/4"), INSTALADO EM RAMAIS E SUB-RAMAIS DE GÁS - FORNECIMENTO E INSTALAÇÃO. AF_12/2015</t>
  </si>
  <si>
    <t>28,09</t>
  </si>
  <si>
    <t>97546</t>
  </si>
  <si>
    <t>CURVA 45 GRAUS, EM AÇO, CONEXÃO SOLDADA, DN 15 (1/2"), INSTALADO EM RAMAIS E SUB-RAMAIS DE GÁS - FORNECIMENTO E INSTALAÇÃO. AF_12/2015</t>
  </si>
  <si>
    <t>20,08</t>
  </si>
  <si>
    <t>97547</t>
  </si>
  <si>
    <t>CURVA 90 GRAUS, EM AÇO, CONEXÃO SOLDADA, DN 15 (1/2"), INSTALADO EM RAMAIS E SUB-RAMAIS DE GÁS - FORNECIMENTO E INSTALAÇÃO. AF_12/2015</t>
  </si>
  <si>
    <t>97548</t>
  </si>
  <si>
    <t>CURVA 45 GRAUS, EM AÇO, CONEXÃO SOLDADA, DN 20 (3/4"), INSTALADO EM RAMAIS E SUB-RAMAIS DE GÁS - FORNECIMENTO E INSTALAÇÃO. AF_12/2015</t>
  </si>
  <si>
    <t>97549</t>
  </si>
  <si>
    <t>CURVA 90 GRAUS, EM AÇO, CONEXÃO SOLDADA, DN 20 (3/4"), INSTALADO EM RAMAIS E SUB-RAMAIS DE GÁS - FORNECIMENTO E INSTALAÇÃO. AF_12/2015</t>
  </si>
  <si>
    <t>97550</t>
  </si>
  <si>
    <t>CURVA 45 GRAUS, EM AÇO, CONEXÃO SOLDADA, DN 25 (1"), INSTALADO EM RAMAIS E SUB-RAMAIS DE GÁS - FORNECIMENTO E INSTALAÇÃO. AF_12/2015</t>
  </si>
  <si>
    <t>97551</t>
  </si>
  <si>
    <t>CURVA 90 GRAUS, EM AÇO, CONEXÃO SOLDADA, DN 25 (1"), INSTALADO EM RAMAIS E SUB-RAMAIS DE GÁS - FORNECIMENTO E INSTALAÇÃO. AF_12/2015</t>
  </si>
  <si>
    <t>97552</t>
  </si>
  <si>
    <t>TÊ, EM AÇO, CONEXÃO SOLDADA, DN 15 (1/2"), INSTALADO EM RAMAIS E SUB-RAMAIS DE GÁS - FORNECIMENTO E INSTALAÇÃO. AF_12/2015</t>
  </si>
  <si>
    <t>97553</t>
  </si>
  <si>
    <t>TÊ, EM AÇO, CONEXÃO SOLDADA, DN 20 (3/4"), INSTALADO EM RAMAIS E SUB-RAMAIS DE GÁS - FORNECIMENTO E INSTALAÇÃO. AF_12/2015</t>
  </si>
  <si>
    <t>97554</t>
  </si>
  <si>
    <t>TÊ, EM AÇO, CONEXÃO SOLDADA, DN 25 (1"), INSTALADO EM RAMAIS E SUB-RAMAIS DE GÁS - FORNECIMENTO E INSTALAÇÃO. AF_12/2015</t>
  </si>
  <si>
    <t>98602</t>
  </si>
  <si>
    <t>CONECTOR EM BRONZE/LATÃO, DN 22 MM X 1/2", SEM ANEL DE SOLDA, BOLSA X ROSCA F, INSTALADO EM PRUMADA  FORNECIMENTO E INSTALAÇÃO. AF_01/2016</t>
  </si>
  <si>
    <t>0181</t>
  </si>
  <si>
    <t>6171</t>
  </si>
  <si>
    <t>88503</t>
  </si>
  <si>
    <t>88504</t>
  </si>
  <si>
    <t>97900</t>
  </si>
  <si>
    <t>CAIXA ENTERRADA HIDRÁULICA RETANGULAR EM ALVENARIA COM TIJOLOS CERÂMICOS MACIÇOS, DIMENSÕES INTERNAS: 0,3X0,3X0,3 M PARA REDE DE ESGOTO. AF_05/2018</t>
  </si>
  <si>
    <t>97901</t>
  </si>
  <si>
    <t>CAIXA ENTERRADA HIDRÁULICA RETANGULAR EM ALVENARIA COM TIJOLOS CERÂMICOS MACIÇOS, DIMENSÕES INTERNAS: 0,4X0,4X0,4 M PARA REDE DE ESGOTO. AF_05/2018</t>
  </si>
  <si>
    <t>97902</t>
  </si>
  <si>
    <t>CAIXA ENTERRADA HIDRÁULICA RETANGULAR EM ALVENARIA COM TIJOLOS CERÂMICOS MACIÇOS, DIMENSÕES INTERNAS: 0,6X0,6X0,6 M PARA REDE DE ESGOTO. AF_05/2018</t>
  </si>
  <si>
    <t>97903</t>
  </si>
  <si>
    <t>CAIXA ENTERRADA HIDRÁULICA RETANGULAR EM ALVENARIA COM TIJOLOS CERÂMICOS MACIÇOS, DIMENSÕES INTERNAS: 0,8X0,8X0,6 M PARA REDE DE ESGOTO. AF_05/2018</t>
  </si>
  <si>
    <t>97904</t>
  </si>
  <si>
    <t>CAIXA ENTERRADA HIDRÁULICA RETANGULAR EM ALVENARIA COM TIJOLOS CERÂMICOS MACIÇOS, DIMENSÕES INTERNAS: 1X1X0,6 M PARA REDE DE ESGOTO. AF_05/2018</t>
  </si>
  <si>
    <t>97905</t>
  </si>
  <si>
    <t>CAIXA ENTERRADA HIDRÁULICA RETANGULAR, EM ALVENARIA COM BLOCOS DE CONCRETO, DIMENSÕES INTERNAS: 0,4X0,4X0,4 M PARA REDE DE ESGOTO. AF_05/2018</t>
  </si>
  <si>
    <t>159,67</t>
  </si>
  <si>
    <t>97906</t>
  </si>
  <si>
    <t>CAIXA ENTERRADA HIDRÁULICA RETANGULAR, EM ALVENARIA COM BLOCOS DE CONCRETO, DIMENSÕES INTERNAS: 0,6X0,6X0,6 M PARA REDE DE ESGOTO. AF_05/2018</t>
  </si>
  <si>
    <t>97907</t>
  </si>
  <si>
    <t>CAIXA ENTERRADA HIDRÁULICA RETANGULAR, EM ALVENARIA COM BLOCOS DE CONCRETO, DIMENSÕES INTERNAS: 0,8X0,8X0,6 M PARA REDE DE ESGOTO. AF_05/2018</t>
  </si>
  <si>
    <t>97908</t>
  </si>
  <si>
    <t>CAIXA ENTERRADA HIDRÁULICA RETANGULAR, EM ALVENARIA COM BLOCOS DE CONCRETO, DIMENSÕES INTERNAS: 1X1X0,6 M PARA REDE DE ESGOTO. AF_05/2018</t>
  </si>
  <si>
    <t>98102</t>
  </si>
  <si>
    <t>CAIXA DE GORDURA SIMPLES, CIRCULAR, EM CONCRETO PRÉ-MOLDADO, DIÂMETRO INTERNO = 0,4 M, ALTURA INTERNA = 0,4 M. AF_05/2018</t>
  </si>
  <si>
    <t>71,88</t>
  </si>
  <si>
    <t>98104</t>
  </si>
  <si>
    <t>CAIXA DE GORDURA SIMPLES (CAPACIDADE: 36L), RETANGULAR, EM ALVENARIA COM TIJOLOS CERÂMICOS MACIÇOS, DIMENSÕES INTERNAS = 0,2X0,4 M, ALTURA INTERNA = 0,8 M. AF_05/2018</t>
  </si>
  <si>
    <t>98105</t>
  </si>
  <si>
    <t>CAIXA DE GORDURA DUPLA (CAPACIDADE: 126 L), RETANGULAR, EM ALVENARIA COM TIJOLOS CERÂMICOS MACIÇOS, DIMENSÕES INTERNAS = 0,4X0,7 M, ALTURA INTERNA = 0,8 M. AF_05/2018</t>
  </si>
  <si>
    <t>98106</t>
  </si>
  <si>
    <t>CAIXA DE GORDURA ESPECIAL (CAPACIDADE: 312 L - PARA ATÉ 146 PESSOAS SERVIDAS NO PICO), RETANGULAR, EM ALVENARIA COM TIJOLOS CERÂMICOS MACIÇOS, DIMENSÕES INTERNAS = 0,4X1,2 M, ALTURA INTERNA = 1 M. AF_05/2018</t>
  </si>
  <si>
    <t>98107</t>
  </si>
  <si>
    <t>CAIXA DE GORDURA SIMPLES (CAPACIDADE: 36 L), RETANGULAR, EM ALVENARIA COM BLOCOS DE CONCRETO, DIMENSÕES INTERNAS = 0,2X0,4 M, ALTURA INTERNA = 0,8 M. AF_05/2018</t>
  </si>
  <si>
    <t>98108</t>
  </si>
  <si>
    <t>CAIXA DE GORDURA DUPLA (CAPACIDADE: 126 L), RETANGULAR, EM ALVENARIA COM BLOCOS DE CONCRETO, DIMENSÕES INTERNAS = 0,4X0,7 M, ALTURA INTERNA = 0,8 M. AF_05/2018</t>
  </si>
  <si>
    <t>99250</t>
  </si>
  <si>
    <t>CAIXA ENTERRADA HIDRÁULICA RETANGULAR EM ALVENARIA COM TIJOLOS CERÂMICOS MACIÇOS, DIMENSÕES INTERNAS: 0,3X0,3X0,3 M PARA REDE DE DRENAGEM. AF_05/2018</t>
  </si>
  <si>
    <t>99251</t>
  </si>
  <si>
    <t>CAIXA ENTERRADA HIDRÁULICA RETANGULAR EM ALVENARIA COM TIJOLOS CERÂMICOS MACIÇOS, DIMENSÕES INTERNAS: 0,4X0,4X0,4 M PARA REDE DE DRENAGEM. AF_05/2018</t>
  </si>
  <si>
    <t>99253</t>
  </si>
  <si>
    <t>CAIXA ENTERRADA HIDRÁULICA RETANGULAR EM ALVENARIA COM TIJOLOS CERÂMICOS MACIÇOS, DIMENSÕES INTERNAS: 0,6X0,6X0,6 M PARA REDE DE DRENAGEM. AF_05/2018</t>
  </si>
  <si>
    <t>99255</t>
  </si>
  <si>
    <t>CAIXA ENTERRADA HIDRÁULICA RETANGULAR EM ALVENARIA COM TIJOLOS CERÂMICOS MACIÇOS, DIMENSÕES INTERNAS: 0,8X0,8X0,6 M PARA REDE DE DRENAGEM. AF_05/2018</t>
  </si>
  <si>
    <t>99257</t>
  </si>
  <si>
    <t>CAIXA ENTERRADA HIDRÁULICA RETANGULAR EM ALVENARIA COM TIJOLOS CERÂMICOS MACIÇOS, DIMENSÕES INTERNAS: 1X1X0,6 M PARA REDE DE DRENAGEM. AF_05/2018</t>
  </si>
  <si>
    <t>99258</t>
  </si>
  <si>
    <t>CAIXA ENTERRADA HIDRÁULICA RETANGULAR, EM ALVENARIA COM BLOCOS DE CONCRETO, DIMENSÕES INTERNAS: 0,4X0,4X0,4 M PARA REDE DE DRENAGEM. AF_05/2018</t>
  </si>
  <si>
    <t>154,78</t>
  </si>
  <si>
    <t>99260</t>
  </si>
  <si>
    <t>CAIXA ENTERRADA HIDRÁULICA RETANGULAR, EM ALVENARIA COM BLOCOS DE CONCRETO, DIMENSÕES INTERNAS: 0,6X0,6X0,6 M PARA REDE DE DRENAGEM. AF_05/2018</t>
  </si>
  <si>
    <t>99262</t>
  </si>
  <si>
    <t>CAIXA ENTERRADA HIDRÁULICA RETANGULAR, EM ALVENARIA COM BLOCOS DE CONCRETO, DIMENSÕES INTERNAS: 0,8X0,8X0,6 M PARA REDE DE DRENAGEM. AF_05/2018</t>
  </si>
  <si>
    <t>99264</t>
  </si>
  <si>
    <t>CAIXA ENTERRADA HIDRÁULICA RETANGULAR, EM ALVENARIA COM BLOCOS DE CONCRETO, DIMENSÕES INTERNAS: 1X1X0,6 M PARA REDE DE DRENAGEM. AF_05/2018</t>
  </si>
  <si>
    <t>0182</t>
  </si>
  <si>
    <t>89482</t>
  </si>
  <si>
    <t>CAIXA SIFONADA, PVC, DN 100 X 100 X 50 MM, FORNECIDA E INSTALADA EM RAMAIS DE ENCAMINHAMENTO DE ÁGUA PLUVIAL. AF_12/2014</t>
  </si>
  <si>
    <t>17,38</t>
  </si>
  <si>
    <t>89491</t>
  </si>
  <si>
    <t>CAIXA SIFONADA, PVC, DN 150 X 185 X 75 MM, FORNECIDA E INSTALADA EM RAMAIS DE ENCAMINHAMENTO DE ÁGUA PLUVIAL. AF_12/2014</t>
  </si>
  <si>
    <t>89495</t>
  </si>
  <si>
    <t>RALO SIFONADO, PVC, DN 100 X 40 MM, JUNTA SOLDÁVEL, FORNECIDO E INSTALADO EM RAMAIS DE ENCAMINHAMENTO DE ÁGUA PLUVIAL. AF_12/2014</t>
  </si>
  <si>
    <t>89707</t>
  </si>
  <si>
    <t>CAIXA SIFONADA, PVC, DN 100 X 100 X 50 MM, JUNTA ELÁSTICA, FORNECIDA E INSTALADA EM RAMAL DE DESCARGA OU EM RAMAL DE ESGOTO SANITÁRIO. AF_12/2014</t>
  </si>
  <si>
    <t>20,95</t>
  </si>
  <si>
    <t>89708</t>
  </si>
  <si>
    <t>CAIXA SIFONADA, PVC, DN 150 X 185 X 75 MM, JUNTA ELÁSTICA, FORNECIDA E INSTALADA EM RAMAL DE DESCARGA OU EM RAMAL DE ESGOTO SANITÁRIO. AF_12/2014</t>
  </si>
  <si>
    <t>89709</t>
  </si>
  <si>
    <t>RALO SIFONADO, PVC, DN 100 X 40 MM, JUNTA SOLDÁVEL, FORNECIDO E INSTALADO EM RAMAL DE DESCARGA OU EM RAMAL DE ESGOTO SANITÁRIO. AF_12/2014</t>
  </si>
  <si>
    <t>89710</t>
  </si>
  <si>
    <t>RALO SECO, PVC, DN 100 X 40 MM, JUNTA SOLDÁVEL, FORNECIDO E INSTALADO EM RAMAL DE DESCARGA OU EM RAMAL DE ESGOTO SANITÁRIO. AF_12/2014</t>
  </si>
  <si>
    <t>7,66</t>
  </si>
  <si>
    <t>0183</t>
  </si>
  <si>
    <t>86872</t>
  </si>
  <si>
    <t>TANQUE DE LOUÇA BRANCA COM COLUNA, 30L OU EQUIVALENTE - FORNECIMENTO E INSTALAÇÃO. AF_01/2020</t>
  </si>
  <si>
    <t>86874</t>
  </si>
  <si>
    <t>TANQUE DE LOUÇA BRANCA SUSPENSO, 18L OU EQUIVALENTE - FORNECIMENTO E INSTALAÇÃO. AF_01/2020</t>
  </si>
  <si>
    <t>86875</t>
  </si>
  <si>
    <t>TANQUE DE MÁRMORE SINTÉTICO COM COLUNA, 22L OU EQUIVALENTE   FORNECIMENTO E INSTALAÇÃO. AF_01/2020</t>
  </si>
  <si>
    <t>86876</t>
  </si>
  <si>
    <t>TANQUE DE MÁRMORE SINTÉTICO SUSPENSO, 22L OU EQUIVALENTE - FORNECIMENTO E INSTALAÇÃO. AF_01/2020</t>
  </si>
  <si>
    <t>86877</t>
  </si>
  <si>
    <t>VÁLVULA EM METAL CROMADO 1.1/2 X 1.1/2 PARA TANQUE OU LAVATÓRIO, COM OU SEM LADRÃO - FORNECIMENTO E INSTALAÇÃO. AF_01/2020</t>
  </si>
  <si>
    <t>86878</t>
  </si>
  <si>
    <t>VÁLVULA EM METAL CROMADO TIPO AMERICANA 3.1/2 X 1.1/2 PARA PIA - FORNECIMENTO E INSTALAÇÃO. AF_01/2020</t>
  </si>
  <si>
    <t>47,99</t>
  </si>
  <si>
    <t>86879</t>
  </si>
  <si>
    <t>VÁLVULA EM PLÁSTICO 1 PARA PIA, TANQUE OU LAVATÓRIO, COM OU SEM LADRÃO - FORNECIMENTO E INSTALAÇÃO. AF_01/2020</t>
  </si>
  <si>
    <t>86880</t>
  </si>
  <si>
    <t>VÁLVULA EM PLÁSTICO CROMADO TIPO AMERICANA 3.1/2 X 1.1/2 SEM ADAPTADOR PARA PIA - FORNECIMENTO E INSTALAÇÃO. AF_01/2020</t>
  </si>
  <si>
    <t>15,42</t>
  </si>
  <si>
    <t>86881</t>
  </si>
  <si>
    <t>SIFÃO DO TIPO GARRAFA EM METAL CROMADO 1 X 1.1/2 - FORNECIMENTO E INSTALAÇÃO. AF_01/2020</t>
  </si>
  <si>
    <t>135,33</t>
  </si>
  <si>
    <t>86882</t>
  </si>
  <si>
    <t>SIFÃO DO TIPO GARRAFA/COPO EM PVC 1.1/4  X 1.1/2 - FORNECIMENTO E INSTALAÇÃO. AF_01/2020</t>
  </si>
  <si>
    <t>86883</t>
  </si>
  <si>
    <t>SIFÃO DO TIPO FLEXÍVEL EM PVC 1  X 1.1/2  - FORNECIMENTO E INSTALAÇÃO. AF_01/2020</t>
  </si>
  <si>
    <t>8,99</t>
  </si>
  <si>
    <t>ENGATE FLEXÍVEL EM PLÁSTICO BRANCO, 1/2 X 30CM - FORNECIMENTO E INSTALAÇÃO. AF_01/2020</t>
  </si>
  <si>
    <t>6,43</t>
  </si>
  <si>
    <t>86885</t>
  </si>
  <si>
    <t>ENGATE FLEXÍVEL EM PLÁSTICO BRANCO, 1/2 X 40CM - FORNECIMENTO E INSTALAÇÃO. AF_01/2020</t>
  </si>
  <si>
    <t>86886</t>
  </si>
  <si>
    <t>ENGATE FLEXÍVEL EM INOX, 1/2  X 30CM - FORNECIMENTO E INSTALAÇÃO. AF_01/2020</t>
  </si>
  <si>
    <t>32,92</t>
  </si>
  <si>
    <t>86887</t>
  </si>
  <si>
    <t>ENGATE FLEXÍVEL EM INOX, 1/2  X 40CM - FORNECIMENTO E INSTALAÇÃO. AF_01/2020</t>
  </si>
  <si>
    <t>35,73</t>
  </si>
  <si>
    <t>86888</t>
  </si>
  <si>
    <t>VASO SANITÁRIO SIFONADO COM CAIXA ACOPLADA LOUÇA BRANCA - FORNECIMENTO E INSTALAÇÃO. AF_01/2020</t>
  </si>
  <si>
    <t>86889</t>
  </si>
  <si>
    <t>BANCADA DE GRANITO CINZA POLIDO, DE 1,50 X 0,60 M, PARA PIA DE COZINHA - FORNECIMENTO E INSTALAÇÃO. AF_01/2020</t>
  </si>
  <si>
    <t>86893</t>
  </si>
  <si>
    <t>BANCADA DE MÁRMORE BRANCO POLIDO, DE 1,50 X 0,60 M, PARA PIA DE COZINHA - FORNECIMENTO E INSTALAÇÃO. AF_01/2020</t>
  </si>
  <si>
    <t>86894</t>
  </si>
  <si>
    <t>BANCADA DE MÁRMORE SINTÉTICO, DE 120 X 60CM, COM CUBA INTEGRADA - FORNECIMENTO E INSTALAÇÃO. AF_01/2020</t>
  </si>
  <si>
    <t>86895</t>
  </si>
  <si>
    <t>BANCADA DE GRANITO CINZA POLIDO, DE 0,50 X 0,60 M, PARA LAVATÓRIO - FORNECIMENTO E INSTALAÇÃO. AF_01/2020</t>
  </si>
  <si>
    <t>86899</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</si>
  <si>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</si>
  <si>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</si>
  <si>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</si>
  <si>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86902</t>
  </si>
  <si>
    <t>LAVATÓRIO LOUÇA BRANCA COM COLUNA, *44 X 35,5* CM, PADRÃO POPULAR - FORNECIMENTO E INSTALAÇÃO. AF_01/2020</t>
  </si>
  <si>
    <t>86903</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</si>
  <si>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</si>
  <si>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</si>
  <si>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</si>
  <si>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218,37</t>
  </si>
  <si>
    <t>86906</t>
  </si>
  <si>
    <t>TORNEIRA CROMADA DE MESA, 1/2 OU 3/4, PARA LAVATÓRIO, PADRÃO POPULAR - FORNECIMENTO E INSTALAÇÃO. AF_01/2020</t>
  </si>
  <si>
    <t>51,03</t>
  </si>
  <si>
    <t>APARELHO MISTURADOR DE MESA PARA PIA DE COZINHA, PADRÃO MÉDIO - FORNECIMENTO E INSTALAÇÃO. AF_01/2020</t>
  </si>
  <si>
    <t>263,67</t>
  </si>
  <si>
    <t>TORNEIRA CROMADA TUBO MÓVEL, DE MESA, 1/2 OU 3/4, PARA PIA DE COZINHA, PADRÃO ALTO - FORNECIMENTO E INSTALAÇÃO. AF_01/2020</t>
  </si>
  <si>
    <t>102,29</t>
  </si>
  <si>
    <t>TORNEIRA CROMADA TUBO MÓVEL, DE PAREDE, 1/2 OU 3/4, PARA PIA DE COZINHA, PADRÃO MÉDIO - FORNECIMENTO E INSTALAÇÃO. AF_01/2020</t>
  </si>
  <si>
    <t>96,78</t>
  </si>
  <si>
    <t>86911</t>
  </si>
  <si>
    <t>TORNEIRA CROMADA LONGA, DE PAREDE, 1/2 OU 3/4, PARA PIA DE COZINHA, PADRÃO POPULAR - FORNECIMENTO E INSTALAÇÃO. AF_01/2020</t>
  </si>
  <si>
    <t>43,04</t>
  </si>
  <si>
    <t>TORNEIRA CROMADA 1/2 OU 3/4 PARA TANQUE, PADRÃO POPULAR - FORNECIMENTO E INSTALAÇÃO. AF_01/2020</t>
  </si>
  <si>
    <t>18,70</t>
  </si>
  <si>
    <t>86914</t>
  </si>
  <si>
    <t>TORNEIRA CROMADA 1/2 OU 3/4 PARA TANQUE, PADRÃO MÉDIO - FORNECIMENTO E INSTALAÇÃO. AF_01/2020</t>
  </si>
  <si>
    <t>38,99</t>
  </si>
  <si>
    <t>TORNEIRA CROMADA DE MESA, 1/2 OU 3/4, PARA LAVATÓRIO, PADRÃO MÉDIO - FORNECIMENTO E INSTALAÇÃO. AF_01/2020</t>
  </si>
  <si>
    <t>86,32</t>
  </si>
  <si>
    <t>86916</t>
  </si>
  <si>
    <t>TORNEIRA PLÁSTICA 3/4 PARA TANQUE - FORNECIMENTO E INSTALAÇÃO. AF_01/2020</t>
  </si>
  <si>
    <t>86919</t>
  </si>
  <si>
    <t>TANQUE DE LOUÇA BRANCA COM COLUNA, 30L OU EQUIVALENTE, INCLUSO SIFÃO FLEXÍVEL EM PVC, VÁLVULA METÁLICA E TORNEIRA DE METAL CROMADO PADRÃO MÉDIO - FORNECIMENTO E INSTALAÇÃO. AF_01/2020</t>
  </si>
  <si>
    <t>86920</t>
  </si>
  <si>
    <t>TANQUE DE LOUÇA BRANCA COM COLUNA, 30L OU EQUIVALENTE, INCLUSO SIFÃO FLEXÍVEL EM PVC, VÁLVULA PLÁSTICA E TORNEIRA DE METAL CROMADO PADRÃO POPULAR - FORNECIMENTO E INSTALAÇÃO. AF_01/2020</t>
  </si>
  <si>
    <t>86921</t>
  </si>
  <si>
    <t>TANQUE DE LOUÇA BRANCA COM COLUNA, 30L OU EQUIVALENTE, INCLUSO SIFÃO FLEXÍVEL EM PVC, VÁLVULA PLÁSTICA E TORNEIRA DE PLÁSTICO - FORNECIMENTO E INSTALAÇÃO. AF_01/2020</t>
  </si>
  <si>
    <t>86922</t>
  </si>
  <si>
    <t>TANQUE DE LOUÇA BRANCA SUSPENSO, 18L OU EQUIVALENTE, INCLUSO SIFÃO TIPO GARRAFA EM METAL CROMADO, VÁLVULA METÁLICA E TORNEIRA DE METAL CROMADO PADRÃO MÉDIO - FORNECIMENTO E INSTALAÇÃO. AF_01/2020</t>
  </si>
  <si>
    <t>86923</t>
  </si>
  <si>
    <t>TANQUE DE LOUÇA BRANCA SUSPENSO, 18L OU EQUIVALENTE, INCLUSO SIFÃO TIPO GARRAFA EM PVC, VÁLVULA PLÁSTICA E TORNEIRA DE METAL CROMADO PADRÃO POPULAR - FORNECIMENTO E INSTALAÇÃO. AF_01/2020</t>
  </si>
  <si>
    <t>86924</t>
  </si>
  <si>
    <t>TANQUE DE LOUÇA BRANCA SUSPENSO, 18L OU EQUIVALENTE, INCLUSO SIFÃO TIPO GARRAFA EM PVC, VÁLVULA PLÁSTICA E TORNEIRA DE PLÁSTICO - FORNECIMENTO E INSTALAÇÃO. AF_01/2020</t>
  </si>
  <si>
    <t>86925</t>
  </si>
  <si>
    <t>TANQUE DE MÁRMORE SINTÉTICO COM COLUNA, 22L OU EQUIVALENTE, INCLUSO SIFÃO FLEXÍVEL EM PVC, VÁLVULA PLÁSTICA E TORNEIRA DE METAL CROMADO PADRÃO POPULAR - FORNECIMENTO E INSTALAÇÃO. AF_01/2020</t>
  </si>
  <si>
    <t>86926</t>
  </si>
  <si>
    <t>TANQUE DE MÁRMORE SINTÉTICO COM COLUNA, 22L OU EQUIVALENTE, INCLUSO SIFÃO FLEXÍVEL EM PVC, VÁLVULA PLÁSTICA E TORNEIRA DE PLÁSTICO - FORNECIMENTO E INSTALAÇÃO. AF_01/2020</t>
  </si>
  <si>
    <t>86927</t>
  </si>
  <si>
    <t>TANQUE DE MÁRMORE SINTÉTICO SUSPENSO, 22L OU EQUIVALENTE, INCLUSO SIFÃO TIPO GARRAFA EM PVC, VÁLVULA PLÁSTICA E TORNEIRA DE METAL CROMADO PADRÃO POPULAR - FORNEC. E INSTALAÇÃO. AF_01/2020</t>
  </si>
  <si>
    <t>86928</t>
  </si>
  <si>
    <t>TANQUE DE MÁRMORE SINTÉTICO SUSPENSO, 22L OU EQUIVALENTE, INCLUSO SIFÃO TIPO GARRAFA EM PVC, VÁLVULA PLÁSTICA E TORNEIRA DE PLÁSTICO - FORNECIMENTO E INSTALAÇÃO. AF_01/2020</t>
  </si>
  <si>
    <t>86929</t>
  </si>
  <si>
    <t>TANQUE DE MÁRMORE SINTÉTICO SUSPENSO, 22L OU EQUIVALENTE, INCLUSO SIFÃO FLEXÍVEL EM PVC, VÁLVULA PLÁSTICA E TORNEIRA DE METAL CROMADO PADRÃO POPULAR - FORNECIMENTO E INSTALAÇÃO. AF_01/2020</t>
  </si>
  <si>
    <t>86930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</si>
  <si>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</si>
  <si>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</si>
  <si>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86932</t>
  </si>
  <si>
    <t>VASO SANITÁRIO SIFONADO COM CAIXA ACOPLADA LOUÇA BRANCA - PADRÃO MÉDIO, INCLUSO ENGATE FLEXÍVEL EM METAL CROMADO, 1/2  X 40CM - FORNECIMENTO E INSTALAÇÃO. AF_01/2020</t>
  </si>
  <si>
    <t>86933</t>
  </si>
  <si>
    <t>BANCADA DE MÁRMORE SINTÉTICO 120 X 60CM, COM CUBA INTEGRADA, INCLUSO SIFÃO TIPO GARRAFA EM PVC, VÁLVULA EM PLÁSTICO CROMADO TIPO AMERICANA E TORNEIRA CROMADA LONGA, DE PAREDE, PADRÃO POPULAR - FORNECIMENTO E INSTALAÇÃO. AF_01/2020</t>
  </si>
  <si>
    <t>86934</t>
  </si>
  <si>
    <t>BANCADA DE MÁRMORE SINTÉTICO 120 X 60CM, COM CUBA INTEGRADA, INCLUSO SIFÃO TIPO FLEXÍVEL EM PVC, VÁLVULA EM PLÁSTICO CROMADO TIPO AMERICANA E TORNEIRA CROMADA LONGA, DE PAREDE, PADRÃO POPULAR - FORNECIMENTO E INSTALAÇÃO. AF_01/2020</t>
  </si>
  <si>
    <t>86935</t>
  </si>
  <si>
    <t>CUBA DE EMBUTIR DE AÇO INOXIDÁVEL MÉDIA, INCLUSO VÁLVULA TIPO AMERICANA EM METAL CROMADO E SIFÃO FLEXÍVEL EM PVC - FORNECIMENTO E INSTALAÇÃO. AF_01/2020</t>
  </si>
  <si>
    <t>86936</t>
  </si>
  <si>
    <t>CUBA DE EMBUTIR DE AÇO INOXIDÁVEL MÉDIA, INCLUSO VÁLVULA TIPO AMERICANA E SIFÃO TIPO GARRAFA EM METAL CROMADO - FORNECIMENTO E INSTALAÇÃO. AF_01/2020</t>
  </si>
  <si>
    <t>86937</t>
  </si>
  <si>
    <t>CUBA DE EMBUTIR OVAL EM LOUÇA BRANCA, 35 X 50CM OU EQUIVALENTE, INCLUSO VÁLVULA EM METAL CROMADO E SIFÃO FLEXÍVEL EM PVC - FORNECIMENTO E INSTALAÇÃO. AF_01/2020</t>
  </si>
  <si>
    <t>86938</t>
  </si>
  <si>
    <t>CUBA DE EMBUTIR OVAL EM LOUÇA BRANCA, 35 X 50CM OU EQUIVALENTE, INCLUSO VÁLVULA E SIFÃO TIPO GARRAFA EM METAL CROMADO - FORNECIMENTO E INSTALAÇÃO. AF_01/2020</t>
  </si>
  <si>
    <t>86939</t>
  </si>
  <si>
    <t>LAVATÓRIO LOUÇA BRANCA COM COLUNA, *44 X 35,5* CM, PADRÃO POPULAR, INCLUSO SIFÃO FLEXÍVEL EM PVC, VÁLVULA E ENGATE FLEXÍVEL 30CM EM PLÁSTICO E COM TORNEIRA CROMADA PADRÃO POPULAR - FORNECIMENTO E INSTALAÇÃO. AF_01/2020</t>
  </si>
  <si>
    <t>86940</t>
  </si>
  <si>
    <t>LAVATÓRIO LOUÇA BRANCA COM COLUNA, 45 X 55CM OU EQUIVALENTE, PADRÃO MÉDIO, INCLUSO SIFÃO TIPO GARRAFA, VÁLVULA E ENGATE FLEXÍVEL DE 40CM EM METAL CROMADO, COM APARELHO MISTURADOR PADRÃO MÉDIO - FORNECIMENTO E INSTALAÇÃO. AF_01/2020</t>
  </si>
  <si>
    <t>86941</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</si>
  <si>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</si>
  <si>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</si>
  <si>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86943</t>
  </si>
  <si>
    <t>LAVATÓRIO LOUÇA BRANCA SUSPENSO, 29,5 X 39CM OU EQUIVALENTE, PADRÃO POPULAR, INCLUSO SIFÃO FLEXÍVEL EM PVC, VÁLVULA E ENGATE FLEXÍVEL 30CM EM PLÁSTICO E TORNEIRA CROMADA DE MESA, PADRÃO POPULAR - FORNECIMENTO E INSTALAÇÃO. AF_01/2020</t>
  </si>
  <si>
    <t>86947</t>
  </si>
  <si>
    <t>BANCADA MÁRMORE BRANCO, 50 X 60 CM, INCLUSO CUBA DE EMBUTIR OVAL EM LOUÇA BRANCA 35 X 50 CM, VÁLVULA, SIFÃO TIPO GARRAFA E ENGATE FLEXÍVEL 40 CM EM METAL CROMADO E APARELHO MISTURADOR DE MESA, PADRÃO MÉDIO - FORNEC. E INSTALAÇÃO. AF_01/2020</t>
  </si>
  <si>
    <t>93396</t>
  </si>
  <si>
    <t>BANCADA GRANITO CINZA,  50 X 60 CM, INCL. CUBA DE EMBUTIR OVAL LOUÇA BRANCA 35 X 50 CM, VÁLVULA METAL CROMADO, SIFÃO FLEXÍVEL PVC, ENGATE 30 CM FLEXÍVEL PLÁSTICO E TORNEIRA CROMADA DE MESA, PADRÃO POPULAR - FORNEC. E INSTALAÇÃO. AF_01/2020</t>
  </si>
  <si>
    <t>93441</t>
  </si>
  <si>
    <t>BANCADA GRANITO CINZA  150 X 60 CM, COM CUBA DE EMBUTIR DE AÇO, VÁLVULA AMERICANA EM METAL, SIFÃO FLEXÍVEL EM PVC, ENGATE FLEXÍVEL 30 CM, TORNEIRA CROMADA LONGA, DE PAREDE, 1/2 OU 3/4, P/ COZINHA, PADRÃO POPULAR - FORNEC. E INSTALAÇÃO. AF_01/2020</t>
  </si>
  <si>
    <t>93442</t>
  </si>
  <si>
    <t>BANCADA MÁRMORE BRANCO 150 X 60 CM, COM CUBA DE EMBUTIR DE AÇO, VÁLVULA AMERICANA E SIFÃO TIPO GARRAFA EM METAL , ENGATE FLEXÍVEL 30 CM, TORNEIRA CROMADA, DE MESA, 1/2 OU 3/4, PARA PIA COZINHA, PADRÃO ALTO - FORNEC. E INSTALAÇÃO. AF_01/2020</t>
  </si>
  <si>
    <t>95469</t>
  </si>
  <si>
    <t>VASO SANITARIO SIFONADO CONVENCIONAL COM  LOUÇA BRANCA - FORNECIMENTO E INSTALAÇÃO. AF_01/2020</t>
  </si>
  <si>
    <t>95470</t>
  </si>
  <si>
    <t>VASO SANITARIO SIFONADO CONVENCIONAL COM LOUÇA BRANCA, INCLUSO CONJUNTO DE LIGAÇÃO PARA BACIA SANITÁRIA AJUSTÁVEL - FORNECIMENTO E INSTALAÇÃO. AF_10/2016</t>
  </si>
  <si>
    <t>95471</t>
  </si>
  <si>
    <t>VASO SANITARIO SIFONADO CONVENCIONAL PARA PCD SEM FURO FRONTAL COM  LOUÇA BRANCA SEM ASSENTO -  FORNECIMENTO E INSTALAÇÃO. AF_01/2020</t>
  </si>
  <si>
    <t>95472</t>
  </si>
  <si>
    <t>VASO SANITARIO SIFONADO CONVENCIONAL PARA PCD SEM FURO FRONTAL COM LOUÇA BRANCA SEM ASSENTO, INCLUSO CONJUNTO DE LIGAÇÃO PARA BACIA SANITÁRIA AJUSTÁVEL - FORNECIMENTO E INSTALAÇÃO. AF_01/2020</t>
  </si>
  <si>
    <t>95542</t>
  </si>
  <si>
    <t>PORTA TOALHA ROSTO EM METAL CROMADO, TIPO ARGOLA, INCLUSO FIXAÇÃO. AF_01/2020</t>
  </si>
  <si>
    <t>37,76</t>
  </si>
  <si>
    <t>95543</t>
  </si>
  <si>
    <t>PORTA TOALHA BANHO EM METAL CROMADO, TIPO BARRA, INCLUSO FIXAÇÃO. AF_01/2020</t>
  </si>
  <si>
    <t>61,68</t>
  </si>
  <si>
    <t>95544</t>
  </si>
  <si>
    <t>PAPELEIRA DE PAREDE EM METAL CROMADO SEM TAMPA, INCLUSO FIXAÇÃO. AF_01/2020</t>
  </si>
  <si>
    <t>47,42</t>
  </si>
  <si>
    <t>95545</t>
  </si>
  <si>
    <t>SABONETEIRA DE PAREDE EM METAL CROMADO, INCLUSO FIXAÇÃO. AF_01/2020</t>
  </si>
  <si>
    <t>46,39</t>
  </si>
  <si>
    <t>95546</t>
  </si>
  <si>
    <t>KIT DE ACESSORIOS PARA BANHEIRO EM METAL CROMADO, 5 PECAS, INCLUSO FIXAÇÃO. AF_01/2020</t>
  </si>
  <si>
    <t>144,20</t>
  </si>
  <si>
    <t>95547</t>
  </si>
  <si>
    <t>SABONETEIRA PLASTICA TIPO DISPENSER PARA SABONETE LIQUIDO COM RESERVATORIO 800 A 1500 ML, INCLUSO FIXAÇÃO. AF_01/2020</t>
  </si>
  <si>
    <t>41,29</t>
  </si>
  <si>
    <t>100848</t>
  </si>
  <si>
    <t>VASO SANITÁRIO INFANTIL LOUÇA BRANCA - FORNECIMENTO E INSTALACAO. AF_01/2020</t>
  </si>
  <si>
    <t>100849</t>
  </si>
  <si>
    <t>ASSENTO SANITÁRIO CONVENCIONAL - FORNECIMENTO E INSTALACAO. AF_01/2020</t>
  </si>
  <si>
    <t>100851</t>
  </si>
  <si>
    <t>ASSENTO SANITÁRIO INFANTIL - FORNECIMENTO E INSTALACAO. AF_01/2020</t>
  </si>
  <si>
    <t>100852</t>
  </si>
  <si>
    <t>CUBA DE EMBUTIR RETANGULAR DE AÇO INOXIDÁVEL, 56 X 33 X 12 CM - FORNECIMENTO E INSTALAÇÃO. AF_01/2020</t>
  </si>
  <si>
    <t>100854</t>
  </si>
  <si>
    <t>TORNEIRA CROMADA DE MESA PARA LAVATÓRIO COM SENSOR DE PRESENCA. AF_01/2020</t>
  </si>
  <si>
    <t>648,79</t>
  </si>
  <si>
    <t>100855</t>
  </si>
  <si>
    <t>SABONETEIRA DE PAREDE EM PLASTICO ABS COM ACABAMENTO CROMADO E ACRILICO, INCLUSO FIXAÇÃO. AF_01/2020</t>
  </si>
  <si>
    <t>100856</t>
  </si>
  <si>
    <t>MANOPLA E CANOPLA CROMADA  FORNECIMENTO E INSTALAÇÃO. AF_01/2020</t>
  </si>
  <si>
    <t>24,08</t>
  </si>
  <si>
    <t>100857</t>
  </si>
  <si>
    <t>ACABAMENTO MONOCOMANDO PARA CHUVEIRO  FORNECIMENTO E INSTALAÇÃO. AF_01/2020</t>
  </si>
  <si>
    <t>242,54</t>
  </si>
  <si>
    <t>100858</t>
  </si>
  <si>
    <t>MICTÓRIO SIFONADO LOUÇA BRANCA  PADRÃO MÉDIO  FORNECIMENTO E INSTALAÇÃO. AF_01/2020</t>
  </si>
  <si>
    <t>100860</t>
  </si>
  <si>
    <t>CHUVEIRO ELÉTRICO COMUM CORPO PLÁSTICO, TIPO DUCHA  FORNECIMENTO E INSTALAÇÃO. AF_01/2020</t>
  </si>
  <si>
    <t>100861</t>
  </si>
  <si>
    <t>SUPORTE MÃO FRANCESA EM AÇO, ABAS IGUAIS 30 CM, CAPACIDADE MINIMA 60 KG, BRANCO - FORNECIMENTO E INSTALAÇÃO. AF_01/2020</t>
  </si>
  <si>
    <t>21,47</t>
  </si>
  <si>
    <t>100862</t>
  </si>
  <si>
    <t>SUPORTE MÃO FRANCESA EM ACO, ABAS IGUAIS 40 CM, CAPACIDADE MINIMA 70 KG, BRANCO - FORNECIMENTO E INSTALAÇÃO. AF_01/2020</t>
  </si>
  <si>
    <t>100863</t>
  </si>
  <si>
    <t>BARRA DE APOIO EM "L", EM ACO INOX POLIDO 70 X 70 CM, FIXADA NA PAREDE - FORNECIMENTO E INSTALACAO. AF_01/2020</t>
  </si>
  <si>
    <t>428,17</t>
  </si>
  <si>
    <t>100864</t>
  </si>
  <si>
    <t>BARRA DE APOIO EM "L", EM ACO INOX POLIDO 80 X 80 CM, FIXADA NA PAREDE - FORNECIMENTO E INSTALACAO. AF_01/2020</t>
  </si>
  <si>
    <t>471,72</t>
  </si>
  <si>
    <t>100865</t>
  </si>
  <si>
    <t>BARRA DE APOIO LATERAL ARTICULADA, COM TRAVA, EM ACO INOX POLIDO, FIXADA NA PAREDE - FORNECIMENTO E INSTALAÇÃO. AF_01/2020</t>
  </si>
  <si>
    <t>425,45</t>
  </si>
  <si>
    <t>100866</t>
  </si>
  <si>
    <t>BARRA DE APOIO RETA, EM ACO INOX POLIDO, COMPRIMENTO 60CM, FIXADA NA PAREDE - FORNECIMENTO E INSTALAÇÃO. AF_01/2020</t>
  </si>
  <si>
    <t>218,66</t>
  </si>
  <si>
    <t>100867</t>
  </si>
  <si>
    <t>BARRA DE APOIO RETA, EM ACO INOX POLIDO, COMPRIMENTO 70 CM,  FIXADA NA PAREDE - FORNECIMENTO E INSTALAÇÃO. AF_01/2020</t>
  </si>
  <si>
    <t>233,02</t>
  </si>
  <si>
    <t>100868</t>
  </si>
  <si>
    <t>BARRA DE APOIO RETA, EM ACO INOX POLIDO, COMPRIMENTO 80 CM,  FIXADA NA PAREDE - FORNECIMENTO E INSTALAÇÃO. AF_01/2020</t>
  </si>
  <si>
    <t>242,58</t>
  </si>
  <si>
    <t>100869</t>
  </si>
  <si>
    <t>BARRA DE APOIO RETA, EM ACO INOX POLIDO, COMPRIMENTO 90 CM,  FIXADA NA PAREDE - FORNECIMENTO E INSTALAÇÃO. AF_01/2020</t>
  </si>
  <si>
    <t>249,91</t>
  </si>
  <si>
    <t>100870</t>
  </si>
  <si>
    <t>BARRA DE APOIO RETA, EM ALUMINIO, COMPRIMENTO 60 CM,  FIXADA NA PAREDE - FORNECIMENTO E INSTALAÇÃO. AF_01/2020</t>
  </si>
  <si>
    <t>100871</t>
  </si>
  <si>
    <t>BARRA DE APOIO RETA, EM ALUMINIO, COMPRIMENTO 70 CM,  FIXADA NA PAREDE - FORNECIMENTO E INSTALAÇÃO. AF_01/2020</t>
  </si>
  <si>
    <t>100872</t>
  </si>
  <si>
    <t>BARRA DE APOIO RETA, EM ALUMINIO, COMPRIMENTO 80 CM,  FIXADA NA PAREDE - FORNECIMENTO E INSTALAÇÃO. AF_01/2020</t>
  </si>
  <si>
    <t>100873</t>
  </si>
  <si>
    <t>BARRA DE APOIO RETA, EM ALUMINIO, COMPRIMENTO 90 CM,  FIXADA NA PAREDE - FORNECIMENTO E INSTALAÇÃO. AF_01/2020</t>
  </si>
  <si>
    <t>100874</t>
  </si>
  <si>
    <t>PUXADOR PARA PCD, FIXADO NA PORTA - FORNECIMENTO E INSTALAÇÃO. AF_01/2020</t>
  </si>
  <si>
    <t>100875</t>
  </si>
  <si>
    <t>BANCO ARTICULADO, EM ACO INOX, PARA PCD, FIXADO NA PAREDE - FORNECIMENTO E INSTALAÇÃO. AF_01/2020</t>
  </si>
  <si>
    <t>784,34</t>
  </si>
  <si>
    <t>0184</t>
  </si>
  <si>
    <t>6087</t>
  </si>
  <si>
    <t>21,04</t>
  </si>
  <si>
    <t>98052</t>
  </si>
  <si>
    <t>TANQUE SÉPTICO CIRCULAR, EM CONCRETO PRÉ-MOLDADO, DIÂMETRO INTERNO = 1,10 M, ALTURA INTERNA = 2,50 M, VOLUME ÚTIL: 2138,2 L (PARA 5 CONTRIBUINTES). AF_05/2018</t>
  </si>
  <si>
    <t>98053</t>
  </si>
  <si>
    <t>TANQUE SÉPTICO CIRCULAR, EM CONCRETO PRÉ-MOLDADO, DIÂMETRO INTERNO = 1,40 M, ALTURA INTERNA = 2,50 M, VOLUME ÚTIL: 3463,6 L (PARA 13 CONTRIBUINTES). AF_05/2018</t>
  </si>
  <si>
    <t>98054</t>
  </si>
  <si>
    <t>TANQUE SÉPTICO CIRCULAR, EM CONCRETO PRÉ-MOLDADO, DIÂMETRO INTERNO = 1,88 M, ALTURA INTERNA = 2,50 M, VOLUME ÚTIL: 6245,8 L (PARA 32 CONTRIBUINTES). AF_05/2018</t>
  </si>
  <si>
    <t>98055</t>
  </si>
  <si>
    <t>TANQUE SÉPTICO CIRCULAR, EM CONCRETO PRÉ-MOLDADO, DIÂMETRO INTERNO = 2,38 M, ALTURA INTERNA = 2,50 M, VOLUME ÚTIL: 10009,8 L (PARA 69 CONTRIBUINTES). AF_05/2018</t>
  </si>
  <si>
    <t>98056</t>
  </si>
  <si>
    <t>TANQUE SÉPTICO CIRCULAR, EM CONCRETO PRÉ-MOLDADO, DIÂMETRO INTERNO = 2,38 M, ALTURA INTERNA = 3,0 M, VOLUME ÚTIL: 12234,2 L (PARA 86 CONTRIBUINTES). AF_05/2018</t>
  </si>
  <si>
    <t>98057</t>
  </si>
  <si>
    <t>TANQUE SÉPTICO CIRCULAR, EM CONCRETO PRÉ-MOLDADO, DIÂMETRO INTERNO = 2,88 M, ALTURA INTERNA = 2,50 M, VOLUME ÚTIL: 14657,4 L (PARA 105 CONTRIBUINTES). AF_05/2018</t>
  </si>
  <si>
    <t>98059</t>
  </si>
  <si>
    <t>FILTRO ANAERÓBIO CIRCULAR, EM CONCRETO PRÉ-MOLDADO, DIÂMETRO INTERNO = 1,88 M, ALTURA INTERNA = 1,50 M, VOLUME ÚTIL: 3331,1 L (PARA 19 CONTRIBUINTES). AF_05/2018</t>
  </si>
  <si>
    <t>98060</t>
  </si>
  <si>
    <t>FILTRO ANAERÓBIO CIRCULAR, EM CONCRETO PRÉ-MOLDADO, DIÂMETRO INTERNO = 2,38 M, ALTURA INTERNA = 1,50 M, VOLUME ÚTIL: 5338,6 L (PARA 34 CONTRIBUINTES). AF_05/2018</t>
  </si>
  <si>
    <t>98061</t>
  </si>
  <si>
    <t>FILTRO ANAERÓBIO CIRCULAR, EM CONCRETO PRÉ-MOLDADO, DIÂMETRO INTERNO = 2,88 M, ALTURA INTERNA = 1,50 M, VOLUME ÚTIL: 7817,3 L (PARA 75 CONTRIBUINTES). AF_05/2018</t>
  </si>
  <si>
    <t>98066</t>
  </si>
  <si>
    <t>TANQUE SÉPTICO RETANGULAR, EM ALVENARIA COM TIJOLOS CERÂMICOS MACIÇOS, DIMENSÕES INTERNAS: 1,0 X 2,0 X 1,4 M, VOLUME ÚTIL: 2000 L (PARA 5 CONTRIBUINTES). AF_05/2018</t>
  </si>
  <si>
    <t>98067</t>
  </si>
  <si>
    <t>TANQUE SÉPTICO RETANGULAR, EM ALVENARIA COM TIJOLOS CERÂMICOS MACIÇOS, DIMENSÕES INTERNAS: 1,2 X 2,4 X 1,6 M, VOLUME ÚTIL: 3456 L (PARA 13 CONTRIBUINTES). AF_05/2018</t>
  </si>
  <si>
    <t>98068</t>
  </si>
  <si>
    <t>TANQUE SÉPTICO RETANGULAR, EM ALVENARIA COM TIJOLOS CERÂMICOS MACIÇOS, DIMENSÕES INTERNAS: 1,4 X 3,2 X 1,8 M, VOLUME ÚTIL: 6272 L (PARA 32 CONTRIBUINTES). AF_05/2018</t>
  </si>
  <si>
    <t>98069</t>
  </si>
  <si>
    <t>TANQUE SÉPTICO RETANGULAR, EM ALVENARIA COM TIJOLOS CERÂMICOS MACIÇOS, DIMENSÕES INTERNAS: 1,6 X 4,4 X 1,8 M, VOLUME ÚTIL: 9856 L (PARA 68 CONTRIBUINTES). AF_05/2018</t>
  </si>
  <si>
    <t>98070</t>
  </si>
  <si>
    <t>TANQUE SÉPTICO RETANGULAR, EM ALVENARIA COM TIJOLOS CERÂMICOS MACIÇOS, DIMENSÕES INTERNAS: 1,6 X 4,8 X 2,0 M, VOLUME ÚTIL: 12288 L (PARA 86 CONTRIBUINTES). AF_05/2018</t>
  </si>
  <si>
    <t>98071</t>
  </si>
  <si>
    <t>TANQUE SÉPTICO RETANGULAR, EM ALVENARIA COM TIJOLOS CERÂMICOS MACIÇOS, DIMENSÕES INTERNAS: 1,6 X 4,6 X 2,4 M, VOLUME ÚTIL: 14720 L (PARA 105 CONTRIBUINTES). AF_05/2018</t>
  </si>
  <si>
    <t>98072</t>
  </si>
  <si>
    <t>FILTRO ANAERÓBIO RETANGULAR, EM ALVENARIA COM TIJOLOS CERÂMICOS MACIÇOS, DIMENSÕES INTERNAS: 0,8 X 1,2 X 1,67 M, VOLUME ÚTIL: 1152 L (PARA 5 CONTRIBUINTES). AF_05/2018</t>
  </si>
  <si>
    <t>98073</t>
  </si>
  <si>
    <t>FILTRO ANAERÓBIO RETANGULAR, EM ALVENARIA COM TIJOLOS CERÂMICOS MACIÇOS, DIMENSÕES INTERNAS: 1,2 X 1,8 X 1,67 M, VOLUME ÚTIL: 2592 L (PARA 13 CONTRIBUINTES). AF_05/2018</t>
  </si>
  <si>
    <t>98074</t>
  </si>
  <si>
    <t>FILTRO ANAERÓBIO RETANGULAR, EM ALVENARIA COM TIJOLOS CERÂMICOS MACIÇOS, DIMENSÕES INTERNAS: 1,4 X 3,0 X 1,67 M, VOLUME ÚTIL: 5040 L (PARA 32 CONTRIBUINTES). AF_05/2018</t>
  </si>
  <si>
    <t>98075</t>
  </si>
  <si>
    <t>FILTRO ANAERÓBIO RETANGULAR, EM ALVENARIA COM TIJOLOS CERÂMICOS MACIÇOS, DIMENSÕES INTERNAS: 1,4 X 4,2 X 1,67 M, VOLUME ÚTIL: 7056 L (PARA 67 CONTRIBUINTES). AF_05/2018</t>
  </si>
  <si>
    <t>98076</t>
  </si>
  <si>
    <t>FILTRO ANAERÓBIO RETANGULAR, EM ALVENARIA COM TIJOLOS CERÂMICOS MACIÇOS, DIMENSÕES INTERNAS: 1,6 X 4,6 X 1,67 M, VOLUME ÚTIL: 8832 L (PARA 84 CONTRIBUINTES). AF_05/2018</t>
  </si>
  <si>
    <t>98077</t>
  </si>
  <si>
    <t>FILTRO ANAERÓBIO RETANGULAR, EM ALVENARIA COM TIJOLOS CERÂMICOS MACIÇOS, DIMENSÕES INTERNAS: 1,6 X 5,6 X 1,67 M, VOLUME ÚTIL: 10752 L (PARA 103 CONTRIBUINTES). AF_05/2018</t>
  </si>
  <si>
    <t>98078</t>
  </si>
  <si>
    <t>SUMIDOURO RETANGULAR, EM ALVENARIA COM TIJOLOS CERÂMICOS MACIÇOS, DIMENSÕES INTERNAS: 0,8 X 1,4 X 3,0 M, ÁREA DE INFILTRAÇÃO: 13,2 M² (PARA 5 CONTRIBUINTES). AF_05/2018</t>
  </si>
  <si>
    <t>98079</t>
  </si>
  <si>
    <t>SUMIDOURO RETANGULAR, EM ALVENARIA COM TIJOLOS CERÂMICOS MACIÇOS, DIMENSÕES INTERNAS: 1,0 X 3,0 X 3,0 M, ÁREA DE INFILTRAÇÃO: 25 M² (PARA 10 CONTRIBUINTES). AF_05/2018</t>
  </si>
  <si>
    <t>98080</t>
  </si>
  <si>
    <t>SUMIDOURO RETANGULAR, EM ALVENARIA COM TIJOLOS CERÂMICOS MACIÇOS, DIMENSÕES INTERNAS: 1,6 X 3,4 X 3,0 M, ÁREA DE INFILTRAÇÃO: 32,9 M² (PARA 13 CONTRIBUINTES). AF_05/2018</t>
  </si>
  <si>
    <t>98081</t>
  </si>
  <si>
    <t>SUMIDOURO RETANGULAR, EM ALVENARIA COM TIJOLOS CERÂMICOS MACIÇOS, DIMENSÕES INTERNAS: 1,6 X 5,8 X 3,0 M, ÁREA DE INFILTRAÇÃO: 50 M² (PARA 20 CONTRIBUINTES). AF_05/2018</t>
  </si>
  <si>
    <t>98082</t>
  </si>
  <si>
    <t>TANQUE SÉPTICO RETANGULAR, EM ALVENARIA COM BLOCOS DE CONCRETO, DIMENSÕES INTERNAS: 1,0 X 2,0 X 1,4 M, VOLUME ÚTIL: 2000 L (PARA 5 CONTRIBUINTES). AF_05/2018</t>
  </si>
  <si>
    <t>98083</t>
  </si>
  <si>
    <t>TANQUE SÉPTICO RETANGULAR, EM ALVENARIA COM BLOCOS DE CONCRETO, DIMENSÕES INTERNAS: 1,2 X 2,4 X 1,6 M, VOLUME ÚTIL: 3456 L (PARA 13 CONTRIBUINTES). AF_05/2018</t>
  </si>
  <si>
    <t>98084</t>
  </si>
  <si>
    <t>TANQUE SÉPTICO RETANGULAR, EM ALVENARIA COM BLOCOS DE CONCRETO, DIMENSÕES INTERNAS: 1,4 X 3,2 X 1,8 M, VOLUME ÚTIL: 6272 L (PARA 32 CONTRIBUINTES). AF_05/2018</t>
  </si>
  <si>
    <t>98085</t>
  </si>
  <si>
    <t>TANQUE SÉPTICO RETANGULAR, EM ALVENARIA COM BLOCOS DE CONCRETO, DIMENSÕES INTERNAS: 1,6 X 4,4 X 1,8 M, VOLUME ÚTIL: 9856 L (PARA 68 CONTRIBUINTES). AF_05/2018</t>
  </si>
  <si>
    <t>98086</t>
  </si>
  <si>
    <t>TANQUE SÉPTICO RETANGULAR, EM ALVENARIA COM BLOCOS DE CONCRETO, DIMENSÕES INTERNAS: 1,6 X 4,8 X 2,0 M, VOLUME ÚTIL: 12288 L (PARA 86 CONTRIBUINTES). AF_05/2018</t>
  </si>
  <si>
    <t>98087</t>
  </si>
  <si>
    <t>TANQUE SÉPTICO RETANGULAR, EM ALVENARIA COM BLOCOS DE CONCRETO, DIMENSÕES INTERNAS: 1,6 X 4,6 X 2,4 M, VOLUME ÚTIL: 14720 L (PARA 105 CONTRIBUINTES). AF_05/2018</t>
  </si>
  <si>
    <t>98088</t>
  </si>
  <si>
    <t>FILTRO ANAERÓBIO RETANGULAR, EM ALVENARIA COM BLOCOS DE CONCRETO, DIMENSÕES INTERNAS: 0,8 X 1,2 X 1,67 M, VOLUME ÚTIL: 1152 L (PARA 5 CONTRIBUINTES). AF_05/2018</t>
  </si>
  <si>
    <t>98089</t>
  </si>
  <si>
    <t>FILTRO ANAERÓBIO RETANGULAR, EM ALVENARIA COM BLOCOS DE CONCRETO, DIMENSÕES INTERNAS: 1,2 X 1,8 X 1,67 M, VOLUME ÚTIL: 2592 L (PARA 13 CONTRIBUINTES). AF_05/2018</t>
  </si>
  <si>
    <t>98090</t>
  </si>
  <si>
    <t>FILTRO ANAERÓBIO RETANGULAR, EM ALVENARIA COM BLOCOS DE CONCRETO, DIMENSÕES INTERNAS: 1,4 X 3,0 X 1,67 M, VOLUME ÚTIL: 5040 L (PARA 32 CONTRIBUINTES). AF_05/2018</t>
  </si>
  <si>
    <t>98091</t>
  </si>
  <si>
    <t>FILTRO ANAERÓBIO RETANGULAR, EM ALVENARIA COM BLOCOS DE CONCRETO, DIMENSÕES INTERNAS: 1,4 X 4,2 X 1,67 M, VOLUME ÚTIL: 7056 L (PARA 67 CONTRIBUINTES). AF_05/2018</t>
  </si>
  <si>
    <t>98092</t>
  </si>
  <si>
    <t>FILTRO ANAERÓBIO RETANGULAR, EM ALVENARIA COM BLOCOS DE CONCRETO, DIMENSÕES INTERNAS: 1,6 X 4,6 X 1,67 M, VOLUME ÚTIL: 8832 L (PARA 84 CONTRIBUINTES). AF_05/2018</t>
  </si>
  <si>
    <t>98093</t>
  </si>
  <si>
    <t>FILTRO ANAERÓBIO RETANGULAR, EM ALVENARIA COM BLOCOS DE CONCRETO, DIMENSÕES INTERNAS: 1,6 X 5,6 X 1,67 M, VOLUME ÚTIL: 10752 L (PARA 103 CONTRIBUINTES). AF_05/2018</t>
  </si>
  <si>
    <t>98094</t>
  </si>
  <si>
    <t>SUMIDOURO RETANGULAR, EM ALVENARIA COM BLOCOS DE CONCRETO, DIMENSÕES INTERNAS: 0,8 X 1,4 X 3,0 M, ÁREA DE INFILTRAÇÃO: 13,2 M² (PARA 5 CONTRIBUINTES). AF_05/2018</t>
  </si>
  <si>
    <t>98099</t>
  </si>
  <si>
    <t>SUMIDOURO RETANGULAR, EM ALVENARIA COM BLOCOS DE CONCRETO, DIMENSÕES INTERNAS: 1,0 X 3,0 X 3,0 M, ÁREA DE INFILTRAÇÃO: 25 M² (PARA 10 CONTRIBUINTES). AF_05/2018</t>
  </si>
  <si>
    <t>98100</t>
  </si>
  <si>
    <t>SUMIDOURO RETANGULAR, EM ALVENARIA COM BLOCOS DE CONCRETO, DIMENSÕES INTERNAS: 1,6 X 3,4 X 3,0 M, ÁREA DE INFILTRAÇÃO: 32,9 M² (PARA 13 CONTRIBUINTES). AF_05/2018</t>
  </si>
  <si>
    <t>98101</t>
  </si>
  <si>
    <t>SUMIDOURO RETANGULAR, EM ALVENARIA COM BLOCOS DE CONCRETO, DIMENSÕES INTERNAS: 1,6 X 5,8 X 3,0 M, ÁREA DE INFILTRAÇÃO: 50 M² (PARA 20 CONTRIBUINTES). AF_05/2018</t>
  </si>
  <si>
    <t>98109</t>
  </si>
  <si>
    <t>CAIXA DE GORDURA ESPECIAL (CAPACIDADE: 312 L - PARA ATÉ 146 PESSOAS SERVIDAS NO PICO), RETANGULAR, EM ALVENARIA COM BLOCOS DE CONCRETO, DIMENSÕES INTERNAS = 0,4X1,2 M, ALTURA INTERNA = 1 M. AF_05/2018</t>
  </si>
  <si>
    <t>98110</t>
  </si>
  <si>
    <t>CAIXA DE GORDURA PEQUENA (CAPACIDADE: 19 L), CIRCULAR, EM PVC, DIÂMETRO INTERNO= 0,3 M. AF_05/2018</t>
  </si>
  <si>
    <t>98111</t>
  </si>
  <si>
    <t>CAIXA DE INSPEÇÃO PARA ATERRAMENTO, CIRCULAR, EM POLIETILENO, DIÂMETRO INTERNO = 0,3 M. AF_05/2018</t>
  </si>
  <si>
    <t>98114</t>
  </si>
  <si>
    <t>TAMPA CIRCULAR PARA ESGOTO E DRENAGEM, EM FERRO FUNDIDO, DIÂMETRO INTERNO = 0,6 M. AF_05/2018</t>
  </si>
  <si>
    <t>98115</t>
  </si>
  <si>
    <t>TAMPA CIRCULAR PARA ESGOTO E DRENAGEM, EM CONCRETO PRÉ-MOLDADO, DIÂMETRO INTERNO = 0,6 M. AF_05/2018</t>
  </si>
  <si>
    <t>0185</t>
  </si>
  <si>
    <t>89957</t>
  </si>
  <si>
    <t>PONTO DE CONSUMO TERMINAL DE ÁGUA FRIA (SUBRAMAL) COM TUBULAÇÃO DE PVC, DN 25 MM, INSTALADO EM RAMAL DE ÁGUA, INCLUSOS RASGO E CHUMBAMENTO EM ALVENARIA. AF_12/2014</t>
  </si>
  <si>
    <t>89959</t>
  </si>
  <si>
    <t>PONTO DE CONSUMO TERMINAL DE ÁGUA QUENTE (SUBRAMAL) COM TUBULAÇÃO DE CPVC, DN 22 MM, INSTALADO EM RAMAL DE ÁGUA, INCLUSOS RASGO E CHUMBAMENTO EM ALVENARIA. AF_12/2014</t>
  </si>
  <si>
    <t>0271</t>
  </si>
  <si>
    <t>89349</t>
  </si>
  <si>
    <t>REGISTRO DE PRESSÃO BRUTO, LATÃO, ROSCÁVEL, 1/2", FORNECIDO E INSTALADO EM RAMAL DE ÁGUA. AF_12/2014</t>
  </si>
  <si>
    <t>22,40</t>
  </si>
  <si>
    <t>89351</t>
  </si>
  <si>
    <t>REGISTRO DE PRESSÃO BRUTO, LATÃO,  ROSCÁVEL, 3/4, FORNECIDO E INSTALADO EM RAMAL DE ÁGUA. AF_12/2014</t>
  </si>
  <si>
    <t>25,58</t>
  </si>
  <si>
    <t>89352</t>
  </si>
  <si>
    <t>29,14</t>
  </si>
  <si>
    <t>89353</t>
  </si>
  <si>
    <t>89354</t>
  </si>
  <si>
    <t>MISTURADOR MONOCOMANDO PARA CHUVEIRO, BASE BRUTA E ACABAMENTO CROMADO, FORNECIDO E INSTALADO EM RAMAL DE ÁGUA. AF_12/2014</t>
  </si>
  <si>
    <t>247,38</t>
  </si>
  <si>
    <t>89969</t>
  </si>
  <si>
    <t>KIT DE REGISTRO DE PRESSÃO BRUTO DE LATÃO ½", INCLUSIVE CONEXÕES,  ROSCÁVEL, INSTALADO EM RAMAL DE ÁGUA FRIA - FORNECIMENTO E INSTALAÇÃO. AF_12/2014</t>
  </si>
  <si>
    <t>31,60</t>
  </si>
  <si>
    <t>89970</t>
  </si>
  <si>
    <t>KIT DE REGISTRO DE PRESSÃO BRUTO DE LATÃO ¾", INCLUSIVE CONEXÕES, ROSCÁVEL, INSTALADO EM RAMAL DE ÁGUA FRIA - FORNECIMENTO E INSTALAÇÃO. AF_12/2014</t>
  </si>
  <si>
    <t>34,70</t>
  </si>
  <si>
    <t>89971</t>
  </si>
  <si>
    <t>KIT DE REGISTRO DE GAVETA BRUTO DE LATÃO ½", INCLUSIVE CONEXÕES, ROSCÁVEL, INSTALADO EM RAMAL DE ÁGUA FRIA - FORNECIMENTO E INSTALAÇÃO. AF_12/2014</t>
  </si>
  <si>
    <t>89972</t>
  </si>
  <si>
    <t>KIT DE REGISTRO DE GAVETA BRUTO DE LATÃO ¾", INCLUSIVE CONEXÕES, ROSCÁVEL, INSTALADO EM RAMAL DE ÁGUA FRIA - FORNECIMENTO E INSTALAÇÃO. AF_12/2014</t>
  </si>
  <si>
    <t>89973</t>
  </si>
  <si>
    <t>KIT DE MISTURADOR BASE BRUTA DE LATÃO ¾" MONOCOMANDO PARA CHUVEIRO, INCLUSIVE CONEXÕES, INSTALADO EM RAMAL DE ÁGUA - FORNECIMENTO E INSTALAÇÃO. AF_12/2014</t>
  </si>
  <si>
    <t>89974</t>
  </si>
  <si>
    <t>KIT DE TÊ MISTURADOR EM CPVC ¾" COM DUPLO COMANDO PARA CHUVEIRO, INCLUSIVE CONEXÕES, INSTALADO EM RAMAL DE ÁGUA - FORNECIMENTO E INSTALAÇÃO. AF_12/2014</t>
  </si>
  <si>
    <t>89984</t>
  </si>
  <si>
    <t>REGISTRO DE PRESSÃO BRUTO, LATÃO, ROSCÁVEL, 1/2", COM ACABAMENTO E CANOPLA CROMADOS. FORNECIDO E INSTALADO EM RAMAL DE ÁGUA. AF_12/2014</t>
  </si>
  <si>
    <t>89985</t>
  </si>
  <si>
    <t>REGISTRO DE PRESSÃO BRUTO, LATÃO, ROSCÁVEL, 3/4", COM ACABAMENTO E CANOPLA CROMADOS. FORNECIDO E INSTALADO EM RAMAL DE ÁGUA. AF_12/2014</t>
  </si>
  <si>
    <t>64,20</t>
  </si>
  <si>
    <t>89986</t>
  </si>
  <si>
    <t>REGISTRO DE GAVETA BRUTO, LATÃO, ROSCÁVEL, 1/2", COM ACABAMENTO E CANOPLA CROMADOS. FORNECIDO E INSTALADO EM RAMAL DE ÁGUA. AF_12/2014</t>
  </si>
  <si>
    <t>60,82</t>
  </si>
  <si>
    <t>89987</t>
  </si>
  <si>
    <t>REGISTRO DE GAVETA BRUTO, LATÃO, ROSCÁVEL, 3/4", COM ACABAMENTO E CANOPLA CROMADOS. FORNECIDO E INSTALADO EM RAMAL DE ÁGUA. AF_12/2014</t>
  </si>
  <si>
    <t>67,59</t>
  </si>
  <si>
    <t>90371</t>
  </si>
  <si>
    <t>REGISTRO DE ESFERA, PVC, ROSCÁVEL, 3/4", FORNECIDO E INSTALADO EM RAMAL DE ÁGUA. AF_03/2015</t>
  </si>
  <si>
    <t>26,35</t>
  </si>
  <si>
    <t>94489</t>
  </si>
  <si>
    <t>REGISTRO DE ESFERA, PVC, SOLDÁVEL, DN  25 MM, INSTALADO EM RESERVAÇÃO DE ÁGUA DE EDIFICAÇÃO QUE POSSUA RESERVATÓRIO DE FIBRA/FIBROCIMENTO   FORNECIMENTO E INSTALAÇÃO. AF_06/2016</t>
  </si>
  <si>
    <t>23,86</t>
  </si>
  <si>
    <t>94490</t>
  </si>
  <si>
    <t>REGISTRO DE ESFERA, PVC, SOLDÁVEL, DN  32 MM, INSTALADO EM RESERVAÇÃO DE ÁGUA DE EDIFICAÇÃO QUE POSSUA RESERVATÓRIO DE FIBRA/FIBROCIMENTO   FORNECIMENTO E INSTALAÇÃO. AF_06/2016</t>
  </si>
  <si>
    <t>39,10</t>
  </si>
  <si>
    <t>94491</t>
  </si>
  <si>
    <t>REGISTRO DE ESFERA, PVC, SOLDÁVEL, DN  40 MM, INSTALADO EM RESERVAÇÃO DE ÁGUA DE EDIFICAÇÃO QUE POSSUA RESERVATÓRIO DE FIBRA/FIBROCIMENTO   FORNECIMENTO E INSTALAÇÃO. AF_06/2016</t>
  </si>
  <si>
    <t>94492</t>
  </si>
  <si>
    <t>REGISTRO DE ESFERA, PVC, SOLDÁVEL, DN  50 MM, INSTALADO EM RESERVAÇÃO DE ÁGUA DE EDIFICAÇÃO QUE POSSUA RESERVATÓRIO DE FIBRA/FIBROCIMENTO   FORNECIMENTO E INSTALAÇÃO. AF_06/2016</t>
  </si>
  <si>
    <t>54,98</t>
  </si>
  <si>
    <t>94493</t>
  </si>
  <si>
    <t>REGISTRO DE ESFERA, PVC, SOLDÁVEL, DN  60 MM, INSTALADO EM RESERVAÇÃO DE ÁGUA DE EDIFICAÇÃO QUE POSSUA RESERVATÓRIO DE FIBRA/FIBROCIMENTO   FORNECIMENTO E INSTALAÇÃO. AF_06/2016</t>
  </si>
  <si>
    <t>94494</t>
  </si>
  <si>
    <t>REGISTRO DE GAVETA BRUTO, LATÃO, ROSCÁVEL, 3/4, INSTALADO EM RESERVAÇÃO DE ÁGUA DE EDIFICAÇÃO QUE POSSUA RESERVATÓRIO DE FIBRA/FIBROCIMENTO  FORNECIMENTO E INSTALAÇÃO. AF_06/2016</t>
  </si>
  <si>
    <t>47,14</t>
  </si>
  <si>
    <t>94495</t>
  </si>
  <si>
    <t>REGISTRO DE GAVETA BRUTO, LATÃO, ROSCÁVEL, 1, INSTALADO EM RESERVAÇÃO DE ÁGUA DE EDIFICAÇÃO QUE POSSUA RESERVATÓRIO DE FIBRA/FIBROCIMENTO  FORNECIMENTO E INSTALAÇÃO. AF_06/2016</t>
  </si>
  <si>
    <t>61,27</t>
  </si>
  <si>
    <t>94496</t>
  </si>
  <si>
    <t>REGISTRO DE GAVETA BRUTO, LATÃO, ROSCÁVEL, 1 1/4, INSTALADO EM RESERVAÇÃO DE ÁGUA DE EDIFICAÇÃO QUE POSSUA RESERVATÓRIO DE FIBRA/FIBROCIMENTO  FORNECIMENTO E INSTALAÇÃO. AF_06/2016</t>
  </si>
  <si>
    <t>75,79</t>
  </si>
  <si>
    <t>94497</t>
  </si>
  <si>
    <t>REGISTRO DE GAVETA BRUTO, LATÃO, ROSCÁVEL, 1 1/2, INSTALADO EM RESERVAÇÃO DE ÁGUA DE EDIFICAÇÃO QUE POSSUA RESERVATÓRIO DE FIBRA/FIBROCIMENTO  FORNECIMENTO E INSTALAÇÃO. AF_06/2016</t>
  </si>
  <si>
    <t>89,59</t>
  </si>
  <si>
    <t>94498</t>
  </si>
  <si>
    <t>REGISTRO DE GAVETA BRUTO, LATÃO, ROSCÁVEL, 2, INSTALADO EM RESERVAÇÃO DE ÁGUA DE EDIFICAÇÃO QUE POSSUA RESERVATÓRIO DE FIBRA/FIBROCIMENTO  FORNECIMENTO E INSTALAÇÃO. AF_06/2016</t>
  </si>
  <si>
    <t>116,73</t>
  </si>
  <si>
    <t>94499</t>
  </si>
  <si>
    <t>REGISTRO DE GAVETA BRUTO, LATÃO, ROSCÁVEL, 2 1/2, INSTALADO EM RESERVAÇÃO DE ÁGUA DE EDIFICAÇÃO QUE POSSUA RESERVATÓRIO DE FIBRA/FIBROCIMENTO  FORNECIMENTO E INSTALAÇÃO. AF_06/2016</t>
  </si>
  <si>
    <t>215,95</t>
  </si>
  <si>
    <t>94500</t>
  </si>
  <si>
    <t>REGISTRO DE GAVETA BRUTO, LATÃO, ROSCÁVEL, 3, INSTALADO EM RESERVAÇÃO DE ÁGUA DE EDIFICAÇÃO QUE POSSUA RESERVATÓRIO DE FIBRA/FIBROCIMENTO  FORNECIMENTO E INSTALAÇÃO. AF_06/2016</t>
  </si>
  <si>
    <t>257,40</t>
  </si>
  <si>
    <t>94501</t>
  </si>
  <si>
    <t>REGISTRO DE GAVETA BRUTO, LATÃO, ROSCÁVEL, 4, INSTALADO EM RESERVAÇÃO DE ÁGUA DE EDIFICAÇÃO QUE POSSUA RESERVATÓRIO DE FIBRA/FIBROCIMENTO  FORNECIMENTO E INSTALAÇÃO. AF_06/2016</t>
  </si>
  <si>
    <t>508,77</t>
  </si>
  <si>
    <t>94792</t>
  </si>
  <si>
    <t>REGISTRO DE GAVETA BRUTO, LATÃO, ROSCÁVEL, 1, COM ACABAMENTO E CANOPLA CROMADOS, INSTALADO EM RESERVAÇÃO DE ÁGUA DE EDIFICAÇÃO QUE POSSUA RESERVATÓRIO DE FIBRA/FIBROCIMENTO  FORNECIMENTO E INSTALAÇÃO. AF_06/2016</t>
  </si>
  <si>
    <t>95,65</t>
  </si>
  <si>
    <t>94793</t>
  </si>
  <si>
    <t>REGISTRO DE GAVETA BRUTO, LATÃO, ROSCÁVEL, 1 1/4, COM ACABAMENTO E CANOPLA CROMADOS, INSTALADO EM RESERVAÇÃO DE ÁGUA DE EDIFICAÇÃO QUE POSSUA RESERVATÓRIO DE FIBRA/FIBROCIMENTO  FORNECIMENTO E INSTALAÇÃO. AF_06/2016</t>
  </si>
  <si>
    <t>124,66</t>
  </si>
  <si>
    <t>94794</t>
  </si>
  <si>
    <t>REGISTRO DE GAVETA BRUTO, LATÃO, ROSCÁVEL, 1 1/2, COM ACABAMENTO E CANOPLA CROMADOS, INSTALADO EM RESERVAÇÃO DE ÁGUA DE EDIFICAÇÃO QUE POSSUA RESERVATÓRIO DE FIBRA/FIBROCIMENTO  FORNECIMENTO E INSTALAÇÃO. AF_06/2016</t>
  </si>
  <si>
    <t>129,32</t>
  </si>
  <si>
    <t>94795</t>
  </si>
  <si>
    <t>TORNEIRA DE BOIA, ROSCÁVEL, 1/2 , FORNECIDA E INSTALADA EM RESERVAÇÃO DE ÁGUA. AF_06/2016</t>
  </si>
  <si>
    <t>16,12</t>
  </si>
  <si>
    <t>94796</t>
  </si>
  <si>
    <t>TORNEIRA DE BOIA, ROSCÁVEL, 3/4 , FORNECIDA E INSTALADA EM RESERVAÇÃO DE ÁGUA. AF_06/2016</t>
  </si>
  <si>
    <t>94797</t>
  </si>
  <si>
    <t>TORNEIRA DE BOIA, ROSCÁVEL, 1, FORNECIDA E INSTALADA EM RESERVAÇÃO DE ÁGUA. AF_06/2016</t>
  </si>
  <si>
    <t>28,78</t>
  </si>
  <si>
    <t>94798</t>
  </si>
  <si>
    <t>TORNEIRA DE BOIA, ROSCÁVEL, 1 1/4 , FORNECIDA E INSTALADA EM RESERVAÇÃO DE ÁGUA. AF_06/2016</t>
  </si>
  <si>
    <t>60,62</t>
  </si>
  <si>
    <t>94799</t>
  </si>
  <si>
    <t>TORNEIRA DE BOIA, ROSCÁVEL, 1 1/2 , FORNECIDA E INSTALADA EM RESERVAÇÃO DE ÁGUA. AF_06/2016</t>
  </si>
  <si>
    <t>59,38</t>
  </si>
  <si>
    <t>94800</t>
  </si>
  <si>
    <t>TORNEIRA DE BOIA, ROSCÁVEL, 2, FORNECIDA E INSTALADA EM RESERVAÇÃO DE ÁGUA. AF_06/2016</t>
  </si>
  <si>
    <t>100,03</t>
  </si>
  <si>
    <t>95248</t>
  </si>
  <si>
    <t>VÁLVULA DE ESFERA BRUTA, BRONZE, ROSCÁVEL, 1/2  , INSTALADO EM RESERVAÇÃO DE ÁGUA DE EDIFICAÇÃO QUE POSSUA RESERVATÓRIO DE FIBRA/FIBROCIMENTO - FORNECIMENTO E INSTALAÇÃO. AF_06/2016</t>
  </si>
  <si>
    <t>57,42</t>
  </si>
  <si>
    <t>95249</t>
  </si>
  <si>
    <t>VÁLVULA DE ESFERA BRUTA, BRONZE, ROSCÁVEL, 3/4'', INSTALADO EM RESERVAÇÃO DE ÁGUA DE EDIFICAÇÃO QUE POSSUA RESERVATÓRIO DE FIBRA/FIBROCIMENTO - FORNECIMENTO E INSTALAÇÃO. AF_06/2016</t>
  </si>
  <si>
    <t>95250</t>
  </si>
  <si>
    <t>VÁLVULA DE ESFERA BRUTA, BRONZE, ROSCÁVEL, 1'', INSTALADO EM RESERVAÇÃO DE ÁGUA DE EDIFICAÇÃO QUE POSSUA RESERVATÓRIO DE FIBRA/FIBROCIMENTO -   FORNECIMENTO E INSTALAÇÃO. AF_06/2016</t>
  </si>
  <si>
    <t>76,80</t>
  </si>
  <si>
    <t>95251</t>
  </si>
  <si>
    <t>VÁLVULA DE ESFERA BRUTA, BRONZE, ROSCÁVEL, 1 1/4'', INSTALADO EM RESERVAÇÃO DE ÁGUA DE EDIFICAÇÃO QUE POSSUA RESERVATÓRIO DE FIBRA/FIBROCIMENTO -   FORNECIMENTO E INSTALAÇÃO. AF_06/2016</t>
  </si>
  <si>
    <t>103,87</t>
  </si>
  <si>
    <t>95252</t>
  </si>
  <si>
    <t>VÁLVULA DE ESFERA BRUTA, BRONZE, ROSCÁVEL, 1 1/2'', INSTALADO EM RESERVAÇÃO DE ÁGUA DE EDIFICAÇÃO QUE POSSUA RESERVATÓRIO DE FIBRA/FIBROCIMENTO -   FORNECIMENTO E INSTALAÇÃO. AF_06/2016</t>
  </si>
  <si>
    <t>120,40</t>
  </si>
  <si>
    <t>95253</t>
  </si>
  <si>
    <t>VÁLVULA DE ESFERA BRUTA, BRONZE, ROSCÁVEL, 2'', INSTALADO EM RESERVAÇÃO DE ÁGUA DE EDIFICAÇÃO QUE POSSUA RESERVATÓRIO DE FIBRA/FIBROCIMENTO - FORNECIMENTO E INSTALAÇÃO. AF_06/2016</t>
  </si>
  <si>
    <t>174,14</t>
  </si>
  <si>
    <t>99619</t>
  </si>
  <si>
    <t>VÁLVULA DE RETENÇÃO HORIZONTAL, DE BRONZE, ROSCÁVEL, 3/4" - FORNECIMENTO E INSTALAÇÃO. AF_01/2019</t>
  </si>
  <si>
    <t>99620</t>
  </si>
  <si>
    <t>VÁLVULA DE RETENÇÃO HORIZONTAL, DE BRONZE, ROSCÁVEL, 1" - FORNECIMENTO E INSTALAÇÃO. AF_01/2019</t>
  </si>
  <si>
    <t>99621</t>
  </si>
  <si>
    <t>VÁLVULA DE RETENÇÃO HORIZONTAL, DE BRONZE, ROSCÁVEL, 1 1/4" - FORNECIMENTO E INSTALAÇÃO. AF_01/2019</t>
  </si>
  <si>
    <t>99622</t>
  </si>
  <si>
    <t>VÁLVULA DE RETENÇÃO HORIZONTAL, DE BRONZE, ROSCÁVEL, 1 1/2"  - FORNECIMENTO E INSTALAÇÃO. AF_01/2019</t>
  </si>
  <si>
    <t>99623</t>
  </si>
  <si>
    <t>VÁLVULA DE RETENÇÃO HORIZONTAL, DE BRONZE, ROSCÁVEL, 2"  - FORNECIMENTO E INSTALAÇÃO. AF_01/2019</t>
  </si>
  <si>
    <t>99624</t>
  </si>
  <si>
    <t>VÁLVULA DE RETENÇÃO HORIZONTAL, DE BRONZE, ROSCÁVEL, 2 1/2" - FORNECIMENTO E INSTALAÇÃO. AF_01/2019</t>
  </si>
  <si>
    <t>99625</t>
  </si>
  <si>
    <t>VÁLVULA DE RETENÇÃO HORIZONTAL, DE BRONZE, ROSCÁVEL, 3" - FORNECIMENTO E INSTALAÇÃO. AF_01/2019</t>
  </si>
  <si>
    <t>99626</t>
  </si>
  <si>
    <t>VÁLVULA DE RETENÇÃO HORIZONTAL, DE BRONZE, ROSCÁVEL, 4" - FORNECIMENTO E INSTALAÇÃO. AF_01/2019</t>
  </si>
  <si>
    <t>99627</t>
  </si>
  <si>
    <t>VÁLVULA DE RETENÇÃO VERTICAL, DE BRONZE, ROSCÁVEL, 1/2" - FORNECIMENTO E INSTALAÇÃO. AF_01/2019</t>
  </si>
  <si>
    <t>99628</t>
  </si>
  <si>
    <t>VÁLVULA DE RETENÇÃO VERTICAL, DE BRONZE, ROSCÁVEL, 3/4" - FORNECIMENTO E INSTALAÇÃO. AF_01/2019</t>
  </si>
  <si>
    <t>99629</t>
  </si>
  <si>
    <t>VÁLVULA DE RETENÇÃO VERTICAL, DE BRONZE, ROSCÁVEL, 1" - FORNECIMENTO E INSTALAÇÃO. AF_01/2019</t>
  </si>
  <si>
    <t>99630</t>
  </si>
  <si>
    <t>VÁLVULA DE RETENÇÃO VERTICAL, DE BRONZE, ROSCÁVEL, 1 1/4" - FORNECIMENTO E INSTALAÇÃO. AF_01/2019</t>
  </si>
  <si>
    <t>99631</t>
  </si>
  <si>
    <t>VÁLVULA DE RETENÇÃO VERTICAL, DE BRONZE, ROSCÁVEL, 1 1/2" - FORNECIMENTO E INSTALAÇÃO. AF_01/2019</t>
  </si>
  <si>
    <t>99632</t>
  </si>
  <si>
    <t>VÁLVULA DE RETENÇÃO VERTICAL, DE BRONZE, ROSCÁVEL, 2" - FORNECIMENTO E INSTALAÇÃO. AF_01/2019</t>
  </si>
  <si>
    <t>99633</t>
  </si>
  <si>
    <t>VÁLVULA DE RETENÇÃO VERTICAL, DE BRONZE, ROSCÁVEL, 3" - FORNECIMENTO E INSTALAÇÃO. AF_01/2019</t>
  </si>
  <si>
    <t>99634</t>
  </si>
  <si>
    <t>VÁLVULA DE RETENÇÃO VERTICAL, DE BRONZE, ROSCÁVEL, 4" - FORNECIMENTO E INSTALAÇÃO. AF_01/2019</t>
  </si>
  <si>
    <t>99635</t>
  </si>
  <si>
    <t>VÁLVULA DE DESCARGA METÁLICA, BASE 1 1/2 ", ACABAMENTO METALICO CROMADO - FORNECIMENTO E INSTALAÇÃO. AF_01/2019</t>
  </si>
  <si>
    <t>272,86</t>
  </si>
  <si>
    <t>0272</t>
  </si>
  <si>
    <t>95634</t>
  </si>
  <si>
    <t>KIT CAVALETE PARA MEDIÇÃO DE ÁGUA - ENTRADA PRINCIPAL, EM PVC SOLDÁVEL DN 20 (½")   FORNECIMENTO E INSTALAÇÃO (EXCLUSIVE HIDRÔMETRO). AF_11/2016</t>
  </si>
  <si>
    <t>95635</t>
  </si>
  <si>
    <t>KIT CAVALETE PARA MEDIÇÃO DE ÁGUA - ENTRADA PRINCIPAL, EM PVC SOLDÁVEL DN 25 (¾")   FORNECIMENTO E INSTALAÇÃO (EXCLUSIVE HIDRÔMETRO). AF_11/2016</t>
  </si>
  <si>
    <t>95637</t>
  </si>
  <si>
    <t>KIT CAVALETE PARA MEDIÇÃO DE ÁGUA - ENTRADA PRINCIPAL, EM AÇO GALVANIZADO DN 32 (1 ¼)  FORNECIMENTO E INSTALAÇÃO (EXCLUSIVE HIDRÔMETRO). AF_11/2016</t>
  </si>
  <si>
    <t>95638</t>
  </si>
  <si>
    <t>KIT CAVALETE PARA MEDIÇÃO DE ÁGUA - ENTRADA PRINCIPAL, EM AÇO GALVANIZADO DN 40 (1 ½)  FORNECIMENTO E INSTALAÇÃO (EXCLUSIVE HIDRÔMETRO). AF_11/2016</t>
  </si>
  <si>
    <t>95639</t>
  </si>
  <si>
    <t>KIT CAVALETE PARA MEDIÇÃO DE ÁGUA - ENTRADA PRINCIPAL, EM AÇO GALVANIZADO DN 50 (2)  FORNECIMENTO E INSTALAÇÃO (EXCLUSIVE HIDRÔMETRO). AF_11/2016</t>
  </si>
  <si>
    <t>524,86</t>
  </si>
  <si>
    <t>95641</t>
  </si>
  <si>
    <t>KIT CAVALETE PARA MEDIÇÃO DE ÁGUA - ENTRADA INDIVIDUALIZADA, EM PVC DN 25 (¾), PARA 2 MEDIDORES  FORNECIMENTO E INSTALAÇÃO (EXCLUSIVE HIDRÔMETRO). AF_11/2016</t>
  </si>
  <si>
    <t>95642</t>
  </si>
  <si>
    <t>KIT CAVALETE PARA MEDIÇÃO DE ÁGUA - ENTRADA INDIVIDUALIZADA, EM PVC DN 25 (¾), PARA 3 MEDIDORES  FORNECIMENTO E INSTALAÇÃO (EXCLUSIVE HIDRÔMETRO). AF_11/2016</t>
  </si>
  <si>
    <t>95643</t>
  </si>
  <si>
    <t>KIT CAVALETE PARA MEDIÇÃO DE ÁGUA - ENTRADA INDIVIDUALIZADA, EM PVC DN 25 (¾), PARA 4 MEDIDORES  FORNECIMENTO E INSTALAÇÃO (EXCLUSIVE HIDRÔMETRO). AF_11/2016</t>
  </si>
  <si>
    <t>95644</t>
  </si>
  <si>
    <t>KIT CAVALETE PARA MEDIÇÃO DE ÁGUA - ENTRADA INDIVIDUALIZADA, EM PVC DN 32 (1), PARA 1 MEDIDOR  FORNECIMENTO E INSTALAÇÃO (EXCLUSIVE HIDRÔMETRO). AF_11/2016</t>
  </si>
  <si>
    <t>95645</t>
  </si>
  <si>
    <t>KIT CAVALETE PARA MEDIÇÃO DE ÁGUA - ENTRADA INDIVIDUALIZADA, EM PVC DN 32 (1), PARA 2 MEDIDORES  FORNECIMENTO E INSTALAÇÃO (EXCLUSIVE HIDRÔMETRO). AF_11/2016</t>
  </si>
  <si>
    <t>95646</t>
  </si>
  <si>
    <t>KIT CAVALETE PARA MEDIÇÃO DE ÁGUA - ENTRADA INDIVIDUALIZADA, EM PVC DN 32 (1), PARA 3 MEDIDORES  FORNECIMENTO E INSTALAÇÃO (EXCLUSIVE HIDRÔMETRO). AF_11/2016</t>
  </si>
  <si>
    <t>95647</t>
  </si>
  <si>
    <t>KIT CAVALETE PARA MEDIÇÃO DE ÁGUA - ENTRADA INDIVIDUALIZADA, EM PVC DN 32 (1), PARA 4 MEDIDORES  FORNECIMENTO E INSTALAÇÃO (EXCLUSIVE HIDRÔMETRO). AF_11/2016</t>
  </si>
  <si>
    <t>95673</t>
  </si>
  <si>
    <t>HIDRÔMETRO DN 20 (½), 1,5 M³/H  FORNECIMENTO E INSTALAÇÃO. AF_11/2016</t>
  </si>
  <si>
    <t>95674</t>
  </si>
  <si>
    <t>HIDRÔMETRO DN 20 (½), 3,0 M³/H  FORNECIMENTO E INSTALAÇÃO. AF_11/2016</t>
  </si>
  <si>
    <t>95675</t>
  </si>
  <si>
    <t>HIDRÔMETRO DN 25 (¾ ), 5,0 M³/H FORNECIMENTO E INSTALAÇÃO. AF_11/2016</t>
  </si>
  <si>
    <t>95676</t>
  </si>
  <si>
    <t>CAIXA EM CONCRETO PRÉ-MOLDADO PARA ABRIGO DE HIDRÔMETRO COM DN 20 (½)  FORNECIMENTO E INSTALAÇÃO. AF_11/2016</t>
  </si>
  <si>
    <t>97741</t>
  </si>
  <si>
    <t>KIT CAVALETE PARA MEDIÇÃO DE ÁGUA - ENTRADA INDIVIDUALIZADA, EM PVC DN 25 (¾), PARA 1 MEDIDOR  FORNECIMENTO E INSTALAÇÃO (EXCLUSIVE HIDRÔMETRO). AF_11/2016</t>
  </si>
  <si>
    <t>109,00</t>
  </si>
  <si>
    <t>SERVICOS DIVERSOS</t>
  </si>
  <si>
    <t>0297</t>
  </si>
  <si>
    <t>72285</t>
  </si>
  <si>
    <t>90436</t>
  </si>
  <si>
    <t>9,09</t>
  </si>
  <si>
    <t>90437</t>
  </si>
  <si>
    <t>90438</t>
  </si>
  <si>
    <t>90439</t>
  </si>
  <si>
    <t>43,69</t>
  </si>
  <si>
    <t>90440</t>
  </si>
  <si>
    <t>69,97</t>
  </si>
  <si>
    <t>90441</t>
  </si>
  <si>
    <t>89,39</t>
  </si>
  <si>
    <t>90443</t>
  </si>
  <si>
    <t>90444</t>
  </si>
  <si>
    <t>90445</t>
  </si>
  <si>
    <t>RASGO EM CONTRAPISO PARA RAMAIS/ DISTRIBUIÇÃO COM DIÂMETROS MAIORES QUE 40 MM E MENORES OU IGUAIS A 75 MM. AF_05/2015</t>
  </si>
  <si>
    <t>20,01</t>
  </si>
  <si>
    <t>90446</t>
  </si>
  <si>
    <t>RASGO EM CONTRAPISO PARA RAMAIS/ DISTRIBUIÇÃO COM DIÂMETROS MAIORES QUE 75 MM. AF_05/2015</t>
  </si>
  <si>
    <t>21,74</t>
  </si>
  <si>
    <t>90447</t>
  </si>
  <si>
    <t>90451</t>
  </si>
  <si>
    <t>PASSANTE TIPO PEÇA EM POLIESTIRENO PARA ABERTURA PARA PASSAGEM DE 1 TUBO, FIXADO EM LAJE. AF_05/2015</t>
  </si>
  <si>
    <t>2,84</t>
  </si>
  <si>
    <t>90452</t>
  </si>
  <si>
    <t>PASSANTE TIPO PEÇA EM POLIESTIRENO PARA ABERTURA PARA PASSAGEM DE MAIS DE 1 TUBO, FIXADO EM LAJE. AF_05/2015</t>
  </si>
  <si>
    <t>12,78</t>
  </si>
  <si>
    <t>90453</t>
  </si>
  <si>
    <t>1,71</t>
  </si>
  <si>
    <t>90454</t>
  </si>
  <si>
    <t>90455</t>
  </si>
  <si>
    <t>PASSANTE TIPO TUBO DE DIÂMETRO MAIOR QUE 75 MM, FIXADO EM LAJE. AF_05/2015</t>
  </si>
  <si>
    <t>90456</t>
  </si>
  <si>
    <t>QUEBRA EM ALVENARIA PARA INSTALAÇÃO DE CAIXA DE TOMADA (4X4 OU 4X2). AF_05/2015</t>
  </si>
  <si>
    <t>2,65</t>
  </si>
  <si>
    <t>90457</t>
  </si>
  <si>
    <t>QUEBRA EM ALVENARIA PARA INSTALAÇÃO DE QUADRO DISTRIBUIÇÃO PEQUENO (19X25 CM). AF_05/2015</t>
  </si>
  <si>
    <t>6,05</t>
  </si>
  <si>
    <t>90458</t>
  </si>
  <si>
    <t>QUEBRA EM ALVENARIA PARA INSTALAÇÃO DE QUADRO DISTRIBUIÇÃO GRANDE (76X40 CM). AF_05/2015</t>
  </si>
  <si>
    <t>17,17</t>
  </si>
  <si>
    <t>90459</t>
  </si>
  <si>
    <t>QUEBRA EM ALVENARIA PARA INSTALAÇÃO DE ABRIGO PARA MANGUEIRAS (90X60 CM). AF_05/2015</t>
  </si>
  <si>
    <t>24,21</t>
  </si>
  <si>
    <t>90460</t>
  </si>
  <si>
    <t>SUPORTE PARA ATÉ 3 TUBOS HORIZONTAIS, ESPAÇADO A CADA 1 M, EM PERFILADO DE SEÇÃO 38X76 MM, POR METRO DE TUBULAÇÃO FIXADA. AF_05/2015</t>
  </si>
  <si>
    <t>90461</t>
  </si>
  <si>
    <t>SUPORTE PARA MAIS DE 3 TUBOS HORIZONTAIS, ESPAÇADO A CADA 1 M, EM PERFILADO DE SEÇÃO 38X76 MM, POR METRO DE TUBULAÇÃO FIXADA. AF_05/2015</t>
  </si>
  <si>
    <t>14,12</t>
  </si>
  <si>
    <t>90462</t>
  </si>
  <si>
    <t>SUPORTE PARA ATÉ 3 TUBOS VERTICAIS, ESPAÇADO A CADA 3 M, EM PERFILADO DE SEÇÃO 38X38 MM, POR METRO DE TUBULAÇÃO FIXADA. AF_05/2015</t>
  </si>
  <si>
    <t>90463</t>
  </si>
  <si>
    <t>SUPORTE PARA MAIS DE 3 TUBOS VERTICAIS, ESPAÇADO A CADA 3 M, EM PERFILADO DE SEÇÃO 38X38 MM, POR METRO DE TUBULAÇÃO FIXADA. AF_05/2015</t>
  </si>
  <si>
    <t>90466</t>
  </si>
  <si>
    <t>90467</t>
  </si>
  <si>
    <t>90468</t>
  </si>
  <si>
    <t>CHUMBAMENTO LINEAR EM CONTRAPISO PARA RAMAIS/DISTRIBUIÇÃO COM DIÂMETROS MENORES OU IGUAIS A 40 MM. AF_05/2015</t>
  </si>
  <si>
    <t>3,76</t>
  </si>
  <si>
    <t>90469</t>
  </si>
  <si>
    <t>CHUMBAMENTO LINEAR EM CONTRAPISO PARA RAMAIS/DISTRIBUIÇÃO COM DIÂMETROS MAIORES QUE 40 MM E MENORES OU IGUAIS A 75 MM. AF_05/2015</t>
  </si>
  <si>
    <t>90470</t>
  </si>
  <si>
    <t>CHUMBAMENTO LINEAR EM CONTRAPISO PARA RAMAIS/DISTRIBUIÇÃO COM DIÂMETROS MAIORES QUE 75 MM. AF_05/2015</t>
  </si>
  <si>
    <t>91166</t>
  </si>
  <si>
    <t>FIXAÇÃO DE TUBOS HORIZONTAIS DE PEX DIAMETROS IGUAIS OU INFERIORES A 40 MM COM ABRAÇADEIRA PLÁSTICA 390 MM, FIXADA EM LAJE. AF_05/2015</t>
  </si>
  <si>
    <t>2,72</t>
  </si>
  <si>
    <t>91167</t>
  </si>
  <si>
    <t>FIXAÇÃO DE TUBOS HORIZONTAIS DE PPR DIÂMETROS MENORES OU IGUAIS A 40 MM COM ABRAÇADEIRA METÁLICA RÍGIDA TIPO D 1/2", FIXADA EM PERFILADO EM LAJE. AF_05/2015</t>
  </si>
  <si>
    <t>91168</t>
  </si>
  <si>
    <t>FIXAÇÃO DE TUBOS HORIZONTAIS DE PPR DIÂMETROS MAIORES QUE 40 MM E MENORES OU IGUAIS A 75 MM COM ABRAÇADEIRA METÁLICA RÍGIDA TIPO D 1 1/2", FIXADA EM PERFILADO EM LAJE. AF_05/2015</t>
  </si>
  <si>
    <t>91169</t>
  </si>
  <si>
    <t>FIXAÇÃO DE TUBOS HORIZONTAIS DE PPR DIÂMETROS MAIORES QUE 75 MM COM ABRAÇADEIRA METÁLICA RÍGIDA TIPO D 3", FIXADA EM PERFILADO EM LAJE. AF_05/2015</t>
  </si>
  <si>
    <t>91170</t>
  </si>
  <si>
    <t>FIXAÇÃO DE TUBOS HORIZONTAIS DE PVC, CPVC OU COBRE DIÂMETROS MENORES OU IGUAIS A 40 MM OU ELETROCALHAS ATÉ 150MM DE LARGURA, COM ABRAÇADEIRA METÁLICA RÍGIDA TIPO D 1/2, FIXADA EM PERFILADO EM LAJE. AF_05/2015</t>
  </si>
  <si>
    <t>91171</t>
  </si>
  <si>
    <t>FIXAÇÃO DE TUBOS HORIZONTAIS DE PVC, CPVC OU COBRE DIÂMETROS MAIORES QUE 40 MM E MENORES OU IGUAIS A 75 MM COM ABRAÇADEIRA METÁLICA RÍGIDA TIPO D 1 1/2", FIXADA EM PERFILADO EM LAJE. AF_05/2015</t>
  </si>
  <si>
    <t>2,89</t>
  </si>
  <si>
    <t>91172</t>
  </si>
  <si>
    <t>FIXAÇÃO DE TUBOS HORIZONTAIS DE PVC, CPVC OU COBRE DIÂMETROS MAIORES QUE 75 MM COM ABRAÇADEIRA METÁLICA RÍGIDA TIPO D 3", FIXADA EM PERFILADO EM LAJE. AF_05/2015</t>
  </si>
  <si>
    <t>91173</t>
  </si>
  <si>
    <t>FIXAÇÃO DE TUBOS VERTICAIS DE PPR DIÂMETROS MENORES OU IGUAIS A 40 MM COM ABRAÇADEIRA METÁLICA RÍGIDA TIPO D 1/2", FIXADA EM PERFILADO EM ALVENARIA. AF_05/2015</t>
  </si>
  <si>
    <t>1,15</t>
  </si>
  <si>
    <t>91174</t>
  </si>
  <si>
    <t>FIXAÇÃO DE TUBOS VERTICAIS DE PPR DIÂMETROS MAIORES QUE 40 MM E MENORES OU IGUAIS A 75 MM COM ABRAÇADEIRA METÁLICA RÍGIDA TIPO D 1 1/2", FIXADA EM PERFILADO EM ALVENARIA. AF_05/2015</t>
  </si>
  <si>
    <t>91175</t>
  </si>
  <si>
    <t>FIXAÇÃO DE TUBOS VERTICAIS DE PPR DIÂMETROS MAIORES QUE 75 MM COM ABRAÇADEIRA METÁLICA RÍGIDA TIPO D 3", FIXADA EM PERFILADO EM ALVENARIA. AF_05/2015</t>
  </si>
  <si>
    <t>91176</t>
  </si>
  <si>
    <t>FIXAÇÃO DE TUBOS HORIZONTAIS DE PPR DIÂMETROS MENORES OU IGUAIS A 40 MM COM ABRAÇADEIRA METÁLICA RÍGIDA TIPO  D  1/2" , FIXADA DIRETAMENTE NA LAJE. AF_05/2015</t>
  </si>
  <si>
    <t>91177</t>
  </si>
  <si>
    <t>FIXAÇÃO DE TUBOS HORIZONTAIS DE PPR DIÂMETROS MAIORES QUE 40 MM E MENORES OU IGUAIS A 75 MM COM ABRAÇADEIRA METÁLICA RÍGIDA TIPO  D  1 1/2" , FIXADA DIRETAMENTE NA LAJE. AF_05/2015</t>
  </si>
  <si>
    <t>91178</t>
  </si>
  <si>
    <t>FIXAÇÃO DE TUBOS HORIZONTAIS DE PPR DIÂMETROS MAIORES QUE 75 MM COM ABRAÇADEIRA METÁLICA RÍGIDA TIPO  D  3" , FIXADA DIRETAMENTE NA LAJE. AF_05/2015</t>
  </si>
  <si>
    <t>15,59</t>
  </si>
  <si>
    <t>91179</t>
  </si>
  <si>
    <t>FIXAÇÃO DE TUBOS HORIZONTAIS DE PVC, CPVC OU COBRE DIÂMETROS MENORES OU IGUAIS A 40 MM COM ABRAÇADEIRA METÁLICA RÍGIDA TIPO  D  1/2" , FIXADA DIRETAMENTE NA LAJE. AF_05/2015</t>
  </si>
  <si>
    <t>91180</t>
  </si>
  <si>
    <t>FIXAÇÃO DE TUBOS HORIZONTAIS DE PVC, CPVC OU COBRE DIÂMETROS MAIORES QUE 40 MM E MENORES OU IGUAIS A 75 MM COM ABRAÇADEIRA METÁLICA RÍGIDA TIPO D 1 1/2, FIXADA DIRETAMENTE NA LAJE. AF_05/2015</t>
  </si>
  <si>
    <t>91181</t>
  </si>
  <si>
    <t>FIXAÇÃO DE TUBOS HORIZONTAIS DE PVC, CPVC OU COBRE DIÂMETROS MAIORES QUE 75 MM COM ABRAÇADEIRA METÁLICA RÍGIDA TIPO  D  3" , FIXADA DIRETAMENTE NA LAJE. AF_05/2015</t>
  </si>
  <si>
    <t>91182</t>
  </si>
  <si>
    <t>FIXAÇÃO DE TUBOS HORIZONTAIS DE PPR DIÂMETROS MENORES OU IGUAIS A 40 MM COM ABRAÇADEIRA METÁLICA FLEXÍVEL 18 MM, FIXADA DIRETAMENTE NA LAJE. AF_05/2015</t>
  </si>
  <si>
    <t>91183</t>
  </si>
  <si>
    <t>FIXAÇÃO DE TUBOS HORIZONTAIS DE PPR DIÂMETROS MAIORES QUE 40 MM E MENORES OU IGUAIS A 75 MM COM ABRAÇADEIRA METÁLICA FLEXÍVEL 18 MM, FIXADA DIRETAMENTE NA LAJE. AF_05/2015</t>
  </si>
  <si>
    <t>8,86</t>
  </si>
  <si>
    <t>91184</t>
  </si>
  <si>
    <t>FIXAÇÃO DE TUBOS HORIZONTAIS DE PPR DIÂMETROS MAIORES QUE 75 MM COM ABRAÇADEIRA METÁLICA FLEXÍVEL 18 MM, FIXADA DIRETAMENTE NA LAJE. AF_05/2015</t>
  </si>
  <si>
    <t>91185</t>
  </si>
  <si>
    <t>FIXAÇÃO DE TUBOS HORIZONTAIS DE PVC, CPVC OU COBRE DIÂMETROS MENORES OU IGUAIS A 40 MM COM ABRAÇADEIRA METÁLICA FLEXÍVEL 18 MM, FIXADA DIRETAMENTE NA LAJE. AF_05/2015</t>
  </si>
  <si>
    <t>4,63</t>
  </si>
  <si>
    <t>91186</t>
  </si>
  <si>
    <t>FIXAÇÃO DE TUBOS HORIZONTAIS DE PVC, CPVC OU COBRE DIÂMETROS MAIORES QUE 40 MM E MENORES OU IGUAIS A 75 MM COM ABRAÇADEIRA METÁLICA FLEXÍVEL 18 MM, FIXADA DIRETAMENTE NA LAJE. AF_05/2015</t>
  </si>
  <si>
    <t>3,77</t>
  </si>
  <si>
    <t>91187</t>
  </si>
  <si>
    <t>FIXAÇÃO DE TUBOS HORIZONTAIS DE PVC, CPVC OU COBRE DIÂMETROS MAIORES QUE 75 MM COM ABRAÇADEIRA METÁLICA FLEXÍVEL 18 MM, FIXADA DIRETAMENTE NA LAJE. AF_05/2015</t>
  </si>
  <si>
    <t>4,34</t>
  </si>
  <si>
    <t>91188</t>
  </si>
  <si>
    <t>CHUMBAMENTO PONTUAL DE ABERTURA EM LAJE COM PASSAGEM DE 1 TUBO DE DIAMETRO EQUIVALENTE IGUAL À  50 MM. AF_05/2015</t>
  </si>
  <si>
    <t>91189</t>
  </si>
  <si>
    <t>91190</t>
  </si>
  <si>
    <t>3,24</t>
  </si>
  <si>
    <t>91191</t>
  </si>
  <si>
    <t>3,43</t>
  </si>
  <si>
    <t>91192</t>
  </si>
  <si>
    <t>91222</t>
  </si>
  <si>
    <t>94480</t>
  </si>
  <si>
    <t>CONJUNTO HIDRÁULICO PARA INSTALAÇÃO DE BOMBA EM AÇO ROSCÁVEL, DN SUCÇÃO 65 (2½) E DN RECALQUE 50 (2), PARA EDIFICAÇÃO ENTRE 12 E 18 PAVIMENTOS  FORNECIMENTO E INSTALAÇÃO. AF_06/2016</t>
  </si>
  <si>
    <t>94481</t>
  </si>
  <si>
    <t>CONJUNTO HIDRÁULICO PARA INSTALAÇÃO DE BOMBA EM AÇO ROSCÁVEL, DN SUCÇÃO 50 (2) E DN RECALQUE 40 (1 1/2), PARA EDIFICAÇÃO ENTRE 8 E 12 PAVIMENTOS  FORNECIMENTO E INSTALAÇÃO. AF_06/2016</t>
  </si>
  <si>
    <t>94482</t>
  </si>
  <si>
    <t>CONJUNTO HIDRÁULICO PARA INSTALAÇÃO DE BOMBA EM AÇO ROSCÁVEL, DN SUCÇÃO 40 (1 1/2) E DN RECALQUE 32 (1 1/4), PARA EDIFICAÇÃO ENTRE 4 E 8 PAVIMENTOS  FORNECIMENTO E INSTALAÇÃO. AF_06/2016</t>
  </si>
  <si>
    <t>94483</t>
  </si>
  <si>
    <t>CONJUNTO HIDRÁULICO PARA INSTALAÇÃO DE BOMBA EM AÇO ROSCÁVEL, DN SUCÇÃO 32 (1 1/4) E DN RECALQUE 25 (1), PARA EDIFICAÇÃO ATÉ 4 PAVIMENTOS  FORNECIMENTO E INSTALAÇÃO. AF_06/2016</t>
  </si>
  <si>
    <t>95541</t>
  </si>
  <si>
    <t>FIXAÇÃO UTILIZANDO PARAFUSO E BUCHA DE NYLON, SOMENTE MÃO DE OBRA. AF_10/2016</t>
  </si>
  <si>
    <t>2,94</t>
  </si>
  <si>
    <t>96559</t>
  </si>
  <si>
    <t>SUPORTE PARA DUTO EM CHAPA GALVANIZADA BITOLA 26, ESPAÇADO A CADA 1 M, EM PERFILADO DE SEÇÃO 38X76 MM, POR ÁREA DE DUTO FIXADO. AF_07/2017</t>
  </si>
  <si>
    <t>96560</t>
  </si>
  <si>
    <t>SUPORTE PARA DUTO EM CHAPA GALVANIZADA BITOLA 24, ESPAÇADO A CADA 1 M, EM PERFILADO DE SEÇÃO 38X76 MM, POR ÁREA DE DUTO FIXADO. AF_07/2017</t>
  </si>
  <si>
    <t>96561</t>
  </si>
  <si>
    <t>SUPORTE PARA DUTO EM CHAPA GALVANIZADA BITOLA 22, ESPAÇADO A CADA 1 M, EM PERFILADO DE SEÇÃO 38X76 MM, POR ÁREA DE DUTO FIXADO. AF_07/2017</t>
  </si>
  <si>
    <t>22,22</t>
  </si>
  <si>
    <t>96562</t>
  </si>
  <si>
    <t>SUPORTE PARA ELETROCALHA LISA OU PERFURADA EM AÇO GALVANIZADO, LARGURA 200 OU 400 MM E ALTURA 50 MM, ESPAÇADO A CADA 1,5 M, EM PERFILADO DE SEÇÃO 38X76 MM, POR METRO DE ELETRECOLHA FIXADA. AF_07/2017</t>
  </si>
  <si>
    <t>96563</t>
  </si>
  <si>
    <t>SUPORTE PARA ELETROCALHA LISA OU PERFURADA EM AÇO GALVANIZADO, LARGURA 500 OU 800 MM E ALTURA 50 MM, ESPAÇADO A CADA 1,5 M, EM PERFILADO DE SEÇÃO 38X76 MM, POR METRO DE ELETRECOLHA FIXADA. AF_07/2017</t>
  </si>
  <si>
    <t>INSTALACOES DE PRODUCAO</t>
  </si>
  <si>
    <t>INPR</t>
  </si>
  <si>
    <t>0232</t>
  </si>
  <si>
    <t>73826/1</t>
  </si>
  <si>
    <t>412,15</t>
  </si>
  <si>
    <t>73826/2</t>
  </si>
  <si>
    <t>535,79</t>
  </si>
  <si>
    <t>73834/1</t>
  </si>
  <si>
    <t>154,14</t>
  </si>
  <si>
    <t>73834/2</t>
  </si>
  <si>
    <t>246,64</t>
  </si>
  <si>
    <t>73834/3</t>
  </si>
  <si>
    <t>493,28</t>
  </si>
  <si>
    <t>73834/4</t>
  </si>
  <si>
    <t>739,92</t>
  </si>
  <si>
    <t>73835/1</t>
  </si>
  <si>
    <t>1.006,62</t>
  </si>
  <si>
    <t>73835/2</t>
  </si>
  <si>
    <t>1.369,01</t>
  </si>
  <si>
    <t>73835/3</t>
  </si>
  <si>
    <t>1.530,07</t>
  </si>
  <si>
    <t>73836/1</t>
  </si>
  <si>
    <t>402,65</t>
  </si>
  <si>
    <t>73836/2</t>
  </si>
  <si>
    <t>523,44</t>
  </si>
  <si>
    <t>73836/3</t>
  </si>
  <si>
    <t>805,30</t>
  </si>
  <si>
    <t>73836/4</t>
  </si>
  <si>
    <t>1.288,48</t>
  </si>
  <si>
    <t>73837/1</t>
  </si>
  <si>
    <t>73837/2</t>
  </si>
  <si>
    <t>308,30</t>
  </si>
  <si>
    <t>73837/3</t>
  </si>
  <si>
    <t>616,60</t>
  </si>
  <si>
    <t>LIGACOES PREDIAIS AGUA/ESGOTO/ENERGIA/TELEFONE</t>
  </si>
  <si>
    <t>LIPR</t>
  </si>
  <si>
    <t>0059</t>
  </si>
  <si>
    <t>93350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</si>
  <si>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</si>
  <si>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93351</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</si>
  <si>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</si>
  <si>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93352</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</si>
  <si>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</si>
  <si>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93353</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</si>
  <si>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</si>
  <si>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93354</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</si>
  <si>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</si>
  <si>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93355</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</si>
  <si>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</si>
  <si>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93356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</si>
  <si>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</si>
  <si>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93357</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</si>
  <si>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</si>
  <si>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MOVT</t>
  </si>
  <si>
    <t>0018</t>
  </si>
  <si>
    <t>74151/1</t>
  </si>
  <si>
    <t>74155/2</t>
  </si>
  <si>
    <t>ESCAVACAO E TRANSPORTE DE MATERIAL DE  2A CAT DMT 50M COM TRATOR SOBRE  ESTEIRAS 347 HP COM LAMINA E ESCARIFICADOR</t>
  </si>
  <si>
    <t>2,64</t>
  </si>
  <si>
    <t>74205/1</t>
  </si>
  <si>
    <t>79480</t>
  </si>
  <si>
    <t>ESCAVACAO MECANICA CAMPO ABERTO EM SOLO EXCETO ROCHA ATE 2,00M PROFUNDIDADE</t>
  </si>
  <si>
    <t>83336</t>
  </si>
  <si>
    <t>ESCAVACAO MECANICA PARA ACERTO DE TALUDES, EM MATERIAL DE 1A CATEGORIA, COM ESCAVADEIRA HIDRAULICA</t>
  </si>
  <si>
    <t>3,61</t>
  </si>
  <si>
    <t>83338</t>
  </si>
  <si>
    <t>ESCAVACAO MECANICA, A CEU ABERTO, EM MATERIAL DE 1A CATEGORIA, COM ESCAVADEIRA HIDRAULICA, CAPACIDADE DE 0,78 M3</t>
  </si>
  <si>
    <t>2,03</t>
  </si>
  <si>
    <t>96520</t>
  </si>
  <si>
    <t>ESCAVAÇÃO MECANIZADA PARA BLOCO DE COROAMENTO OU SAPATA, SEM PREVISÃO DE FÔRMA, COM RETROESCAVADEIRA. AF_06/2017</t>
  </si>
  <si>
    <t>96521</t>
  </si>
  <si>
    <t>ESCAVAÇÃO MECANIZADA PARA BLOCO DE COROAMENTO OU SAPATA, COM PREVISÃO DE FÔRMA, COM RETROESCAVADEIRA. AF_06/2017</t>
  </si>
  <si>
    <t>96522</t>
  </si>
  <si>
    <t>ESCAVAÇÃO MANUAL PARA BLOCO DE COROAMENTO OU SAPATA, SEM PREVISÃO DE FÔRMA. AF_06/2017</t>
  </si>
  <si>
    <t>94,31</t>
  </si>
  <si>
    <t>96523</t>
  </si>
  <si>
    <t>ESCAVAÇÃO MANUAL PARA BLOCO DE COROAMENTO OU SAPATA, COM PREVISÃO DE FÔRMA. AF_06/2017</t>
  </si>
  <si>
    <t>60,17</t>
  </si>
  <si>
    <t>96524</t>
  </si>
  <si>
    <t>ESCAVAÇÃO MECANIZADA PARA VIGA BALDRAME, SEM PREVISÃO DE FÔRMA, COM MINI-ESCAVADEIRA. AF_06/2017</t>
  </si>
  <si>
    <t>96525</t>
  </si>
  <si>
    <t>ESCAVAÇÃO MECANIZADA PARA VIGA BALDRAME, COM PREVISÃO DE FÔRMA, COM MINI-ESCAVADEIRA. AF_06/2017</t>
  </si>
  <si>
    <t>96526</t>
  </si>
  <si>
    <t>ESCAVAÇÃO MANUAL DE VALA PARA VIGA BALDRAME, SEM PREVISÃO DE FÔRMA. AF_06/2017</t>
  </si>
  <si>
    <t>190,44</t>
  </si>
  <si>
    <t>96527</t>
  </si>
  <si>
    <t>ESCAVAÇÃO MANUAL DE VALA PARA VIGA BALDRAME, COM PREVISÃO DE FÔRMA. AF_06/2017</t>
  </si>
  <si>
    <t>78,99</t>
  </si>
  <si>
    <t>96528</t>
  </si>
  <si>
    <t>FABRICAÇÃO, MONTAGEM E DESMONTAGEM DE FÔRMA PARA BLOCO DE COROAMENTO, EM MADEIRA SERRADA, E=25 MM, 1 UTILIZAÇÃO. AF_06/2017</t>
  </si>
  <si>
    <t>101114</t>
  </si>
  <si>
    <t>101115</t>
  </si>
  <si>
    <t>2,11</t>
  </si>
  <si>
    <t>101116</t>
  </si>
  <si>
    <t>101117</t>
  </si>
  <si>
    <t>101118</t>
  </si>
  <si>
    <t>101119</t>
  </si>
  <si>
    <t>4,85</t>
  </si>
  <si>
    <t>101120</t>
  </si>
  <si>
    <t>4,04</t>
  </si>
  <si>
    <t>101121</t>
  </si>
  <si>
    <t>101122</t>
  </si>
  <si>
    <t>101123</t>
  </si>
  <si>
    <t>4,15</t>
  </si>
  <si>
    <t>101124</t>
  </si>
  <si>
    <t>8,51</t>
  </si>
  <si>
    <t>101125</t>
  </si>
  <si>
    <t>101126</t>
  </si>
  <si>
    <t>101127</t>
  </si>
  <si>
    <t>101128</t>
  </si>
  <si>
    <t>101129</t>
  </si>
  <si>
    <t>101130</t>
  </si>
  <si>
    <t>10,26</t>
  </si>
  <si>
    <t>101131</t>
  </si>
  <si>
    <t>8,73</t>
  </si>
  <si>
    <t>101132</t>
  </si>
  <si>
    <t>9,64</t>
  </si>
  <si>
    <t>101133</t>
  </si>
  <si>
    <t>101134</t>
  </si>
  <si>
    <t>101135</t>
  </si>
  <si>
    <t>101136</t>
  </si>
  <si>
    <t>101137</t>
  </si>
  <si>
    <t>101138</t>
  </si>
  <si>
    <t>101139</t>
  </si>
  <si>
    <t>101140</t>
  </si>
  <si>
    <t>101141</t>
  </si>
  <si>
    <t>9,10</t>
  </si>
  <si>
    <t>101142</t>
  </si>
  <si>
    <t>10,01</t>
  </si>
  <si>
    <t>101143</t>
  </si>
  <si>
    <t>101144</t>
  </si>
  <si>
    <t>9,07</t>
  </si>
  <si>
    <t>101145</t>
  </si>
  <si>
    <t>101146</t>
  </si>
  <si>
    <t>7,85</t>
  </si>
  <si>
    <t>101147</t>
  </si>
  <si>
    <t>101148</t>
  </si>
  <si>
    <t>101149</t>
  </si>
  <si>
    <t>101150</t>
  </si>
  <si>
    <t>10,84</t>
  </si>
  <si>
    <t>101151</t>
  </si>
  <si>
    <t>9,31</t>
  </si>
  <si>
    <t>101152</t>
  </si>
  <si>
    <t>101153</t>
  </si>
  <si>
    <t>10,95</t>
  </si>
  <si>
    <t>101206</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</si>
  <si>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</si>
  <si>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7,00</t>
  </si>
  <si>
    <t>101207</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</si>
  <si>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</si>
  <si>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101208</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</si>
  <si>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</si>
  <si>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101209</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</si>
  <si>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</si>
  <si>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5,49</t>
  </si>
  <si>
    <t>101210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</si>
  <si>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</si>
  <si>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101211</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</si>
  <si>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</si>
  <si>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10,60</t>
  </si>
  <si>
    <t>101212</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</si>
  <si>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</si>
  <si>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12,37</t>
  </si>
  <si>
    <t>101213</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</si>
  <si>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</si>
  <si>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101214</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</si>
  <si>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</si>
  <si>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16,74</t>
  </si>
  <si>
    <t>101215</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</si>
  <si>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</si>
  <si>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101216</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</si>
  <si>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</si>
  <si>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9,92</t>
  </si>
  <si>
    <t>101217</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</si>
  <si>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</si>
  <si>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101218</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</si>
  <si>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</si>
  <si>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12,24</t>
  </si>
  <si>
    <t>101219</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</si>
  <si>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</si>
  <si>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101220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</si>
  <si>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</si>
  <si>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101221</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</si>
  <si>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</si>
  <si>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9,85</t>
  </si>
  <si>
    <t>101222</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</si>
  <si>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</si>
  <si>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101223</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</si>
  <si>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</si>
  <si>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101224</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</si>
  <si>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</si>
  <si>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101225</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</si>
  <si>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</si>
  <si>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101226</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</si>
  <si>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</si>
  <si>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101227</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</si>
  <si>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</si>
  <si>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101228</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</si>
  <si>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</si>
  <si>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11,15</t>
  </si>
  <si>
    <t>101229</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</si>
  <si>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</si>
  <si>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14,06</t>
  </si>
  <si>
    <t>101230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</si>
  <si>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</si>
  <si>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101231</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</si>
  <si>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</si>
  <si>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5,88</t>
  </si>
  <si>
    <t>101232</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</si>
  <si>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</si>
  <si>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101233</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</si>
  <si>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</si>
  <si>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4,89</t>
  </si>
  <si>
    <t>101234</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</si>
  <si>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</si>
  <si>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101235</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</si>
  <si>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</si>
  <si>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10,20</t>
  </si>
  <si>
    <t>101236</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</si>
  <si>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</si>
  <si>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101237</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</si>
  <si>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</si>
  <si>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101238</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</si>
  <si>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</si>
  <si>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101239</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</si>
  <si>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</si>
  <si>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101240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</si>
  <si>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</si>
  <si>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101241</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</si>
  <si>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</si>
  <si>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10,50</t>
  </si>
  <si>
    <t>101242</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</si>
  <si>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</si>
  <si>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101243</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</si>
  <si>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</si>
  <si>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101244</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</si>
  <si>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</si>
  <si>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101245</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</si>
  <si>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</si>
  <si>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9,47</t>
  </si>
  <si>
    <t>101246</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</si>
  <si>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</si>
  <si>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11,02</t>
  </si>
  <si>
    <t>101247</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</si>
  <si>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</si>
  <si>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101248</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</si>
  <si>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</si>
  <si>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101249</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</si>
  <si>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</si>
  <si>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101250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</si>
  <si>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</si>
  <si>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101251</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</si>
  <si>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</si>
  <si>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9,83</t>
  </si>
  <si>
    <t>101252</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</si>
  <si>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</si>
  <si>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10,70</t>
  </si>
  <si>
    <t>101253</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</si>
  <si>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</si>
  <si>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13,48</t>
  </si>
  <si>
    <t>101254</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</si>
  <si>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</si>
  <si>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101255</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</si>
  <si>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</si>
  <si>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101256</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</si>
  <si>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</si>
  <si>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101257</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</si>
  <si>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</si>
  <si>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101258</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</si>
  <si>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</si>
  <si>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13,04</t>
  </si>
  <si>
    <t>101259</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</si>
  <si>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</si>
  <si>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101260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</si>
  <si>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</si>
  <si>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18,08</t>
  </si>
  <si>
    <t>101261</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</si>
  <si>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</si>
  <si>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10,07</t>
  </si>
  <si>
    <t>101262</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</si>
  <si>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</si>
  <si>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101263</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</si>
  <si>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</si>
  <si>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101264</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</si>
  <si>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</si>
  <si>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13,65</t>
  </si>
  <si>
    <t>101265</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</si>
  <si>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</si>
  <si>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101266</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</si>
  <si>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</si>
  <si>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101267</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</si>
  <si>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</si>
  <si>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5,89</t>
  </si>
  <si>
    <t>101268</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</si>
  <si>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</si>
  <si>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101269</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</si>
  <si>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</si>
  <si>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10,77</t>
  </si>
  <si>
    <t>101270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</si>
  <si>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</si>
  <si>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101271</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</si>
  <si>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</si>
  <si>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101272</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</si>
  <si>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</si>
  <si>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17,26</t>
  </si>
  <si>
    <t>101273</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</si>
  <si>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</si>
  <si>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101274</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</si>
  <si>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</si>
  <si>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10,23</t>
  </si>
  <si>
    <t>101275</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</si>
  <si>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</si>
  <si>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101276</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</si>
  <si>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</si>
  <si>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101277</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</si>
  <si>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</si>
  <si>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0019</t>
  </si>
  <si>
    <t>72915</t>
  </si>
  <si>
    <t>ESCAVACAO MECANICA DE VALA EM MATERIAL DE 2A. CATEGORIA ATE 2 M DE PROFUNDIDADE COM UTILIZACAO DE ESCAVADEIRA HIDRAULICA</t>
  </si>
  <si>
    <t>72917</t>
  </si>
  <si>
    <t>72918</t>
  </si>
  <si>
    <t>73965/9</t>
  </si>
  <si>
    <t>ESCAVACAO MANUAL DE VALA EM LODO, DE 1,5 ATE 3M, EXCLUINDO ESGOTAMENTO/ESCORAMENTO.</t>
  </si>
  <si>
    <t>131,50</t>
  </si>
  <si>
    <t>79506/2</t>
  </si>
  <si>
    <t>197,25</t>
  </si>
  <si>
    <t>83343</t>
  </si>
  <si>
    <t>ESCAVACAO MECANICA DE VALAS (SOLO COM AGUA), PROFUNDIDADE MAIOR QUE 4,00 M ATE 6,00 M.</t>
  </si>
  <si>
    <t>90082</t>
  </si>
  <si>
    <t>ESCAVAÇÃO MECANIZADA DE VALA COM PROF. ATÉ 1,5 M (MÉDIA ENTRE MONTANTE E JUSANTE/UMA COMPOSIÇÃO POR TRECHO), COM ESCAVADEIRA HIDRÁULICA (0,8 M3), LARG. DE 1,5 M A 2,5 M, EM SOLO DE 1A CATEGORIA, EM LOCAIS COM ALTO NÍVEL DE INTERFERÊNCIA. AF_01/2015</t>
  </si>
  <si>
    <t>6,95</t>
  </si>
  <si>
    <t>90084</t>
  </si>
  <si>
    <t>ESCAVAÇÃO MECANIZADA DE VALA COM PROF. MAIOR QUE 1,5 M ATÉ 3,0 M (MÉDIA ENTRE MONTANTE E JUSANTE/UMA COMPOSIÇÃO POR TRECHO), COM ESCAVADEIRA HIDRÁULICA (0,8 M3/111 HP), LARGURA ATÉ 1,5 M, EM SOLO DE 1A CATEGORIA, EM LOCAIS COM ALTO NÍVEL DE INTERFERÊNCIA. AF_01/2015</t>
  </si>
  <si>
    <t>90085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</si>
  <si>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</si>
  <si>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90086</t>
  </si>
  <si>
    <t>ESCAVAÇÃO MECANIZADA DE VALA COM PROF. MAIOR QUE 3,0 M ATÉ 4,5 M(MÉDIA ENTRE MONTANTE E JUSANTE/UMA COMPOSIÇÃO POR TRECHO), COM ESCAVADEIRA HIDRÁULICA (0,8 M3/111 HP), LARG. MENOR QUE 1,5 M, EM SOLO DE 1A CATEGORIA, EM LOCAIS COM ALTO NÍVEL DE INTERFERÊNCIA. AF_01/2015</t>
  </si>
  <si>
    <t>90087</t>
  </si>
  <si>
    <t>ESCAVAÇÃO MECANIZADA DE VALA COM PROF. DE 3,0 M ATÉ 4,5 M(MÉDIA ENTRE MONTANTE E JUSANTE/UMA COMPOSIÇÃO POR TRECHO), COM ESCAVADEIRA HIDRÁULICA (1,2 M3/155 HP), LARG. DE 1,5 M A 2,5 M, EM SOLO DE 1A CATEGORIA, EM LOCAIS COM ALTO NÍVEL DE INTERFERÊNCIA. AF_01/2015</t>
  </si>
  <si>
    <t>90088</t>
  </si>
  <si>
    <t>ESCAVAÇÃO MECANIZADA DE VALA COM PROF. MAIOR QUE 4,5 M ATÉ 6,0 M(MÉDIA ENTRE MONTANTE E JUSANTE/UMA COMPOSIÇÃO POR TRECHO), COM ESCAVADEIRA HIDRÁULICA (1,2 M3/155 HP), LARG. MENOR QUE 1,5 M, EM SOLO DE 1A CATEGORIA, EM LOCAIS COM ALTO NÍVEL DE INTERFERÊNCIA. AF_01/2015</t>
  </si>
  <si>
    <t>90090</t>
  </si>
  <si>
    <t>ESCAVAÇÃO MECANIZADA DE VALA COM PROF. MAIOR QUE 4,5 M ATÉ 6,0 M(MÉDIA ENTRE MONTANTE E JUSANTE/UMA COMPOSIÇÃO POR TRECHO), COM ESCAVADEIRA HIDRÁULICA (1,2 M3/155 HP), LARG. DE 1,5 M A 2,5 M, EM SOLO DE 1A CATEGORIA, EM LOCAIS COM ALTO NÍVEL DE INTERFERÊNCIA. AF_01/2015</t>
  </si>
  <si>
    <t>5,40</t>
  </si>
  <si>
    <t>90091</t>
  </si>
  <si>
    <t>ESCAVAÇÃO MECANIZADA DE VALA COM PROF. ATÉ 1,5 M(MÉDIA ENTRE MONTANTE E JUSANTE/UMA COMPOSIÇÃO POR TRECHO), COM ESCAVADEIRA HIDRÁULICA (0,8 M3), LARG. DE 1,5M A 2,5 M, EM SOLO DE 1A CATEGORIA, LOCAIS COM BAIXO NÍVEL DE INTERFERÊNCIA. AF_01/2015</t>
  </si>
  <si>
    <t>90092</t>
  </si>
  <si>
    <t>ESCAVAÇÃO MECANIZADA DE VALA COM PROF. MAIOR QUE 1,5 M E ATÉ 3,0 M(MÉDIA ENTRE MONTANTE E JUSANTE/UMA COMPOSIÇÃO POR TRECHO), COM ESCAVADEIRA HIDRÁULICA (0,8 M3/111 HP), LARG. MENOR QUE 1,5 M, EM SOLO DE 1A CATEGORIA, LOCAIS COM BAIXO NÍVEL DE INTERFERÊNCIA. AF_01/2015</t>
  </si>
  <si>
    <t>90093</t>
  </si>
  <si>
    <t>ESCAVAÇÃO MECANIZADA DE VALA COM PROF. MAIOR QUE 1,5 M ATÉ 3,0 M (MÉDIA ENTRE MONTANTE E JUSANTE/UMA COMPOSIÇÃO POR TRECHO), COM ESCAVADEIRA HIDRÁULICA (0,8 M3/111 HP), LARG. DE 1,5 M A 2,5 M, EM SOLO DE 1A CATEGORIA, LOCAIS COM BAIXO NÍVEL DE INTERFERÊNCIA. AF_01/2015</t>
  </si>
  <si>
    <t>3,78</t>
  </si>
  <si>
    <t>90094</t>
  </si>
  <si>
    <t>ESCAVAÇÃO MECANIZADA DE VALA COM PROF. MAIOR QUE 3,0 M ATÉ 4,5 M (MÉDIA ENTRE MONTANTE E JUSANTE/UMA COMPOSIÇÃO POR TRECHO), COM ESCAVADEIRA HIDRÁULICA (0,8 M3/111 HP), LARG. MENOR QUE 1,5 M, EM SOLO DE 1A CATEGORIA, LOCAIS COM BAIXO NÍVEL DE INTERFERÊNCIA. AF_01/2015</t>
  </si>
  <si>
    <t>90095</t>
  </si>
  <si>
    <t>ESCAVAÇÃO MECANIZADA DE VALA COM PROF. MAIOR QUE 3,0 M ATÉ 4,5 M (MÉDIA ENTRE MONTANTE E JUSANTE/UMA COMPOSIÇÃO POR TRECHO), COM ESCAVADEIRA HIDRÁULICA (1,2 M3/155 HP), LARG. DE 1,5 M A 2,5 M, EM SOLO DE 1A CATEGORIA, LOCAIS COM BAIXO NÍVEL DE INTERFERÊNCIA. AF_01/2015</t>
  </si>
  <si>
    <t>90096</t>
  </si>
  <si>
    <t>ESCAVAÇÃO MECANIZADA DE VALA COM PROF. MAIOR QUE 4,5 M ATÉ 6,0 M (MÉDIA ENTRE MONTANTE E JUSANTE/UMA COMPOSIÇÃO POR TRECHO), COM ESCAVADEIRA HIDRÁULICA (1,2 M3/155 HP), LARG. MENOR QUE 1,5 M, EM SOLO DE 1A CATEGORIA, LOCAIS COM BAIXO NÍVEL DE INTERFERÊNCIA. AF_01/2015</t>
  </si>
  <si>
    <t>3,35</t>
  </si>
  <si>
    <t>90098</t>
  </si>
  <si>
    <t>ESCAVAÇÃO MECANIZADA DE VALA COM PROF. MAIOR QUE 4,5 M ATÉ 6,0 M (MÉDIA ENTRE MONTANTE E JUSANTE/UMA COMPOSIÇÃO POR TRECHO), COM ESCAVADEIRA HIDRÁULICA (1,2 M3/155 HP), LARG. DE 1,5 M A 2,5 M, EM SOLO DE 1A CATEGORIA, LOCAIS COM BAIXO NÍVEL DE INTERFERÊNCIA. AF_01/2015</t>
  </si>
  <si>
    <t>90099</t>
  </si>
  <si>
    <t>ESCAVAÇÃO MECANIZADA DE VALA COM PROF. ATÉ 1,5 M (MÉDIA ENTRE MONTANTE E JUSANTE/UMA COMPOSIÇÃO POR TRECHO), COM RETROESCAVADEIRA (0,26 M3/88 HP), LARG. MENOR QUE 0,8 M, EM SOLO DE 1A CATEGORIA, EM LOCAIS COM ALTO NÍVEL DE INTERFERÊNCIA. AF_01/2015</t>
  </si>
  <si>
    <t>90100</t>
  </si>
  <si>
    <t>ESCAVAÇÃO MECANIZADA DE VALA COM PROF. ATÉ 1,5 M (MÉDIA ENTRE MONTANTE E JUSANTE/UMA COMPOSIÇÃO POR TRECHO), COM RETROESCAVADEIRA (0,26 M3/88 HP), LARG. DE 0,8 M A 1,5 M, EM SOLO DE 1A CATEGORIA, EM LOCAIS COM ALTO NÍVEL DE INTERFERÊNCIA. AF_01/2015</t>
  </si>
  <si>
    <t>90101</t>
  </si>
  <si>
    <t>ESCAVAÇÃO MECANIZADA DE VALA COM PROF. MAIOR QUE 1,5 M ATÉ 3,0 M (MÉDIA ENTRE MONTANTE E JUSANTE/UMA COMPOSIÇÃO POR TRECHO), COM RETROESCAVADEIRA (0,26 M3/88 HP), LARG. MENOR QUE 0,8 M, EM SOLO DE 1A CATEGORIA, EM LOCAIS COM ALTO NÍVEL DE INTERFERÊNCIA.AF_01/2015</t>
  </si>
  <si>
    <t>90102</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</si>
  <si>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</si>
  <si>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90105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</si>
  <si>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</si>
  <si>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5,71</t>
  </si>
  <si>
    <t>90106</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</si>
  <si>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</si>
  <si>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90107</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</si>
  <si>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</si>
  <si>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90108</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</si>
  <si>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</si>
  <si>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4,35</t>
  </si>
  <si>
    <t>ESCAVAÇÃO MANUAL DE VALA COM PROFUNDIDADE MENOR OU IGUAL A 1,30 M. AF_03/2016</t>
  </si>
  <si>
    <t>52,02</t>
  </si>
  <si>
    <t>0020</t>
  </si>
  <si>
    <t>94304</t>
  </si>
  <si>
    <t>ATERRO MECANIZADO DE VALA COM ESCAVADEIRA HIDRÁULICA (CAPACIDADE DA CAÇAMBA: 0,8 M³ / POTÊNCIA: 111 HP), LARGURA DE 1,5 A 2,5 M, PROFUNDIDADE ATÉ 1,5 M, COM SOLO ARGILO-ARENOSO. AF_05/2016</t>
  </si>
  <si>
    <t>94305</t>
  </si>
  <si>
    <t>ATERRO MECANIZADO DE VALA COM ESCAVADEIRA HIDRÁULICA (CAPACIDADE DA CAÇAMBA: 0,8 M³ / POTÊNCIA: 111 HP), LARGURA ATÉ 1,5 M, PROFUNDIDADE DE 1,5 A 3,0 M, COM SOLO ARGILO-ARENOSO. AF_05/2016</t>
  </si>
  <si>
    <t>94306</t>
  </si>
  <si>
    <t>ATERRO MECANIZADO DE VALA COM ESCAVADEIRA HIDRÁULICA (CAPACIDADE DA CAÇAMBA: 0,8 M³ / POTÊNCIA: 111 HP), LARGURA DE 1,5 A 2,5 M, PROFUNDIDADE DE 1,5 A 3,0 M, COM SOLO ARGILO-ARENOSO. AF_05/2016</t>
  </si>
  <si>
    <t>94307</t>
  </si>
  <si>
    <t>ATERRO MECANIZADO DE VALA COM ESCAVADEIRA HIDRÁULICA (CAPACIDADE DA CAÇAMBA: 0,8 M³ / POTÊNCIA: 111 HP), LARGURA ATÉ 1,5 M, PROFUNDIDADE DE 3,0 A 4,5 M, COM SOLO ARGILO-ARENOSO. AF_05/2016</t>
  </si>
  <si>
    <t>94308</t>
  </si>
  <si>
    <t>ATERRO MECANIZADO DE VALA COM ESCAVADEIRA HIDRÁULICA (CAPACIDADE DA CAÇAMBA: 0,8 M³ / POTÊNCIA: 111 HP), LARGURA DE 1,5 A 2,5 M, PROFUNDIDADE DE 3,0 A 4,5 M, COM SOLO ARGILO-ARENOSO. AF_05/2016</t>
  </si>
  <si>
    <t>94309</t>
  </si>
  <si>
    <t>ATERRO MECANIZADO DE VALA COM ESCAVADEIRA HIDRÁULICA (CAPACIDADE DA CAÇAMBA: 0,8 M³ / POTÊNCIA: 111 HP), LARGURA ATÉ 1,5 M, PROFUNDIDADE DE 4,5 A 6,0 M, COM SOLO ARGILO-ARENOSO. AF_05/2016</t>
  </si>
  <si>
    <t>94310</t>
  </si>
  <si>
    <t>ATERRO MECANIZADO DE VALA COM ESCAVADEIRA HIDRÁULICA (CAPACIDADE DA CAÇAMBA: 0,8 M³ / POTÊNCIA: 111 HP), LARGURA DE 1,5 A 2,5 M, PROFUNDIDADE DE 4,5 A 6,0 M, COM SOLO ARGILO-ARENOSO. AF_05/2016</t>
  </si>
  <si>
    <t>94315</t>
  </si>
  <si>
    <t>29,80</t>
  </si>
  <si>
    <t>94316</t>
  </si>
  <si>
    <t>ATERRO MECANIZADO DE VALA COM RETROESCAVADEIRA (CAPACIDADE DA CAÇAMBA DA RETRO: 0,26 M³ / POTÊNCIA: 88 HP), LARGURA DE 0,8 A 1,5 M, PROFUNDIDADE ATÉ 1,5 M, COM SOLO ARGILO-ARENOSO. AF_05/2016</t>
  </si>
  <si>
    <t>23,68</t>
  </si>
  <si>
    <t>94317</t>
  </si>
  <si>
    <t>20,98</t>
  </si>
  <si>
    <t>94318</t>
  </si>
  <si>
    <t>ATERRO MECANIZADO DE VALA COM RETROESCAVADEIRA (CAPACIDADE DA CAÇAMBA DA RETRO: 0,26 M³ / POTÊNCIA: 88 HP), LARGURA DE 0,8 A 1,5 M, PROFUNDIDADE DE 1,5 A 3,0 M, COM SOLO ARGILO-ARENOSO. AF_05/2016</t>
  </si>
  <si>
    <t>17,48</t>
  </si>
  <si>
    <t>94319</t>
  </si>
  <si>
    <t>ATERRO MANUAL DE VALAS COM SOLO ARGILO-ARENOSO E COMPACTAÇÃO MECANIZADA. AF_05/2016</t>
  </si>
  <si>
    <t>32,21</t>
  </si>
  <si>
    <t>94327</t>
  </si>
  <si>
    <t>ATERRO MECANIZADO DE VALA COM ESCAVADEIRA HIDRÁULICA (CAPACIDADE DA CAÇAMBA: 0,8 M³ / POTÊNCIA: 111 HP), LARGURA DE 1,5 A 2,5 M, PROFUNDIDADE ATÉ 1,5 M, COM AREIA PARA ATERRO. AF_05/2016</t>
  </si>
  <si>
    <t>58,11</t>
  </si>
  <si>
    <t>94328</t>
  </si>
  <si>
    <t>ATERRO MECANIZADO DE VALA COM ESCAVADEIRA HIDRÁULICA (CAPACIDADE DA CAÇAMBA: 0,8 M³ / POTÊNCIA: 111 HP), LARGURA ATÉ 1,5 M, PROFUNDIDADE DE 1,5 A 3,0 M, COM AREIA PARA ATERRO. AF_05/2016</t>
  </si>
  <si>
    <t>94329</t>
  </si>
  <si>
    <t>ATERRO MECANIZADO DE VALA COM ESCAVADEIRA HIDRÁULICA (CAPACIDADE DA CAÇAMBA: 0,8 M³ / POTÊNCIA: 111 HP), LARGURA DE 1,5 A 2,5 M, PROFUNDIDADE DE 1,5 A 3,0 M, COM AREIA PARA ATERRO. AF_05/2016</t>
  </si>
  <si>
    <t>94330</t>
  </si>
  <si>
    <t>ATERRO MECANIZADO DE VALA COM ESCAVADEIRA HIDRÁULICA (CAPACIDADE DA CAÇAMBA: 0,8 M³ / POTÊNCIA: 111 HP), LARGURA ATÉ 1,5 M, PROFUNDIDADE DE 3,0 A 4,5 M, COM AREIA PARA ATERRO. AF_05/2016</t>
  </si>
  <si>
    <t>94331</t>
  </si>
  <si>
    <t>ATERRO MECANIZADO DE VALA COM ESCAVADEIRA HIDRÁULICA (CAPACIDADE DA CAÇAMBA: 0,8 M³ / POTÊNCIA: 111 HP), LARGURA DE 1,5 A 2,5 M, PROFUNDIDADE DE 3,0 A 4,5 M, COM AREIA PARA ATERRO. AF_05/2016</t>
  </si>
  <si>
    <t>94332</t>
  </si>
  <si>
    <t>ATERRO MECANIZADO DE VALA COM ESCAVADEIRA HIDRÁULICA (CAPACIDADE DA CAÇAMBA: 0,8 M³ / POTÊNCIA: 111 HP), LARGURA ATÉ 1,5 M, PROFUNDIDADE DE 4,5 A 6,0 M, COM AREIA PARA ATERRO. AF_05/2016</t>
  </si>
  <si>
    <t>94333</t>
  </si>
  <si>
    <t>ATERRO MECANIZADO DE VALA COM ESCAVADEIRA HIDRÁULICA (CAPACIDADE DA CAÇAMBA: 0,8 M³ / POTÊNCIA: 111 HP), LARGURA DE 1,5 A 2,5 M, PROFUNDIDADE DE 4,5 A 6,0 M, COM AREIA PARA ATERRO. AF_05/2016</t>
  </si>
  <si>
    <t>94338</t>
  </si>
  <si>
    <t>94339</t>
  </si>
  <si>
    <t>ATERRO MECANIZADO DE VALA COM RETROESCAVADEIRA (CAPACIDADE DA CAÇAMBA DA RETRO: 0,26 M³ / POTÊNCIA: 88 HP), LARGURA DE 0,8 A 1,5 M, PROFUNDIDADE ATÉ 1,5 M, COM AREIA PARA ATERRO. AF_05/2016</t>
  </si>
  <si>
    <t>58,21</t>
  </si>
  <si>
    <t>94340</t>
  </si>
  <si>
    <t>94341</t>
  </si>
  <si>
    <t>ATERRO MECANIZADO DE VALA COM RETROESCAVADEIRA (CAPACIDADE DA CAÇAMBA DA RETRO: 0,26 M³ / POTÊNCIA: 88 HP), LARGURA DE 0,8 A 1,5 M, PROFUNDIDADE DE 1,5 A 3,0 M, COM AREIA PARA ATERRO. AF_05/2016</t>
  </si>
  <si>
    <t>94342</t>
  </si>
  <si>
    <t>96385</t>
  </si>
  <si>
    <t>EXECUÇÃO E COMPACTAÇÃO DE ATERRO COM SOLO PREDOMINANTEMENTE ARGILOSO - EXCLUSIVE SOLO, ESCAVAÇÃO, CARGA E TRANSPORTE. AF_11/2019</t>
  </si>
  <si>
    <t>6,28</t>
  </si>
  <si>
    <t>96386</t>
  </si>
  <si>
    <t>EXECUÇÃO E COMPACTAÇÃO DE ATERRO COM SOLO PREDOMINANTEMENTE ARENOSO - EXCLUSIVE SOLO, ESCAVAÇÃO, CARGA E TRANSPORTE. AF_11/2019</t>
  </si>
  <si>
    <t>4,43</t>
  </si>
  <si>
    <t>0021</t>
  </si>
  <si>
    <t>93360</t>
  </si>
  <si>
    <t>REATERRO MECANIZADO DE VALA COM ESCAVADEIRA HIDRÁULICA (CAPACIDADE DA CAÇAMBA: 0,8 M³ / POTÊNCIA: 111 HP), LARGURA DE 1,5 A 2,5 M, PROFUNDIDADE ATÉ 1,5 M, COM SOLO DE 1ª CATEGORIA EM LOCAIS COM ALTO NÍVEL DE INTERFERÊNCIA. AF_04/2016</t>
  </si>
  <si>
    <t>93361</t>
  </si>
  <si>
    <t>REATERRO MECANIZADO DE VALA COM ESCAVADEIRA HIDRÁULICA (CAPACIDADE DA CAÇAMBA: 0,8 M³ / POTÊNCIA: 111 HP), LARGURA ATÉ 1,5 M, PROFUNDIDADE DE 1,5 A 3,0 M, COM SOLO DE 1ª CATEGORIA EM LOCAIS COM ALTO NÍVEL DE INTERFERÊNCIA. AF_04/2016</t>
  </si>
  <si>
    <t>93362</t>
  </si>
  <si>
    <t>REATERRO MECANIZADO DE VALA COM ESCAVADEIRA HIDRÁULICA (CAPACIDADE DA CAÇAMBA: 0,8 M³ / POTÊNCIA: 111 HP), LARGURA DE 1,5 A 2,5 M, PROFUNDIDADE DE 1,5 A 3,0 M, COM SOLO DE 1ª CATEGORIA EM LOCAIS COM ALTO NÍVEL DE INTERFERÊNCIA. AF_04/2016</t>
  </si>
  <si>
    <t>93363</t>
  </si>
  <si>
    <t>REATERRO MECANIZADO DE VALA COM ESCAVADEIRA HIDRÁULICA (CAPACIDADE DA CAÇAMBA: 0,8 M³ / POTÊNCIA: 111 HP), LARGURA ATÉ 1,5 M, PROFUNDIDADE DE 3,0 A 4,5 M COM SOLO DE 1ª CATEGORIA EM LOCAIS COM ALTO NÍVEL DE INTERFERÊNCIA. AF_04/2016</t>
  </si>
  <si>
    <t>93364</t>
  </si>
  <si>
    <t>REATERRO MECANIZADO DE VALA COM ESCAVADEIRA HIDRÁULICA (CAPACIDADE DA CAÇAMBA: 0,8 M³ / POTÊNCIA: 111 HP), LARGURA DE 1,5 A 2,5 M, PROFUNDIDADE DE 3,0  A 4,5 M, COM SOLO (SEM SUBSTITUIÇÃO) DE 1ª CATEGORIA EM LOCAIS COM ALTO NÍVEL DE INTERFERÊNCIA. AF_04/2016</t>
  </si>
  <si>
    <t>6,62</t>
  </si>
  <si>
    <t>93365</t>
  </si>
  <si>
    <t>REATERRO MECANIZADO DE VALA COM ESCAVADEIRA HIDRÁULICA (CAPACIDADE DA CAÇAMBA: 0,8 M³ / POTÊNCIA: 111 HP), LARGURA ATÉ 1,5 M, PROFUNDIDADE DE 4,5 A 6,0 M, COM SOLO DE 1ª CATEGORIA EM LOCAIS COM ALTO NÍVEL DE INTERFERÊNCIA. AF_04/2016</t>
  </si>
  <si>
    <t>93366</t>
  </si>
  <si>
    <t>REATERRO MECANIZADO DE VALA COM ESCAVADEIRA HIDRÁULICA (CAPACIDADE DA CAÇAMBA: 0,8 M³ / POTÊNCIA: 111 HP), LARGURA DE 1,5 A 2,5 M, PROFUNDIDADE DE 4,5 A 6,0 M, COM SOLO DE 1ª CATEGORIA EM LOCAIS COM ALTO NÍVEL DE INTERFERÊNCIA. AF_04/2016</t>
  </si>
  <si>
    <t>93367</t>
  </si>
  <si>
    <t>REATERRO MECANIZADO DE VALA COM ESCAVADEIRA HIDRÁULICA (CAPACIDADE DA CAÇAMBA: 0,8 M³ / POTÊNCIA: 111 HP), LARGURA DE 1,5 A 2,5 M, PROFUNDIDADE ATÉ 1,5 M, COM SOLO DE 1ª CATEGORIA EM LOCAIS COM BAIXO NÍVEL DE INTERFERÊNCIA. AF_04/2016</t>
  </si>
  <si>
    <t>12,63</t>
  </si>
  <si>
    <t>93368</t>
  </si>
  <si>
    <t>REATERRO MECANIZADO DE VALA COM ESCAVADEIRA HIDRÁULICA (CAPACIDADE DA CAÇAMBA: 0,8 M³ / POTÊNCIA: 111 HP), LARGURA ATÉ 1,5 M, PROFUNDIDADE DE 1,5 A 3,0 M, COM SOLO DE 1ª CATEGORIA EM LOCAIS COM BAIXO NÍVEL DE INTERFERÊNCIA. AF_04/2016</t>
  </si>
  <si>
    <t>93369</t>
  </si>
  <si>
    <t>REATERRO MECANIZADO DE VALA COM ESCAVADEIRA HIDRÁULICA (CAPACIDADE DA CAÇAMBA: 0,8 M³ / POTÊNCIA: 111 HP), LARGURA DE 1,5 A 2,5 M, PROFUNDIDADE DE 1,5 A 3,0 M, COM SOLO (SEM SUBSTITUIÇÃO) DE 1ª CATEGORIA EM LOCAIS COM BAIXO NÍVEL DE INTERFERÊNCIA. AF_04/2016</t>
  </si>
  <si>
    <t>93370</t>
  </si>
  <si>
    <t>REATERRO MECANIZADO DE VALA COM ESCAVADEIRA HIDRÁULICA (CAPACIDADE DA CAÇAMBA: 0,8 M³ / POTÊNCIA: 111 HP), LARGURA ATÉ 1,5 M, PROFUNDIDADE DE 3,0 A 4,5 M, COM SOLO DE 1ª CATEGORIA EM LOCAIS COM BAIXO NÍVEL DE INTERFERÊNCIA. AF_04/2016</t>
  </si>
  <si>
    <t>93371</t>
  </si>
  <si>
    <t>REATERRO MECANIZADO DE VALA COM ESCAVADEIRA HIDRÁULICA (CAPACIDADE DA CAÇAMBA: 0,8 M³ / POTÊNCIA: 111 HP), LARGURA DE 1,5 A 2,5 M, PROFUNDIDADE DE 3,0 A 4,5 M, COM SOLO (SEM SUBSTITUIÇÃO) DE 1ª CATEGORIA EM LOCAIS COM BAIXO NÍVEL DE INTERFERÊNCIA. AF_04/2016</t>
  </si>
  <si>
    <t>93372</t>
  </si>
  <si>
    <t>REATERRO MECANIZADO DE VALA COM ESCAVADEIRA HIDRÁULICA (CAPACIDADE DA CAÇAMBA: 0,8 M³ / POTÊNCIA: 111 HP), LARGURA ATÉ 1,5 M, PROFUNDIDADE DE 4,5 A 6,0 M, COM SOLO DE 1ª CATEGORIA EM LOCAIS COM BAIXO NÍVEL DE INTERFERÊNCIA. AF_04/2016</t>
  </si>
  <si>
    <t>93373</t>
  </si>
  <si>
    <t>REATERRO MECANIZADO DE VALA COM ESCAVADEIRA HIDRÁULICA (CAPACIDADE DA CAÇAMBA: 0,8 M³ / POTÊNCIA: 111 HP), LARGURA DE 1,5 A 2,5 M, PROFUNDIDADE DE 4,5 A 6,0 M, COM SOLO (SEM SUBSTITUIÇÃO) DE 1ª CATEGORIA EM LOCAIS COM BAIXO NÍVEL DE INTERFERÊNCIA. AF_04/2016</t>
  </si>
  <si>
    <t>93374</t>
  </si>
  <si>
    <t>REATERRO MECANIZADO DE VALA COM RETROESCAVADEIRA (CAPACIDADE DA CAÇAMBA DA RETRO: 0,26 M³ / POTÊNCIA: 88 HP), LARGURA ATÉ 0,8 M, PROFUNDIDADE ATÉ 1,5 M, COM SOLO (SEM SUBSTITUIÇÃO) DE 1ª CATEGORIA EM LOCAIS COM ALTO NÍVEL DE INTERFERÊNCIA. AF_04/2016</t>
  </si>
  <si>
    <t>93375</t>
  </si>
  <si>
    <t>REATERRO MECANIZADO DE VALA COM RETROESCAVADEIRA (CAPACIDADE DA CAÇAMBA DA RETRO: 0,26 M³ / POTÊNCIA: 88 HP), LARGURA DE 0,8 A 1,5 M, PROFUNDIDADE ATÉ 1,5 M, COM SOLO DE 1ª CATEGORIA EM LOCAIS COM ALTO NÍVEL DE INTERFERÊNCIA. AF_04/2016</t>
  </si>
  <si>
    <t>93376</t>
  </si>
  <si>
    <t>REATERRO MECANIZADO DE VALA COM RETROESCAVADEIRA (CAPACIDADE DA CAÇAMBA DA RETRO: 0,26 M³ / POTÊNCIA: 88 HP), LARGURA ATÉ 0,8 M, PROFUNDIDADE DE 1,5 A 3,0 M, COM SOLO DE 1ª CATEGORIA EM LOCAIS COM ALTO NÍVEL DE INTERFERÊNCIA. AF_04/2016</t>
  </si>
  <si>
    <t>93377</t>
  </si>
  <si>
    <t>REATERRO MECANIZADO DE VALA COM RETROESCAVADEIRA (CAPACIDADE DA CAÇAMBA DA RETRO: 0,26 M³ / POTÊNCIA: 88 HP), LARGURA DE 0,8 A 1,5 M, PROFUNDIDADE DE 1,5 A 3,0 M, COM SOLO (SEM SUBSTITUIÇÃO) DE 1ª CATEGORIA EM LOCAIS COM ALTO NÍVEL DE INTERFERÊNCIA. AF_04/2016</t>
  </si>
  <si>
    <t>93378</t>
  </si>
  <si>
    <t>REATERRO MECANIZADO DE VALA COM RETROESCAVADEIRA (CAPACIDADE DA CAÇAMBA DA RETRO: 0,26 M³ / POTÊNCIA: 88 HP), LARGURA ATÉ 0,8 M, PROFUNDIDADE ATÉ 1,5 M, COM SOLO DE 1ª CATEGORIA EM LOCAIS COM BAIXO NÍVEL DE INTERFERÊNCIA. AF_04/2016</t>
  </si>
  <si>
    <t>15,95</t>
  </si>
  <si>
    <t>93379</t>
  </si>
  <si>
    <t>REATERRO MECANIZADO DE VALA COM RETROESCAVADEIRA (CAPACIDADE DA CAÇAMBA DA RETRO: 0,26 M³ / POTÊNCIA: 88 HP), LARGURA DE 0,8 A 1,5 M, PROFUNDIDADE ATÉ 1,5 M, COM SOLO DE 1ª CATEGORIA EM LOCAIS COM BAIXO NÍVEL DE INTERFERÊNCIA. AF_04/2016</t>
  </si>
  <si>
    <t>12,27</t>
  </si>
  <si>
    <t>93380</t>
  </si>
  <si>
    <t>REATERRO MECANIZADO DE VALA COM RETROESCAVADEIRA (CAPACIDADE DA CAÇAMBA DA RETRO: 0,26 M³ / POTÊNCIA: 88 HP), LARGURA ATÉ 0,8 M, PROFUNDIDADE DE 1,5 A 3,0 M, COM SOLO DE 1ª CATEGORIA EM LOCAIS COM BAIXO NÍVEL DE INTERFERÊNCIA. AF_04/2016</t>
  </si>
  <si>
    <t>93381</t>
  </si>
  <si>
    <t>REATERRO MECANIZADO DE VALA COM RETROESCAVADEIRA (CAPACIDADE DA CAÇAMBA DA RETRO: 0,26 M³ / POTÊNCIA: 88 HP), LARGURA DE 0,8 A 1,5 M, PROFUNDIDADE DE 1,5 A 3,0 M, COM SOLO (SEM SUBSTITUIÇÃO) DE 1ª CATEGORIA EM LOCAIS COM BAIXO NÍVEL DE INTERFERÊNCIA. AF_04/2016</t>
  </si>
  <si>
    <t>93382</t>
  </si>
  <si>
    <t>21,27</t>
  </si>
  <si>
    <t>96995</t>
  </si>
  <si>
    <t>REATERRO MANUAL APILOADO COM SOQUETE. AF_10/2017</t>
  </si>
  <si>
    <t>0022</t>
  </si>
  <si>
    <t>72844</t>
  </si>
  <si>
    <t>CARGA, MANOBRAS E DESCARGA DE AREIA, BRITA, PEDRA DE MAO E SOLOS COM CAMINHAO BASCULANTE 6 M3 (DESCARGA LIVRE)</t>
  </si>
  <si>
    <t>0,54</t>
  </si>
  <si>
    <t>72846</t>
  </si>
  <si>
    <t>CARGA, MANOBRAS E DESCARGA DE MISTURA BETUMINOSA A QUENTE, COM CAMINHAO BASCULANTE 6 M3</t>
  </si>
  <si>
    <t>2,69</t>
  </si>
  <si>
    <t>72847</t>
  </si>
  <si>
    <t>72848</t>
  </si>
  <si>
    <t>CARGA, MANOBRAS E DESCARGA DE BRITA PARA BASE DE MACADAME, COM CAMINHAO BASCULANTE 6 M3</t>
  </si>
  <si>
    <t>1,45</t>
  </si>
  <si>
    <t>72849</t>
  </si>
  <si>
    <t>CARGA, MANOBRAS E DESCARGA DE MISTURAS DE SOLOS E AGREGADOS (BASES ESTABILIZADAS EM USINA) COM CAMINHAO BASCULANTE 6 M3</t>
  </si>
  <si>
    <t>1,86</t>
  </si>
  <si>
    <t>72850</t>
  </si>
  <si>
    <t>CARGA, MANOBRAS E DESCARGA DE MATERIAIS DIVERSOS, COM CAMINHAO CARROCERIA 9T (CARGA E DESCARGA MANUAIS)</t>
  </si>
  <si>
    <t>72882</t>
  </si>
  <si>
    <t>TRANSPORTE COMERCIAL COM CAMINHAO CARROCERIA 9 T, RODOVIA EM LEITO NATURAL</t>
  </si>
  <si>
    <t>1,09</t>
  </si>
  <si>
    <t>72883</t>
  </si>
  <si>
    <t>TRANSPORTE COMERCIAL COM CAMINHAO CARROCERIA 9 T, RODOVIA COM REVESTIMENTO PRIMARIO</t>
  </si>
  <si>
    <t>72884</t>
  </si>
  <si>
    <t>0,73</t>
  </si>
  <si>
    <t>72888</t>
  </si>
  <si>
    <t>0,81</t>
  </si>
  <si>
    <t>72890</t>
  </si>
  <si>
    <t>72891</t>
  </si>
  <si>
    <t>CARGA, MANOBRAS E DESCARGA DE MISTURA BETUMINOSA A QUENTE, COM CAMINHAO BASCULANTE 6 M3, DESCARGA EM VIBRO-ACABADORA</t>
  </si>
  <si>
    <t>72892</t>
  </si>
  <si>
    <t>CARGA, MANOBRAS E DESCARGA DE DE MISTURA BETUMINOSA A FRIO, COM CAMINHAO BASCULANTE 6 M3, DESCARGA EM VIBRO-ACABADORA</t>
  </si>
  <si>
    <t>8,71</t>
  </si>
  <si>
    <t>72893</t>
  </si>
  <si>
    <t>CARGA, MANOBRAS E DESCARGA DE BRITA PARA BASE DE MACADAME, COM CAMINHAO BASCULANTE 6 M3, DESCARGA EM DISTRIBUIDOR</t>
  </si>
  <si>
    <t>72894</t>
  </si>
  <si>
    <t>CARGA, MANOBRAS E DESCARGA DE MISTURAS DE SOLOS E AGREGADOS, COM CAMINHAO BASCULANTE 6 M3, DESCARGA EM DISTRIBUIDOR</t>
  </si>
  <si>
    <t>72895</t>
  </si>
  <si>
    <t>CARGA, MANOBRAS E DESCARGA DE MATERIAIS DIVERSOS, COM CAMINHAO BASCULANTE 6M3 (CARGA E DESCARGA MANUAIS)</t>
  </si>
  <si>
    <t>14,70</t>
  </si>
  <si>
    <t>72899</t>
  </si>
  <si>
    <t>TRANSPORTE DE ENTULHO COM CAMINHÃO BASCULANTE 6 M3, RODOVIA PAVIMENTADA, DMT ATE 0,5 KM</t>
  </si>
  <si>
    <t>83356</t>
  </si>
  <si>
    <t>83358</t>
  </si>
  <si>
    <t>95303</t>
  </si>
  <si>
    <t>TRANSPORTE COM CAMINHÃO BASCULANTE 10 M3 DE MASSA ASFALTICA PARA PAVIMENTAÇÃO URBANA</t>
  </si>
  <si>
    <t>97916</t>
  </si>
  <si>
    <t>TRANSPORTE COM CAMINHÃO BASCULANTE DE 6 M³, EM VIA URBANA EM LEITO NATURAL (UNIDADE: TXKM). AF_07/2020</t>
  </si>
  <si>
    <t>97917</t>
  </si>
  <si>
    <t>TRANSPORTE COM CAMINHÃO BASCULANTE DE 6 M³, EM VIA URBANA EM REVESTIMENTO PRIMÁRIO (UNIDADE: TXKM). AF_07/2020</t>
  </si>
  <si>
    <t>97918</t>
  </si>
  <si>
    <t>TRANSPORTE COM CAMINHÃO BASCULANTE DE 6 M³, EM VIA URBANA PAVIMENTADA, DMT ATÉ 30 KM (UNIDADE: TXKM). AF_07/2020</t>
  </si>
  <si>
    <t>97919</t>
  </si>
  <si>
    <t>TRANSPORTE COM CAMINHÃO BASCULANTE DE 6 M³, EM VIA URBANA PAVIMENTADA, ADICIONAL PARA DMT EXCEDENTE A 30 KM (UNIDADE: TXKM). AF_07/2020</t>
  </si>
  <si>
    <t>0225</t>
  </si>
  <si>
    <t>94097</t>
  </si>
  <si>
    <t>PREPARO DE FUNDO DE VALA COM LARGURA MENOR QUE 1,5 M, EM LOCAL COM NÍVEL BAIXO DE INTERFERÊNCIA. AF_06/2016</t>
  </si>
  <si>
    <t>3,92</t>
  </si>
  <si>
    <t>94098</t>
  </si>
  <si>
    <t>PREPARO DE FUNDO DE VALA  COM LARGURA MENOR QUE 1,5 M, EM LOCAL COM NÍVEL ALTO DE INTERFERÊNCIA. AF_06/2016</t>
  </si>
  <si>
    <t>4,47</t>
  </si>
  <si>
    <t>94099</t>
  </si>
  <si>
    <t>PREPARO DE FUNDO DE VALA COM LARGURA MAIOR OU IGUAL A 1,5 M E MENOR QUE 2,5 M, EM LOCAL COM NÍVEL BAIXO DE INTERFERÊNCIA. AF_06/2016</t>
  </si>
  <si>
    <t>1,96</t>
  </si>
  <si>
    <t>94100</t>
  </si>
  <si>
    <t>PREPARO DE FUNDO DE VALA  COM LARGURA MAIOR OU IGUAL A 1,5 M E MENOR QUE 2,5 M, EM LOCAL COM NÍVEL ALTO DE INTERFERÊNCIA. AF_06/2016</t>
  </si>
  <si>
    <t>94102</t>
  </si>
  <si>
    <t>LASTRO DE VALA COM PREPARO DE FUNDO, LARGURA MENOR QUE 1,5 M, COM CAMADA DE AREIA, LANÇAMENTO MANUAL, EM LOCAL COM NÍVEL BAIXO DE INTERFERÊNCIA. AF_06/2016</t>
  </si>
  <si>
    <t>94103</t>
  </si>
  <si>
    <t>LASTRO DE VALA COM PREPARO DE FUNDO, LARGURA MENOR QUE 1,5 M, COM CAMADA DE BRITA, LANÇAMENTO MANUAL, EM LOCAL COM NÍVEL BAIXO DE INTERFERÊNCIA. AF_06/2016</t>
  </si>
  <si>
    <t>94104</t>
  </si>
  <si>
    <t>LASTRO DE VALA COM PREPARO DE FUNDO, LARGURA MENOR QUE 1,5 M, COM CAMADA DE AREIA, LANÇAMENTO MANUAL, EM LOCAL COM NÍVEL ALTO DE INTERFERÊNCIA. AF_06/2016</t>
  </si>
  <si>
    <t>110,10</t>
  </si>
  <si>
    <t>94105</t>
  </si>
  <si>
    <t>LASTRO DE VALA COM PREPARO DE FUNDO, LARGURA MENOR QUE 1,5 M, COM CAMADA DE BRITA, LANÇAMENTO MANUAL, EM LOCAL COM NÍVEL ALTO DE INTERFERÊNCIA. AF_06/2016</t>
  </si>
  <si>
    <t>94106</t>
  </si>
  <si>
    <t>LASTRO COM PREPARO DE FUNDO, LARGURA MAIOR OU IGUAL A 1,5 M, COM CAMADA DE AREIA, LANÇAMENTO MANUAL, EM LOCAL COM NÍVEL BAIXO DE INTERFERÊNCIA. AF_06/2016</t>
  </si>
  <si>
    <t>94107</t>
  </si>
  <si>
    <t>LASTRO COM PREPARO DE FUNDO, LARGURA MAIOR OU IGUAL A 1,5 M, COM CAMADA DE BRITA, LANÇAMENTO MANUAL, EM LOCAL COM NÍVEL BAIXO DE INTERFERÊNCIA. AF_06/2016</t>
  </si>
  <si>
    <t>94108</t>
  </si>
  <si>
    <t>LASTRO COM PREPARO DE FUNDO, LARGURA MAIOR OU IGUAL A 1,5 M, COM CAMADA DE AREIA, LANÇAMENTO MANUAL, EM LOCAL COM NÍVEL ALTO DE INTERFERÊNCIA. AF_06/2016</t>
  </si>
  <si>
    <t>94,19</t>
  </si>
  <si>
    <t>94110</t>
  </si>
  <si>
    <t>LASTRO COM PREPARO DE FUNDO, LARGURA MAIOR OU IGUAL A 1,5 M, COM CAMADA DE BRITA, LANÇAMENTO MANUAL, EM LOCAL COM NÍVEL ALTO DE INTERFERÊNCIA. AF_06/2016</t>
  </si>
  <si>
    <t>94111</t>
  </si>
  <si>
    <t>LASTRO DE VALA COM PREPARO DE FUNDO, LARGURA MENOR QUE 1,5 M, COM CAMADA DE AREIA, LANÇAMENTO MECANIZADO, EM LOCAL COM NÍVEL BAIXO DE INTERFERÊNCIA. AF_06/2016</t>
  </si>
  <si>
    <t>94112</t>
  </si>
  <si>
    <t>LASTRO DE VALA COM PREPARO DE FUNDO, LARGURA MENOR QUE 1,5 M, COM CAMADA DE BRITA, LANÇAMENTO MECANIZADO, EM LOCAL COM NÍVEL BAIXO DE INTERFERÊNCIA. AF_06/2016</t>
  </si>
  <si>
    <t>94113</t>
  </si>
  <si>
    <t>LASTRO DE VALA COM PREPARO DE FUNDO, LARGURA MENOR QUE 1,5 M, COM CAMADA DE AREIA, LANÇAMENTO MECANIZADO, EM LOCAL COM NÍVEL ALTO DE INTERFERÊNCIA. AF_06/2016</t>
  </si>
  <si>
    <t>94114</t>
  </si>
  <si>
    <t>LASTRO DE VALA COM PREPARO DE FUNDO, LARGURA MENOR QUE 1,5 M, COM CAMADA DE BRITA, LANÇAMENTO MECANIZADO, EM LOCAL COM NÍVEL ALTO DE INTERFERÊNCIA. AF_06/2016</t>
  </si>
  <si>
    <t>94115</t>
  </si>
  <si>
    <t>LASTRO COM PREPARO DE FUNDO, LARGURA MAIOR OU IGUAL A 1,5 M, COM CAMADA DE AREIA, LANÇAMENTO MECANIZADO, EM LOCAL COM NÍVEL BAIXO DE INTERFERÊNCIA. AF_06/2016</t>
  </si>
  <si>
    <t>63,73</t>
  </si>
  <si>
    <t>94116</t>
  </si>
  <si>
    <t>LASTRO COM PREPARO DE FUNDO, LARGURA MAIOR OU IGUAL A 1,5 M, COM CAMADA DE BRITA, LANÇAMENTO MECANIZADO, EM LOCAL COM NÍVEL BAIXO DE INTERFERÊNCIA. AF_06/2016</t>
  </si>
  <si>
    <t>94117</t>
  </si>
  <si>
    <t>LASTRO COM PREPARO DE FUNDO, LARGURA MAIOR OU IGUAL A 1,5 M, COM CAMADA DE AREIA, LANÇAMENTO MECANIZADO, EM LOCAL COM NÍVEL ALTO DE INTERFERÊNCIA. AF_06/2016</t>
  </si>
  <si>
    <t>94118</t>
  </si>
  <si>
    <t>LASTRO COM PREPARO DE FUNDO, LARGURA MAIOR OU IGUAL A 1,5 M, COM CAMADA DE BRITA, LANÇAMENTO MECANIZADO, EM LOCAL COM NÍVEL ALTO DE INTERFERÊNCIA. AF_06/2016</t>
  </si>
  <si>
    <t>125,38</t>
  </si>
  <si>
    <t>0283</t>
  </si>
  <si>
    <t>95606</t>
  </si>
  <si>
    <t>UMIDIFICAÇÃO DE MATERIAL PARA VALAS COM CAMINHÃO PIPA 10000L. AF_11/2016</t>
  </si>
  <si>
    <t>PAREDES/PAINEIS</t>
  </si>
  <si>
    <t>PARE</t>
  </si>
  <si>
    <t>0063</t>
  </si>
  <si>
    <t>87471</t>
  </si>
  <si>
    <t>ALVENARIA DE VEDAÇÃO DE BLOCOS CERÂMICOS FURADOS NA VERTICAL DE 9X19X39CM (ESPESSURA 9CM) DE PAREDES COM ÁREA LÍQUIDA MENOR QUE 6M² SEM VÃOS E ARGAMASSA DE ASSENTAMENTO COM PREPARO EM BETONEIRA. AF_06/2014</t>
  </si>
  <si>
    <t>87472</t>
  </si>
  <si>
    <t>ALVENARIA DE VEDAÇÃO DE BLOCOS CERÂMICOS FURADOS NA VERTICAL DE 9X19X39CM (ESPESSURA 9CM) DE PAREDES COM ÁREA LÍQUIDA MENOR QUE 6M² SEM VÃOS E ARGAMASSA DE ASSENTAMENTO COM PREPARO MANUAL. AF_06/2014</t>
  </si>
  <si>
    <t>41,98</t>
  </si>
  <si>
    <t>87473</t>
  </si>
  <si>
    <t>ALVENARIA DE VEDAÇÃO DE BLOCOS CERÂMICOS FURADOS NA VERTICAL DE 14X19X39CM (ESPESSURA 14CM) DE PAREDES COM ÁREA LÍQUIDA MENOR QUE 6M² SEM VÃOS E ARGAMASSA DE ASSENTAMENTO COM PREPARO EM BETONEIRA. AF_06/2014</t>
  </si>
  <si>
    <t>55,04</t>
  </si>
  <si>
    <t>87474</t>
  </si>
  <si>
    <t>ALVENARIA DE VEDAÇÃO DE BLOCOS CERÂMICOS FURADOS NA VERTICAL DE 14X19X39CM (ESPESSURA 14CM) DE PAREDES COM ÁREA LÍQUIDA MENOR QUE 6M² SEM VÃOS E ARGAMASSA DE ASSENTAMENTO COM PREPARO MANUAL. AF_06/2014</t>
  </si>
  <si>
    <t>87475</t>
  </si>
  <si>
    <t>ALVENARIA DE VEDAÇÃO DE BLOCOS CERÂMICOS FURADOS NA VERTICAL DE 19X19X39CM (ESPESSURA 19CM) DE PAREDES COM ÁREA LÍQUIDA MENOR QUE 6M² SEM VÃOS E ARGAMASSA DE ASSENTAMENTO COM PREPARO EM BETONEIRA. AF_06/2014</t>
  </si>
  <si>
    <t>66,91</t>
  </si>
  <si>
    <t>87476</t>
  </si>
  <si>
    <t>ALVENARIA DE VEDAÇÃO DE BLOCOS CERÂMICOS FURADOS NA VERTICAL DE 19X19X39CM (ESPESSURA 19CM) DE PAREDES COM ÁREA LÍQUIDA MENOR QUE 6M² SEM VÃOS E ARGAMASSA DE ASSENTAMENTO COM PREPARO MANUAL. AF_06/2014</t>
  </si>
  <si>
    <t>87477</t>
  </si>
  <si>
    <t>ALVENARIA DE VEDAÇÃO DE BLOCOS CERÂMICOS FURADOS NA VERTICAL DE 9X19X39CM (ESPESSURA 9CM) DE PAREDES COM ÁREA LÍQUIDA MAIOR OU IGUAL A 6M² SEM VÃOS E ARGAMASSA DE ASSENTAMENTO COM PREPARO EM BETONEIRA. AF_06/2014</t>
  </si>
  <si>
    <t>37,93</t>
  </si>
  <si>
    <t>87478</t>
  </si>
  <si>
    <t>ALVENARIA DE VEDAÇÃO DE BLOCOS CERÂMICOS FURADOS NA VERTICAL DE 9X19X39CM (ESPESSURA 9CM) DE PAREDES COM ÁREA LÍQUIDA MAIOR OU IGUAL A 6M² SEM VÃOS E ARGAMASSA DE ASSENTAMENTO COM PREPARO MANUAL. AF_06/2014</t>
  </si>
  <si>
    <t>87479</t>
  </si>
  <si>
    <t>ALVENARIA DE VEDAÇÃO DE BLOCOS CERÂMICOS FURADOS NA VERTICAL DE 14X19X39CM (ESPESSURA 14CM) DE PAREDES COM ÁREA LÍQUIDA MAIOR OU IGUAL A 6M² SEM VÃOS E ARGAMASSA DE ASSENTAMENTO COM PREPARO EM BETONEIRA. AF_06/2014</t>
  </si>
  <si>
    <t>87480</t>
  </si>
  <si>
    <t>ALVENARIA DE VEDAÇÃO DE BLOCOS CERÂMICOS FURADOS NA VERTICAL DE 14X19X39CM (ESPESSURA 14CM) DE PAREDES COM ÁREA LÍQUIDA MAIOR OU IGUAL A 6M² SEM VÃOS E ARGAMASSA DE ASSENTAMENTO COM PREPARO MANUAL. AF_06/2014</t>
  </si>
  <si>
    <t>87481</t>
  </si>
  <si>
    <t>ALVENARIA DE VEDAÇÃO DE BLOCOS CERÂMICOS FURADOS NA VERTICAL DE 19X19X39CM (ESPESSURA 19CM) DE PAREDES COM ÁREA LÍQUIDA MAIOR OU IGUAL A 6M² SEM VÃOS E ARGAMASSA DE ASSENTAMENTO COM PREPARO EM BETONEIRA. AF_06/2014</t>
  </si>
  <si>
    <t>87482</t>
  </si>
  <si>
    <t>ALVENARIA DE VEDAÇÃO DE BLOCOS CERÂMICOS FURADOS NA VERTICAL DE 19X19X39CM (ESPESSURA 19CM) DE PAREDES COM ÁREA LÍQUIDA MAIOR OU IGUAL A 6M² SEM VÃOS E ARGAMASSA DE ASSENTAMENTO COM PREPARO MANUAL. AF_06/2014</t>
  </si>
  <si>
    <t>87483</t>
  </si>
  <si>
    <t>ALVENARIA DE VEDAÇÃO DE BLOCOS CERÂMICOS FURADOS NA VERTICAL DE 9X19X39CM (ESPESSURA 9CM) DE PAREDES COM ÁREA LÍQUIDA MENOR QUE 6M² COM VÃOS E ARGAMASSA DE ASSENTAMENTO COM PREPARO EM BETONEIRA. AF_06/2014</t>
  </si>
  <si>
    <t>87484</t>
  </si>
  <si>
    <t>ALVENARIA DE VEDAÇÃO DE BLOCOS CERÂMICOS FURADOS NA VERTICAL DE 9X19X39CM (ESPESSURA 9CM) DE PAREDES COM ÁREA LÍQUIDA MENOR QUE 6M² COM VÃOS E ARGAMASSA DE ASSENTAMENTO COM PREPARO MANUAL. AF_06/2014</t>
  </si>
  <si>
    <t>87485</t>
  </si>
  <si>
    <t>ALVENARIA DE VEDAÇÃO DE BLOCOS CERÂMICOS FURADOS NA VERTICAL DE 14X19X39CM (ESPESSURA 14CM) DE PAREDES COM ÁREA LÍQUIDA MENOR QUE 6M² COM VÃOS E ARGAMASSA DE ASSENTAMENTO COM PREPARO EM BETONEIRA. AF_06/2014</t>
  </si>
  <si>
    <t>87487</t>
  </si>
  <si>
    <t>ALVENARIA DE VEDAÇÃO DE BLOCOS CERÂMICOS FURADOS NA VERTICAL DE 19X19X39CM (ESPESSURA 19CM) DE PAREDES COM ÁREA LÍQUIDA MENOR QUE 6M² COM VÃOS E ARGAMASSA DE ASSENTAMENTO COM PREPARO EM BETONEIRA. AF_06/2014</t>
  </si>
  <si>
    <t>87488</t>
  </si>
  <si>
    <t>ALVENARIA DE VEDAÇÃO DE BLOCOS CERÂMICOS FURADOS NA VERTICAL DE 19X19X39CM (ESPESSURA 19CM) DE PAREDES COM ÁREA LÍQUIDA MENOR QUE 6M² COM VÃOS E ARGAMASSA DE ASSENTAMENTO COM PREPARO MANUAL. AF_06/2014</t>
  </si>
  <si>
    <t>87489</t>
  </si>
  <si>
    <t>ALVENARIA DE VEDAÇÃO DE BLOCOS CERÂMICOS FURADOS NA VERTICAL DE 9X19X39CM (ESPESSURA 9CM) DE PAREDES COM ÁREA LÍQUIDA MAIOR OU IGUAL A 6M² COM VÃOS E ARGAMASSA DE ASSENTAMENTO COM PREPARO EM BETONEIRA. AF_06/2014</t>
  </si>
  <si>
    <t>40,93</t>
  </si>
  <si>
    <t>87490</t>
  </si>
  <si>
    <t>ALVENARIA DE VEDAÇÃO DE BLOCOS CERÂMICOS FURADOS NA VERTICAL DE 9X19X39CM (ESPESSURA 9CM) DE PAREDES COM ÁREA LÍQUIDA MAIOR OU IGUAL A 6M² COM VÃOS E ARGAMASSA DE ASSENTAMENTO COM PREPARO MANUAL. AF_06/2014</t>
  </si>
  <si>
    <t>87491</t>
  </si>
  <si>
    <t>ALVENARIA DE VEDAÇÃO DE BLOCOS CERÂMICOS FURADOS NA VERTICAL DE 14X19X39CM (ESPESSURA 14CM) DE PAREDES COM ÁREA LÍQUIDA MAIOR OU IGUAL A 6M² COM VÃOS E ARGAMASSA DE ASSENTAMENTO COM PREPARO EM BETONEIRA. AF_06/2014</t>
  </si>
  <si>
    <t>87492</t>
  </si>
  <si>
    <t>ALVENARIA DE VEDAÇÃO DE BLOCOS CERÂMICOS FURADOS NA VERTICAL DE 14X19X39CM (ESPESSURA 14CM) DE PAREDES COM ÁREA LÍQUIDA MAIOR OU IGUAL A 6M² COM VÃOS E ARGAMASSA DE ASSENTAMENTO COM PREPARO MANUAL. AF_06/2014</t>
  </si>
  <si>
    <t>87493</t>
  </si>
  <si>
    <t>ALVENARIA DE VEDAÇÃO DE BLOCOS CERÂMICOS FURADOS NA VERTICAL DE 19X19X39CM (ESPESSURA 19CM) DE PAREDES COM ÁREA LÍQUIDA MAIOR OU IGUAL A 6M² COM VÃOS E ARGAMASSA DE ASSENTAMENTO COM PREPARO EM BETONEIRA. AF_06/2014</t>
  </si>
  <si>
    <t>87494</t>
  </si>
  <si>
    <t>ALVENARIA DE VEDAÇÃO DE BLOCOS CERÂMICOS FURADOS NA VERTICAL DE 19X19X39CM (ESPESSURA 19CM) DE PAREDES COM ÁREA LÍQUIDA MAIOR OU IGUAL A 6M² COM VÃOS E ARGAMASSA DE ASSENTAMENTO COM PREPARO MANUAL. AF_06/2014</t>
  </si>
  <si>
    <t>87495</t>
  </si>
  <si>
    <t>ALVENARIA DE VEDAÇÃO DE BLOCOS CERÂMICOS FURADOS NA HORIZONTAL DE 9X19X19CM (ESPESSURA 9CM) DE PAREDES COM ÁREA LÍQUIDA MENOR QUE 6M² SEM VÃOS E ARGAMASSA DE ASSENTAMENTO COM PREPARO EM BETONEIRA. AF_06/2014</t>
  </si>
  <si>
    <t>62,44</t>
  </si>
  <si>
    <t>87496</t>
  </si>
  <si>
    <t>ALVENARIA DE VEDAÇÃO DE BLOCOS CERÂMICOS FURADOS NA HORIZONTAL DE 9X19X19CM (ESPESSURA 9CM) DE PAREDES COM ÁREA LÍQUIDA MENOR QUE 6M² SEM VÃOS E ARGAMASSA DE ASSENTAMENTO COM PREPARO MANUAL. AF_06/2014</t>
  </si>
  <si>
    <t>63,15</t>
  </si>
  <si>
    <t>87497</t>
  </si>
  <si>
    <t>ALVENARIA DE VEDAÇÃO DE BLOCOS CERÂMICOS FURADOS NA HORIZONTAL DE 11,5X19X19CM (ESPESSURA 11,5CM) DE PAREDES COM ÁREA LÍQUIDA MENOR QUE 6M² SEM VÃOS E ARGAMASSA DE ASSENTAMENTO COM PREPARO EM BETONEIRA. AF_06/2014</t>
  </si>
  <si>
    <t>63,74</t>
  </si>
  <si>
    <t>87498</t>
  </si>
  <si>
    <t>ALVENARIA DE VEDAÇÃO DE BLOCOS CERÂMICOS FURADOS NA HORIZONTAL DE 11,5X19X19CM (ESPESSURA 11,5CM) DE PAREDES COM ÁREA LÍQUIDA MENOR QUE 6M² SEM VÃOS E ARGAMASSA DE ASSENTAMENTO COM PREPARO MANUAL. AF_06/2014</t>
  </si>
  <si>
    <t>87499</t>
  </si>
  <si>
    <t>ALVENARIA DE VEDAÇÃO DE BLOCOS CERÂMICOS FURADOS NA HORIZONTAL DE 9X14X19CM (ESPESSURA 9CM) DE PAREDES COM ÁREA LÍQUIDA MENOR QUE 6M² SEM VÃOS E ARGAMASSA DE ASSENTAMENTO COM PREPARO EM BETONEIRA. AF_06/2014</t>
  </si>
  <si>
    <t>87500</t>
  </si>
  <si>
    <t>ALVENARIA DE VEDAÇÃO DE BLOCOS CERÂMICOS FURADOS NA HORIZONTAL DE 9X14X19CM (ESPESSURA 9CM) DE PAREDES COM ÁREA LÍQUIDA MENOR QUE 6M² SEM VÃOS E ARGAMASSA DE ASSENTAMENTO COM PREPARO MANUAL. AF_06/2014</t>
  </si>
  <si>
    <t>87501</t>
  </si>
  <si>
    <t>ALVENARIA DE VEDAÇÃO DE BLOCOS CERÂMICOS FURADOS NA HORIZONTAL DE 14X9X19CM (ESPESSURA 14CM, BLOCO DEITADO) DE PAREDES COM ÁREA LÍQUIDA MENOR QUE 6M² SEM VÃOS E ARGAMASSA DE ASSENTAMENTO COM PREPARO EM BETONEIRA. AF_06/2014</t>
  </si>
  <si>
    <t>87502</t>
  </si>
  <si>
    <t>ALVENARIA DE VEDAÇÃO DE BLOCOS CERÂMICOS FURADOS NA HORIZONTAL DE 14X9X19CM (ESPESSURA 14CM, BLOCO DEITADO) DE PAREDES COM ÁREA LÍQUIDA MENOR QUE 6M² SEM VÃOS E ARGAMASSA DE ASSENTAMENTO COM PREPARO MANUAL. AF_06/2014</t>
  </si>
  <si>
    <t>113,40</t>
  </si>
  <si>
    <t>87503</t>
  </si>
  <si>
    <t>ALVENARIA DE VEDAÇÃO DE BLOCOS CERÂMICOS FURADOS NA HORIZONTAL DE 9X19X19CM (ESPESSURA 9CM) DE PAREDES COM ÁREA LÍQUIDA MAIOR OU IGUAL A 6M² SEM VÃOS E ARGAMASSA DE ASSENTAMENTO COM PREPARO EM BETONEIRA. AF_06/2014</t>
  </si>
  <si>
    <t>54,22</t>
  </si>
  <si>
    <t>ALVENARIA DE VEDAÇÃO DE BLOCOS CERÂMICOS FURADOS NA HORIZONTAL DE 9X19X19CM (ESPESSURA 9CM) DE PAREDES COM ÁREA LÍQUIDA MAIOR OU IGUAL A 6M² SEM VÃOS E ARGAMASSA DE ASSENTAMENTO COM PREPARO MANUAL. AF_06/2014</t>
  </si>
  <si>
    <t>54,93</t>
  </si>
  <si>
    <t>87505</t>
  </si>
  <si>
    <t>ALVENARIA DE VEDAÇÃO DE BLOCOS CERÂMICOS FURADOS NA HORIZONTAL DE 11,5X19X19CM (ESPESSURA 11,5M) DE PAREDES COM ÁREA LÍQUIDA MAIOR OU IGUAL A 6M² SEM VÃOS E ARGAMASSA DE ASSENTAMENTO COM PREPARO EM BETONEIRA. AF_06/2014</t>
  </si>
  <si>
    <t>87506</t>
  </si>
  <si>
    <t>ALVENARIA DE VEDAÇÃO DE BLOCOS CERÂMICOS FURADOS NA HORIZONTAL DE 11,5X19X19CM (ESPESSURA 11,5M) DE PAREDES COM ÁREA LÍQUIDA MAIOR OU IGUAL A 6M² SEM VÃOS E ARGAMASSA DE ASSENTAMENTO COM PREPARO MANUAL. AF_06/2014</t>
  </si>
  <si>
    <t>87507</t>
  </si>
  <si>
    <t>ALVENARIA DE VEDAÇÃO DE BLOCOS CERÂMICOS FURADOS NA HORIZONTAL DE 9X14X19CM (ESPESSURA 9CM) DE PAREDES COM ÁREA LÍQUIDA MAIOR OU IGUAL A 6M² SEM VÃOS E ARGAMASSA DE ASSENTAMENTO COM PREPARO EM BETONEIRA. AF_06/2014</t>
  </si>
  <si>
    <t>87508</t>
  </si>
  <si>
    <t>ALVENARIA DE VEDAÇÃO DE BLOCOS CERÂMICOS FURADOS NA HORIZONTAL DE 9X14X19CM (ESPESSURA 9CM) DE PAREDES COM ÁREA LÍQUIDA MAIOR OU IGUAL A 6M² SEM VÃOS E ARGAMASSA DE ASSENTAMENTO COM PREPARO MANUAL. AF_06/2014</t>
  </si>
  <si>
    <t>87509</t>
  </si>
  <si>
    <t>ALVENARIA DE VEDAÇÃO DE BLOCOS CERÂMICOS FURADOS NA HORIZONTAL DE 14X9X19CM (ESPESSURA 14CM, BLOCO DEITADO) DE PAREDES COM ÁREA LÍQUIDA MAIOR OU IGUAL A 6M² SEM VÃOS E ARGAMASSA DE ASSENTAMENTO COM PREPARO EM BETONEIRA. AF_06/2014</t>
  </si>
  <si>
    <t>87510</t>
  </si>
  <si>
    <t>ALVENARIA DE VEDAÇÃO DE BLOCOS CERÂMICOS FURADOS NA HORIZONTAL DE 14X9X19CM (ESPESSURA 14CM, BLOCO DEITADO) DE PAREDES COM ÁREA LÍQUIDA MAIOR OU IGUAL A 6M² SEM VÃOS E ARGAMASSA DE ASSENTAMENTO COM PREPARO MANUAL. AF_06/2014</t>
  </si>
  <si>
    <t>87511</t>
  </si>
  <si>
    <t>ALVENARIA DE VEDAÇÃO DE BLOCOS CERÂMICOS FURADOS NA HORIZONTAL DE 9X19X19CM (ESPESSURA 9CM) DE PAREDES COM ÁREA LÍQUIDA MENOR QUE 6M² COM VÃOS E ARGAMASSA DE ASSENTAMENTO COM PREPARO EM BETONEIRA. AF_06/2014</t>
  </si>
  <si>
    <t>87512</t>
  </si>
  <si>
    <t>ALVENARIA DE VEDAÇÃO DE BLOCOS CERÂMICOS FURADOS NA HORIZONTAL DE 9X19X19CM (ESPESSURA 9CM) DE PAREDES COM ÁREA LÍQUIDA MENOR QUE 6M² COM VÃOS E ARGAMASSA DE ASSENTAMENTO COM PREPARO MANUAL. AF_06/2014</t>
  </si>
  <si>
    <t>87513</t>
  </si>
  <si>
    <t>ALVENARIA DE VEDAÇÃO DE BLOCOS CERÂMICOS FURADOS NA HORIZONTAL DE 11,5X19X19CM (ESPESSURA 11,5CM) DE PAREDES COM ÁREA LÍQUIDA MENOR QUE 6M² COM VÃOS E ARGAMASSA DE ASSENTAMENTO COM PREPARO EM BETONEIRA. AF_06/2014</t>
  </si>
  <si>
    <t>87514</t>
  </si>
  <si>
    <t>ALVENARIA DE VEDAÇÃO DE BLOCOS CERÂMICOS FURADOS NA HORIZONTAL DE 11,5X19X19CM (ESPESSURA 11,5CM) DE PAREDES COM ÁREA LÍQUIDA MENOR QUE 6M² COM VÃOS E ARGAMASSA DE ASSENTAMENTO COM PREPARO MANUAL. AF_06/2014</t>
  </si>
  <si>
    <t>87515</t>
  </si>
  <si>
    <t>ALVENARIA DE VEDAÇÃO DE BLOCOS CERÂMICOS FURADOS NA HORIZONTAL DE 9X14X19CM (ESPESSURA 9CM) DE PAREDES COM ÁREA LÍQUIDA MENOR QUE 6M² COM VÃOS E ARGAMASSA DE ASSENTAMENTO COM PREPARO EM BETONEIRA. AF_06/2014</t>
  </si>
  <si>
    <t>87516</t>
  </si>
  <si>
    <t>ALVENARIA DE VEDAÇÃO DE BLOCOS CERÂMICOS FURADOS NA HORIZONTAL DE 9X14X19CM (ESPESSURA 9CM) DE PAREDES COM ÁREA LÍQUIDA MENOR QUE 6M² COM VÃOS E ARGAMASSA DE ASSENTAMENTO COM PREPARO MANUAL. AF_06/2014</t>
  </si>
  <si>
    <t>87517</t>
  </si>
  <si>
    <t>ALVENARIA DE VEDAÇÃO DE BLOCOS CERÂMICOS FURADOS NA HORIZONTAL DE 14X9X19CM (ESPESSURA 14CM, BLOCO DEITADO) DE PAREDES COM ÁREA LÍQUIDA MENOR QUE 6M² COM VÃOS E ARGAMASSA DE ASSENTAMENTO COM PREPARO EM BETONEIRA. AF_06/2014</t>
  </si>
  <si>
    <t>87518</t>
  </si>
  <si>
    <t>ALVENARIA DE VEDAÇÃO DE BLOCOS CERÂMICOS FURADOS NA HORIZONTAL DE 14X9X19CM (ESPESSURA 14CM, BLOCO DEITADO) DE PAREDES COM ÁREA LÍQUIDA MENOR QUE 6M² COM VÃOS E ARGAMASSA DE ASSENTAMENTO COM PREPARO MANUAL. AF_06/2014</t>
  </si>
  <si>
    <t>128,69</t>
  </si>
  <si>
    <t>87519</t>
  </si>
  <si>
    <t>ALVENARIA DE VEDAÇÃO DE BLOCOS CERÂMICOS FURADOS NA HORIZONTAL DE 9X19X19CM (ESPESSURA 9CM) DE PAREDES COM ÁREA LÍQUIDA MAIOR OU IGUAL A 6M² COM VÃOS E ARGAMASSA DE ASSENTAMENTO COM PREPARO EM BETONEIRA. AF_06/2014</t>
  </si>
  <si>
    <t>87520</t>
  </si>
  <si>
    <t>ALVENARIA DE VEDAÇÃO DE BLOCOS CERÂMICOS FURADOS NA HORIZONTAL DE 9X19X19CM (ESPESSURA 9CM) DE PAREDES COM ÁREA LÍQUIDA MAIOR OU IGUAL A 6M² COM VÃOS E ARGAMASSA DE ASSENTAMENTO COM PREPARO MANUAL. AF_06/2014</t>
  </si>
  <si>
    <t>87521</t>
  </si>
  <si>
    <t>ALVENARIA DE VEDAÇÃO DE BLOCOS CERÂMICOS FURADOS NA HORIZONTAL DE 11,5X19X19CM (ESPESSURA 11,5CM) DE PAREDES COM ÁREA LÍQUIDA MAIOR OU IGUAL A 6M² COM VÃOS E ARGAMASSA DE ASSENTAMENTO COM PREPARO EM BETONEIRA. AF_06/2014</t>
  </si>
  <si>
    <t>60,00</t>
  </si>
  <si>
    <t>87522</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</si>
  <si>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</si>
  <si>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</si>
  <si>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87524</t>
  </si>
  <si>
    <t>ALVENARIA DE VEDAÇÃO DE BLOCOS CERÂMICOS FURADOS NA HORIZONTAL DE 9X14X19CM (ESPESSURA 9CM) DE PAREDES COM ÁREA LÍQUIDA MAIOR OU IGUAL A 6M² COM VÃOS E ARGAMASSA DE ASSENTAMENTO COM PREPARO MANUAL. AF_06/2014</t>
  </si>
  <si>
    <t>87525</t>
  </si>
  <si>
    <t>ALVENARIA DE VEDAÇÃO DE BLOCOS CERÂMICOS FURADOS NA HORIZONTAL DE 14X9X19CM (ESPESSURA 14CM, BLOCO DEITADO) DE PAREDES COM ÁREA LÍQUIDA MAIOR OU IGUAL A 6M² COM VÃOS E ARGAMASSA DE ASSENTAMENTO COM PREPARO EM BETONEIRA. AF_06/2014</t>
  </si>
  <si>
    <t>87526</t>
  </si>
  <si>
    <t>ALVENARIA DE VEDAÇÃO DE BLOCOS CERÂMICOS FURADOS NA HORIZONTAL DE 14X9X19CM (ESPESSURA 14CM, BLOCO DEITADO) DE PAREDES COM ÁREA LÍQUIDA MAIOR OU IGUAL A 6M² COM VÃOS E ARGAMASSA DE ASSENTAMENTO COM PREPARO MANUAL. AF_06/2014</t>
  </si>
  <si>
    <t>89043</t>
  </si>
  <si>
    <t>(COMPOSIÇÃO REPRESENTATIVA) DO SERVIÇO DE ALVENARIA DE VEDAÇÃO DE BLOCOS VAZADOS DE CERÂMICA DE 9X19X19CM (ESPESSURA 9CM), PARA EDIFICAÇÃO HABITACIONAL MULTIFAMILIAR (PRÉDIO). AF_11/2014</t>
  </si>
  <si>
    <t>89168</t>
  </si>
  <si>
    <t>(COMPOSIÇÃO REPRESENTATIVA) DO SERVIÇO DE ALVENARIA DE VEDAÇÃO DE BLOCOS VAZADOS DE CERÂMICA DE 9X19X19CM (ESPESSURA 9CM), PARA EDIFICAÇÃO HABITACIONAL UNIFAMILIAR (CASA) E EDIFICAÇÃO PÚBLICA PADRÃO. AF_11/2014</t>
  </si>
  <si>
    <t>89977</t>
  </si>
  <si>
    <t>(COMPOSIÇÃO REPRESENTATIVA) DO SERVIÇO DE ALVENARIA DE VEDAÇÃO DE BLOCOS VAZADOS DE CERÂMICA DE 14X9X19CM (ESPESSURA 14CM, BLOCO DEITADO), PARA EDIFICAÇÃO HABITACIONAL UNIFAMILIAR (CASA) E EDIFICAÇÃO PÚBLICA PADRÃO. AF_12/2014</t>
  </si>
  <si>
    <t>109,97</t>
  </si>
  <si>
    <t>90112</t>
  </si>
  <si>
    <t>ALVENARIA DE VEDAÇÃO DE BLOCOS CERÂMICOS FURADOS NA VERTICAL DE 14X19X39CM (ESPESSURA 14CM) DE PAREDES COM ÁREA LÍQUIDA MENOR QUE 6M2 COM VÃOS E ARGAMASSA DE ASSENTAMENTO COM PREPARO MANUAL. AF_06/2014</t>
  </si>
  <si>
    <t>101159</t>
  </si>
  <si>
    <t>ALVENARIA DE VEDAÇÃO DE BLOCOS CERÂMICOS MACIÇOS DE 5X10X20CM (ESPESSURA 10CM) E ARGAMASSA DE ASSENTAMENTO COM PREPARO EM BETONEIRA. AF_05/2020</t>
  </si>
  <si>
    <t>0064</t>
  </si>
  <si>
    <t>89282</t>
  </si>
  <si>
    <t>ALVENARIA ESTRUTURAL DE BLOCOS CERÂMICOS 14X19X39, (ESPESSURA DE 14 CM), PARA PAREDES COM ÁREA LÍQUIDA MENOR QUE 6M², SEM VÃOS, UTILIZANDO PALHETA E ARGAMASSA DE ASSENTAMENTO COM PREPARO EM BETONEIRA. AF_12/2014</t>
  </si>
  <si>
    <t>89283</t>
  </si>
  <si>
    <t>ALVENARIA ESTRUTURAL DE BLOCOS CERÂMICOS 14X19X39, (ESPESSURA DE 14 CM), PARA PAREDES COM ÁREA LÍQUIDA MENOR QUE 6M², SEM VÃOS, UTILIZANDO PALHETA E ARGAMASSA DE ASSENTAMENTO COM PREPARO MANUAL. AF_12/2014</t>
  </si>
  <si>
    <t>89284</t>
  </si>
  <si>
    <t>ALVENARIA ESTRUTURAL DE BLOCOS CERÂMICOS 14X19X39, (ESPESSURA DE 14 CM), PARA PAREDES COM ÁREA LÍQUIDA MAIOR OU IGUAL QUE 6M², SEM VÃOS, UTILIZANDO PALHETA E ARGAMASSA DE ASSENTAMENTO COM PREPARO EM BETONEIRA. AF_12/2014</t>
  </si>
  <si>
    <t>89285</t>
  </si>
  <si>
    <t>ALVENARIA ESTRUTURAL DE BLOCOS CERÂMICOS 14X19X39, (ESPESSURA DE 14 CM), PARA PAREDES COM ÁREA LÍQUIDA MAIOR OU IGUAL QUE 6M², SEM VÃOS, UTILIZANDO PALHETA E ARGAMASSA DE ASSENTAMENTO COM PREPARO MANUAL. AF_12/2014</t>
  </si>
  <si>
    <t>89286</t>
  </si>
  <si>
    <t>ALVENARIA ESTRUTURAL DE BLOCOS CERÂMICOS 14X19X39, (ESPESSURA DE 14 CM), PARA PAREDES COM ÁREA LÍQUIDA MENOR QUE 6M², COM VÃOS, UTILIZANDO PALHETA E ARGAMASSA DE ASSENTAMENTO COM PREPARO EM BETONEIRA. AF_12/2014</t>
  </si>
  <si>
    <t>89287</t>
  </si>
  <si>
    <t>ALVENARIA ESTRUTURAL DE BLOCOS CERÂMICOS 14X19X39, (ESPESSURA DE 14 CM), PARA PAREDES COM ÁREA LÍQUIDA MENOR QUE 6M², COM VÃOS, UTILIZANDO PALHETA E ARGAMASSA DE ASSENTAMENTO COM PREPARO MANUAL. AF_12/2014</t>
  </si>
  <si>
    <t>89288</t>
  </si>
  <si>
    <t>ALVENARIA ESTRUTURAL DE BLOCOS CERÂMICOS 14X19X39, (ESPESSURA DE 14 CM), PARA PAREDES COM ÁREA LÍQUIDA MAIOR OU IGUAL A 6M², COM VÃOS, UTILIZANDO PALHETA E ARGAMASSA DE ASSENTAMENTO COM PREPARO EM BETONEIRA. AF_12/2014</t>
  </si>
  <si>
    <t>89289</t>
  </si>
  <si>
    <t>ALVENARIA ESTRUTURAL DE BLOCOS CERÂMICOS 14X19X39, (ESPESSURA DE 14 CM), PARA PAREDES COM ÁREA LÍQUIDA MAIOR OU IGUAL A 6M², COM VÃOS, UTILIZANDO PALHETA E ARGAMASSA DE ASSENTAMENTO COM PREPARO MANUAL. AF_12/2014</t>
  </si>
  <si>
    <t>89290</t>
  </si>
  <si>
    <t>ALVENARIA ESTRUTURAL DE BLOCOS CERÂMICOS 14X19X29, (ESPESSURA DE 14 CM), PARA PAREDES COM ÁREA LÍQUIDA MENOR QUE 6M², SEM VÃOS, UTILIZANDO PALHETA E ARGAMASSA DE ASSENTAMENTO COM PREPARO EM BETONEIRA. AF_12/2014</t>
  </si>
  <si>
    <t>89291</t>
  </si>
  <si>
    <t>ALVENARIA ESTRUTURAL DE BLOCOS CERÂMICOS 14X19X29, (ESPESSURA DE 14 CM), PARA PAREDES COM ÁREA LÍQUIDA MENOR QUE 6M², SEM VÃOS, UTILIZANDO PALHETA E ARGAMASSA DE ASSENTAMENTO COM PREPARO MANUAL. AF_12/2014</t>
  </si>
  <si>
    <t>89292</t>
  </si>
  <si>
    <t>ALVENARIA ESTRUTURAL DE BLOCOS CERÂMICOS 14X19X29, (ESPESSURA DE 14 CM), PARA PAREDES COM ÁREA LÍQUIDA MAIOR OU IGUAL A 6M², SEM VÃOS, UTILIZANDO PALHETA E ARGAMASSA DE ASSENTAMENTO COM PREPARO EM BETONEIRA. AF_12/2014</t>
  </si>
  <si>
    <t>89293</t>
  </si>
  <si>
    <t>ALVENARIA ESTRUTURAL DE BLOCOS CERÂMICOS 14X19X29, (ESPESSURA DE 14 CM), PARA PAREDES COM ÁREA LÍQUIDA MAIOR OU IGUAL A 6M2, SEM VÃOS, UTILIZANDO PALHETA E ARGAMASSA DE ASSENTAMENTO COM PREPARO MANUAL. AF_12/2014</t>
  </si>
  <si>
    <t>89294</t>
  </si>
  <si>
    <t>ALVENARIA ESTRUTURAL DE BLOCOS CERÂMICOS 14X19X29, (ESPESSURA DE 14 CM), PARA PAREDES COM ÁREA LÍQUIDA MENOR QUE 6M², COM VÃOS, UTILIZANDO PALHETA E ARGAMASSA DE ASSENTAMENTO COM PREPARO EM BETONEIRA. AF_12/2014</t>
  </si>
  <si>
    <t>89295</t>
  </si>
  <si>
    <t>ALVENARIA ESTRUTURAL DE BLOCOS CERÂMICOS 14X19X29, (ESPESSURA DE 14 CM), PARA PAREDES COM ÁREA LÍQUIDA MENOR QUE 6M², COM VÃOS, UTILIZANDO PALHETA E ARGAMASSA DE ASSENTAMENTO COM PREPARO MANUAL. AF_12/2014</t>
  </si>
  <si>
    <t>89296</t>
  </si>
  <si>
    <t>ALVENARIA ESTRUTURAL DE BLOCOS CERÂMICOS 14X19X29, (ESPESSURA DE 14 CM), PARA PAREDES COM ÁREA LÍQUIDA MAIOR OU IGUAL A 6M², COM VÃOS, UTILIZANDO PALHETA E ARGAMASSA DE ASSENTAMENTO COM PREPARO EM BETONEIRA. AF_12/2014</t>
  </si>
  <si>
    <t>89297</t>
  </si>
  <si>
    <t>ALVENARIA ESTRUTURAL DE BLOCOS CERÂMICOS 14X19X29, (ESPESSURA DE 14 CM), PARA PAREDES COM ÁREA LÍQUIDA MAIOR OU IGUAL A 6M², COM VÃOS, UTILIZANDO PALHETA E ARGAMASSA DE ASSENTAMENTO COM PREPARO MANUAL. AF_12/2014</t>
  </si>
  <si>
    <t>60,56</t>
  </si>
  <si>
    <t>89298</t>
  </si>
  <si>
    <t>ALVENARIA ESTRUTURAL DE BLOCOS CERÂMICOS 14X19X39, (ESPESSURA DE 14 CM), PARA PAREDES COM ÁREA LÍQUIDA MENOR QUE 6M², SEM VÃOS, UTILIZANDO COLHER DE PEDREIRO E ARGAMASSA DE ASSENTAMENTO COM PREPARO EM BETONEIRA. AF_12/2014</t>
  </si>
  <si>
    <t>89299</t>
  </si>
  <si>
    <t>ALVENARIA ESTRUTURAL DE BLOCOS CERÂMICOS 14X19X39, (ESPESSURA DE 14 CM), PARA PAREDES COM ÁREA LÍQUIDA MENOR QUE 6M², SEM VÃOS, UTILIZANDO COLHER DE PEDREIRO E ARGAMASSA DE ASSENTAMENTO COM PREPARO MANUAL. AF_12/2014</t>
  </si>
  <si>
    <t>89300</t>
  </si>
  <si>
    <t>ALVENARIA ESTRUTURAL DE BLOCOS CERÂMICOS 14X19X39, (ESPESSURA DE 14 CM), PARA PAREDES COM ÁREA LÍQUIDA MAIOR OU IGUAL A 6M², SEM VÃOS, UTILIZANDO COLHER DE PEDREIRO E ARGAMASSA DE ASSENTAMENTO COM PREPARO EM BETONEIRA. AF_12/2014</t>
  </si>
  <si>
    <t>89301</t>
  </si>
  <si>
    <t>ALVENARIA ESTRUTURAL DE BLOCOS CERÂMICOS 14X19X39, (ESPESSURA DE 14 CM), PARA PAREDES COM ÁREA LÍQUIDA MAIOR OU IGUAL A 6M², SEM VÃOS, UTILIZANDO COLHER DE PEDREIRO E ARGAMASSA DE ASSENTAMENTO COM PREPARO MANUAL. AF_12/2014</t>
  </si>
  <si>
    <t>89302</t>
  </si>
  <si>
    <t>ALVENARIA ESTRUTURAL DE BLOCOS CERÂMICOS 14X19X39, (ESPESSURA DE 14 CM), PARA PAREDES COM ÁREA LÍQUIDA MENOR QUE 6M², COM VÃOS, UTILIZANDO COLHER DE PEDREIRO E ARGAMASSA DE ASSENTAMENTO COM PREPARO EM BETONEIRA. AF_12/2014</t>
  </si>
  <si>
    <t>89303</t>
  </si>
  <si>
    <t>ALVENARIA ESTRUTURAL DE BLOCOS CERÂMICOS 14X19X39, (ESPESSURA DE 14 CM), PARA PAREDES COM ÁREA LÍQUIDA MENOR QUE 6M², COM VÃOS, UTILIZANDO COLHER DE PEDREIRO E ARGAMASSA DE ASSENTAMENTO COM PREPARO MANUAL. AF_12/2014</t>
  </si>
  <si>
    <t>89304</t>
  </si>
  <si>
    <t>ALVENARIA ESTRUTURAL DE BLOCOS CERÂMICOS 14X19X39, (ESPESSURA DE 14 CM), PARA PAREDES COM ÁREA LÍQUIDA MAIOR OU IGUAL A 6M², COM VÃOS, UTILIZANDO COLHER DE PEDREIRO E ARGAMASSA DE ASSENTAMENTO COM PREPARO EM BETONEIRA. AF_12/2014</t>
  </si>
  <si>
    <t>89305</t>
  </si>
  <si>
    <t>ALVENARIA ESTRUTURAL DE BLOCOS CERÂMICOS 14X19X39, (ESPESSURA DE 14 CM), PARA PAREDES COM ÁREA LÍQUIDA MAIOR OU IGUAL A 6M², COM VÃOS, UTILIZANDO COLHER DE PEDREIRO E ARGAMASSA DE ASSENTAMENTO COM PREPARO MANUAL. AF_12/2014</t>
  </si>
  <si>
    <t>89306</t>
  </si>
  <si>
    <t>ALVENARIA ESTRUTURAL DE BLOCOS CERÂMICOS 14X19X29, (ESPESSURA DE 14 CM), PARA PAREDES COM ÁREA LÍQUIDA MENOR QUE 6M², SEM VÃOS, UTILIZANDO COLHER DE PEDREIRO E ARGAMASSA DE ASSENTAMENTO COM PREPARO EM BETONEIRA. AF_12/2014</t>
  </si>
  <si>
    <t>89307</t>
  </si>
  <si>
    <t>ALVENARIA ESTRUTURAL DE BLOCOS CERÂMICOS 14X19X29, (ESPESSURA DE 14 CM), PARA PAREDES COM ÁREA LÍQUIDA MENOR QUE 6M², SEM VÃOS, UTILIZANDO COLHER DE PEDREIRO E ARGAMASSA DE ASSENTAMENTO COM PREPARO MANUAL. AF_12/2014</t>
  </si>
  <si>
    <t>89308</t>
  </si>
  <si>
    <t>ALVENARIA ESTRUTURAL DE BLOCOS CERÂMICOS 14X19X29, (ESPESSURA DE 14 CM), PARA PAREDES COM ÁREA LÍQUIDA MAIOR OU IGUAL A 6M², SEM VÃOS, UTILIZANDO COLHER DE PEDREIRO E ARGAMASSA DE ASSENTAMENTO COM PREPARO EM BETONEIRA. AF_12/2014</t>
  </si>
  <si>
    <t>65,62</t>
  </si>
  <si>
    <t>89309</t>
  </si>
  <si>
    <t>ALVENARIA ESTRUTURAL DE BLOCOS CERÂMICOS 14X19X29, (ESPESSURA DE 14 CM), PARA PAREDES COM ÁREA LÍQUIDA MAIOR OU IGUAL A 6M², SEM VÃOS, UTILIZANDO COLHER DE PEDREIRO E ARGAMASSA DE ASSENTAMENTO COM PREPARO MANUAL. AF_12/2014</t>
  </si>
  <si>
    <t>89310</t>
  </si>
  <si>
    <t>ALVENARIA ESTRUTURAL DE BLOCOS CERÂMICOS 14X19X29, (ESPESSURA DE 14 CM), PARA PAREDES COM ÁREA LÍQUIDA MENOR QUE 6M², COM VÃOS, UTILIZANDO COLHER DE PEDREIRO E ARGAMASSA DE ASSENTAMENTO COM PREPARO EM BETONEIRA. AF_12/2014</t>
  </si>
  <si>
    <t>89311</t>
  </si>
  <si>
    <t>ALVENARIA ESTRUTURAL DE BLOCOS CERÂMICOS 14X19X29, (ESPESSURA DE 14 CM), PARA PAREDES COM ÁREA LÍQUIDA MENOR QUE 6M², COM VÃOS, UTILIZANDO COLHER DE PEDREIRO E ARGAMASSA DE ASSENTAMENTO COM PREPARO MANUAL. AF_12/2014</t>
  </si>
  <si>
    <t>89312</t>
  </si>
  <si>
    <t>ALVENARIA ESTRUTURAL DE BLOCOS CERÂMICOS 14X19X29, (ESPESSURA DE 14 CM), PARA PAREDES COM ÁREA LÍQUIDA MAIOR OU IGUAL A 6M², COM VÃOS, UTILIZANDO COLHER DE PEDREIRO E ARGAMASSA DE ASSENTAMENTO COM PREPARO EM BETONEIRA. AF_12/2014</t>
  </si>
  <si>
    <t>89313</t>
  </si>
  <si>
    <t>ALVENARIA ESTRUTURAL DE BLOCOS CERÂMICOS 14X19X29, (ESPESSURA DE 14 CM), PARA PAREDES COM ÁREA LÍQUIDA MAIOR OU IGUAL A 6M², COM VÃOS, UTILIZANDO COLHER DE PEDREIRO E ARGAMASSA DE ASSENTAMENTO COM PREPARO MANUAL. AF_12/2014</t>
  </si>
  <si>
    <t>101162</t>
  </si>
  <si>
    <t>ALVENARIA DE VEDAÇÃO COM ELEMENTO VAZADO DE CERÂMICA (COBOGÓ) DE 7X20X20CM E ARGAMASSA DE ASSENTAMENTO COM PREPARO EM BETONEIRA. AF_05/2020</t>
  </si>
  <si>
    <t>0065</t>
  </si>
  <si>
    <t>87447</t>
  </si>
  <si>
    <t>ALVENARIA DE VEDAÇÃO DE BLOCOS VAZADOS DE CONCRETO DE 9X19X39CM (ESPESSURA 9CM) DE PAREDES COM ÁREA LÍQUIDA MENOR QUE 6M² SEM VÃOS E ARGAMASSA DE ASSENTAMENTO COM PREPARO EM BETONEIRA. AF_06/2014</t>
  </si>
  <si>
    <t>45,51</t>
  </si>
  <si>
    <t>87448</t>
  </si>
  <si>
    <t>ALVENARIA DE VEDAÇÃO DE BLOCOS VAZADOS DE CONCRETO DE 9X19X39CM (ESPESSURA 9CM) DE PAREDES COM ÁREA LÍQUIDA MENOR QUE 6M² SEM VÃOS E ARGAMASSA DE ASSENTAMENTO COM PREPARO MANUAL. AF_06/2014</t>
  </si>
  <si>
    <t>87449</t>
  </si>
  <si>
    <t>ALVENARIA DE VEDAÇÃO DE BLOCOS VAZADOS DE CONCRETO DE 14X19X39CM (ESPESSURA 14CM) DE PAREDES COM ÁREA LÍQUIDA MENOR QUE 6M² SEM VÃOS E ARGAMASSA DE ASSENTAMENTO COM PREPARO EM BETONEIRA. AF_06/2014</t>
  </si>
  <si>
    <t>59,41</t>
  </si>
  <si>
    <t>87450</t>
  </si>
  <si>
    <t>ALVENARIA DE VEDAÇÃO DE BLOCOS VAZADOS DE CONCRETO DE 14X19X39CM (ESPESSURA 14CM) DE PAREDES COM ÁREA LÍQUIDA MENOR QUE 6M² SEM VÃOS E ARGAMASSA DE ASSENTAMENTO COM PREPARO MANUAL. AF_06/2014</t>
  </si>
  <si>
    <t>87451</t>
  </si>
  <si>
    <t>ALVENARIA DE VEDAÇÃO DE BLOCOS VAZADOS DE CONCRETO DE 19X19X39CM (ESPESSURA 19CM) DE PAREDES COM ÁREA LÍQUIDA MENOR QUE 6M² SEM VÃOS E ARGAMASSA DE ASSENTAMENTO COM PREPARO EM BETONEIRA. AF_06/2014</t>
  </si>
  <si>
    <t>87452</t>
  </si>
  <si>
    <t>ALVENARIA DE VEDAÇÃO DE BLOCOS VAZADOS DE CONCRETO DE 19X19X39CM (ESPESSURA 19CM) DE PAREDES COM ÁREA LÍQUIDA MENOR QUE 6M² SEM VÃOS E ARGAMASSA DE ASSENTAMENTO COM PREPARO MANUAL. AF_06/2014</t>
  </si>
  <si>
    <t>87453</t>
  </si>
  <si>
    <t>ALVENARIA DE VEDAÇÃO DE BLOCOS VAZADOS DE CONCRETO DE 9X19X39CM (ESPESSURA 9CM) DE PAREDES COM ÁREA LÍQUIDA MAIOR OU IGUAL A 6M² SEM VÃOS E ARGAMASSA DE ASSENTAMENTO COM PREPARO EM BETONEIRA. AF_06/2014</t>
  </si>
  <si>
    <t>42,44</t>
  </si>
  <si>
    <t>87454</t>
  </si>
  <si>
    <t>ALVENARIA DE VEDAÇÃO DE BLOCOS VAZADOS DE CONCRETO DE 9X19X39CM (ESPESSURA 9CM) DE PAREDES COM ÁREA LÍQUIDA MAIOR OU IGUAL A 6M² SEM VÃOS E ARGAMASSA DE ASSENTAMENTO COM PREPARO MANUAL. AF_06/2014</t>
  </si>
  <si>
    <t>87455</t>
  </si>
  <si>
    <t>ALVENARIA DE VEDAÇÃO DE BLOCOS VAZADOS DE CONCRETO DE 14X19X39CM (ESPESSURA 14CM) DE PAREDES COM ÁREA LÍQUIDA MAIOR OU IGUAL A 6M² SEM VÃOS E ARGAMASSA DE ASSENTAMENTO COM PREPARO EM BETONEIRA. AF_06/2014</t>
  </si>
  <si>
    <t>87456</t>
  </si>
  <si>
    <t>ALVENARIA DE VEDAÇÃO DE BLOCOS VAZADOS DE CONCRETO DE 14X19X39CM (ESPESSURA 14CM) DE PAREDES COM ÁREA LÍQUIDA MAIOR OU IGUAL A 6M² SEM VÃOS E ARGAMASSA DE ASSENTAMENTO COM PREPARO MANUAL. AF_06/2014</t>
  </si>
  <si>
    <t>87457</t>
  </si>
  <si>
    <t>ALVENARIA DE VEDAÇÃO DE BLOCOS VAZADOS DE CONCRETO DE 19X19X39CM (ESPESSURA 19CM) DE PAREDES COM ÁREA LÍQUIDA MAIOR OU IGUAL A 6M² SEM VÃOS E ARGAMASSA DE ASSENTAMENTO COM PREPARO EM BETONEIRA. AF_06/2014</t>
  </si>
  <si>
    <t>87458</t>
  </si>
  <si>
    <t>ALVENARIA DE VEDAÇÃO DE BLOCOS VAZADOS DE CONCRETO DE 19X19X39CM (ESPESSURA 19CM) DE PAREDES COM ÁREA LÍQUIDA MAIOR OU IGUAL A 6M² SEM VÃOS E ARGAMASSA DE ASSENTAMENTO COM PREPARO MANUAL. AF_06/2014</t>
  </si>
  <si>
    <t>87459</t>
  </si>
  <si>
    <t>ALVENARIA DE VEDAÇÃO DE BLOCOS VAZADOS DE CONCRETO DE 9X19X39CM (ESPESSURA 9CM) DE PAREDES COM ÁREA LÍQUIDA MENOR QUE 6M² COM VÃOS E ARGAMASSA DE ASSENTAMENTO COM PREPARO EM BETONEIRA. AF_06/2014</t>
  </si>
  <si>
    <t>87460</t>
  </si>
  <si>
    <t>ALVENARIA DE VEDAÇÃO DE BLOCOS VAZADOS DE CONCRETO DE 9X19X39CM (ESPESSURA 9CM) DE PAREDES COM ÁREA LÍQUIDA MENOR QUE 6M² COM VÃOS E ARGAMASSA DE ASSENTAMENTO COM PREPARO MANUAL. AF_06/2014</t>
  </si>
  <si>
    <t>87461</t>
  </si>
  <si>
    <t>ALVENARIA DE VEDAÇÃO DE BLOCOS VAZADOS DE CONCRETO DE 14X19X39CM (ESPESSURA 14CM) DE PAREDES COM ÁREA LÍQUIDA MENOR QUE 6M² COM VÃOS E ARGAMASSA DE ASSENTAMENTO COM PREPARO EM BETONEIRA. AF_06/2014</t>
  </si>
  <si>
    <t>87462</t>
  </si>
  <si>
    <t>ALVENARIA DE VEDAÇÃO DE BLOCOS VAZADOS DE CONCRETO DE 14X19X39CM (ESPESSURA 14CM) DE PAREDES COM ÁREA LÍQUIDA MENOR QUE 6M² COM VÃOS E ARGAMASSA DE ASSENTAMENTO COM PREPARO MANUAL. AF_06/2014</t>
  </si>
  <si>
    <t>87463</t>
  </si>
  <si>
    <t>ALVENARIA DE VEDAÇÃO DE BLOCOS VAZADOS DE CONCRETO DE 19X19X39CM (ESPESSURA 19CM) DE PAREDES COM ÁREA LÍQUIDA MENOR QUE 6M² COM VÃOS E ARGAMASSA DE ASSENTAMENTO COM PREPARO EM BETONEIRA. AF_06/2014</t>
  </si>
  <si>
    <t>87464</t>
  </si>
  <si>
    <t>ALVENARIA DE VEDAÇÃO DE BLOCOS VAZADOS DE CONCRETO DE 19X19X39CM (ESPESSURA 19CM) DE PAREDES COM ÁREA LÍQUIDA MENOR QUE 6M² COM VÃOS E ARGAMASSA DE ASSENTAMENTO COM PREPARO MANUAL. AF_06/2014</t>
  </si>
  <si>
    <t>77,71</t>
  </si>
  <si>
    <t>87465</t>
  </si>
  <si>
    <t>ALVENARIA DE VEDAÇÃO DE BLOCOS VAZADOS DE CONCRETO DE 9X19X39CM (ESPESSURA 9CM) DE PAREDES COM ÁREA LÍQUIDA MAIOR OU IGUAL A 6M² COM VÃOS E ARGAMASSA DE ASSENTAMENTO COM PREPARO EM BETONEIRA. AF_06/2014</t>
  </si>
  <si>
    <t>87466</t>
  </si>
  <si>
    <t>ALVENARIA DE VEDAÇÃO DE BLOCOS VAZADOS DE CONCRETO DE 9X19X39CM (ESPESSURA 9CM) DE PAREDES COM ÁREA LÍQUIDA MAIOR OU IGUAL A 6M² COM VÃOS E ARGAMASSA DE ASSENTAMENTO COM PREPARO MANUAL. AF_06/2014</t>
  </si>
  <si>
    <t>87467</t>
  </si>
  <si>
    <t>ALVENARIA DE VEDAÇÃO DE BLOCOS VAZADOS DE CONCRETO DE 14X19X39CM (ESPESSURA 14CM) DE PAREDES COM ÁREA LÍQUIDA MAIOR OU IGUAL A 6M² COM VÃOS E ARGAMASSA DE ASSENTAMENTO COM PREPARO EM BETONEIRA. AF_06/2014</t>
  </si>
  <si>
    <t>87468</t>
  </si>
  <si>
    <t>ALVENARIA DE VEDAÇÃO DE BLOCOS VAZADOS DE CONCRETO DE 14X19X39CM (ESPESSURA 14CM) DE PAREDES COM ÁREA LÍQUIDA MAIOR OU IGUAL A 6M² COM VÃOS E ARGAMASSA DE ASSENTAMENTO COM PREPARO MANUAL. AF_06/2014</t>
  </si>
  <si>
    <t>59,42</t>
  </si>
  <si>
    <t>87469</t>
  </si>
  <si>
    <t>ALVENARIA DE VEDAÇÃO DE BLOCOS VAZADOS DE CONCRETO DE 19X19X39CM (ESPESSURA 19CM) DE PAREDES COM ÁREA LÍQUIDA MAIOR OU IGUAL A 6M² COM VÃOS E ARGAMASSA DE ASSENTAMENTO COM PREPARO EM BETONEIRA. AF_06/2014</t>
  </si>
  <si>
    <t>87470</t>
  </si>
  <si>
    <t>ALVENARIA DE VEDAÇÃO DE BLOCOS VAZADOS DE CONCRETO DE 19X19X39CM (ESPESSURA 19CM) DE PAREDES COM ÁREA LÍQUIDA MAIOR OU IGUAL A 6M² COM VÃOS E ARGAMASSA DE ASSENTAMENTO COM PREPARO MANUAL. AF_06/2014</t>
  </si>
  <si>
    <t>89044</t>
  </si>
  <si>
    <t>(COMPOSIÇÃO REPRESENTATIVA) DO SERVIÇO DE ALVENARIA DE VEDAÇÃO DE BLOCOS VAZADOS DE CONCRETO DE 9X19X39CM (ESPESSURA 9CM), PARA EDIFICAÇÃO HABITACIONAL MULTIFAMILIAR (PRÉDIO). AF_11/2014</t>
  </si>
  <si>
    <t>89169</t>
  </si>
  <si>
    <t>(COMPOSIÇÃO REPRESENTATIVA) DO SERVIÇO DE ALVENARIA DE VEDAÇÃO DE BLOCOS VAZADOS DE CONCRETO DE 9X19X39CM (ESPESSURA 9CM), PARA EDIFICAÇÃO HABITACIONAL UNIFAMILIAR (CASA) E EDIFICAÇÃO PÚBLICA PADRÃO. AF_11/2014</t>
  </si>
  <si>
    <t>89978</t>
  </si>
  <si>
    <t>(COMPOSIÇÃO REPRESENTATIVA) DO SERVIÇO DE ALVENARIA DE VEDAÇÃO DE BLOCOS VAZADOS DE CONCRETO DE 14X19X39CM (ESPESSURA 14CM), PARA EDIFICAÇÃO HABITACIONAL UNIFAMILIAR (CASA) E EDIFICAÇÃO PÚBLICA PADRÃO. AF_12/2014</t>
  </si>
  <si>
    <t>59,58</t>
  </si>
  <si>
    <t>0066</t>
  </si>
  <si>
    <t>89453</t>
  </si>
  <si>
    <t>ALVENARIA DE BLOCOS DE CONCRETO ESTRUTURAL 14X19X39 CM, (ESPESSURA 14 CM), FBK = 4,5 MPA, PARA PAREDES COM ÁREA LÍQUIDA MENOR QUE 6M², SEM VÃOS, UTILIZANDO PALHETA. AF_12/2014</t>
  </si>
  <si>
    <t>89454</t>
  </si>
  <si>
    <t>ALVENARIA DE BLOCOS DE CONCRETO ESTRUTURAL 14X19X39 CM, (ESPESSURA 14 CM), FBK = 4,5 MPA, PARA PAREDES COM ÁREA LÍQUIDA MAIOR OU IGUAL A 6M², SEM VÃOS, UTILIZANDO PALHETA. AF_12/2014</t>
  </si>
  <si>
    <t>89455</t>
  </si>
  <si>
    <t>ALVENARIA DE BLOCOS DE CONCRETO ESTRUTURAL 14X19X39 CM, (ESPESSURA 14 CM) FBK = 14,0 MPA, PARA PAREDES COM ÁREA LÍQUIDA MENOR QUE 6M², SEM VÃOS, UTILIZANDO PALHETA. AF_12/2014</t>
  </si>
  <si>
    <t>89456</t>
  </si>
  <si>
    <t>ALVENARIA DE BLOCOS DE CONCRETO ESTRUTURAL 14X19X39 CM, (ESPESSURA 14 CM) FBK = 14,0 MPA, PARA PAREDES COM ÁREA LÍQUIDA MAIOR OU IGUAL A 6M², SEM VÃOS, UTILIZANDO PALHETA. AF_12/2014</t>
  </si>
  <si>
    <t>89457</t>
  </si>
  <si>
    <t>ALVENARIA DE BLOCOS DE CONCRETO ESTRUTURAL 14X19X39 CM, (ESPESSURA 14 CM), FBK = 4,5 MPA, PARA PAREDES COM ÁREA LÍQUIDA MENOR QUE 6M², COM VÃOS, UTILIZANDO PALHETA. AF_12/2014</t>
  </si>
  <si>
    <t>89458</t>
  </si>
  <si>
    <t>ALVENARIA DE BLOCOS DE CONCRETO ESTRUTURAL 14X19X39 CM, (ESPESSURA 14 CM), FBK = 4,5 MPA, PARA PAREDES COM ÁREA LÍQUIDA MAIOR OU IGUAL A 6M², COM VÃOS, UTILIZANDO PALHETA. AF_12/2014</t>
  </si>
  <si>
    <t>89459</t>
  </si>
  <si>
    <t>ALVENARIA DE BLOCOS DE CONCRETO ESTRUTURAL 14X19X39 CM, (ESPESSURA 14 CM) FBK = 14,0 MPA, PARA PAREDES COM ÁREA LÍQUIDA MENOR QUE 6M², COM VÃOS, UTILIZANDO PALHETA. AF_12/2014</t>
  </si>
  <si>
    <t>69,46</t>
  </si>
  <si>
    <t>89460</t>
  </si>
  <si>
    <t>ALVENARIA DE BLOCOS DE CONCRETO ESTRUTURAL 14X19X39 CM, (ESPESSURA 14 CM) FBK = 14,0 MPA, PARA PAREDES COM ÁREA LÍQUIDA MAIOR OU IGUAL A 6M², COM VÃOS, UTILIZANDO PALHETA. AF_12/2014</t>
  </si>
  <si>
    <t>89462</t>
  </si>
  <si>
    <t>ALVENARIA DE BLOCOS DE CONCRETO ESTRUTURAL 14X19X29 CM, (ESPESSURA 14 CM), FBK = 4,5 MPA, PARA PAREDES COM ÁREA LÍQUIDA MENOR QUE 6M², SEM VÃOS, UTILIZANDO PALHETA. AF_12/2014</t>
  </si>
  <si>
    <t>89463</t>
  </si>
  <si>
    <t>ALVENARIA DE BLOCOS DE CONCRETO ESTRUTURAL 14X19X29 CM, (ESPESSURA 14 CM), FBK = 4,5 MPA, PARA PAREDES COM ÁREA LÍQUIDA MAIOR OU IGUAL A 6M², SEM VÃOS, UTILIZANDO PALHETA. AF_12/2014</t>
  </si>
  <si>
    <t>89464</t>
  </si>
  <si>
    <t>ALVENARIA DE BLOCOS DE CONCRETO ESTRUTURAL 14X19X29 CM, (ESPESSURA 14 CM) FBK = 14,0 MPA, PARA PAREDES COM ÁREA LÍQUIDA MENOR QUE 6M², SEM VÃOS, UTILIZANDO PALHETA. AF_12/2014</t>
  </si>
  <si>
    <t>89465</t>
  </si>
  <si>
    <t>ALVENARIA DE BLOCOS DE CONCRETO ESTRUTURAL 14X19X29 CM, (ESPESSURA 14 CM) FBK = 14,0 MPA, PARA PAREDES COM ÁREA LÍQUIDA MAIOR OU IGUAL A 6M², SEM VÃOS, UTILIZANDO PALHETA. AF_12/2014</t>
  </si>
  <si>
    <t>89466</t>
  </si>
  <si>
    <t>ALVENARIA DE BLOCOS DE CONCRETO ESTRUTURAL 14X19X29 CM, (ESPESSURA 14 CM), FBK = 4,5 MPA, PARA PAREDES COM ÁREA LÍQUIDA MENOR QUE 6M², COM VÃOS, UTILIZANDO PALHETA. AF_12/2014</t>
  </si>
  <si>
    <t>89467</t>
  </si>
  <si>
    <t>ALVENARIA DE BLOCOS DE CONCRETO ESTRUTURAL 14X19X29 CM, (ESPESSURA 14 CM), FBK = 4,5 MPA, PARA PAREDES COM ÁREA LÍQUIDA MAIOR OU IGUAL A 6M², COM VÃOS, UTILIZANDO PALHETA. AF_12/2014</t>
  </si>
  <si>
    <t>63,81</t>
  </si>
  <si>
    <t>89468</t>
  </si>
  <si>
    <t>ALVENARIA DE BLOCOS DE CONCRETO ESTRUTURAL 14X19X29 CM, (ESPESSURA 14 CM) FBK = 14,0 MPA, PARA PAREDES COM ÁREA LÍQUIDA MENOR QUE 6M², COM VÃOS, UTILIZANDO PALHETA. AF_12/2014</t>
  </si>
  <si>
    <t>89469</t>
  </si>
  <si>
    <t>ALVENARIA DE BLOCOS DE CONCRETO ESTRUTURAL 14X19X29 CM, (ESPESSURA 14 CM) FBK = 14,0 MPA, PARA PAREDES COM ÁREA LÍQUIDA MAIOR OU IGUAL A 6M², COM VÃOS, UTILIZANDO PALHETA. AF_12/2014</t>
  </si>
  <si>
    <t>89470</t>
  </si>
  <si>
    <t>ALVENARIA DE BLOCOS DE CONCRETO ESTRUTURAL 14X19X39 CM, (ESPESSURA 14 CM), FBK = 4,5 MPA, PARA PAREDES COM ÁREA LÍQUIDA MENOR QUE 6M², SEM VÃOS, UTILIZANDO COLHER DE PEDREIRO. AF_12/2014</t>
  </si>
  <si>
    <t>89471</t>
  </si>
  <si>
    <t>ALVENARIA DE BLOCOS DE CONCRETO ESTRUTURAL 14X19X39 CM, (ESPESSURA 14 CM), FBK = 4,5 MPA, PARA PAREDES COM ÁREA LÍQUIDA MAIOR OU IGUAL A 6M², SEM VÃOS, UTILIZANDO COLHER DE PEDREIRO. AF_12/2014</t>
  </si>
  <si>
    <t>89472</t>
  </si>
  <si>
    <t>ALVENARIA DE BLOCOS DE CONCRETO ESTRUTURAL 14X19X39 CM, (ESPESSURA 14 CM) FBK = 14,0 MPA, PARA PAREDES COM ÁREA LÍQUIDA MENOR QUE 6M², SEM VÃOS, UTILIZANDO COLHER DE PEDREIRO. AF_12/2014</t>
  </si>
  <si>
    <t>75,85</t>
  </si>
  <si>
    <t>89473</t>
  </si>
  <si>
    <t>ALVENARIA DE BLOCOS DE CONCRETO ESTRUTURAL 14X19X39 CM, (ESPESSURA 14 CM) FBK = 14,0 MPA, PARA PAREDES COM ÁREA LÍQUIDA MAIOR OU IGUAL A 6M², SEM VÃOS, UTILIZANDO COLHER DE PEDREIRO. AF_12/2014</t>
  </si>
  <si>
    <t>73,44</t>
  </si>
  <si>
    <t>89474</t>
  </si>
  <si>
    <t>ALVENARIA DE BLOCOS DE CONCRETO ESTRUTURAL 14X19X39 CM, (ESPESSURA 14 CM), FBK = 4,5 MPA, PARA PAREDES COM ÁREA LÍQUIDA MENOR QUE 6M², COM VÃOS, UTILIZANDO COLHER DE PEDREIRO. AF_12/2014</t>
  </si>
  <si>
    <t>89475</t>
  </si>
  <si>
    <t>ALVENARIA DE BLOCOS DE CONCRETO ESTRUTURAL 14X19X39 CM, (ESPESSURA 14 CM), FBK = 4,5 MPA, PARA PAREDES COM ÁREA LÍQUIDA MAIOR OU IGUAL A 6M², COM VÃOS, UTILIZANDO COLHER DE PEDREIRO. AF_12/2014</t>
  </si>
  <si>
    <t>89476</t>
  </si>
  <si>
    <t>ALVENARIA DE BLOCOS DE CONCRETO ESTRUTURAL 14X19X39 CM, (ESPESSURA 14 CM) FBK = 14,0 MPA, PARA PAREDES COM ÁREA LÍQUIDA MENOR QUE 6M², COM VÃOS, UTILIZANDO COLHER DE PEDREIRO. AF_12/2014</t>
  </si>
  <si>
    <t>82,16</t>
  </si>
  <si>
    <t>89477</t>
  </si>
  <si>
    <t>ALVENARIA DE BLOCOS DE CONCRETO ESTRUTURAL 14X19X39 CM, (ESPESSURA 14 CM) FBK = 14,0 MPA, PARA PAREDES COM ÁREA LÍQUIDA MAIOR OU IGUAL A 6M², COM VÃOS, UTILIZANDO COLHER DE PEDREIRO. AF_12/2014</t>
  </si>
  <si>
    <t>77,16</t>
  </si>
  <si>
    <t>89478</t>
  </si>
  <si>
    <t>ALVENARIA DE BLOCOS DE CONCRETO ESTRUTURAL 14X19X29 CM, (ESPESSURA 14 CM), FBK = 4,5 MPA, PARA PAREDES COM ÁREA LÍQUIDA MENOR QUE 6M², SEM VÃOS, UTILIZANDO COLHER DE PEDREIRO. AF_12/2014</t>
  </si>
  <si>
    <t>73,45</t>
  </si>
  <si>
    <t>89479</t>
  </si>
  <si>
    <t>ALVENARIA DE BLOCOS DE CONCRETO ESTRUTURAL 14X19X29 CM, (ESPESSURA 14 CM), FBK = 4,5 MPA, PARA PAREDES COM ÁREA LÍQUIDA MAIOR OU IGUAL A 6M², SEM VÃOS, UTILIZANDO COLHER DE PEDREIRO. AF_12/2014</t>
  </si>
  <si>
    <t>71,17</t>
  </si>
  <si>
    <t>89480</t>
  </si>
  <si>
    <t>ALVENARIA DE BLOCOS DE CONCRETO ESTRUTURAL 14X19X29 CM, (ESPESSURA 14 CM) FBK = 14,0 MPA, PARA PAREDES COM ÁREA LÍQUIDA MENOR QUE 6M², SEM VÃOS, UTILIZANDO COLHER DE PEDREIRO. AF_12/2014</t>
  </si>
  <si>
    <t>89483</t>
  </si>
  <si>
    <t>ALVENARIA DE BLOCOS DE CONCRETO ESTRUTURAL 14X19X29 CM, (ESPESSURA 14 CM) FBK = 14,0 MPA, PARA PAREDES COM ÁREA LÍQUIDA MAIOR OU IGUAL A 6M², SEM VÃOS, UTILIZANDO COLHER DE PEDREIRO. AF_12/2014</t>
  </si>
  <si>
    <t>89484</t>
  </si>
  <si>
    <t>ALVENARIA DE BLOCOS DE CONCRETO ESTRUTURAL 14X19X29 CM, (ESPESSURA 14 CM), FBK = 4,5 MPA, PARA PAREDES COM ÁREA LÍQUIDA MENOR QUE 6M², COM VÃOS, UTILIZANDO COLHER DE PEDREIRO. AF_12/2014</t>
  </si>
  <si>
    <t>89486</t>
  </si>
  <si>
    <t>ALVENARIA DE BLOCOS DE CONCRETO ESTRUTURAL 14X19X29 CM, (ESPESSURA 14 CM), FBK = 4,5 MPA, PARA PAREDES COM ÁREA LÍQUIDA MAIOR OU IGUAL A 6M², COM VÃOS, UTILIZANDO COLHER DE PEDREIRO. AF_12/2014</t>
  </si>
  <si>
    <t>89487</t>
  </si>
  <si>
    <t>ALVENARIA DE BLOCOS DE CONCRETO ESTRUTURAL 14X19X29 CM, (ESPESSURA 14 CM) FBK = 14,0 MPA, PARA PAREDES COM ÁREA LÍQUIDA MENOR QUE 6M², COM VÃOS, UTILIZANDO COLHER DE PEDREIRO. AF_12/2014</t>
  </si>
  <si>
    <t>89488</t>
  </si>
  <si>
    <t>ALVENARIA DE BLOCOS DE CONCRETO ESTRUTURAL 14X19X29 CM, (ESPESSURA 14 CM) FBK = 14,0 MPA, PARA PAREDES COM ÁREA LÍQUIDA MAIOR OU IGUAL A 6M², COM VÃOS, UTILIZANDO COLHER DE PEDREIRO. AF_12/2014</t>
  </si>
  <si>
    <t>88,91</t>
  </si>
  <si>
    <t>91815</t>
  </si>
  <si>
    <t>(COMPOSIÇÃO REPRESENTATIVA) DE ALVENARIA DE BLOCOS DE CONCRETO ESTRUTURAL 14X19X39 CM, (ESPESSURA 14 CM), FBK = 4,5 MPA, UTILIZANDO PALHETA, PARA EDIFICAÇÃO HABITACIONAL. AF_10/2015</t>
  </si>
  <si>
    <t>91816</t>
  </si>
  <si>
    <t>COMPOSIÇÃO REPRESENTATIVA DE SERVIÇOS DE ALVENARIA DE BLOCOS DE CONCRETO ESTRUTURAL 14X19X29 CM, (ESPESSURA 14 CM), FBK = 4,5 MPA, UTILIZANDO PALHETA, PARA EDIFICAÇÃO HABITACIONAL. AF_10/2015</t>
  </si>
  <si>
    <t>101161</t>
  </si>
  <si>
    <t>ALVENARIA DE VEDAÇÃO COM ELEMENTO VAZADO DE CONCRETO (COBOGÓ) DE 7X50X50CM E ARGAMASSA DE ASSENTAMENTO COM PREPARO EM BETONEIRA. AF_05/2020</t>
  </si>
  <si>
    <t>0067</t>
  </si>
  <si>
    <t>101163</t>
  </si>
  <si>
    <t>ALVENARIA DE VEDAÇÃO COM BLOCO DE VIDRO VAZADO, TIPO VENEZIANA, DE 6X20X20CM E ARGAMASSA DE ASSENTAMENTO COM PREPARO EM BETONEIRA. AF_05/2020</t>
  </si>
  <si>
    <t>101164</t>
  </si>
  <si>
    <t>ALVENARIA DE VEDAÇÃO COM BLOCO DE VIDRO, TIPO CANELADO, DE 8X19X19CM E ARGAMASSA DE ASSENTAMENTO COM PREPARO EM BETONEIRA. AF_05/2020</t>
  </si>
  <si>
    <t>0070</t>
  </si>
  <si>
    <t>72178</t>
  </si>
  <si>
    <t>19,16</t>
  </si>
  <si>
    <t>72179</t>
  </si>
  <si>
    <t>RECOLOCACAO DE PLACAS DIVISORIAS DE GRANILITE, CONSIDERANDO REAPROVEITAMENTO DO MATERIAL</t>
  </si>
  <si>
    <t>42,12</t>
  </si>
  <si>
    <t>72180</t>
  </si>
  <si>
    <t>RECOLOCACAO DE DIVISORIAS TIPO CHAPAS OU TABUAS, EXCLUSIVE ENTARUGAMENTO, CONSIDERANDO REAPROVEITAMENTO DO MATERIAL</t>
  </si>
  <si>
    <t>72181</t>
  </si>
  <si>
    <t>RECOLOCACAO DE DIVISORIAS TIPO CHAPAS OU TABUAS, INCLUSIVE ENTARUGAMENTO, CONSIDERANDO REAPROVEITAMENTO DO MATERIAL</t>
  </si>
  <si>
    <t>25,32</t>
  </si>
  <si>
    <t>73774/1</t>
  </si>
  <si>
    <t>DIVISORIA EM MARMORITE ESPESSURA 35MM, CHUMBAMENTO NO PISO E PAREDE COM ARGAMASSA DE CIMENTO E AREIA, POLIMENTO MANUAL, EXCLUSIVE FERRAGENS</t>
  </si>
  <si>
    <t>73909/1</t>
  </si>
  <si>
    <t>74229/1</t>
  </si>
  <si>
    <t>DIVISORIA EM MARMORE BRANCO POLIDO, ESPESSURA 3 CM, ASSENTADO COM ARGAMASSA TRACO 1:4 (CIMENTO E AREIA), ARREMATE COM CIMENTO BRANCO, EXCLUSIVE FERRAGENS</t>
  </si>
  <si>
    <t>79627</t>
  </si>
  <si>
    <t>96358</t>
  </si>
  <si>
    <t>PAREDE COM PLACAS DE GESSO ACARTONADO (DRYWALL), PARA USO INTERNO, COM DUAS FACES SIMPLES E ESTRUTURA METÁLICA COM GUIAS SIMPLES, SEM VÃOS. AF_06/2017_P</t>
  </si>
  <si>
    <t>74,15</t>
  </si>
  <si>
    <t>96359</t>
  </si>
  <si>
    <t>PAREDE COM PLACAS DE GESSO ACARTONADO (DRYWALL), PARA USO INTERNO, COM DUAS FACES SIMPLES E ESTRUTURA METÁLICA COM GUIAS SIMPLES, COM VÃOS AF_06/2017_P</t>
  </si>
  <si>
    <t>96360</t>
  </si>
  <si>
    <t>PAREDE COM PLACAS DE GESSO ACARTONADO (DRYWALL), PARA USO INTERNO, COM DUAS FACES SIMPLES E ESTRUTURA METÁLICA COM GUIAS DUPLAS, SEM VÃOS. AF_06/2017_P</t>
  </si>
  <si>
    <t>96361</t>
  </si>
  <si>
    <t>PAREDE COM PLACAS DE GESSO ACARTONADO (DRYWALL), PARA USO INTERNO, COM DUAS FACES SIMPLES E ESTRUTURA METÁLICA COM GUIAS DUPLAS, COM VÃOS. AF_06/2017_P</t>
  </si>
  <si>
    <t>96362</t>
  </si>
  <si>
    <t>PAREDE COM PLACAS DE GESSO ACARTONADO (DRYWALL), PARA USO INTERNO, COM UMA FACE SIMPLES E OUTRA FACE DUPLA E ESTRUTURA METÁLICA COM GUIAS SIMPLES, SEM VÃOS. AF_06/2017_P</t>
  </si>
  <si>
    <t>98,58</t>
  </si>
  <si>
    <t>96363</t>
  </si>
  <si>
    <t>PAREDE COM PLACAS DE GESSO ACARTONADO (DRYWALL), PARA USO INTERNO, COM UMA FACE SIMPLES E OUTRA FACE DUPLA E ESTRUTURA METÁLICA COM GUIAS SIMPLES, COM VÃOS. AF_06/2017_P</t>
  </si>
  <si>
    <t>96364</t>
  </si>
  <si>
    <t>PAREDE COM PLACAS DE GESSO ACARTONADO (DRYWALL), PARA USO INTERNO COM UMA FACE SIMPLES E OUTRA FACE DUPLA E ESTRUTURA METÁLICA COM GUIAS DUPLAS, SEM VÃOS. AF_06/2017_P</t>
  </si>
  <si>
    <t>96365</t>
  </si>
  <si>
    <t>PAREDE COM PLACAS DE GESSO ACARTONADO (DRYWALL), PARA USO INTERNO, COM UMA FACE SIMPLES E OUTRA FACE DUPLA E   ESTRUTURA METÁLICA COM GUIAS DUPLAS, COM VÃOS. AF_06/2017_P</t>
  </si>
  <si>
    <t>96366</t>
  </si>
  <si>
    <t>PAREDE COM PLACAS DE GESSO ACARTONADO (DRYWALL), PARA USO INTERNO, COM DUAS FACES DUPLAS E ESTRUTURA METÁLICA COM GUIAS SIMPLES, SEM VÃOS. AF_06/2017_P</t>
  </si>
  <si>
    <t>96367</t>
  </si>
  <si>
    <t>PAREDE COM PLACAS DE GESSO ACARTONADO (DRYWALL), PARA USO INTERNO, COM DUAS FACES DUPLAS E ESTRUTURA METÁLICA COM GUIAS SIMPLES, COM VÃOS. AF_06/2017_P</t>
  </si>
  <si>
    <t>96368</t>
  </si>
  <si>
    <t>PAREDE COM PLACAS DE GESSO ACARTONADO (DRYWALL), PARA USO INTERNO COM DUAS FACES DUPLAS E ESTRUTURA METÁLICA COM GUIAS DUPLAS, SEM VÃOS. AF_06/2017</t>
  </si>
  <si>
    <t>96369</t>
  </si>
  <si>
    <t>PAREDE COM PLACAS DE GESSO ACARTONADO (DRYWALL), PARA USO INTERNO, COM DUAS FACES DUPLAS E ESTRUTURA METÁLICA COM GUIAS DUPLAS, COM VÃOS. AF_06/2017_P</t>
  </si>
  <si>
    <t>96370</t>
  </si>
  <si>
    <t>PAREDE COM PLACAS DE GESSO ACARTONADO (DRYWALL), PARA USO INTERNO, COM UMA FACE SIMPLES E ESTRUTURA METÁLICA COM GUIAS SIMPLES, SEM VÃOS. AF_06/2017_P</t>
  </si>
  <si>
    <t>46,65</t>
  </si>
  <si>
    <t>96371</t>
  </si>
  <si>
    <t>PAREDE COM PLACAS DE GESSO ACARTONADO (DRYWALL), PARA USO INTERNO, COM UMA FACE SIMPLES E ESTRUTURA METÁLICA COM GUIAS SIMPLES, COM VÃOS. AF_06/2017_P</t>
  </si>
  <si>
    <t>96372</t>
  </si>
  <si>
    <t>INSTALAÇÃO DE ISOLAMENTO COM LÃ DE ROCHA EM PAREDES DRYWALL. AF_06/2017</t>
  </si>
  <si>
    <t>22,47</t>
  </si>
  <si>
    <t>96373</t>
  </si>
  <si>
    <t>INSTALAÇÃO DE REFORÇO METÁLICO EM PAREDE DRYWALL. AF_06/2017</t>
  </si>
  <si>
    <t>96374</t>
  </si>
  <si>
    <t>INSTALAÇÃO DE REFORÇO DE MADEIRA EM PAREDE DRYWALL. AF_06/2017</t>
  </si>
  <si>
    <t>0251</t>
  </si>
  <si>
    <t>101154</t>
  </si>
  <si>
    <t>ALVENARIA DE VEDAÇÃO DE BLOCOS DE CONCRETO CELULAR DE 10X30X60CM (ESPESSURA 10CM) E ARGAMASSA DE ASSENTAMENTO COM PREPARO EM BETONEIRA. AF_05/2020</t>
  </si>
  <si>
    <t>101155</t>
  </si>
  <si>
    <t>ALVENARIA DE VEDAÇÃO DE BLOCOS DE CONCRETO CELULAR DE 15X30X60CM (ESPESSURA 15CM) E ARGAMASSA DE ASSENTAMENTO COM PREPARO EM BETONEIRA. AF_05/2020</t>
  </si>
  <si>
    <t>101156</t>
  </si>
  <si>
    <t>ALVENARIA DE VEDAÇÃO DE BLOCOS DE CONCRETO CELULAR DE 20X30X60CM (ESPESSURA 20CM) E ARGAMASSA DE ASSENTAMENTO COM PREPARO EM BETONEIRA. AF_05/2020</t>
  </si>
  <si>
    <t>PAVIMENTACAO</t>
  </si>
  <si>
    <t>PAVI</t>
  </si>
  <si>
    <t>0054</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</si>
  <si>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</si>
  <si>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</si>
  <si>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</si>
  <si>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</si>
  <si>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83694</t>
  </si>
  <si>
    <t>RECOMPOSICAO DE PAVIMENTACAO TIPO BLOKRET SOBRE COLCHAO DE AREIA COM REAPROVEITAMENTO DE MATERIAL</t>
  </si>
  <si>
    <t>9,78</t>
  </si>
  <si>
    <t>83695/1</t>
  </si>
  <si>
    <t>83771</t>
  </si>
  <si>
    <t>6,45</t>
  </si>
  <si>
    <t>0055</t>
  </si>
  <si>
    <t>100576</t>
  </si>
  <si>
    <t>REGULARIZAÇÃO E COMPACTAÇÃO DE SUBLEITO DE SOLO  PREDOMINANTEMENTE ARGILOSO. AF_11/2019</t>
  </si>
  <si>
    <t>1,34</t>
  </si>
  <si>
    <t>100577</t>
  </si>
  <si>
    <t>REGULARIZAÇÃO E COMPACTAÇÃO DE SUBLEITO DE SOLO PREDOMINANTEMENTE ARENOSO. AF_11/2019</t>
  </si>
  <si>
    <t>0056</t>
  </si>
  <si>
    <t>96388</t>
  </si>
  <si>
    <t>EXECUÇÃO E COMPACTAÇÃO DE BASE E OU SUB BASE PARA PAVIMENTAÇÃO DE SOLOS DE COMPORTAMENTO LATERÍTICO (ARENOSO) - EXCLUSIVE SOLO, ESCAVAÇÃO, CARGA E TRANSPORTE. AF_11/2019</t>
  </si>
  <si>
    <t>6,31</t>
  </si>
  <si>
    <t>96389</t>
  </si>
  <si>
    <t>EXECUÇÃO E COMPACTAÇÃO DE BASE E OU SUB BASE PARA PAVIMENTAÇÃO DE SOLO (PREDOMINANTEMENTE ARENOSO) COM CIMENTO (TEOR DE 2%) - EXCLUSIVE SOLO, ESCAVAÇÃO, CARGA E TRANSPORTE. AF_11/2019</t>
  </si>
  <si>
    <t>96390</t>
  </si>
  <si>
    <t>EXECUÇÃO E COMPACTAÇÃO DE BASE E OU SUB BASE PARA PAVIMENTAÇÃO DE SOLO (PREDOMINANTEMENTE ARENOSO) COM CIMENTO (TEOR DE 4%) - EXCLUSIVE SOLO, ESCAVAÇÃO, CARGA E TRANSPORTE. AF_11/2019</t>
  </si>
  <si>
    <t>63,16</t>
  </si>
  <si>
    <t>96391</t>
  </si>
  <si>
    <t>EXECUÇÃO E COMPACTAÇÃO DE BASE E OU SUB BASE PARA PAVIMENTAÇÃO DE SOLO (PREDOMINANTEMENTE ARENOSO) COM CIMENTO (TEOR DE 6%) - EXCLUSIVE SOLO, ESCAVAÇÃO, CARGA E TRANSPORTE. AF_11/2019</t>
  </si>
  <si>
    <t>89,44</t>
  </si>
  <si>
    <t>96392</t>
  </si>
  <si>
    <t>EXECUÇÃO E COMPACTAÇÃO DE BASE E OU SUB BASE PARA PAVIMENTAÇÃO DE SOLO (PREDOMINANTEMENTE ARENOSO) COM CIMENTO (TEOR DE 8%) - EXCLUSIVE SOLO, ESCAVAÇÃO, CARGA E TRANSPORTE. AF_11/2019</t>
  </si>
  <si>
    <t>96396</t>
  </si>
  <si>
    <t>EXECUÇÃO E COMPACTAÇÃO DE BASE E OU SUB BASE PARA PAVIMENTAÇÃO DE BRITA GRADUADA SIMPLES - EXCLUSIVE CARGA E TRANSPORTE. AF_11/2019</t>
  </si>
  <si>
    <t>96397</t>
  </si>
  <si>
    <t>EXECUÇÃO E COMPACTAÇÃO DE BASE E OU SUB BASE PARA PAVIMENTAÇÃO DE BRITA GRADUADA SIMPLES TRATADA COM CIMENTO - EXCLUSIVE CARGA E TRANSPORTE. AF_11/2019</t>
  </si>
  <si>
    <t>96398</t>
  </si>
  <si>
    <t>EXECUÇÃO E COMPACTAÇÃO DE BASE E OU SUB BASE PARA PAVIMENTAÇÃO DE CONCRETO COMPACTADO COM ROLO - EXCLUSIVE CARGA E TRANSPORTE. AF_11/2019</t>
  </si>
  <si>
    <t>96399</t>
  </si>
  <si>
    <t>EXECUÇÃO E COMPACTAÇÃO DE BASE E OU SUB BASE PARA PAVIMENTAÇÃO DE PEDRA RACHÃO  - EXCLUSIVE CARGA E TRANSPORTE. AF_11/2019</t>
  </si>
  <si>
    <t>96400</t>
  </si>
  <si>
    <t>EXECUÇÃO E COMPACTAÇÃO DE BASE E OU SUB BASE PARA PAVIMENTAÇÃO DE MACADAME SECO - EXCLUSIVE CARGA E TRANSPORTE. AF_11/2019</t>
  </si>
  <si>
    <t>96401</t>
  </si>
  <si>
    <t>EXECUÇÃO DE IMPRIMAÇÃO COM ASFALTO DILUÍDO CM-30. AF_11/2019</t>
  </si>
  <si>
    <t>96402</t>
  </si>
  <si>
    <t>EXECUÇÃO DE PINTURA DE LIGAÇÃO COM EMULSÃO ASFÁLTICA RR-2C. AF_11/2019</t>
  </si>
  <si>
    <t>100564</t>
  </si>
  <si>
    <t>EXECUÇÃO E COMPACTAÇÃO DE BASE E OU SUB-BASE PARA PAVIMENTAÇÃO DE SOLO (PREDOMINANTEMENTE ARENOSO) BRITA - 40/60 - EXCLUSIVE SOLO, ESCAVAÇÃO, CARGA E TRANSPORTE. AF_11/2019</t>
  </si>
  <si>
    <t>100565</t>
  </si>
  <si>
    <t>EXECUÇÃO E COMPACTAÇÃO DE BASE E OU SUB-BASE PARA PAVIMENTAÇÃO DE SOLO (PREDOMINANTEMENTE ARENOSO) BRITA - 50/50 - EXCLUSIVE SOLO, ESCAVAÇÃO, CARGA E TRANSPORTE. AF_11/2019</t>
  </si>
  <si>
    <t>100566</t>
  </si>
  <si>
    <t>EXECUÇÃO E COMPACTAÇÃO DE BASE E OU SUB-BASE PARA PAVIMENTAÇÃO DE SOLO (PREDOMINANTEMENTE ARENOSO) BRITA - 40/60 COM CIMENTO (TEOR DE 4%) - EXCLUSIVE SOLO, ESCAVAÇÃO, CARGA E TRANSPORTE. AF_11/2019</t>
  </si>
  <si>
    <t>100567</t>
  </si>
  <si>
    <t>EXECUÇÃO E COMPACTAÇÃO DE BASE E OU SUB-BASE PARA PAVIMENTAÇÃO DE SOLO (PREDOMINANTEMENTE ARENOSO) BRITA - 40/60 COM CIMENTO (TEOR DE 6%) - EXCLUSIVE SOLO, ESCAVAÇÃO, CARGA E TRANSPORTE. AF_11/2019</t>
  </si>
  <si>
    <t>100568</t>
  </si>
  <si>
    <t>EXECUÇÃO E COMPACTAÇÃO DE BASE E OU SUB-BASE PARA PAVIMENTAÇÃO DE SOLO (PREDOMINANTEMENTE ARENOSO) BRITA - 40/60 COM CIMENTO (TEOR DE 8%) - EXCLUSIVE SOLO, ESCAVAÇÃO, CARGA E TRANSPORTE. AF_11/2019</t>
  </si>
  <si>
    <t>100569</t>
  </si>
  <si>
    <t>EXECUÇÃO E COMPACTAÇÃO DE BASE E OU SUB-BASE PARA PAVIMENTAÇÃO DE SOLO (PREDOMINANTEMENTE ARENOSO) BRITA - 50/50 COM CIMENTO (TEOR DE 4%)  - EXCLUSIVE SOLO, ESCAVAÇÃO, CARGA E TRANSPORTE. AF_11/2019</t>
  </si>
  <si>
    <t>100570</t>
  </si>
  <si>
    <t>EXECUÇÃO E COMPACTAÇÃO DE BASE E OU SUB-BASE PARA PAVIMENTAÇÃO DE SOLO (PREDOMINANTEMENTE ARENOSO) BRITA - 50/50 COM CIMENTO (TEOR DE 6%) - EXCLUSIVE SOLO, ESCAVAÇÃO, CARGA E TRANSPORTE. AF_11/2019</t>
  </si>
  <si>
    <t>100571</t>
  </si>
  <si>
    <t>EXECUÇÃO E COMPACTAÇÃO DE BASE E OU SUB-BASE PARA PAVIMENTAÇÃO DE SOLO (PREDOMINANTEMENTE ARENOSO) BRITA - 50/50 COM CIMENTO (TEOR DE 8%) - EXCLUSIVE SOLO, ESCAVAÇÃO, CARGA E TRANSPORTE. AF_11/2019</t>
  </si>
  <si>
    <t>100572</t>
  </si>
  <si>
    <t>EXECUÇÃO E COMPACTAÇÃO DE BASE E OU SUB-BASE PARA PAVIMENTAÇÃO DE SOLO (PREDOMINANTEMENTE ARGILOSO) BRITA - 40/60 - EXCLUSIVE SOLO, ESCAVAÇÃO, CARGA E TRANSPORTE. AF_11/2019</t>
  </si>
  <si>
    <t>100573</t>
  </si>
  <si>
    <t>EXECUÇÃO E COMPACTAÇÃO DE BASE E OU SUB-BASE PARA PAVIMENTAÇÃO DE SOLO (PREDOMINANTEMENTE ARGILOSO) BRITA - 50/50 - EXCLUSIVE SOLO, ESCAVAÇÃO, CARGA E TRANSPORTE. AF_11/2019</t>
  </si>
  <si>
    <t>100574</t>
  </si>
  <si>
    <t>ESPALHAMENTO DE MATERIAL COM TRATOR DE ESTEIRAS. AF_11/2019</t>
  </si>
  <si>
    <t>100575</t>
  </si>
  <si>
    <t>REGULARIZAÇÃO DE SUPERFÍCIES COM MOTONIVELADORA. AF_11/2019</t>
  </si>
  <si>
    <t>0057</t>
  </si>
  <si>
    <t>92391</t>
  </si>
  <si>
    <t>92392</t>
  </si>
  <si>
    <t>92393</t>
  </si>
  <si>
    <t>92394</t>
  </si>
  <si>
    <t>92395</t>
  </si>
  <si>
    <t>92396</t>
  </si>
  <si>
    <t>EXECUÇÃO DE PASSEIO EM PISO INTERTRAVADO, COM BLOCO RETANGULAR COR NATURAL DE 20 X 10 CM, ESPESSURA 6 CM. AF_12/2015</t>
  </si>
  <si>
    <t>92397</t>
  </si>
  <si>
    <t>EXECUÇÃO DE PÁTIO/ESTACIONAMENTO EM PISO INTERTRAVADO, COM BLOCO RETANGULAR COR NATURAL DE 20 X 10 CM, ESPESSURA 6 CM. AF_12/2015</t>
  </si>
  <si>
    <t>92398</t>
  </si>
  <si>
    <t>EXECUÇÃO DE PÁTIO/ESTACIONAMENTO EM PISO INTERTRAVADO, COM BLOCO RETANGULAR COR NATURAL DE 20 X 10 CM, ESPESSURA 8 CM. AF_12/2015</t>
  </si>
  <si>
    <t>45,79</t>
  </si>
  <si>
    <t>92399</t>
  </si>
  <si>
    <t>92400</t>
  </si>
  <si>
    <t>EXECUÇÃO DE PÁTIO/ESTACIONAMENTO EM PISO INTERTRAVADO, COM BLOCO RETANGULAR DE 20 X 10 CM, ESPESSURA 10 CM. AF_12/2015</t>
  </si>
  <si>
    <t>92401</t>
  </si>
  <si>
    <t>92402</t>
  </si>
  <si>
    <t>EXECUÇÃO DE PASSEIO EM PISO INTERTRAVADO, COM BLOCO 16 FACES DE 22 X 11 CM, ESPESSURA 6 CM. AF_12/2015</t>
  </si>
  <si>
    <t>92403</t>
  </si>
  <si>
    <t>EXECUÇÃO DE PÁTIO/ESTACIONAMENTO EM PISO INTERTRAVADO, COM BLOCO 16 FACES DE 22 X 11 CM, ESPESSURA 6 CM. AF_12/2015</t>
  </si>
  <si>
    <t>36,48</t>
  </si>
  <si>
    <t>92404</t>
  </si>
  <si>
    <t>EXECUÇÃO DE PÁTIO/ESTACIONAMENTO EM PISO INTERTRAVADO, COM BLOCO 16 FACES DE 22 X 11 CM, ESPESSURA 8 CM. AF_12/2015</t>
  </si>
  <si>
    <t>92405</t>
  </si>
  <si>
    <t>EXECUÇÃO DE VIA EM PISO INTERTRAVADO, COM BLOCO 16 FACES DE 22 X 11 CM, ESPESSURA 8 CM. AF_12/2015</t>
  </si>
  <si>
    <t>92406</t>
  </si>
  <si>
    <t>EXECUÇÃO DE PÁTIO/ESTACIONAMENTO EM PISO INTERTRAVADO, COM BLOCO 16 FACES DE 22 X 11 CM, ESPESSURA 10 CM. AF_12/2015</t>
  </si>
  <si>
    <t>92407</t>
  </si>
  <si>
    <t>EXECUÇÃO DE VIA EM PISO INTERTRAVADO, COM BLOCO 16 FACES DE 22 X 11 CM, ESPESSURA 10 CM. AF_12/2015</t>
  </si>
  <si>
    <t>93679</t>
  </si>
  <si>
    <t>EXECUÇÃO DE PASSEIO EM PISO INTERTRAVADO, COM BLOCO RETANGULAR COLORIDO DE 20 X 10 CM, ESPESSURA 6 CM. AF_12/2015</t>
  </si>
  <si>
    <t>93680</t>
  </si>
  <si>
    <t>EXECUÇÃO DE PÁTIO/ESTACIONAMENTO EM PISO INTERTRAVADO, COM BLOCO RETANGULAR COLORIDO DE 20 X 10 CM, ESPESSURA 6 CM. AF_12/2015</t>
  </si>
  <si>
    <t>93681</t>
  </si>
  <si>
    <t>EXECUÇÃO DE PÁTIO/ESTACIONAMENTO EM PISO INTERTRAVADO, COM BLOCO RETANGULAR COLORIDO DE 20 X 10 CM, ESPESSURA 8 CM. AF_12/2015</t>
  </si>
  <si>
    <t>49,41</t>
  </si>
  <si>
    <t>93682</t>
  </si>
  <si>
    <t>97114</t>
  </si>
  <si>
    <t>EXECUÇÃO DE JUNTAS DE CONTRAÇÃO PARA PAVIMENTOS DE CONCRETO. AF_11/2017</t>
  </si>
  <si>
    <t>97115</t>
  </si>
  <si>
    <t>APLICAÇÃO DE GRAXA EM BARRAS DE TRANSFERÊNCIA PARA EXECUÇÃO DE PAVIMENTO DE CONCRETO. AF_11/2017</t>
  </si>
  <si>
    <t>38,52</t>
  </si>
  <si>
    <t>97120</t>
  </si>
  <si>
    <t>BARRAS DE LIGAÇÃO, AÇO CA-50 DE 10 MM, PARA EXECUÇÃO DE PAVIMENTO DE CONCRETO  FORNECIMENTO E INSTALAÇÃO. AF_11/2017</t>
  </si>
  <si>
    <t>97802</t>
  </si>
  <si>
    <t>PAVIMENTO COM TRATAMENTO SUPERFICIAL SIMPLES, COM EMULSÃO ASFÁLTICA RR-2C. AF_01/2020</t>
  </si>
  <si>
    <t>97803</t>
  </si>
  <si>
    <t>PAVIMENTO COM TRATAMENTO SUPERFICIAL SIMPLES, COM EMULSÃO ASFÁLTICA RR-2C, COM BANHO DILUÍDO. AF_01/2020</t>
  </si>
  <si>
    <t>6,44</t>
  </si>
  <si>
    <t>97805</t>
  </si>
  <si>
    <t>PAVIMENTO COM TRATAMENTO SUPERFICIAL DUPLO, COM EMULSÃO ASFÁLTICA RR-2C. AF_01/2020</t>
  </si>
  <si>
    <t>10,68</t>
  </si>
  <si>
    <t>97806</t>
  </si>
  <si>
    <t>PAVIMENTO COM TRATAMENTO SUPERFICIAL DUPLO, COM EMULSÃO ASFÁLTICA RR-2C, COM BANHO DILUÍDO. AF_01/2020</t>
  </si>
  <si>
    <t>97807</t>
  </si>
  <si>
    <t>PAVIMENTO COM TRATAMENTO SUPERFICIAL DUPLO, COM EMULSÃO ASFÁLTICA RR-2C, COM CAPA SELANTE. AF_01/2020</t>
  </si>
  <si>
    <t>97809</t>
  </si>
  <si>
    <t>PAVIMENTO COM TRATAMENTO SUPERFICIAL TRIPLO, COM EMULSÃO ASFÁLTICA RR-2C. AF_01/2020</t>
  </si>
  <si>
    <t>11,90</t>
  </si>
  <si>
    <t>97810</t>
  </si>
  <si>
    <t>PAVIMENTO COM TRATAMENTO SUPERFICIAL TRIPLO, COM EMULSÃO ASFÁLTICA RR-2C, COM BANHO DILUÍDO. AF_01/2020</t>
  </si>
  <si>
    <t>97811</t>
  </si>
  <si>
    <t>PAVIMENTO COM TRATAMENTO SUPERFICIAL TRIPLO, COM EMULSÃO ASFÁLTICA RR-2C, COM CAPA SELANTE. AF_01/2020</t>
  </si>
  <si>
    <t>101167</t>
  </si>
  <si>
    <t>EXECUÇÃO DE PAVIMENTO EM PARALELEPÍPEDOS, REJUNTAMENTO COM PÓ DE PEDRA. AF_05/2020</t>
  </si>
  <si>
    <t>65,46</t>
  </si>
  <si>
    <t>101168</t>
  </si>
  <si>
    <t>EXECUÇÃO DE PAVIMENTO EM PARALELEPÍPEDOS, REJUNTAMENTO COM PEDRISCO E EMULSÃO ASFÁLTICA. AF_05/2020_P</t>
  </si>
  <si>
    <t>101169</t>
  </si>
  <si>
    <t>EXECUÇÃO DE PAVIMENTO EM PARALELEPÍPEDOS, REJUNTAMENTO COM ARGAMASSA TRAÇO 1:3 (CIMENTO E AREIA). AF_05/2020</t>
  </si>
  <si>
    <t>101170</t>
  </si>
  <si>
    <t>EXECUÇÃO DE PAVIMENTO EM PEDRAS POLIÉDRICAS, REJUNTAMENTO COM PÓ DE PEDRA. AF_05/2020</t>
  </si>
  <si>
    <t>28,42</t>
  </si>
  <si>
    <t>101171</t>
  </si>
  <si>
    <t>101172</t>
  </si>
  <si>
    <t>EXECUÇÃO DE PAVIMENTO EM PEDRAS POLIÉDRICAS, REJUNTAMENTO COM ARGAMASSA TRAÇO 1:3 (CIMENTO E AREIA). AF_05/2020</t>
  </si>
  <si>
    <t>0249</t>
  </si>
  <si>
    <t>72947</t>
  </si>
  <si>
    <t>SINALIZACAO HORIZONTAL COM TINTA RETRORREFLETIVA A BASE DE RESINA ACRILICA COM MICROESFERAS DE VIDRO</t>
  </si>
  <si>
    <t>83693</t>
  </si>
  <si>
    <t>0287</t>
  </si>
  <si>
    <t>95995</t>
  </si>
  <si>
    <t>EXECUÇÃO DE PAVIMENTO COM APLICAÇÃO DE CONCRETO ASFÁLTICO, CAMADA DE ROLAMENTO - EXCLUSIVE CARGA E TRANSPORTE. AF_11/2019</t>
  </si>
  <si>
    <t>95996</t>
  </si>
  <si>
    <t>EXECUÇÃO DE PAVIMENTO COM APLICAÇÃO DE CONCRETO ASFÁLTICO, CAMADA DE BINDER - EXCLUSIVE CARGA E TRANSPORTE. AF_11/2019</t>
  </si>
  <si>
    <t>96001</t>
  </si>
  <si>
    <t>FRESAGEM DE PAVIMENTO ASFÁLTICO (PROFUNDIDADE ATÉ 5,0 CM) - EXCLUSIVE TRANSPORTE. AF_11/2019</t>
  </si>
  <si>
    <t>96393</t>
  </si>
  <si>
    <t>USINAGEM DE BRITA GRADUADA SIMPLES. AF_03/2020</t>
  </si>
  <si>
    <t>96394</t>
  </si>
  <si>
    <t>USINAGEM DE BRITA GRADUADA TRATADA COM CIMENTO. AF_03/2020</t>
  </si>
  <si>
    <t>137,18</t>
  </si>
  <si>
    <t>96395</t>
  </si>
  <si>
    <t>USINAGEM DE CONCRETO PARA COMPACTAÇÃO COM ROLO. AF_03/2020</t>
  </si>
  <si>
    <t>100624</t>
  </si>
  <si>
    <t>EXECUÇÃO DE PAVIMENTO COM APLICAÇÃO DE PRÉ-MISTURADO A FRIO, CAMADA DE ROLAMENTO - EXCLUSIVE CARGA E TRANSPORTE. AF_11/2019</t>
  </si>
  <si>
    <t>100625</t>
  </si>
  <si>
    <t>EXECUÇÃO DE PAVIMENTO COM APLICAÇÃO DE PRÉ-MISTURADO A FRIO, CAMADA DE BINDER - EXCLUSIVE CARGA E TRANSPORTE. AF_11/2019</t>
  </si>
  <si>
    <t>101020</t>
  </si>
  <si>
    <t>USINAGEM DE CONCRETO ASFÁLTICO COM CAP 50/70, PARA CAMADA DE BINDER, PADRÃO DNIT FAIXA B, EM USINA DE ASFALTO CONTÍNUA DE 80 TON/H. AF_03/2020</t>
  </si>
  <si>
    <t>101021</t>
  </si>
  <si>
    <t>USINAGEM DE CONCRETO ASFÁLTICO COM CAP 50/70, PARA CAMADA DE ROLAMENTO, PADRÃO DNIT FAIXA C, EM USINA DE ASFALTO CONTÍNUA DE 80 TON/H. AF_03/2020</t>
  </si>
  <si>
    <t>101022</t>
  </si>
  <si>
    <t>USINAGEM DE CONCRETO ASFÁLTICO COM CAP 50/70, PARA CAMADA DE BINDER, PADRÃO DNIT FAIXA B, EM USINA DE ASFALTO CONTÍNUA DE 140 TON/H. AF_03/2020_P</t>
  </si>
  <si>
    <t>101023</t>
  </si>
  <si>
    <t>USINAGEM DE CONCRETO ASFÁLTICO COM CAP 50/70, PARA CAMADA DE ROLAMENTO, PADRÃO DNIT FAIXA C, EM USINA DE ASFALTO CONTÍNUA DE 140 TON/H. AF_03/2020_P</t>
  </si>
  <si>
    <t>101024</t>
  </si>
  <si>
    <t>USINAGEM DE CONCRETO ASFÁLTICO COM CAP 50/70, PARA CAMADA DE BINDER, PADRÃO DNIT FAIXA B, EM USINA DE ASFALTO GRAVIMÉTRICA DE 150 TON/H. AF_03/2020_P</t>
  </si>
  <si>
    <t>101025</t>
  </si>
  <si>
    <t>USINAGEM DE CONCRETO ASFÁLTICO COM CAP 50/70 PARA CAMADA DE ROLAMENTO, PADRÃO DNIT FAIXA C, EM USINA DE ASFALTO GRAVIMÉTRICA DE 150 TON/H. AF_03/2020_P</t>
  </si>
  <si>
    <t>101026</t>
  </si>
  <si>
    <t>USINAGEM DE PRÉ MISTURADO A FRIO, PARA CAMADA DE BINDER, PADRÃO DNIT FAIXA B. AF_03/2020_P</t>
  </si>
  <si>
    <t>101027</t>
  </si>
  <si>
    <t>USINAGEM DE PRÉ MISTURADO A FRIO, PARA CAMADA DE ROLAMENTO, PADRÃO DNIT FAIXA C. AF_03/2020_P</t>
  </si>
  <si>
    <t>PINTURAS</t>
  </si>
  <si>
    <t>PINT</t>
  </si>
  <si>
    <t>0155</t>
  </si>
  <si>
    <t>88411</t>
  </si>
  <si>
    <t>APLICAÇÃO MANUAL DE FUNDO SELADOR ACRÍLICO EM PANOS COM PRESENÇA DE VÃOS DE EDIFÍCIOS DE MÚLTIPLOS PAVIMENTOS. AF_06/2014</t>
  </si>
  <si>
    <t>1,83</t>
  </si>
  <si>
    <t>88412</t>
  </si>
  <si>
    <t>APLICAÇÃO MANUAL DE FUNDO SELADOR ACRÍLICO EM PANOS CEGOS DE FACHADA (SEM PRESENÇA DE VÃOS) DE EDIFÍCIOS DE MÚLTIPLOS PAVIMENTOS. AF_06/2014</t>
  </si>
  <si>
    <t>1,35</t>
  </si>
  <si>
    <t>88413</t>
  </si>
  <si>
    <t>88414</t>
  </si>
  <si>
    <t>3,09</t>
  </si>
  <si>
    <t>88415</t>
  </si>
  <si>
    <t>APLICAÇÃO MANUAL DE FUNDO SELADOR ACRÍLICO EM PAREDES EXTERNAS DE CASAS. AF_06/2014</t>
  </si>
  <si>
    <t>88416</t>
  </si>
  <si>
    <t>APLICAÇÃO MANUAL DE PINTURA COM TINTA TEXTURIZADA ACRÍLICA EM PANOS COM PRESENÇA DE VÃOS DE EDIFÍCIOS DE MÚLTIPLOS PAVIMENTOS, UMA COR. AF_06/2014</t>
  </si>
  <si>
    <t>88417</t>
  </si>
  <si>
    <t>APLICAÇÃO MANUAL DE PINTURA COM TINTA TEXTURIZADA ACRÍLICA EM PANOS CEGOS DE FACHADA (SEM PRESENÇA DE VÃOS) DE EDIFÍCIOS DE MÚLTIPLOS PAVIMENTOS, UMA COR. AF_06/2014</t>
  </si>
  <si>
    <t>88420</t>
  </si>
  <si>
    <t>APLICAÇÃO MANUAL DE PINTURA COM TINTA TEXTURIZADA ACRÍLICA EM SUPERFÍCIES EXTERNAS DE SACADA DE EDIFÍCIOS DE MÚLTIPLOS PAVIMENTOS, UMA COR. AF_06/2014</t>
  </si>
  <si>
    <t>16,83</t>
  </si>
  <si>
    <t>88421</t>
  </si>
  <si>
    <t>APLICAÇÃO MANUAL DE PINTURA COM TINTA TEXTURIZADA ACRÍLICA EM SUPERFÍCIES INTERNAS DA SACADA DE EDIFÍCIOS DE MÚLTIPLOS PAVIMENTOS, UMA COR. AF_06/2014</t>
  </si>
  <si>
    <t>88423</t>
  </si>
  <si>
    <t>13,96</t>
  </si>
  <si>
    <t>88424</t>
  </si>
  <si>
    <t>APLICAÇÃO MANUAL DE PINTURA COM TINTA TEXTURIZADA ACRÍLICA EM PANOS COM PRESENÇA DE VÃOS DE EDIFÍCIOS DE MÚLTIPLOS PAVIMENTOS, DUAS CORES. AF_06/2014</t>
  </si>
  <si>
    <t>15,74</t>
  </si>
  <si>
    <t>88426</t>
  </si>
  <si>
    <t>APLICAÇÃO MANUAL DE PINTURA COM TINTA TEXTURIZADA ACRÍLICA EM PANOS CEGOS DE FACHADA (SEM PRESENÇA DE VÃOS) DE EDIFÍCIOS DE MÚLTIPLOS PAVIMENTOS, DUAS CORES. AF_06/2014</t>
  </si>
  <si>
    <t>88428</t>
  </si>
  <si>
    <t>APLICAÇÃO MANUAL DE PINTURA COM TINTA TEXTURIZADA ACRÍLICA EM SUPERFÍCIES EXTERNAS DE SACADA DE EDIFÍCIOS DE MÚLTIPLOS PAVIMENTOS, DUAS CORES. AF_06/2014</t>
  </si>
  <si>
    <t>88429</t>
  </si>
  <si>
    <t>APLICAÇÃO MANUAL DE PINTURA COM TINTA TEXTURIZADA ACRÍLICA EM SUPERFÍCIES INTERNAS DA SACADA DE EDIFÍCIOS DE MÚLTIPLOS PAVIMENTOS, DUAS CORES. AF_06/2014</t>
  </si>
  <si>
    <t>23,46</t>
  </si>
  <si>
    <t>88431</t>
  </si>
  <si>
    <t>16,66</t>
  </si>
  <si>
    <t>88432</t>
  </si>
  <si>
    <t>88482</t>
  </si>
  <si>
    <t>88483</t>
  </si>
  <si>
    <t>88484</t>
  </si>
  <si>
    <t>1,99</t>
  </si>
  <si>
    <t>88485</t>
  </si>
  <si>
    <t>1,72</t>
  </si>
  <si>
    <t>88487</t>
  </si>
  <si>
    <t>APLICAÇÃO MANUAL DE PINTURA COM TINTA LÁTEX PVA EM PAREDES, DUAS DEMÃOS. AF_06/2014</t>
  </si>
  <si>
    <t>88488</t>
  </si>
  <si>
    <t>APLICAÇÃO MANUAL DE PINTURA COM TINTA LÁTEX ACRÍLICA EM TETO, DUAS DEMÃOS. AF_06/2014</t>
  </si>
  <si>
    <t>11,21</t>
  </si>
  <si>
    <t>88490</t>
  </si>
  <si>
    <t>APLICAÇÃO MECÂNICA DE PINTURA COM TINTA LÁTEX PVA EM TETO, DUAS DEMÃOS. AF_06/2014</t>
  </si>
  <si>
    <t>88491</t>
  </si>
  <si>
    <t>APLICAÇÃO MECÂNICA DE PINTURA COM TINTA LÁTEX PVA EM PAREDES, DUAS DEMÃOS. AF_06/2014</t>
  </si>
  <si>
    <t>6,20</t>
  </si>
  <si>
    <t>88492</t>
  </si>
  <si>
    <t>APLICAÇÃO MECÂNICA DE PINTURA COM TINTA LÁTEX ACRÍLICA EM TETO, DUAS DEMÃOS. AF_06/2014</t>
  </si>
  <si>
    <t>88493</t>
  </si>
  <si>
    <t>APLICAÇÃO MECÂNICA DE PINTURA COM TINTA LÁTEX ACRÍLICA EM PAREDES, DUAS DEMÃOS. AF_06/2014</t>
  </si>
  <si>
    <t>88494</t>
  </si>
  <si>
    <t>88495</t>
  </si>
  <si>
    <t>6,99</t>
  </si>
  <si>
    <t>17,78</t>
  </si>
  <si>
    <t>APLICAÇÃO E LIXAMENTO DE MASSA LÁTEX EM PAREDES, DUAS DEMÃOS. AF_06/2014</t>
  </si>
  <si>
    <t>9,57</t>
  </si>
  <si>
    <t>95305</t>
  </si>
  <si>
    <t>TEXTURA ACRÍLICA, APLICAÇÃO MANUAL EM PAREDE, UMA DEMÃO. AF_09/2016</t>
  </si>
  <si>
    <t>10,28</t>
  </si>
  <si>
    <t>95306</t>
  </si>
  <si>
    <t>TEXTURA ACRÍLICA, APLICAÇÃO MANUAL EM TETO, UMA DEMÃO. AF_09/2016</t>
  </si>
  <si>
    <t>11,92</t>
  </si>
  <si>
    <t>95622</t>
  </si>
  <si>
    <t>APLICAÇÃO MANUAL DE TINTA LÁTEX ACRÍLICA EM PANOS COM PRESENÇA DE VÃOS DE EDIFÍCIOS DE MÚLTIPLOS PAVIMENTOS, DUAS DEMÃOS. AF_11/2016</t>
  </si>
  <si>
    <t>95623</t>
  </si>
  <si>
    <t>APLICAÇÃO MANUAL DE TINTA LÁTEX ACRÍLICA EM PANOS SEM PRESENÇA DE VÃOS DE EDIFÍCIOS DE MÚLTIPLOS PAVIMENTOS, DUAS DEMÃOS. AF_11/2016</t>
  </si>
  <si>
    <t>95624</t>
  </si>
  <si>
    <t>APLICAÇÃO MANUAL DE TINTA LÁTEX ACRÍLICA EM SUPERFÍCIES EXTERNAS DE SACADA DE EDIFÍCIOS DE MÚLTIPLOS PAVIMENTOS, DUAS DEMÃOS. AF_11/2016</t>
  </si>
  <si>
    <t>14,66</t>
  </si>
  <si>
    <t>95625</t>
  </si>
  <si>
    <t>APLICAÇÃO MANUAL DE TINTA LÁTEX ACRÍLICA EM SUPERFÍCIES INTERNAS DE SACADA DE EDIFÍCIOS DE MÚLTIPLOS PAVIMENTOS, DUAS DEMÃOS. AF_11/2016</t>
  </si>
  <si>
    <t>95626</t>
  </si>
  <si>
    <t>APLICAÇÃO MANUAL DE TINTA LÁTEX ACRÍLICA EM PAREDE EXTERNAS DE CASAS, DUAS DEMÃOS. AF_11/2016</t>
  </si>
  <si>
    <t>96126</t>
  </si>
  <si>
    <t>APLICAÇÃO MANUAL DE MASSA ACRÍLICA EM PANOS DE FACHADA COM PRESENÇA DE VÃOS, DE EDIFÍCIOS DE MÚLTIPLOS PAVIMENTOS, UMA DEMÃO. AF_05/2017</t>
  </si>
  <si>
    <t>11,50</t>
  </si>
  <si>
    <t>96127</t>
  </si>
  <si>
    <t>APLICAÇÃO MANUAL DE MASSA ACRÍLICA EM PANOS DE FACHADA SEM PRESENÇA DE VÃOS, DE EDIFÍCIOS DE MÚLTIPLOS PAVIMENTOS, UMA DEMÃO. AF_05/2017</t>
  </si>
  <si>
    <t>96128</t>
  </si>
  <si>
    <t>APLICAÇÃO MANUAL DE MASSA ACRÍLICA EM SUPERFÍCIES EXTERNAS DE SACADA DE EDIFÍCIOS DE MÚLTIPLOS PAVIMENTOS, UMA DEMÃO. AF_05/2017</t>
  </si>
  <si>
    <t>96129</t>
  </si>
  <si>
    <t>APLICAÇÃO MANUAL DE MASSA ACRÍLICA EM SUPERFÍCIES INTERNAS DE SACADA DE EDIFÍCIOS DE MÚLTIPLOS PAVIMENTOS, UMA DEMÃO. AF_05/2017</t>
  </si>
  <si>
    <t>96130</t>
  </si>
  <si>
    <t>APLICAÇÃO MANUAL DE MASSA ACRÍLICA EM PAREDES EXTERNAS DE CASAS, UMA DEMÃO. AF_05/2017</t>
  </si>
  <si>
    <t>12,40</t>
  </si>
  <si>
    <t>96131</t>
  </si>
  <si>
    <t>APLICAÇÃO MANUAL DE MASSA ACRÍLICA EM PANOS DE FACHADA COM PRESENÇA DE VÃOS, DE EDIFÍCIOS DE MÚLTIPLOS PAVIMENTOS, DUAS DEMÃOS. AF_05/2017</t>
  </si>
  <si>
    <t>96132</t>
  </si>
  <si>
    <t>APLICAÇÃO MANUAL DE MASSA ACRÍLICA EM PANOS DE FACHADA SEM PRESENÇA DE VÃOS, DE EDIFÍCIOS DE MÚLTIPLOS PAVIMENTOS, DUAS DEMÃOS. AF_05/2017</t>
  </si>
  <si>
    <t>12,01</t>
  </si>
  <si>
    <t>96133</t>
  </si>
  <si>
    <t>APLICAÇÃO MANUAL DE MASSA ACRÍLICA EM SUPERFÍCIES EXTERNAS DE SACADA DE EDIFÍCIOS DE MÚLTIPLOS PAVIMENTOS, DUAS DEMÃOS. AF_05/2017</t>
  </si>
  <si>
    <t>96134</t>
  </si>
  <si>
    <t>APLICAÇÃO MANUAL DE MASSA ACRÍLICA EM SUPERFÍCIES INTERNAS DE SACADA DE EDIFÍCIOS DE MÚLTIPLOS PAVIMENTOS, DUAS DEMÃOS. AF_05/2017</t>
  </si>
  <si>
    <t>96135</t>
  </si>
  <si>
    <t>APLICAÇÃO MANUAL DE MASSA ACRÍLICA EM PAREDES EXTERNAS DE CASAS, DUAS DEMÃOS. AF_05/2017</t>
  </si>
  <si>
    <t>17,06</t>
  </si>
  <si>
    <t>0157</t>
  </si>
  <si>
    <t>6082</t>
  </si>
  <si>
    <t>40905</t>
  </si>
  <si>
    <t>73739/1</t>
  </si>
  <si>
    <t>74065/1</t>
  </si>
  <si>
    <t>19,49</t>
  </si>
  <si>
    <t>74065/2</t>
  </si>
  <si>
    <t>PINTURA ESMALTE ACETINADO PARA MADEIRA, DUAS DEMAOS, SOBRE FUNDO NIVELADOR BRANCO</t>
  </si>
  <si>
    <t>74065/3</t>
  </si>
  <si>
    <t>PINTURA ESMALTE BRILHANTE PARA MADEIRA, DUAS DEMAOS, SOBRE FUNDO NIVELADOR BRANCO</t>
  </si>
  <si>
    <t>79463</t>
  </si>
  <si>
    <t>11,96</t>
  </si>
  <si>
    <t>79464</t>
  </si>
  <si>
    <t>79466</t>
  </si>
  <si>
    <t>79497/1</t>
  </si>
  <si>
    <t>20,06</t>
  </si>
  <si>
    <t>84645</t>
  </si>
  <si>
    <t>84657</t>
  </si>
  <si>
    <t>7,26</t>
  </si>
  <si>
    <t>84659</t>
  </si>
  <si>
    <t>84679</t>
  </si>
  <si>
    <t>95464</t>
  </si>
  <si>
    <t>0158</t>
  </si>
  <si>
    <t>100716</t>
  </si>
  <si>
    <t>JATEAMENTO ABRASIVO COM GRANALHA DE AÇO EM PERFIL METÁLICO EM FÁBRICA. AF_01/2020</t>
  </si>
  <si>
    <t>100717</t>
  </si>
  <si>
    <t>LIXAMENTO MANUAL EM SUPERFÍCIES METÁLICAS EM OBRA. AF_01/2020</t>
  </si>
  <si>
    <t>5,90</t>
  </si>
  <si>
    <t>100718</t>
  </si>
  <si>
    <t>COLOCAÇÃO DE FITA PROTETORA PARA PINTURA. AF_01/2020</t>
  </si>
  <si>
    <t>0,88</t>
  </si>
  <si>
    <t>100719</t>
  </si>
  <si>
    <t>PINTURA COM TINTA ALQUÍDICA DE FUNDO (TIPO ZARCÃO) PULVERIZADA SOBRE PERFIL METÁLICO EXECUTADO EM FÁBRICA (POR DEMÃO). AF_01/2020</t>
  </si>
  <si>
    <t>7,92</t>
  </si>
  <si>
    <t>100720</t>
  </si>
  <si>
    <t>PINTURA COM TINTA ALQUÍDICA DE FUNDO (TIPO ZARCÃO) APLICADA A ROLO OU PINCEL SOBRE PERFIL METÁLICO EXECUTADO EM FÁBRICA (POR DEMÃO). AF_01/2020</t>
  </si>
  <si>
    <t>100721</t>
  </si>
  <si>
    <t>PINTURA COM TINTA ALQUÍDICA DE FUNDO (TIPO ZARCÃO) PULVERIZADA SOBRE SUPERFÍCIES METÁLICAS (EXCETO PERFIL) EXECUTADO EM OBRA (POR DEMÃO). AF_01/2020</t>
  </si>
  <si>
    <t>17,01</t>
  </si>
  <si>
    <t>100722</t>
  </si>
  <si>
    <t>PINTURA COM TINTA ALQUÍDICA DE FUNDO (TIPO ZARCÃO) APLICADA A ROLO OU PINCEL SOBRE SUPERFÍCIES METÁLICAS (EXCETO PERFIL) EXECUTADO EM OBRA (POR DEMÃO). AF_01/2020</t>
  </si>
  <si>
    <t>100723</t>
  </si>
  <si>
    <t>PINTURA COM TINTA ALQUÍDICA DE FUNDO E ACABAMENTO (ESMALTE SINTÉTICO GRAFITE) PULVERIZADA SOBRE PERFIL METÁLICO EXECUTADO EM FÁBRICA (POR DEMÃO). AF_01/2020</t>
  </si>
  <si>
    <t>100724</t>
  </si>
  <si>
    <t>PINTURA COM TINTA ALQUÍDICA DE FUNDO E ACABAMENTO (ESMALTE SINTÉTICO GRAFITE) APLICADA A ROLO OU PINCEL SOBRE PERFIL METÁLICO EXECUTADO EM FÁBRICA (POR DEMÃO). AF_01/2020</t>
  </si>
  <si>
    <t>8,45</t>
  </si>
  <si>
    <t>100725</t>
  </si>
  <si>
    <t>PINTURA COM TINTA ALQUÍDICA DE FUNDO E ACABAMENTO (ESMALTE SINTÉTICO GRAFITE) PULVERIZADA SOBRE SUPERFÍCIES METÁLICAS (EXCETO PERFIL) EXECUTADO EM OBRA (POR DEMÃO). AF_01/2020</t>
  </si>
  <si>
    <t>15,70</t>
  </si>
  <si>
    <t>100726</t>
  </si>
  <si>
    <t>PINTURA COM TINTA ALQUÍDICA DE FUNDO E ACABAMENTO (ESMALTE SINTÉTICO GRAFITE) APLICADA A ROLO OU PINCEL SOBRE SUPERFÍCIES METÁLICAS (EXCETO PERFIL) EXECUTADO EM OBRA (POR DEMÃO). AF_01/2020</t>
  </si>
  <si>
    <t>100727</t>
  </si>
  <si>
    <t>PINTURA COM TINTA EPOXÍDICA DE FUNDO PULVERIZADA SOBRE PERFIL METÁLICO EXECUTADO EM FÁBRICA (POR DEMÃO). AF_01/2020</t>
  </si>
  <si>
    <t>13,29</t>
  </si>
  <si>
    <t>100728</t>
  </si>
  <si>
    <t>PINTURA COM TINTA EPOXÍDICA DE FUNDO APLICADA A ROLO OU PINCEL SOBRE PERFIL METÁLICO EXECUTADO EM FÁBRICA (POR DEMÃO). AF_01/2020</t>
  </si>
  <si>
    <t>100729</t>
  </si>
  <si>
    <t>PINTURA COM TINTA EPOXÍDICA DE ACABAMENTO PULVERIZADA SOBRE PERFIL METÁLICO EXECUTADO EM FÁBRICA (POR DEMÃO). AF_01/2020</t>
  </si>
  <si>
    <t>14,38</t>
  </si>
  <si>
    <t>100730</t>
  </si>
  <si>
    <t>PINTURA COM TINTA EPOXÍDICA DE ACABAMENTO APLICADA A ROLO OU PINCEL SOBRE PERFIL METÁLICO EXECUTADO EM FÁBRICA (POR DEMÃO). AF_01/2020</t>
  </si>
  <si>
    <t>100733</t>
  </si>
  <si>
    <t>PINTURA COM TINTA ACRÍLICA DE FUNDO PULVERIZADA SOBRE SUPERFÍCIES METÁLICAS (EXCETO PERFIL) EXECUTADO EM OBRA (POR DEMÃO). AF_01/2020</t>
  </si>
  <si>
    <t>7,41</t>
  </si>
  <si>
    <t>100734</t>
  </si>
  <si>
    <t>PINTURA COM TINTA ACRÍLICA DE FUNDO APLICADA A ROLO OU PINCEL SOBRE SUPERFÍCIES METÁLICAS (EXCETO PERFIL) EXECUTADO EM OBRA (POR DEMÃO). AF_01/2020</t>
  </si>
  <si>
    <t>100735</t>
  </si>
  <si>
    <t>PINTURA COM TINTA ACRÍLICA DE ACABAMENTO PULVERIZADA SOBRE SUPERFÍCIES METÁLICAS (EXCETO PERFIL) EXECUTADO EM OBRA (POR DEMÃO). AF_01/2020</t>
  </si>
  <si>
    <t>6,56</t>
  </si>
  <si>
    <t>100736</t>
  </si>
  <si>
    <t>PINTURA COM TINTA ACRÍLICA DE ACABAMENTO APLICADA A ROLO OU PINCEL SOBRE SUPERFÍCIES METÁLICAS (EXCETO PERFIL) EXECUTADO EM OBRA (POR DEMÃO). AF_01/2020</t>
  </si>
  <si>
    <t>8,83</t>
  </si>
  <si>
    <t>100739</t>
  </si>
  <si>
    <t>PINTURA COM TINTA ALQUÍDICA DE ACABAMENTO (ESMALTE SINTÉTICO ACETINADO) PULVERIZADA SOBRE PERFIL METÁLICO EXECUTADO EM FÁBRICA (POR DEMÃO). AF_01/2020</t>
  </si>
  <si>
    <t>100740</t>
  </si>
  <si>
    <t>PINTURA COM TINTA ALQUÍDICA DE ACABAMENTO (ESMALTE SINTÉTICO ACETINADO) APLICADA A ROLO OU PINCEL SOBRE PERFIL METÁLICO EXECUTADO EM FÁBRICA (POR DEMÃO). AF_01/2020</t>
  </si>
  <si>
    <t>100741</t>
  </si>
  <si>
    <t>PINTURA COM TINTA ALQUÍDICA DE ACABAMENTO (ESMALTE SINTÉTICO ACETINADO) PULVERIZADA SOBRE SUPERFÍCIES METÁLICAS (EXCETO PERFIL) EXECUTADO EM OBRA (POR DEMÃO). AF_01/2020</t>
  </si>
  <si>
    <t>100742</t>
  </si>
  <si>
    <t>PINTURA COM TINTA ALQUÍDICA DE ACABAMENTO (ESMALTE SINTÉTICO ACETINADO) APLICADA A ROLO OU PINCEL SOBRE SUPERFÍCIES METÁLICAS (EXCETO PERFIL) EXECUTADO EM OBRA (POR DEMÃO). AF_01/2020</t>
  </si>
  <si>
    <t>15,39</t>
  </si>
  <si>
    <t>100743</t>
  </si>
  <si>
    <t>PINTURA COM TINTA ALQUÍDICA DE ACABAMENTO (ESMALTE SINTÉTICO BRILHANTE) PULVERIZADA SOBRE PERFIL METÁLICO EXECUTADO EM FÁBRICA  (POR DEMÃO). AF_01/2020</t>
  </si>
  <si>
    <t>6,49</t>
  </si>
  <si>
    <t>100744</t>
  </si>
  <si>
    <t>PINTURA COM TINTA ALQUÍDICA DE ACABAMENTO (ESMALTE SINTÉTICO BRILHANTE) APLICADA A ROLO OU PINCEL SOBRE PERFIL METÁLICO EXECUTADO EM FÁBRICA (POR DEMÃO). AF_01/2020</t>
  </si>
  <si>
    <t>100745</t>
  </si>
  <si>
    <t>PINTURA COM TINTA ALQUÍDICA DE ACABAMENTO (ESMALTE SINTÉTICO BRILHANTE) PULVERIZADA SOBRE SUPERFÍCIES METÁLICAS (EXCETO PERFIL) EXECUTADO EM OBRA  (POR DEMÃO). AF_01/2020</t>
  </si>
  <si>
    <t>15,35</t>
  </si>
  <si>
    <t>100746</t>
  </si>
  <si>
    <t>PINTURA COM TINTA ALQUÍDICA DE ACABAMENTO (ESMALTE SINTÉTICO BRILHANTE) APLICADA A ROLO OU PINCEL SOBRE SUPERFÍCIES METÁLICAS (EXCETO PERFIL) EXECUTADO EM OBRA (POR DEMÃO). AF_01/2020</t>
  </si>
  <si>
    <t>15,30</t>
  </si>
  <si>
    <t>100747</t>
  </si>
  <si>
    <t>PINTURA COM TINTA ALQUÍDICA DE ACABAMENTO (ESMALTE SINTÉTICO FOSCO) PULVERIZADA SOBRE PERFIL METÁLICO EXECUTADO EM FÁBRICA (POR DEMÃO). AF_01/2020</t>
  </si>
  <si>
    <t>100748</t>
  </si>
  <si>
    <t>PINTURA COM TINTA ALQUÍDICA DE ACABAMENTO (ESMALTE SINTÉTICO FOSCO) APLICADA A ROLO OU PINCEL SOBRE PERFIL METÁLICO EXECUTADO EM FÁBRICA (POR DEMÃO). AF_01/2020</t>
  </si>
  <si>
    <t>100749</t>
  </si>
  <si>
    <t>PINTURA COM TINTA ALQUÍDICA DE ACABAMENTO (ESMALTE SINTÉTICO FOSCO) PULVERIZADA SOBRE SUPERFÍCIES METÁLICAS (EXCETO PERFIL) EXECUTADO EM OBRA (POR DEMÃO). AF_01/2020</t>
  </si>
  <si>
    <t>15,99</t>
  </si>
  <si>
    <t>100750</t>
  </si>
  <si>
    <t>PINTURA COM TINTA ALQUÍDICA DE ACABAMENTO (ESMALTE SINTÉTICO FOSCO) APLICADA A ROLO OU PINCEL SOBRE SUPERFÍCIES METÁLICAS (EXCETO PERFIL) EXECUTADO EM OBRA (POR DEMÃO). AF_01/2020</t>
  </si>
  <si>
    <t>100751</t>
  </si>
  <si>
    <t>PINTURA COM TINTA EPOXÍDICA DE ACABAMENTO PULVERIZADA SOBRE PERFIL METÁLICO EXECUTADO EM FÁBRICA (02 DEMÃOS). AF_01/2020</t>
  </si>
  <si>
    <t>100752</t>
  </si>
  <si>
    <t>PINTURA COM TINTA EPOXÍDICA DE ACABAMENTO APLICADA A ROLO OU PINCEL SOBRE PERFIL METÁLICO EXECUTADO EM FÁBRICA (02 DEMÃOS). AF_01/2020</t>
  </si>
  <si>
    <t>100753</t>
  </si>
  <si>
    <t>PINTURA COM TINTA ACRÍLICA DE ACABAMENTO PULVERIZADA SOBRE SUPERFÍCIES METÁLICAS (EXCETO PERFIL) EXECUTADO EM OBRA (02 DEMÃOS). AF_01/2020</t>
  </si>
  <si>
    <t>100754</t>
  </si>
  <si>
    <t>PINTURA COM TINTA ACRÍLICA DE ACABAMENTO APLICADA A ROLO OU PINCEL SOBRE SUPERFÍCIES METÁLICAS (EXCETO PERFIL) EXECUTADO EM OBRA (02 DEMÃOS). AF_01/2020</t>
  </si>
  <si>
    <t>100757</t>
  </si>
  <si>
    <t>PINTURA COM TINTA ALQUÍDICA DE ACABAMENTO (ESMALTE SINTÉTICO ACETINADO) PULVERIZADA SOBRE SUPERFÍCIES METÁLICAS (EXCETO PERFIL) EXECUTADO EM OBRA (02 DEMÃOS). AF_01/2020</t>
  </si>
  <si>
    <t>100758</t>
  </si>
  <si>
    <t>PINTURA COM TINTA ALQUÍDICA DE ACABAMENTO (ESMALTE SINTÉTICO ACETINADO) APLICADA A ROLO OU PINCEL SOBRE SUPERFÍCIES METÁLICAS (EXCETO PERFIL) EXECUTADO EM OBRA (02 DEMÃOS). AF_01/2020</t>
  </si>
  <si>
    <t>100759</t>
  </si>
  <si>
    <t>PINTURA COM TINTA ALQUÍDICA DE ACABAMENTO (ESMALTE SINTÉTICO BRILHANTE) PULVERIZADA SOBRE SUPERFÍCIES METÁLICAS (EXCETO PERFIL) EXECUTADO EM OBRA (02 DEMÃOS). AF_01/2020</t>
  </si>
  <si>
    <t>100760</t>
  </si>
  <si>
    <t>PINTURA COM TINTA ALQUÍDICA DE ACABAMENTO (ESMALTE SINTÉTICO BRILHANTE) APLICADA A ROLO OU PINCEL SOBRE SUPERFÍCIES METÁLICAS (EXCETO PERFIL) EXECUTADO EM OBRA (02 DEMÃOS). AF_01/2020</t>
  </si>
  <si>
    <t>100761</t>
  </si>
  <si>
    <t>PINTURA COM TINTA ALQUÍDICA DE ACABAMENTO (ESMALTE SINTÉTICO FOSCO) PULVERIZADA SOBRE SUPERFÍCIES METÁLICAS (EXCETO PERFIL) EXECUTADO EM OBRA (02 DEMÃOS). AF_01/2020</t>
  </si>
  <si>
    <t>100762</t>
  </si>
  <si>
    <t>PINTURA COM TINTA ALQUÍDICA DE ACABAMENTO (ESMALTE SINTÉTICO FOSCO) APLICADA A ROLO OU PINCEL SOBRE SUPERFÍCIES METÁLICAS (EXCETO PERFIL) EXECUTADO EM OBRA (02 DEMÃOS). AF_01/2020</t>
  </si>
  <si>
    <t>31,41</t>
  </si>
  <si>
    <t>0161</t>
  </si>
  <si>
    <t>73978/1</t>
  </si>
  <si>
    <t>74245/1</t>
  </si>
  <si>
    <t>79467</t>
  </si>
  <si>
    <t>PINTURA COM TINTA A BASE DE BORRACHA CLORADA , DE FAIXAS DE DEMARCACAO, EM QUADRA POLIESPORTIVA, 5 CM DE LARGURA.</t>
  </si>
  <si>
    <t>79500/2</t>
  </si>
  <si>
    <t>84663</t>
  </si>
  <si>
    <t>APLICACAO DE VERNIZ POLIURETANO FOSCO SOBRE PISO DE PEDRAS DECORATIVAS, 3 DEMAOS</t>
  </si>
  <si>
    <t>19,19</t>
  </si>
  <si>
    <t>84665</t>
  </si>
  <si>
    <t>16,68</t>
  </si>
  <si>
    <t>84666</t>
  </si>
  <si>
    <t>PISOS</t>
  </si>
  <si>
    <t>PISO</t>
  </si>
  <si>
    <t>0112</t>
  </si>
  <si>
    <t>72191</t>
  </si>
  <si>
    <t>RECOLOCACAO DE TACOS DE MADEIRA COM REAPROVEITAMENTO DE MATERIAL E ASSENTAMENTO COM ARGAMASSA 1:4 (CIMENTO E AREIA)</t>
  </si>
  <si>
    <t>65,00</t>
  </si>
  <si>
    <t>73734/1</t>
  </si>
  <si>
    <t>PISO EM TACO DE MADEIRA 7X21CM, ASSENTADO COM ARGAMASSA TRACO 1:4 (CIMENTO E AREIA MEDIA)</t>
  </si>
  <si>
    <t>84181</t>
  </si>
  <si>
    <t>130,43</t>
  </si>
  <si>
    <t>0113</t>
  </si>
  <si>
    <t>REVESTIMENTO CERÂMICO PARA PISO COM PLACAS TIPO ESMALTADA EXTRA DE DIMENSÕES 35X35 CM APLICADA EM AMBIENTES DE ÁREA MENOR QUE 5 M2. AF_06/2014</t>
  </si>
  <si>
    <t>51,10</t>
  </si>
  <si>
    <t>87247</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</si>
  <si>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</si>
  <si>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</si>
  <si>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41,20</t>
  </si>
  <si>
    <t>87249</t>
  </si>
  <si>
    <t>REVESTIMENTO CERÂMICO PARA PISO COM PLACAS TIPO ESMALTADA EXTRA DE DIMENSÕES 45X45 CM APLICADA EM AMBIENTES DE ÁREA MENOR QUE 5 M2. AF_06/2014</t>
  </si>
  <si>
    <t>87250</t>
  </si>
  <si>
    <t>REVESTIMENTO CERÂMICO PARA PISO COM PLACAS TIPO ESMALTADA EXTRA DE DIMENSÕES 45X45 CM APLICADA EM AMBIENTES DE ÁREA ENTRE 5 M2 E 10 M2. AF_06/2014</t>
  </si>
  <si>
    <t>87251</t>
  </si>
  <si>
    <t>REVESTIMENTO CERÂMICO PARA PISO COM PLACAS TIPO ESMALTADA EXTRA DE DIMENSÕES 45X45 CM APLICADA EM AMBIENTES DE ÁREA MAIOR QUE 10 M2. AF_06/2014</t>
  </si>
  <si>
    <t>87255</t>
  </si>
  <si>
    <t>REVESTIMENTO CERÂMICO PARA PISO COM PLACAS TIPO ESMALTADA EXTRA DE DIMENSÕES 60X60 CM APLICADA EM AMBIENTES DE ÁREA MENOR QUE 5 M2. AF_06/2014</t>
  </si>
  <si>
    <t>87256</t>
  </si>
  <si>
    <t>REVESTIMENTO CERÂMICO PARA PISO COM PLACAS TIPO ESMALTADA EXTRA DE DIMENSÕES 60X60 CM APLICADA EM AMBIENTES DE ÁREA ENTRE 5 M2 E 10 M2. AF_06/2014</t>
  </si>
  <si>
    <t>87257</t>
  </si>
  <si>
    <t>REVESTIMENTO CERÂMICO PARA PISO COM PLACAS TIPO ESMALTADA EXTRA DE DIMENSÕES 60X60 CM APLICADA EM AMBIENTES DE ÁREA MAIOR QUE 10 M2. AF_06/2014</t>
  </si>
  <si>
    <t>87258</t>
  </si>
  <si>
    <t>REVESTIMENTO CERÂMICO PARA PISO COM PLACAS TIPO PORCELANATO DE DIMENSÕES 45X45 CM APLICADA EM AMBIENTES DE ÁREA MENOR QUE 5 M². AF_06/2014</t>
  </si>
  <si>
    <t>125,73</t>
  </si>
  <si>
    <t>87259</t>
  </si>
  <si>
    <t>REVESTIMENTO CERÂMICO PARA PISO COM PLACAS TIPO PORCELANATO DE DIMENSÕES 45X45 CM APLICADA EM AMBIENTES DE ÁREA ENTRE 5 M² E 10 M². AF_06/2014</t>
  </si>
  <si>
    <t>87260</t>
  </si>
  <si>
    <t>REVESTIMENTO CERÂMICO PARA PISO COM PLACAS TIPO PORCELANATO DE DIMENSÕES 45X45 CM APLICADA EM AMBIENTES DE ÁREA MAIOR QUE 10 M². AF_06/2014</t>
  </si>
  <si>
    <t>87261</t>
  </si>
  <si>
    <t>REVESTIMENTO CERÂMICO PARA PISO COM PLACAS TIPO PORCELANATO DE DIMENSÕES 60X60 CM APLICADA EM AMBIENTES DE ÁREA MENOR QUE 5 M². AF_06/2014</t>
  </si>
  <si>
    <t>87262</t>
  </si>
  <si>
    <t>REVESTIMENTO CERÂMICO PARA PISO COM PLACAS TIPO PORCELANATO DE DIMENSÕES 60X60 CM APLICADA EM AMBIENTES DE ÁREA ENTRE 5 M² E 10 M². AF_06/2014</t>
  </si>
  <si>
    <t>87263</t>
  </si>
  <si>
    <t>REVESTIMENTO CERÂMICO PARA PISO COM PLACAS TIPO PORCELANATO DE DIMENSÕES 60X60 CM APLICADA EM AMBIENTES DE ÁREA MAIOR QUE 10 M². AF_06/2014</t>
  </si>
  <si>
    <t>89046</t>
  </si>
  <si>
    <t>(COMPOSIÇÃO REPRESENTATIVA) DO SERVIÇO DE REVESTIMENTO CERÂMICO PARA PISO COM PLACAS TIPO GRÉS DE DIMENSÕES 35X35 CM, PARA EDIFICAÇÃO HABITACIONAL MULTIFAMILIAR (PRÉDIO). AF_11/2014</t>
  </si>
  <si>
    <t>89171</t>
  </si>
  <si>
    <t>(COMPOSIÇÃO REPRESENTATIVA) DO SERVIÇO DE REVESTIMENTO CERÂMICO PARA PISO COM PLACAS TIPO GRÉS DE DIMENSÕES 35X35 CM, PARA EDIFICAÇÃO HABITACIONAL UNIFAMILIAR (CASA) E EDIFICAÇÃO PÚBLICA PADRÃO. AF_11/2014</t>
  </si>
  <si>
    <t>43,21</t>
  </si>
  <si>
    <t>93389</t>
  </si>
  <si>
    <t>REVESTIMENTO CERÂMICO PARA PISO COM PLACAS TIPO ESMALTADA PADRÃO POPULAR DE DIMENSÕES 35X35 CM APLICADA EM AMBIENTES DE ÁREA MENOR QUE 5 M2. AF_06/2014</t>
  </si>
  <si>
    <t>93390</t>
  </si>
  <si>
    <t>REVESTIMENTO CERÂMICO PARA PISO COM PLACAS TIPO ESMALTADA PADRÃO POPULAR DE DIMENSÕES 35X35 CM APLICADA EM AMBIENTES DE ÁREA ENTRE 5 M2 E 10 M2. AF_06/2014</t>
  </si>
  <si>
    <t>40,26</t>
  </si>
  <si>
    <t>93391</t>
  </si>
  <si>
    <t>REVESTIMENTO CERÂMICO PARA PISO COM PLACAS TIPO ESMALTADA PADRÃO POPULAR DE DIMENSÕES 35X35 CM APLICADA EM AMBIENTES DE ÁREA MAIOR QUE 10 M2. AF_06/2014</t>
  </si>
  <si>
    <t>35,86</t>
  </si>
  <si>
    <t>0115</t>
  </si>
  <si>
    <t>73743/1</t>
  </si>
  <si>
    <t>73921/2</t>
  </si>
  <si>
    <t>38,01</t>
  </si>
  <si>
    <t>84183</t>
  </si>
  <si>
    <t>98670</t>
  </si>
  <si>
    <t>PISO EM LADRILHO HIDRÁULICO APLICADO EM AMBIENTES INTERNOS, INCLUSO APLICAÇÃO DE RESINA. AF_06/2018</t>
  </si>
  <si>
    <t>98671</t>
  </si>
  <si>
    <t>PISO EM GRANITO APLICADO EM AMBIENTES INTERNOS. AF_06/2018</t>
  </si>
  <si>
    <t>98672</t>
  </si>
  <si>
    <t>PISO EM MÁRMORE APLICADO EM AMBIENTES INTERNOS. AF_06/2018</t>
  </si>
  <si>
    <t>98673</t>
  </si>
  <si>
    <t>PISO VINÍLICO SEMI-FLEXÍVEL EM PLACAS, PADRÃO LISO, ESPESSURA 3,2 MM, FIXADO COM COLA. AF_06/2018</t>
  </si>
  <si>
    <t>146,32</t>
  </si>
  <si>
    <t>98679</t>
  </si>
  <si>
    <t>PISO CIMENTADO, TRAÇO 1:3 (CIMENTO E AREIA), ACABAMENTO LISO, ESPESSURA 2,0 CM, PREPARO MECÂNICO DA ARGAMASSA. AF_06/2018</t>
  </si>
  <si>
    <t>98680</t>
  </si>
  <si>
    <t>PISO CIMENTADO, TRAÇO 1:3 (CIMENTO E AREIA), ACABAMENTO LISO, ESPESSURA 3,0 CM, PREPARO MECÂNICO DA ARGAMASSA. AF_06/2018</t>
  </si>
  <si>
    <t>98681</t>
  </si>
  <si>
    <t>PISO CIMENTADO, TRAÇO 1:3 (CIMENTO E AREIA), ACABAMENTO RÚSTICO, ESPESSURA 2,0 CM, PREPARO MECÂNICO DA ARGAMASSA. AF_06/2018</t>
  </si>
  <si>
    <t>98682</t>
  </si>
  <si>
    <t>PISO CIMENTADO, TRAÇO 1:3 (CIMENTO E AREIA), ACABAMENTO RÚSTICO, ESPESSURA 3,0 CM, PREPARO MECÂNICO DA ARGAMASSA. AF_06/2018</t>
  </si>
  <si>
    <t>98685</t>
  </si>
  <si>
    <t>RODAPÉ EM GRANITO, ALTURA 10 CM. AF_06/2018</t>
  </si>
  <si>
    <t>98686</t>
  </si>
  <si>
    <t>RODAPÉ EM LADRILHO HIDRÁULICO, ALTURA 7 CM. AF_06/2018</t>
  </si>
  <si>
    <t>98688</t>
  </si>
  <si>
    <t>RODAPÉ EM POLIESTIRENO, ALTURA 5 CM. AF_06/2018</t>
  </si>
  <si>
    <t>35,30</t>
  </si>
  <si>
    <t>98689</t>
  </si>
  <si>
    <t>SOLEIRA EM GRANITO, LARGURA 15 CM, ESPESSURA 2,0 CM. AF_06/2018</t>
  </si>
  <si>
    <t>101090</t>
  </si>
  <si>
    <t>PISO EM PEDRA PORTUGUESA ASSENTADO SOBRE ARGAMASSA SECA DE CIMENTO E AREIA, TRAÇO 1:3, REJUNTADO COM CIMENTO COMUM. AF_05/2020</t>
  </si>
  <si>
    <t>101091</t>
  </si>
  <si>
    <t>PISO EM LADRILHO HIDRÁULICO APLICADO EM AMBIENTES EXTERNOS. AF_05/2020</t>
  </si>
  <si>
    <t>95,70</t>
  </si>
  <si>
    <t>0116</t>
  </si>
  <si>
    <t>72187</t>
  </si>
  <si>
    <t>72188</t>
  </si>
  <si>
    <t>PISO DE BORRACHA PASTILHADO, ESPESSURA 7MM, ASSENTADO COM ARGAMASSA TRACO 1:3 (CIMENTO E AREIA)</t>
  </si>
  <si>
    <t>73876/1</t>
  </si>
  <si>
    <t>172,76</t>
  </si>
  <si>
    <t>84186</t>
  </si>
  <si>
    <t>84187</t>
  </si>
  <si>
    <t>11,87</t>
  </si>
  <si>
    <t>101094</t>
  </si>
  <si>
    <t>PISO PODOTÁTIL, DIRECIONAL OU ALERTA, ASSENTADO SOBRE ARGAMASSA. AF_05/2020</t>
  </si>
  <si>
    <t>0117</t>
  </si>
  <si>
    <t>72815</t>
  </si>
  <si>
    <t>0118</t>
  </si>
  <si>
    <t>84191</t>
  </si>
  <si>
    <t>PISO EM GRANILITE, MARMORITE OU GRANITINA ESPESSURA 8 MM, INCLUSO JUNTAS DE DILATACAO PLASTICAS</t>
  </si>
  <si>
    <t>94,89</t>
  </si>
  <si>
    <t>0119</t>
  </si>
  <si>
    <t>101092</t>
  </si>
  <si>
    <t>PISO EM GRANITO APLICADO EM CALÇADAS OU PISOS EXTERNOS. AF_05/2020</t>
  </si>
  <si>
    <t>101093</t>
  </si>
  <si>
    <t>PISO EM MÁRMORE APLICADO EM CALÇADAS OU PISOS EXTERNOS. AF_05/2020</t>
  </si>
  <si>
    <t>0122</t>
  </si>
  <si>
    <t>74111/1</t>
  </si>
  <si>
    <t>SOLEIRA / TABEIRA EM MARMORE BRANCO COMUM, POLIDO, LARGURA 5 CM, ESPESSURA 2 CM, ASSENTADA COM ARGAMASSA COLANTE</t>
  </si>
  <si>
    <t>98695</t>
  </si>
  <si>
    <t>SOLEIRA EM MÁRMORE, LARGURA 15 CM, ESPESSURA 2,0 CM. AF_06/2018</t>
  </si>
  <si>
    <t>98697</t>
  </si>
  <si>
    <t>RODAPÉ EM MÁRMORE, ALTURA 7 CM. AF_06/2018</t>
  </si>
  <si>
    <t>0130</t>
  </si>
  <si>
    <t>73886/1</t>
  </si>
  <si>
    <t>84162</t>
  </si>
  <si>
    <t>16,38</t>
  </si>
  <si>
    <t>0131</t>
  </si>
  <si>
    <t>88648</t>
  </si>
  <si>
    <t>RODAPÉ CERÂMICO DE 7CM DE ALTURA COM PLACAS TIPO ESMALTADA EXTRA  DE DIMENSÕES 35X35CM. AF_06/2014</t>
  </si>
  <si>
    <t>88649</t>
  </si>
  <si>
    <t>RODAPÉ CERÂMICO DE 7CM DE ALTURA COM PLACAS TIPO ESMALTADA EXTRA DE DIMENSÕES 45X45CM. AF_06/2014</t>
  </si>
  <si>
    <t>88650</t>
  </si>
  <si>
    <t>RODAPÉ CERÂMICO DE 7CM DE ALTURA COM PLACAS TIPO ESMALTADA EXTRA DE DIMENSÕES 60X60CM. AF_06/2014</t>
  </si>
  <si>
    <t>96467</t>
  </si>
  <si>
    <t>RODAPÉ CERÂMICO DE 7CM DE ALTURA COM PLACAS TIPO ESMALTADA COMERCIAL DE DIMENSÕES 35X35CM (PADRAO POPULAR). AF_06/2017</t>
  </si>
  <si>
    <t>0164</t>
  </si>
  <si>
    <t>73850/1</t>
  </si>
  <si>
    <t>21,18</t>
  </si>
  <si>
    <t>84168</t>
  </si>
  <si>
    <t>0258</t>
  </si>
  <si>
    <t>68325</t>
  </si>
  <si>
    <t>PISO EM CONCRETO 20 MPA PREPARO MECANICO, ESPESSURA 7CM, INCLUSO SELANTE ELASTICO A BASE DE POLIURETANO</t>
  </si>
  <si>
    <t>39,33</t>
  </si>
  <si>
    <t>68333</t>
  </si>
  <si>
    <t>PISO EM CONCRETO 20 MPA PREPARO MECANICO, ESPESSURA 7CM, INCLUSO JUNTAS DE DILATACAO EM MADEIRA</t>
  </si>
  <si>
    <t>72183</t>
  </si>
  <si>
    <t>PISO EM CONCRETO 20MPA PREPARO MECANICO, ESPESSURA 7 CM, COM ARMACAO EM TELA SOLDADA</t>
  </si>
  <si>
    <t>94990</t>
  </si>
  <si>
    <t>EXECUÇÃO DE PASSEIO (CALÇADA) OU PISO DE CONCRETO COM CONCRETO MOLDADO IN LOCO, FEITO EM OBRA, ACABAMENTO CONVENCIONAL, NÃO ARMADO. AF_07/2016</t>
  </si>
  <si>
    <t>94991</t>
  </si>
  <si>
    <t>EXECUÇÃO DE PASSEIO (CALÇADA) OU PISO DE CONCRETO COM CONCRETO MOLDADO IN LOCO, USINADO, ACABAMENTO CONVENCIONAL, NÃO ARMADO. AF_07/2016</t>
  </si>
  <si>
    <t>94992</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</si>
  <si>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</si>
  <si>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</si>
  <si>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53,10</t>
  </si>
  <si>
    <t>94994</t>
  </si>
  <si>
    <t>EXECUÇÃO DE PASSEIO (CALÇADA) OU PISO DE CONCRETO COM CONCRETO MOLDADO IN LOCO, FEITO EM OBRA, ACABAMENTO CONVENCIONAL, ESPESSURA 8 CM, ARMADO. AF_07/2016</t>
  </si>
  <si>
    <t>94995</t>
  </si>
  <si>
    <t>EXECUÇÃO DE PASSEIO (CALÇADA) OU PISO DE CONCRETO COM CONCRETO MOLDADO IN LOCO, USINADO, ACABAMENTO CONVENCIONAL, ESPESSURA 8 CM, ARMADO. AF_07/2016</t>
  </si>
  <si>
    <t>94996</t>
  </si>
  <si>
    <t>EXECUÇÃO DE PASSEIO (CALÇADA) OU PISO DE CONCRETO COM CONCRETO MOLDADO IN LOCO, FEITO EM OBRA, ACABAMENTO CONVENCIONAL, ESPESSURA 10 CM, ARMADO. AF_07/2016</t>
  </si>
  <si>
    <t>94997</t>
  </si>
  <si>
    <t>EXECUÇÃO DE PASSEIO (CALÇADA) OU PISO DE CONCRETO COM CONCRETO MOLDADO IN LOCO, USINADO, ACABAMENTO CONVENCIONAL, ESPESSURA 10 CM, ARMADO. AF_07/2016</t>
  </si>
  <si>
    <t>94998</t>
  </si>
  <si>
    <t>EXECUÇÃO DE PASSEIO (CALÇADA) OU PISO DE CONCRETO COM CONCRETO MOLDADO IN LOCO, FEITO EM OBRA, ACABAMENTO CONVENCIONAL, ESPESSURA 12 CM, ARMADO. AF_07/2016</t>
  </si>
  <si>
    <t>94999</t>
  </si>
  <si>
    <t>EXECUÇÃO DE PASSEIO (CALÇADA) OU PISO DE CONCRETO COM CONCRETO MOLDADO IN LOCO, USINADO, ACABAMENTO CONVENCIONAL, ESPESSURA 12 CM, ARMADO. AF_07/2016</t>
  </si>
  <si>
    <t>0264</t>
  </si>
  <si>
    <t>87620</t>
  </si>
  <si>
    <t>CONTRAPISO EM ARGAMASSA TRAÇO 1:4 (CIMENTO E AREIA), PREPARO MECÂNICO COM BETONEIRA 400 L, APLICADO EM ÁREAS SECAS SOBRE LAJE, ADERIDO, ESPESSURA 2CM. AF_06/2014</t>
  </si>
  <si>
    <t>22,81</t>
  </si>
  <si>
    <t>87622</t>
  </si>
  <si>
    <t>CONTRAPISO EM ARGAMASSA TRAÇO 1:4 (CIMENTO E AREIA), PREPARO MANUAL, APLICADO EM ÁREAS SECAS SOBRE LAJE, ADERIDO, ESPESSURA 2CM. AF_06/2014</t>
  </si>
  <si>
    <t>87623</t>
  </si>
  <si>
    <t>CONTRAPISO EM ARGAMASSA PRONTA, PREPARO MECÂNICO COM MISTURADOR 300 KG, APLICADO EM ÁREAS SECAS SOBRE LAJE, ADERIDO, ESPESSURA 2CM. AF_06/2014</t>
  </si>
  <si>
    <t>50,42</t>
  </si>
  <si>
    <t>87624</t>
  </si>
  <si>
    <t>CONTRAPISO EM ARGAMASSA PRONTA, PREPARO MANUAL, APLICADO EM ÁREAS SECAS SOBRE LAJE, ADERIDO, ESPESSURA 2CM. AF_06/2014</t>
  </si>
  <si>
    <t>87630</t>
  </si>
  <si>
    <t>CONTRAPISO EM ARGAMASSA TRAÇO 1:4 (CIMENTO E AREIA), PREPARO MECÂNICO COM BETONEIRA 400 L, APLICADO EM ÁREAS SECAS SOBRE LAJE, ADERIDO, ESPESSURA 3CM. AF_06/2014</t>
  </si>
  <si>
    <t>28,37</t>
  </si>
  <si>
    <t>87632</t>
  </si>
  <si>
    <t>CONTRAPISO EM ARGAMASSA TRAÇO 1:4 (CIMENTO E AREIA), PREPARO MANUAL, APLICADO EM ÁREAS SECAS SOBRE LAJE, ADERIDO, ESPESSURA 3CM. AF_06/2014</t>
  </si>
  <si>
    <t>87633</t>
  </si>
  <si>
    <t>CONTRAPISO EM ARGAMASSA PRONTA, PREPARO MECÂNICO COM MISTURADOR 300 KG, APLICADO EM ÁREAS SECAS SOBRE LAJE, ADERIDO, ESPESSURA 3CM. AF_06/2014</t>
  </si>
  <si>
    <t>87634</t>
  </si>
  <si>
    <t>CONTRAPISO EM ARGAMASSA PRONTA, PREPARO MANUAL, APLICADO EM ÁREAS SECAS SOBRE LAJE, ADERIDO, ESPESSURA 3CM. AF_06/2014</t>
  </si>
  <si>
    <t>87640</t>
  </si>
  <si>
    <t>CONTRAPISO EM ARGAMASSA TRAÇO 1:4 (CIMENTO E AREIA), PREPARO MECÂNICO COM BETONEIRA 400 L, APLICADO EM ÁREAS SECAS SOBRE LAJE, ADERIDO, ESPESSURA 4CM. AF_06/2014</t>
  </si>
  <si>
    <t>32,85</t>
  </si>
  <si>
    <t>87642</t>
  </si>
  <si>
    <t>CONTRAPISO EM ARGAMASSA TRAÇO 1:4 (CIMENTO E AREIA), PREPARO MANUAL, APLICADO EM ÁREAS SECAS SOBRE LAJE, ADERIDO, ESPESSURA 4CM. AF_06/2014</t>
  </si>
  <si>
    <t>36,37</t>
  </si>
  <si>
    <t>87643</t>
  </si>
  <si>
    <t>CONTRAPISO EM ARGAMASSA PRONTA, PREPARO MECÂNICO COM MISTURADOR 300 KG, APLICADO EM ÁREAS SECAS SOBRE LAJE, ADERIDO, ESPESSURA 4CM. AF_06/2014</t>
  </si>
  <si>
    <t>87644</t>
  </si>
  <si>
    <t>CONTRAPISO EM ARGAMASSA PRONTA, PREPARO MANUAL, APLICADO EM ÁREAS SECAS SOBRE LAJE, ADERIDO, ESPESSURA 4CM. AF_06/2014</t>
  </si>
  <si>
    <t>87680</t>
  </si>
  <si>
    <t>87682</t>
  </si>
  <si>
    <t>CONTRAPISO EM ARGAMASSA TRAÇO 1:4 (CIMENTO E AREIA), PREPARO MANUAL, APLICADO EM ÁREAS SECAS SOBRE LAJE, NÃO ADERIDO, ESPESSURA 4CM. AF_06/2014</t>
  </si>
  <si>
    <t>87683</t>
  </si>
  <si>
    <t>CONTRAPISO EM ARGAMASSA PRONTA, PREPARO MECÂNICO COM MISTURADOR 300 KG, APLICADO EM ÁREAS SECAS SOBRE LAJE, NÃO ADERIDO, ESPESSURA 4CM. AF_06/2014</t>
  </si>
  <si>
    <t>87684</t>
  </si>
  <si>
    <t>CONTRAPISO EM ARGAMASSA PRONTA, PREPARO MANUAL, APLICADO EM ÁREAS SECAS SOBRE LAJE, NÃO ADERIDO, ESPESSURA 4CM. AF_06/2014</t>
  </si>
  <si>
    <t>81,09</t>
  </si>
  <si>
    <t>87690</t>
  </si>
  <si>
    <t>31,36</t>
  </si>
  <si>
    <t>87692</t>
  </si>
  <si>
    <t>CONTRAPISO EM ARGAMASSA TRAÇO 1:4 (CIMENTO E AREIA), PREPARO MANUAL, APLICADO EM ÁREAS SECAS SOBRE LAJE, NÃO ADERIDO, ESPESSURA 5CM. AF_06/2014</t>
  </si>
  <si>
    <t>87693</t>
  </si>
  <si>
    <t>CONTRAPISO EM ARGAMASSA PRONTA, PREPARO MECÂNICO COM MISTURADOR 300 KG, APLICADO EM ÁREAS SECAS SOBRE LAJE, NÃO ADERIDO, ESPESSURA 5CM. AF_06/2014</t>
  </si>
  <si>
    <t>87694</t>
  </si>
  <si>
    <t>CONTRAPISO EM ARGAMASSA PRONTA, PREPARO MANUAL, APLICADO EM ÁREAS SECAS SOBRE LAJE, NÃO ADERIDO, ESPESSURA 5CM. AF_06/2014</t>
  </si>
  <si>
    <t>87700</t>
  </si>
  <si>
    <t>87702</t>
  </si>
  <si>
    <t>CONTRAPISO EM ARGAMASSA TRAÇO 1:4 (CIMENTO E AREIA), PREPARO MANUAL, APLICADO EM ÁREAS SECAS SOBRE LAJE, NÃO ADERIDO, ESPESSURA 6CM. AF_06/2014</t>
  </si>
  <si>
    <t>87703</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</si>
  <si>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</si>
  <si>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</si>
  <si>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87735</t>
  </si>
  <si>
    <t>CONTRAPISO EM ARGAMASSA TRAÇO 1:4 (CIMENTO E AREIA), PREPARO MECÂNICO COM BETONEIRA 400 L, APLICADO EM ÁREAS MOLHADAS SOBRE LAJE, ADERIDO, ESPESSURA 2CM. AF_06/2014</t>
  </si>
  <si>
    <t>87737</t>
  </si>
  <si>
    <t>CONTRAPISO EM ARGAMASSA TRAÇO 1:4 (CIMENTO E AREIA), PREPARO MANUAL, APLICADO EM ÁREAS MOLHADAS SOBRE LAJE, ADERIDO, ESPESSURA 2CM. AF_06/2014</t>
  </si>
  <si>
    <t>87738</t>
  </si>
  <si>
    <t>CONTRAPISO EM ARGAMASSA PRONTA, PREPARO MECÂNICO COM MISTURADOR 300 KG, APLICADO EM ÁREAS MOLHADAS SOBRE LAJE, ADERIDO, ESPESSURA 2CM. AF_06/2014</t>
  </si>
  <si>
    <t>57,45</t>
  </si>
  <si>
    <t>87739</t>
  </si>
  <si>
    <t>CONTRAPISO EM ARGAMASSA PRONTA, PREPARO MANUAL, APLICADO EM ÁREAS MOLHADAS SOBRE LAJE, ADERIDO, ESPESSURA 2CM. AF_06/2014</t>
  </si>
  <si>
    <t>87745</t>
  </si>
  <si>
    <t>CONTRAPISO EM ARGAMASSA TRAÇO 1:4 (CIMENTO E AREIA), PREPARO MECÂNICO COM BETONEIRA 400 L, APLICADO EM ÁREAS MOLHADAS SOBRE LAJE, ADERIDO, ESPESSURA 3CM. AF_06/2014</t>
  </si>
  <si>
    <t>35,40</t>
  </si>
  <si>
    <t>87747</t>
  </si>
  <si>
    <t>CONTRAPISO EM ARGAMASSA TRAÇO 1:4 (CIMENTO E AREIA), PREPARO MANUAL, APLICADO EM ÁREAS MOLHADAS SOBRE LAJE, ADERIDO, ESPESSURA 3CM. AF_06/2014</t>
  </si>
  <si>
    <t>87748</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</si>
  <si>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</si>
  <si>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</si>
  <si>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87755</t>
  </si>
  <si>
    <t>CONTRAPISO EM ARGAMASSA TRAÇO 1:4 (CIMENTO E AREIA), PREPARO MECÂNICO COM BETONEIRA 400 L, APLICADO EM ÁREAS MOLHADAS SOBRE IMPERMEABILIZAÇÃO, ESPESSURA 3CM. AF_06/2014</t>
  </si>
  <si>
    <t>87757</t>
  </si>
  <si>
    <t>CONTRAPISO EM ARGAMASSA TRAÇO 1:4 (CIMENTO E AREIA), PREPARO MANUAL, APLICADO EM ÁREAS MOLHADAS SOBRE IMPERMEABILIZAÇÃO, ESPESSURA 3CM. AF_06/2014</t>
  </si>
  <si>
    <t>87758</t>
  </si>
  <si>
    <t>CONTRAPISO EM ARGAMASSA PRONTA, PREPARO MECÂNICO COM MISTURADOR 300 KG, APLICADO EM ÁREAS MOLHADAS SOBRE IMPERMEABILIZAÇÃO, ESPESSURA 3CM. AF_06/2014</t>
  </si>
  <si>
    <t>87759</t>
  </si>
  <si>
    <t>CONTRAPISO EM ARGAMASSA PRONTA, PREPARO MANUAL, APLICADO EM ÁREAS MOLHADAS SOBRE IMPERMEABILIZAÇÃO, ESPESSURA 3CM. AF_06/2014</t>
  </si>
  <si>
    <t>87765</t>
  </si>
  <si>
    <t>CONTRAPISO EM ARGAMASSA TRAÇO 1:4 (CIMENTO E AREIA), PREPARO MECÂNICO COM BETONEIRA 400 L, APLICADO EM ÁREAS MOLHADAS SOBRE IMPERMEABILIZAÇÃO, ESPESSURA 4CM. AF_06/2014</t>
  </si>
  <si>
    <t>36,67</t>
  </si>
  <si>
    <t>87767</t>
  </si>
  <si>
    <t>CONTRAPISO EM ARGAMASSA TRAÇO 1:4 (CIMENTO E AREIA), PREPARO MANUAL, APLICADO EM ÁREAS MOLHADAS SOBRE IMPERMEABILIZAÇÃO, ESPESSURA 4CM. AF_06/2014</t>
  </si>
  <si>
    <t>87768</t>
  </si>
  <si>
    <t>CONTRAPISO EM ARGAMASSA PRONTA, PREPARO MECÂNICO COM MISTURADOR 300 KG, APLICADO EM ÁREAS MOLHADAS SOBRE IMPERMEABILIZAÇÃO, ESPESSURA 4CM. AF_06/2014</t>
  </si>
  <si>
    <t>87769</t>
  </si>
  <si>
    <t>CONTRAPISO EM ARGAMASSA PRONTA, PREPARO MANUAL, APLICADO EM ÁREAS MOLHADAS SOBRE IMPERMEABILIZAÇÃO, ESPESSURA 4CM. AF_06/2014</t>
  </si>
  <si>
    <t>88470</t>
  </si>
  <si>
    <t>18,74</t>
  </si>
  <si>
    <t>88471</t>
  </si>
  <si>
    <t>23,15</t>
  </si>
  <si>
    <t>88472</t>
  </si>
  <si>
    <t>88476</t>
  </si>
  <si>
    <t>88477</t>
  </si>
  <si>
    <t>88478</t>
  </si>
  <si>
    <t>90900</t>
  </si>
  <si>
    <t>53,69</t>
  </si>
  <si>
    <t>90902</t>
  </si>
  <si>
    <t>CONTRAPISO ACÚSTICO EM ARGAMASSA TRAÇO 1:4 (CIMENTO E AREIA), PREPARO MANUAL, APLICADO EM ÁREAS SECAS MENORES QUE 15M2, ESPESSURA 5CM. AF_10/2014</t>
  </si>
  <si>
    <t>90903</t>
  </si>
  <si>
    <t>CONTRAPISO ACÚSTICO EM ARGAMASSA PRONTA, PREPARO MECÂNICO COM MISTURADOR 300 KG, APLICADO EM ÁREAS SECAS MENORES QUE 15M2, ESPESSURA 5CM. AF_10/2014</t>
  </si>
  <si>
    <t>90904</t>
  </si>
  <si>
    <t>CONTRAPISO ACÚSTICO EM ARGAMASSA PRONTA, PREPARO MANUAL, APLICADO EM ÁREAS SECAS MENORES QUE 15M2, ESPESSURA 5CM. AF_10/2014</t>
  </si>
  <si>
    <t>90910</t>
  </si>
  <si>
    <t>56,85</t>
  </si>
  <si>
    <t>90912</t>
  </si>
  <si>
    <t>CONTRAPISO ACÚSTICO EM ARGAMASSA TRAÇO 1:4 (CIMENTO E AREIA), PREPARO MANUAL, APLICADO EM ÁREAS SECAS MENORES QUE 15M2, ESPESSURA 6CM. AF_10/2014</t>
  </si>
  <si>
    <t>61,24</t>
  </si>
  <si>
    <t>90913</t>
  </si>
  <si>
    <t>CONTRAPISO ACÚSTICO EM ARGAMASSA PRONTA, PREPARO MECÂNICO COM MISTURADOR 300 KG, APLICADO EM ÁREAS SECAS MENORES QUE 15M2, ESPESSURA 6CM. AF_10/2014</t>
  </si>
  <si>
    <t>90914</t>
  </si>
  <si>
    <t>CONTRAPISO ACÚSTICO EM ARGAMASSA PRONTA, PREPARO MANUAL, APLICADO EM ÁREAS SECAS MENORES QUE 15M2, ESPESSURA 6CM. AF_10/2014</t>
  </si>
  <si>
    <t>90920</t>
  </si>
  <si>
    <t>90922</t>
  </si>
  <si>
    <t>CONTRAPISO ACÚSTICO EM ARGAMASSA TRAÇO 1:4 (CIMENTO E AREIA), PREPARO MANUAL, APLICADO EM ÁREAS SECAS MENORES QUE 15M2, ESPESSURA 7CM. AF_10/2014</t>
  </si>
  <si>
    <t>90923</t>
  </si>
  <si>
    <t>CONTRAPISO ACÚSTICO EM ARGAMASSA PRONTA, PREPARO MECÂNICO COM MISTURADOR 300 KG, APLICADO EM ÁREAS SECAS MENORES QUE 15M2, ESPESSURA 7CM. AF_10/2014</t>
  </si>
  <si>
    <t>90924</t>
  </si>
  <si>
    <t>CONTRAPISO ACÚSTICO EM ARGAMASSA PRONTA, PREPARO MANUAL, APLICADO EM ÁREAS SECAS MENORES QUE 15M2, ESPESSURA 7CM. AF_10/2014</t>
  </si>
  <si>
    <t>90930</t>
  </si>
  <si>
    <t>90932</t>
  </si>
  <si>
    <t>CONTRAPISO ACÚSTICO EM ARGAMASSA TRAÇO 1:4 (CIMENTO E AREIA), PREPARO MANUAL, APLICADO EM ÁREAS SECAS MAIORES QUE 15M2, ESPESSURA 5CM. AF_10/2014</t>
  </si>
  <si>
    <t>90933</t>
  </si>
  <si>
    <t>CONTRAPISO ACÚSTICO EM ARGAMASSA PRONTA, PREPARO MECÂNICO COM MISTURADOR 300 KG, APLICADO EM ÁREAS SECAS MAIORES QUE 15M2, ESPESSURA 5CM. AF_10/2014</t>
  </si>
  <si>
    <t>90934</t>
  </si>
  <si>
    <t>CONTRAPISO ACÚSTICO EM ARGAMASSA PRONTA, PREPARO MANUAL, APLICADO EM ÁREAS SECAS MAIORES QUE 15M2, ESPESSURA 5CM. AF_10/2014</t>
  </si>
  <si>
    <t>90940</t>
  </si>
  <si>
    <t>90942</t>
  </si>
  <si>
    <t>CONTRAPISO ACÚSTICO EM ARGAMASSA TRAÇO 1:4 (CIMENTO E AREIA), PREPARO MANUAL, APLICADO EM ÁREAS SECAS MAIORES QUE 15M2, ESPESSURA 6CM. AF_10/2014</t>
  </si>
  <si>
    <t>90943</t>
  </si>
  <si>
    <t>CONTRAPISO ACÚSTICO EM ARGAMASSA PRONTA, PREPARO MECÂNICO COM MISTURADOR 300 KG, APLICADO EM ÁREAS SECAS MAIORES QUE 15M2, ESPESSURA 6CM. AF_10/2014</t>
  </si>
  <si>
    <t>90944</t>
  </si>
  <si>
    <t>CONTRAPISO ACÚSTICO EM ARGAMASSA PRONTA, PREPARO MANUAL, APLICADO EM ÁREAS SECAS MAIORES QUE 15M2, ESPESSURA 6CM. AF_10/2014</t>
  </si>
  <si>
    <t>90950</t>
  </si>
  <si>
    <t>90952</t>
  </si>
  <si>
    <t>CONTRAPISO ACÚSTICO EM ARGAMASSA TRAÇO 1:4 (CIMENTO E AREIA), PREPARO MANUAL, APLICADO EM ÁREAS SECAS MAIORES QUE 15M2, ESPESSURA 7CM. AF_10/2014</t>
  </si>
  <si>
    <t>90953</t>
  </si>
  <si>
    <t>CONTRAPISO ACÚSTICO EM ARGAMASSA PRONTA, PREPARO MECÂNICO COM MISTURADOR 300 KG, APLICADO EM ÁREAS SECAS MAIORES QUE 15M2, ESPESSURA 7CM. AF_10/2014</t>
  </si>
  <si>
    <t>90954</t>
  </si>
  <si>
    <t>CONTRAPISO ACÚSTICO EM ARGAMASSA PRONTA, PREPARO MANUAL, APLICADO EM ÁREAS SECAS MAIORES QUE 15M2, ESPESSURA 7CM. AF_10/2014</t>
  </si>
  <si>
    <t>94438</t>
  </si>
  <si>
    <t>(COMPOSIÇÃO REPRESENTATIVA) DO SERVIÇO DE CONTRAPISO EM ARGAMASSA TRAÇO 1:4 (CIM E AREIA), EM BETONEIRA 400 L, ESPESSURA 3 CM ÁREAS SECAS E 3 CM ÁREAS MOLHADAS, PARA EDIFICAÇÃO HABITACIONAL UNIFAMILIAR (CASA) E EDIFICAÇÃO PÚBLICA PADRÃO. AF_11/2014</t>
  </si>
  <si>
    <t>94439</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</si>
  <si>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</si>
  <si>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33,97</t>
  </si>
  <si>
    <t>94779</t>
  </si>
  <si>
    <t>(COMPOSIÇÃO REPRESENTATIVA) DO SERVIÇO DE CONTRAPISO EM ARGAMASSA TRAÇO 1:4 (CIM E AREIA), EM BETONEIRA 400 L, ESPESSURA 3 CM ÁREAS SECAS E 3 CM ÁREAS MOLHADAS, PARA EDIFICAÇÃO HABITACIONAL MULTIFAMILIAR (PRÉDIO). AF_11/2014</t>
  </si>
  <si>
    <t>94782</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</si>
  <si>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</si>
  <si>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0308</t>
  </si>
  <si>
    <t>72190</t>
  </si>
  <si>
    <t>REVESTIMENTO E TRATAMENTO DE SUPERFICIES</t>
  </si>
  <si>
    <t>REVE</t>
  </si>
  <si>
    <t>0106</t>
  </si>
  <si>
    <t>87871</t>
  </si>
  <si>
    <t>CHAPISCO APLICADO SOMENTE EM ESTRUTURAS DE CONCRETO EM ALVENARIAS INTERNAS, COM DESEMPENADEIRA DENTADA. ARGAMASSA INDUSTRIALIZADA COM PREPARO MANUAL. AF_06/2014</t>
  </si>
  <si>
    <t>87872</t>
  </si>
  <si>
    <t>CHAPISCO APLICADO SOMENTE EM ESTRUTURAS DE CONCRETO EM ALVENARIAS INTERNAS, COM DESEMPENADEIRA DENTADA.  ARGAMASSA INDUSTRIALIZADA COM PREPARO EM MISTURADOR 300 KG. AF_06/2014</t>
  </si>
  <si>
    <t>87873</t>
  </si>
  <si>
    <t>87874</t>
  </si>
  <si>
    <t>3,70</t>
  </si>
  <si>
    <t>87876</t>
  </si>
  <si>
    <t>CHAPISCO APLICADO EM ALVENARIAS E ESTRUTURAS DE CONCRETO INTERNAS, COM ROLO PARA TEXTURA ACRÍLICA.  ARGAMASSA INDUSTRIALIZADA COM PREPARO MANUAL. AF_06/2014</t>
  </si>
  <si>
    <t>87877</t>
  </si>
  <si>
    <t>5,91</t>
  </si>
  <si>
    <t>CHAPISCO APLICADO EM ALVENARIAS E ESTRUTURAS DE CONCRETO INTERNAS, COM COLHER DE PEDREIRO.  ARGAMASSA TRAÇO 1:3 COM PREPARO MANUAL. AF_06/2014</t>
  </si>
  <si>
    <t>87879</t>
  </si>
  <si>
    <t>CHAPISCO APLICADO EM ALVENARIAS E ESTRUTURAS DE CONCRETO INTERNAS, COM COLHER DE PEDREIRO.  ARGAMASSA TRAÇO 1:3 COM PREPARO EM BETONEIRA 400L. AF_06/2014</t>
  </si>
  <si>
    <t>87881</t>
  </si>
  <si>
    <t>CHAPISCO APLICADO NO TETO, COM ROLO PARA TEXTURA ACRÍLICA. ARGAMASSA TRAÇO 1:4 E EMULSÃO POLIMÉRICA (ADESIVO) COM PREPARO MANUAL. AF_06/2014</t>
  </si>
  <si>
    <t>3,73</t>
  </si>
  <si>
    <t>87882</t>
  </si>
  <si>
    <t>CHAPISCO APLICADO NO TETO, COM ROLO PARA TEXTURA ACRÍLICA. ARGAMASSA TRAÇO 1:4 E EMULSÃO POLIMÉRICA (ADESIVO) COM PREPARO EM BETONEIRA 400L. AF_06/2014</t>
  </si>
  <si>
    <t>3,63</t>
  </si>
  <si>
    <t>CHAPISCO APLICADO NO TETO, COM ROLO PARA TEXTURA ACRÍLICA. ARGAMASSA INDUSTRIALIZADA COM PREPARO MANUAL. AF_06/2014</t>
  </si>
  <si>
    <t>87885</t>
  </si>
  <si>
    <t>CHAPISCO APLICADO NO TETO, COM ROLO PARA TEXTURA ACRÍLICA. ARGAMASSA INDUSTRIALIZADA COM PREPARO EM MISTURADOR 300 KG. AF_06/2014</t>
  </si>
  <si>
    <t>87886</t>
  </si>
  <si>
    <t>CHAPISCO APLICADO NO TETO, COM DESEMPENADEIRA DENTADA. ARGAMASSA INDUSTRIALIZADA COM PREPARO MANUAL. AF_06/2014</t>
  </si>
  <si>
    <t>14,40</t>
  </si>
  <si>
    <t>87887</t>
  </si>
  <si>
    <t>CHAPISCO APLICADO NO TETO, COM DESEMPENADEIRA DENTADA. ARGAMASSA INDUSTRIALIZADA COM PREPARO EM MISTURADOR 300 KG. AF_06/2014</t>
  </si>
  <si>
    <t>87888</t>
  </si>
  <si>
    <t>87889</t>
  </si>
  <si>
    <t>CHAPISCO APLICADO EM ALVENARIA (SEM PRESENÇA DE VÃOS) E ESTRUTURAS DE CONCRETO DE FACHADA, COM ROLO PARA TEXTURA ACRÍLICA.  ARGAMASSA TRAÇO 1:4 E EMULSÃO POLIMÉRICA (ADESIVO) COM PREPARO EM BETONEIRA 400L. AF_06/2014</t>
  </si>
  <si>
    <t>87891</t>
  </si>
  <si>
    <t>CHAPISCO APLICADO EM ALVENARIA (SEM PRESENÇA DE VÃOS) E ESTRUTURAS DE CONCRETO DE FACHADA, COM ROLO PARA TEXTURA ACRÍLICA.  ARGAMASSA INDUSTRIALIZADA COM PREPARO MANUAL. AF_06/2014</t>
  </si>
  <si>
    <t>87892</t>
  </si>
  <si>
    <t>CHAPISCO APLICADO EM ALVENARIA (SEM PRESENÇA DE VÃOS) E ESTRUTURAS DE CONCRETO DE FACHADA, COM ROLO PARA TEXTURA ACRÍLICA.  ARGAMASSA INDUSTRIALIZADA COM PREPARO EM MISTURADOR 300 KG. AF_06/2014</t>
  </si>
  <si>
    <t>6,86</t>
  </si>
  <si>
    <t>87893</t>
  </si>
  <si>
    <t>4,42</t>
  </si>
  <si>
    <t>87896</t>
  </si>
  <si>
    <t>4,40</t>
  </si>
  <si>
    <t>87897</t>
  </si>
  <si>
    <t>87899</t>
  </si>
  <si>
    <t>87900</t>
  </si>
  <si>
    <t>CHAPISCO APLICADO EM ALVENARIA (COM PRESENÇA DE VÃOS) E ESTRUTURAS DE CONCRETO DE FACHADA, COM ROLO PARA TEXTURA ACRÍLICA.  ARGAMASSA TRAÇO 1:4 E EMULSÃO POLIMÉRICA (ADESIVO) COM PREPARO EM BETONEIRA 400L. AF_06/2014</t>
  </si>
  <si>
    <t>87902</t>
  </si>
  <si>
    <t>CHAPISCO APLICADO EM ALVENARIA (COM PRESENÇA DE VÃOS) E ESTRUTURAS DE CONCRETO DE FACHADA, COM ROLO PARA TEXTURA ACRÍLICA.  ARGAMASSA INDUSTRIALIZADA COM PREPARO MANUAL. AF_06/2014</t>
  </si>
  <si>
    <t>87903</t>
  </si>
  <si>
    <t>CHAPISCO APLICADO EM ALVENARIA (COM PRESENÇA DE VÃOS) E ESTRUTURAS DE CONCRETO DE FACHADA, COM ROLO PARA TEXTURA ACRÍLICA.  ARGAMASSA INDUSTRIALIZADA COM PREPARO EM MISTURADOR 300 KG. AF_06/2014</t>
  </si>
  <si>
    <t>87907</t>
  </si>
  <si>
    <t>87908</t>
  </si>
  <si>
    <t>87910</t>
  </si>
  <si>
    <t>CHAPISCO APLICADO SOMENTE NA ESTRUTURA DE CONCRETO DA FACHADA, COM DESEMPENADEIRA DENTADA. ARGAMASSA INDUSTRIALIZADA COM PREPARO MANUAL. AF_06/2014</t>
  </si>
  <si>
    <t>14,26</t>
  </si>
  <si>
    <t>87911</t>
  </si>
  <si>
    <t>CHAPISCO APLICADO SOMENTE NA ESTRUTURA DE CONCRETO DA FACHADA, COM DESEMPENADEIRA DENTADA. ARGAMASSA INDUSTRIALIZADA COM PREPARO EM MISTURADOR 300 KG. AF_06/2014</t>
  </si>
  <si>
    <t>13,79</t>
  </si>
  <si>
    <t>0107</t>
  </si>
  <si>
    <t>87411</t>
  </si>
  <si>
    <t>APLICAÇÃO MANUAL DE GESSO DESEMPENADO (SEM TALISCAS) EM TETO DE AMBIENTES DE ÁREA MAIOR QUE 10M², ESPESSURA DE 0,5CM. AF_06/2014</t>
  </si>
  <si>
    <t>87412</t>
  </si>
  <si>
    <t>APLICAÇÃO MANUAL DE GESSO DESEMPENADO (SEM TALISCAS) EM TETO DE AMBIENTES DE ÁREA ENTRE 5M² E 10M², ESPESSURA DE 0,5CM. AF_06/2014</t>
  </si>
  <si>
    <t>87413</t>
  </si>
  <si>
    <t>APLICAÇÃO MANUAL DE GESSO DESEMPENADO (SEM TALISCAS) EM TETO DE AMBIENTES DE ÁREA MENOR QUE 5M², ESPESSURA DE 0,5CM. AF_06/2014</t>
  </si>
  <si>
    <t>18,49</t>
  </si>
  <si>
    <t>87414</t>
  </si>
  <si>
    <t>APLICAÇÃO MANUAL DE GESSO DESEMPENADO (SEM TALISCAS) EM TETO DE AMBIENTES DE ÁREA MAIOR QUE 10M², ESPESSURA DE 1,0CM. AF_06/2014</t>
  </si>
  <si>
    <t>17,18</t>
  </si>
  <si>
    <t>87415</t>
  </si>
  <si>
    <t>APLICAÇÃO MANUAL DE GESSO DESEMPENADO (SEM TALISCAS) EM TETO DE AMBIENTES DE ÁREA ENTRE 5M² E 10M², ESPESSURA DE 1,0CM. AF_06/2014</t>
  </si>
  <si>
    <t>87416</t>
  </si>
  <si>
    <t>APLICAÇÃO MANUAL DE GESSO DESEMPENADO (SEM TALISCAS) EM TETO DE AMBIENTES DE ÁREA MENOR QUE 5M², ESPESSURA DE 1,0CM. AF_06/2014</t>
  </si>
  <si>
    <t>24,30</t>
  </si>
  <si>
    <t>87417</t>
  </si>
  <si>
    <t>APLICAÇÃO MANUAL DE GESSO DESEMPENADO (SEM TALISCAS) EM PAREDES DE AMBIENTES DE ÁREA MAIOR QUE 10M², ESPESSURA DE 0,5CM. AF_06/2014</t>
  </si>
  <si>
    <t>87418</t>
  </si>
  <si>
    <t>APLICAÇÃO MANUAL DE GESSO DESEMPENADO (SEM TALISCAS) EM PAREDES DE AMBIENTES DE ÁREA ENTRE 5M² E 10M², ESPESSURA DE 0,5CM. AF_06/2014</t>
  </si>
  <si>
    <t>87419</t>
  </si>
  <si>
    <t>APLICAÇÃO MANUAL DE GESSO DESEMPENADO (SEM TALISCAS) EM PAREDES DE AMBIENTES DE ÁREA MENOR QUE 5M², ESPESSURA DE 0,5CM. AF_06/2014</t>
  </si>
  <si>
    <t>87420</t>
  </si>
  <si>
    <t>APLICAÇÃO MANUAL DE GESSO DESEMPENADO (SEM TALISCAS) EM PAREDES DE AMBIENTES DE ÁREA MAIOR QUE 10M², ESPESSURA DE 1,0CM. AF_06/2014</t>
  </si>
  <si>
    <t>18,31</t>
  </si>
  <si>
    <t>87421</t>
  </si>
  <si>
    <t>APLICAÇÃO MANUAL DE GESSO DESEMPENADO (SEM TALISCAS) EM PAREDES DE AMBIENTES DE ÁREA ENTRE 5M² E 10M², ESPESSURA DE 1,0CM. AF_06/2014</t>
  </si>
  <si>
    <t>18,65</t>
  </si>
  <si>
    <t>87422</t>
  </si>
  <si>
    <t>APLICAÇÃO MANUAL DE GESSO DESEMPENADO (SEM TALISCAS) EM PAREDES DE AMBIENTES DE ÁREA MENOR QUE 5M², ESPESSURA DE 1,0CM. AF_06/2014</t>
  </si>
  <si>
    <t>19,62</t>
  </si>
  <si>
    <t>87423</t>
  </si>
  <si>
    <t>APLICAÇÃO MANUAL DE GESSO SARRAFEADO (COM TALISCAS) EM PAREDES DE AMBIENTES DE ÁREA MAIOR QUE 10M², ESPESSURA DE 1,0CM. AF_06/2014</t>
  </si>
  <si>
    <t>23,79</t>
  </si>
  <si>
    <t>87424</t>
  </si>
  <si>
    <t>APLICAÇÃO MANUAL DE GESSO SARRAFEADO (COM TALISCAS) EM PAREDES DE AMBIENTES DE ÁREA ENTRE 5M² E 10M², ESPESSURA DE 1,0CM. AF_06/2014</t>
  </si>
  <si>
    <t>87425</t>
  </si>
  <si>
    <t>APLICAÇÃO MANUAL DE GESSO SARRAFEADO (COM TALISCAS) EM PAREDES DE AMBIENTES DE ÁREA MENOR QUE 5M², ESPESSURA DE 1,0CM. AF_06/2014</t>
  </si>
  <si>
    <t>87426</t>
  </si>
  <si>
    <t>APLICAÇÃO MANUAL DE GESSO SARRAFEADO (COM TALISCAS) EM PAREDES DE AMBIENTES DE ÁREA MAIOR QUE 10M², ESPESSURA DE 1,5CM. AF_06/2014</t>
  </si>
  <si>
    <t>28,17</t>
  </si>
  <si>
    <t>87427</t>
  </si>
  <si>
    <t>APLICAÇÃO MANUAL DE GESSO SARRAFEADO (COM TALISCAS) EM PAREDES DE AMBIENTES DE ÁREA ENTRE 5M² E 10M², ESPESSURA DE 1,5CM. AF_06/2014</t>
  </si>
  <si>
    <t>28,67</t>
  </si>
  <si>
    <t>87428</t>
  </si>
  <si>
    <t>APLICAÇÃO MANUAL DE GESSO SARRAFEADO (COM TALISCAS) EM PAREDES DE AMBIENTES DE ÁREA MENOR QUE 5M², ESPESSURA DE 1,5CM. AF_06/2014</t>
  </si>
  <si>
    <t>29,47</t>
  </si>
  <si>
    <t>87429</t>
  </si>
  <si>
    <t>APLICAÇÃO DE GESSO PROJETADO COM EQUIPAMENTO DE PROJEÇÃO EM PAREDES DE AMBIENTES DE ÁREA MAIOR QUE 10M², DESEMPENADO (SEM TALISCAS), ESPESSURA DE 0,5CM. AF_06/2014</t>
  </si>
  <si>
    <t>13,68</t>
  </si>
  <si>
    <t>87430</t>
  </si>
  <si>
    <t>APLICAÇÃO DE GESSO PROJETADO COM EQUIPAMENTO DE PROJEÇÃO EM PAREDES DE AMBIENTES DE ÁREA ENTRE 5M² E 10M², DESEMPENADO (SEM TALISCAS), ESPESSURA DE 0,5CM. AF_06/2014</t>
  </si>
  <si>
    <t>14,01</t>
  </si>
  <si>
    <t>87431</t>
  </si>
  <si>
    <t>APLICAÇÃO DE GESSO PROJETADO COM EQUIPAMENTO DE PROJEÇÃO EM PAREDES DE AMBIENTES DE ÁREA MENOR QUE 5M², DESEMPENADO (SEM TALISCAS), ESPESSURA DE 0,5CM. AF_06/2014</t>
  </si>
  <si>
    <t>87432</t>
  </si>
  <si>
    <t>APLICAÇÃO DE GESSO PROJETADO COM EQUIPAMENTO DE PROJEÇÃO EM PAREDES DE AMBIENTES DE ÁREA MAIOR QUE 10M², DESEMPENADO (SEM TALISCAS), ESPESSURA DE 1,0CM. AF_06/2014</t>
  </si>
  <si>
    <t>20,07</t>
  </si>
  <si>
    <t>87433</t>
  </si>
  <si>
    <t>APLICAÇÃO DE GESSO PROJETADO COM EQUIPAMENTO DE PROJEÇÃO EM PAREDES DE AMBIENTES DE ÁREA ENTRE 5M² E 10M², DESEMPENADO (SEM TALISCAS), ESPESSURA DE 1,0CM. AF_06/2014</t>
  </si>
  <si>
    <t>20,74</t>
  </si>
  <si>
    <t>87434</t>
  </si>
  <si>
    <t>APLICAÇÃO DE GESSO PROJETADO COM EQUIPAMENTO DE PROJEÇÃO EM PAREDES DE AMBIENTES DE ÁREA MENOR QUE 5M², DESEMPENADO (SEM TALISCAS), ESPESSURA DE 1,0CM. AF_06/2014</t>
  </si>
  <si>
    <t>87435</t>
  </si>
  <si>
    <t>APLICAÇÃO DE GESSO PROJETADO COM EQUIPAMENTO DE PROJEÇÃO EM PAREDES DE AMBIENTES DE ÁREA MAIOR QUE 10M², SARRAFEADO (COM TALISCAS), ESPESSURA DE 1,0CM. AF_06/2014</t>
  </si>
  <si>
    <t>22,17</t>
  </si>
  <si>
    <t>87436</t>
  </si>
  <si>
    <t>APLICAÇÃO DE GESSO PROJETADO COM EQUIPAMENTO DE PROJEÇÃO EM PAREDES DE AMBIENTES DE ÁREA ENTRE 5M² E 10M², SARRAFEADO (COM TALISCAS), ESPESSURA DE 1,0CM. AF_06/2014</t>
  </si>
  <si>
    <t>23,31</t>
  </si>
  <si>
    <t>87437</t>
  </si>
  <si>
    <t>24,11</t>
  </si>
  <si>
    <t>87438</t>
  </si>
  <si>
    <t>APLICAÇÃO DE GESSO PROJETADO COM EQUIPAMENTO DE PROJEÇÃO EM PAREDES DE AMBIENTES DE ÁREA MAIOR QUE 10M², SARRAFEADO (COM TALISCAS), ESPESSURA DE 1,5CM. AF_06/2014</t>
  </si>
  <si>
    <t>27,50</t>
  </si>
  <si>
    <t>87439</t>
  </si>
  <si>
    <t>APLICAÇÃO DE GESSO PROJETADO COM EQUIPAMENTO DE PROJEÇÃO EM PAREDES DE AMBIENTES DE ÁREA ENTRE 5M² E 10M², SARRAFEADO (COM TALISCAS), ESPESSURA DE 1,5CM. AF_06/2014</t>
  </si>
  <si>
    <t>28,94</t>
  </si>
  <si>
    <t>87440</t>
  </si>
  <si>
    <t>29,61</t>
  </si>
  <si>
    <t>87527</t>
  </si>
  <si>
    <t>EMBOÇO, PARA RECEBIMENTO DE CERÂMICA, EM ARGAMASSA TRAÇO 1:2:8, PREPARO MECÂNICO COM BETONEIRA 400L, APLICADO MANUALMENTE EM FACES INTERNAS DE PAREDES, PARA AMBIENTE COM ÁREA MENOR QUE 5M2, ESPESSURA DE 20MM, COM EXECUÇÃO DE TALISCAS. AF_06/2014</t>
  </si>
  <si>
    <t>87528</t>
  </si>
  <si>
    <t>EMBOÇO, PARA RECEBIMENTO DE CERÂMICA, EM ARGAMASSA TRAÇO 1:2:8, PREPARO MANUAL, APLICADO MANUALMENTE EM FACES INTERNAS DE PAREDES, PARA AMBIENTE COM ÁREA MENOR QUE 5M2, ESPESSURA DE 20MM, COM EXECUÇÃO DE TALISCAS. AF_06/2014</t>
  </si>
  <si>
    <t>27,27</t>
  </si>
  <si>
    <t>87529</t>
  </si>
  <si>
    <t>MASSA ÚNICA, PARA RECEBIMENTO DE PINTURA, EM ARGAMASSA TRAÇO 1:2:8, PREPARO MECÂNICO COM BETONEIRA 400L, APLICADA MANUALMENTE EM FACES INTERNAS DE PAREDES, ESPESSURA DE 20MM, COM EXECUÇÃO DE TALISCAS. AF_06/2014</t>
  </si>
  <si>
    <t>87530</t>
  </si>
  <si>
    <t>MASSA ÚNICA, PARA RECEBIMENTO DE PINTURA, EM ARGAMASSA TRAÇO 1:2:8, PREPARO MANUAL, APLICADA MANUALMENTE EM FACES INTERNAS DE PAREDES, ESPESSURA DE 20MM, COM EXECUÇÃO DE TALISCAS. AF_06/2014</t>
  </si>
  <si>
    <t>24,88</t>
  </si>
  <si>
    <t>87531</t>
  </si>
  <si>
    <t>EMBOÇO, PARA RECEBIMENTO DE CERÂMICA, EM ARGAMASSA TRAÇO 1:2:8, PREPARO MECÂNICO COM BETONEIRA 400L, APLICADO MANUALMENTE EM FACES INTERNAS DE PAREDES, PARA AMBIENTE COM ÁREA ENTRE 5M2 E 10M2, ESPESSURA DE 20MM, COM EXECUÇÃO DE TALISCAS. AF_06/2014</t>
  </si>
  <si>
    <t>21,33</t>
  </si>
  <si>
    <t>87532</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</si>
  <si>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</si>
  <si>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</si>
  <si>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87536</t>
  </si>
  <si>
    <t>EMBOÇO, PARA RECEBIMENTO DE CERÂMICA, EM ARGAMASSA TRAÇO 1:2:8, PREPARO MANUAL, APLICADO MANUALMENTE EM FACES INTERNAS DE PAREDES, PARA AMBIENTE COM ÁREA  MAIOR QUE 10M2, ESPESSURA DE 20MM, COM EXECUÇÃO DE TALISCAS. AF_06/2014</t>
  </si>
  <si>
    <t>87537</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</si>
  <si>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</si>
  <si>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87538</t>
  </si>
  <si>
    <t>MASSA ÚNICA, PARA RECEBIMENTO DE PINTURA, EM ARGAMASSA INDUSTRIALIZADA, PREPARO MECÂNICO, APLICADO COM EQUIPAMENTO DE MISTURA E PROJEÇÃO DE 1,5 M3/H DE ARGAMASSA EM FACES INTERNAS DE PAREDES, ESPESSURA DE 20MM, COM EXECUÇÃO DE TALISCAS. AF_06/2014</t>
  </si>
  <si>
    <t>50,38</t>
  </si>
  <si>
    <t>87539</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</si>
  <si>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</si>
  <si>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87541</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</si>
  <si>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</si>
  <si>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87543</t>
  </si>
  <si>
    <t>MASSA ÚNICA, PARA RECEBIMENTO DE PINTURA OU CERÂMICA, ARGAMASSA INDUSTRIALIZADA, PREPARO MECÂNICO, APLICADO COM EQUIPAMENTO DE MISTURA E PROJEÇÃO DE 1,5 M3/H EM FACES INTERNAS DE PAREDES, ESPESSURA DE 5MM, SEM EXECUÇÃO DE TALISCAS. AF_06/2014</t>
  </si>
  <si>
    <t>87545</t>
  </si>
  <si>
    <t>EMBOÇO, PARA RECEBIMENTO DE CERÂMICA, EM ARGAMASSA TRAÇO 1:2:8, PREPARO MECÂNICO COM BETONEIRA 400L, APLICADO MANUALMENTE EM FACES INTERNAS DE PAREDES, PARA AMBIENTE COM ÁREA MENOR QUE 5M2, ESPESSURA DE 10MM, COM EXECUÇÃO DE TALISCAS. AF_06/2014</t>
  </si>
  <si>
    <t>87546</t>
  </si>
  <si>
    <t>EMBOÇO, PARA RECEBIMENTO DE CERÂMICA, EM ARGAMASSA TRAÇO 1:2:8, PREPARO MANUAL, APLICADO MANUALMENTE EM FACES INTERNAS DE PAREDES, PARA AMBIENTE COM ÁREA MENOR QUE 5M2, ESPESSURA DE 10MM, COM EXECUÇÃO DE TALISCAS. AF_06/2014</t>
  </si>
  <si>
    <t>87547</t>
  </si>
  <si>
    <t>MASSA ÚNICA, PARA RECEBIMENTO DE PINTURA, EM ARGAMASSA TRAÇO 1:2:8, PREPARO MECÂNICO COM BETONEIRA 400L, APLICADA MANUALMENTE EM FACES INTERNAS DE PAREDES, ESPESSURA DE 10MM, COM EXECUÇÃO DE TALISCAS. AF_06/2014</t>
  </si>
  <si>
    <t>87548</t>
  </si>
  <si>
    <t>MASSA ÚNICA, PARA RECEBIMENTO DE PINTURA, EM ARGAMASSA TRAÇO 1:2:8, PREPARO MANUAL, APLICADA MANUALMENTE EM FACES INTERNAS DE PAREDES, ESPESSURA DE 10MM, COM EXECUÇÃO DE TALISCAS. AF_06/2014</t>
  </si>
  <si>
    <t>87549</t>
  </si>
  <si>
    <t>EMBOÇO, PARA RECEBIMENTO DE CERÂMICA, EM ARGAMASSA TRAÇO 1:2:8, PREPARO MECÂNICO COM BETONEIRA 400L, APLICADO MANUALMENTE EM FACES INTERNAS DE PAREDES, PARA AMBIENTE COM ÁREA ENTRE 5M2 E 10M2, ESPESSURA DE 10MM, COM EXECUÇÃO DE TALISCAS. AF_06/2014</t>
  </si>
  <si>
    <t>13,52</t>
  </si>
  <si>
    <t>87550</t>
  </si>
  <si>
    <t>EMBOÇO, PARA RECEBIMENTO DE CERÂMICA, EM ARGAMASSA TRAÇO 1:2:8, PREPARO MANUAL, APLICADO MANUALMENTE EM FACES INTERNAS DE PAREDES, PARA AMBIENTE COM ÁREA ENTRE 5M2 E 10M2, ESPESSURA DE 10MM, COM EXECUÇÃO DE TALISCAS. AF_06/2014</t>
  </si>
  <si>
    <t>87553</t>
  </si>
  <si>
    <t>EMBOÇO, PARA RECEBIMENTO DE CERÂMICA, EM ARGAMASSA TRAÇO 1:2:8, PREPARO MECÂNICO COM BETONEIRA 400L, APLICADO MANUALMENTE EM FACES INTERNAS DE PAREDES, PARA AMBIENTE COM ÁREA MAIOR QUE 10M2, ESPESSURA DE 10MM, COM EXECUÇÃO DE TALISCAS. AF_06/2014</t>
  </si>
  <si>
    <t>87554</t>
  </si>
  <si>
    <t>EMBOÇO, PARA RECEBIMENTO DE CERÂMICA, EM ARGAMASSA TRAÇO 1:2:8, PREPARO MANUAL, APLICADO MANUALMENTE EM FACES INTERNAS DE PAREDES, PARA AMBIENTE COM ÁREA MAIOR QUE 10M2, ESPESSURA DE 10MM, COM EXECUÇÃO DE TALISCAS. AF_06/2014</t>
  </si>
  <si>
    <t>12,68</t>
  </si>
  <si>
    <t>87555</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</si>
  <si>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</si>
  <si>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87556</t>
  </si>
  <si>
    <t>MASSA ÚNICA, PARA RECEBIMENTO DE PINTURA, EM ARGAMASSA INDUSTRIALIZADA, PREPARO MECÂNICO, APLICADO COM EQUIPAMENTO DE MISTURA E PROJEÇÃO DE 1,5 M3/H DE ARGAMASSA EM FACES INTERNAS DE PAREDES, ESPESSURA DE 10MM, COM EXECUÇÃO DE TALISCAS. AF_06/2014</t>
  </si>
  <si>
    <t>87557</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</si>
  <si>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</si>
  <si>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29,02</t>
  </si>
  <si>
    <t>87559</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</si>
  <si>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</si>
  <si>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26,99</t>
  </si>
  <si>
    <t>87561</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</si>
  <si>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</si>
  <si>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</si>
  <si>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</si>
  <si>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87778</t>
  </si>
  <si>
    <t>EMBOÇO OU MASSA ÚNICA EM ARGAMASSA INDUSTRIALIZADA, PREPARO MECÂNICO E APLICAÇÃO COM EQUIPAMENTO DE MISTURA E PROJEÇÃO DE 1,5 M3/H DE ARGAMASSA EM PANOS DE FACHADA COM PRESENÇA DE VÃOS, ESPESSURA DE 25 MM. AF_06/2014</t>
  </si>
  <si>
    <t>87779</t>
  </si>
  <si>
    <t>EMBOÇO OU MASSA ÚNICA EM ARGAMASSA TRAÇO 1:2:8, PREPARO MECÂNICO COM BETONEIRA 400 L, APLICADA MANUALMENTE EM PANOS DE FACHADA COM PRESENÇA DE VÃOS, ESPESSURA DE 35 MM. AF_06/2014</t>
  </si>
  <si>
    <t>40,83</t>
  </si>
  <si>
    <t>87781</t>
  </si>
  <si>
    <t>EMBOÇO OU MASSA ÚNICA EM ARGAMASSA TRAÇO 1:2:8, PREPARO MANUAL, APLICADA MANUALMENTE EM PANOS DE FACHADA COM PRESENÇA DE VÃOS, ESPESSURA DE 35 MM. AF_06/2014</t>
  </si>
  <si>
    <t>87783</t>
  </si>
  <si>
    <t>EMBOÇO OU MASSA ÚNICA EM ARGAMASSA INDUSTRIALIZADA, PREPARO MECÂNICO E APLICAÇÃO COM EQUIPAMENTO DE MISTURA E PROJEÇÃO DE 1,5 M3/H DE ARGAMASSA EM PANOS DE FACHADA COM PRESENÇA DE VÃOS, ESPESSURA DE 35 MM. AF_06/2014</t>
  </si>
  <si>
    <t>87784</t>
  </si>
  <si>
    <t>EMBOÇO OU MASSA ÚNICA EM ARGAMASSA TRAÇO 1:2:8, PREPARO MECÂNICO COM BETONEIRA 400 L, APLICADA MANUALMENTE EM PANOS DE FACHADA COM PRESENÇA DE VÃOS, ESPESSURA DE 45 MM. AF_06/2014</t>
  </si>
  <si>
    <t>87786</t>
  </si>
  <si>
    <t>EMBOÇO OU MASSA ÚNICA EM ARGAMASSA TRAÇO 1:2:8, PREPARO MANUAL, APLICADA MANUALMENTE EM PANOS DE FACHADA COM PRESENÇA DE VÃOS, ESPESSURA DE 45 MM. AF_06/2014</t>
  </si>
  <si>
    <t>87787</t>
  </si>
  <si>
    <t>EMBOÇO OU MASSA ÚNICA EM ARGAMASSA INDUSTRIALIZADA, PREPARO MECÂNICO E APLICAÇÃO COM EQUIPAMENTO DE MISTURA E PROJEÇÃO DE 1,5 M3/H DE ARGAMASSA EM PANOS DE FACHADA COM PRESENÇA DE VÃOS, ESPESSURA DE 45 MM. AF_06/2014</t>
  </si>
  <si>
    <t>87788</t>
  </si>
  <si>
    <t>EMBOÇO OU MASSA ÚNICA EM ARGAMASSA TRAÇO 1:2:8, PREPARO MECÂNICO COM BETONEIRA 400 L, APLICADA MANUALMENTE EM PANOS DE FACHADA COM PRESENÇA DE VÃOS, ESPESSURA MAIOR OU IGUAL A 50 MM. AF_06/2014</t>
  </si>
  <si>
    <t>87790</t>
  </si>
  <si>
    <t>EMBOÇO OU MASSA ÚNICA EM ARGAMASSA TRAÇO 1:2:8, PREPARO MANUAL, APLICADA MANUALMENTE EM PANOS DE FACHADA COM PRESENÇA DE VÃOS, ESPESSURA MAIOR OU IGUAL A 50 MM. AF_06/2014</t>
  </si>
  <si>
    <t>87791</t>
  </si>
  <si>
    <t>EMBOÇO OU MASSA ÚNICA EM ARGAMASSA INDUSTRIALIZADA, PREPARO MECÂNICO E APLICAÇÃO COM EQUIPAMENTO DE MISTURA E PROJEÇÃO DE 1,5 M3/H DE ARGAMASSA EM PANOS DE FACHADA COM PRESENÇA DE VÃOS, ESPESSURA MAIOR OU IGUAL A 50 MM. AF_06/2014</t>
  </si>
  <si>
    <t>100,46</t>
  </si>
  <si>
    <t>87792</t>
  </si>
  <si>
    <t>EMBOÇO OU MASSA ÚNICA EM ARGAMASSA TRAÇO 1:2:8, PREPARO MECÂNICO COM BETONEIRA 400 L, APLICADA MANUALMENTE EM PANOS CEGOS DE FACHADA (SEM PRESENÇA DE VÃOS), ESPESSURA DE 25 MM. AF_06/2014</t>
  </si>
  <si>
    <t>87794</t>
  </si>
  <si>
    <t>EMBOÇO OU MASSA ÚNICA EM ARGAMASSA TRAÇO 1:2:8, PREPARO MANUAL, APLICADA MANUALMENTE EM PANOS CEGOS DE FACHADA (SEM PRESENÇA DE VÃOS), ESPESSURA DE 25 MM. AF_06/2014</t>
  </si>
  <si>
    <t>87795</t>
  </si>
  <si>
    <t>EMBOÇO OU MASSA ÚNICA EM ARGAMASSA INDUSTRIALIZADA, PREPARO MECÂNICO E APLICAÇÃO COM EQUIPAMENTO DE MISTURA E PROJEÇÃO DE 1,5 M3/H DE ARGAMASSA EM PANOS CEGOS DE FACHADA (SEM PRESENÇA DE VÃOS), ESPESSURA DE 25 MM. AF_06/2014</t>
  </si>
  <si>
    <t>87797</t>
  </si>
  <si>
    <t>EMBOÇO OU MASSA ÚNICA EM ARGAMASSA TRAÇO 1:2:8, PREPARO MECÂNICO COM BETONEIRA 400 L, APLICADA MANUALMENTE EM PANOS CEGOS DE FACHADA (SEM PRESENÇA DE VÃOS), ESPESSURA DE 35 MM. AF_06/2014</t>
  </si>
  <si>
    <t>87799</t>
  </si>
  <si>
    <t>EMBOÇO OU MASSA ÚNICA EM ARGAMASSA TRAÇO 1:2:8, PREPARO MANUAL, APLICADA MANUALMENTE EM PANOS CEGOS DE FACHADA (SEM PRESENÇA DE VÃOS), ESPESSURA DE 35 MM. AF_06/2014</t>
  </si>
  <si>
    <t>87800</t>
  </si>
  <si>
    <t>EMBOÇO OU MASSA ÚNICA EM ARGAMASSA INDUSTRIALIZADA, PREPARO MECÂNICO E APLICAÇÃO COM EQUIPAMENTO DE MISTURA E PROJEÇÃO DE 1,5 M3/H DE ARGAMASSA EM PANOS CEGOS DE FACHADA (SEM PRESENÇA DE VÃOS), ESPESSURA DE 35 MM. AF_06/2014</t>
  </si>
  <si>
    <t>87801</t>
  </si>
  <si>
    <t>EMBOÇO OU MASSA ÚNICA EM ARGAMASSA TRAÇO 1:2:8, PREPARO MECÂNICO COM BETONEIRA 400 L, APLICADA MANUALMENTE EM PANOS CEGOS DE FACHADA (SEM PRESENÇA DE VÃOS), ESPESSURA DE 45 MM. AF_06/2014</t>
  </si>
  <si>
    <t>34,36</t>
  </si>
  <si>
    <t>87803</t>
  </si>
  <si>
    <t>EMBOÇO OU MASSA ÚNICA EM ARGAMASSA TRAÇO 1:2:8, PREPARO MANUAL, APLICADA MANUALMENTE EM PANOS CEGOS DE FACHADA (SEM PRESENÇA DE VÃOS), ESPESSURA DE 45 MM. AF_06/2014</t>
  </si>
  <si>
    <t>87804</t>
  </si>
  <si>
    <t>EMBOÇO OU MASSA ÚNICA EM ARGAMASSA INDUSTRIALIZADA, PREPARO MECÂNICO E APLICAÇÃO COM EQUIPAMENTO DE MISTURA E PROJEÇÃO DE 1,5 M3/H DE ARGAMASSA EM PANOS CEGOS DE FACHADA (SEM PRESENÇA DE VÃOS), ESPESSURA DE 45 MM. AF_06/2014</t>
  </si>
  <si>
    <t>87805</t>
  </si>
  <si>
    <t>EMBOÇO OU MASSA ÚNICA EM ARGAMASSA TRAÇO 1:2:8, PREPARO MECÂNICO COM BETONEIRA 400 L, APLICADA MANUALMENTE EM PANOS CEGOS DE FACHADA (SEM PRESENÇA DE VÃOS), ESPESSURA MAIOR OU IGUAL A 50 MM. AF_06/2014</t>
  </si>
  <si>
    <t>87807</t>
  </si>
  <si>
    <t>EMBOÇO OU MASSA ÚNICA EM ARGAMASSA TRAÇO 1:2:8, PREPARO MANUAL, APLICADA MANUALMENTE EM PANOS CEGOS DE FACHADA (SEM PRESENÇA DE VÃOS), ESPESSURA MAIOR OU IGUAL A 50 MM. AF_06/2014</t>
  </si>
  <si>
    <t>43,46</t>
  </si>
  <si>
    <t>87808</t>
  </si>
  <si>
    <t>EMBOÇO OU MASSA ÚNICA EM ARGAMASSA INDUSTRIALIZADA, PREPARO MECÂNICO E APLICAÇÃO COM EQUIPAMENTO DE MISTURA E PROJEÇÃO DE 1,5 M3/H DE ARGAMASSA EM PANOS CEGOS DE FACHADA (SEM PRESENÇA DE VÃOS), ESPESSURA MAIOR OU IGUAL A 50 MM. AF_06/2014</t>
  </si>
  <si>
    <t>87809</t>
  </si>
  <si>
    <t>EMBOÇO OU MASSA ÚNICA EM ARGAMASSA TRAÇO 1:2:8, PREPARO MECÂNICO COM BETONEIRA 400 L, APLICADA MANUALMENTE EM SUPERFÍCIES EXTERNAS DA SACADA, ESPESSURA DE 25 MM, SEM USO DE TELA METÁLICA DE REFORÇO CONTRA FISSURAÇÃO. AF_06/2014</t>
  </si>
  <si>
    <t>87811</t>
  </si>
  <si>
    <t>EMBOÇO OU MASSA ÚNICA EM ARGAMASSA TRAÇO 1:2:8, PREPARO MANUAL, APLICADA MANUALMENTE EM SUPERFÍCIES EXTERNAS DA SACADA, ESPESSURA DE 25 MM, SEM USO DE TELA METÁLICA DE REFORÇO CONTRA FISSURAÇÃO. AF_06/2014</t>
  </si>
  <si>
    <t>87812</t>
  </si>
  <si>
    <t>EMBOÇO OU MASSA ÚNICA EM ARGAMASSA INDUSTRIALIZADA, PREPARO MECÂNICO E APLICAÇÃO COM EQUIPAMENTO DE MISTURA E PROJEÇÃO DE 1,5 M3/H EM SUPERFÍCIES EXTERNAS DA SACADA, ESPESSURA 25 MM, SEM USO DE TELA METÁLICA. AF_06/2014</t>
  </si>
  <si>
    <t>87813</t>
  </si>
  <si>
    <t>EMBOÇO OU MASSA ÚNICA EM ARGAMASSA TRAÇO 1:2:8, PREPARO MECÂNICO COM BETONEIRA 400 L, APLICADA MANUALMENTE EM SUPERFÍCIES EXTERNAS DA SACADA, ESPESSURA DE 35 MM, SEM USO DE TELA METÁLICA DE REFORÇO CONTRA FISSURAÇÃO. AF_06/2014</t>
  </si>
  <si>
    <t>87815</t>
  </si>
  <si>
    <t>EMBOÇO OU MASSA ÚNICA EM ARGAMASSA TRAÇO 1:2:8, PREPARO MANUAL, APLICADA MANUALMENTE EM SUPERFÍCIES EXTERNAS DA SACADA, ESPESSURA DE 35 MM, SEM USO DE TELA METÁLICA DE REFORÇO CONTRA FISSURAÇÃO. AF_06/2014</t>
  </si>
  <si>
    <t>87816</t>
  </si>
  <si>
    <t>EMBOÇO OU MASSA ÚNICA EM ARGAMASSA INDUSTRIALIZADA, PREPARO MECÂNICO E APLICAÇÃO COM EQUIPAMENTO DE MISTURA E PROJEÇÃO DE 1,5 M3/H EM SUPERFÍCIES EXTERNAS DA SACADA, ESPESSURA 35 MM, SEM USO DE TELA METÁLICA. AF_06/2014</t>
  </si>
  <si>
    <t>87817</t>
  </si>
  <si>
    <t>EMBOÇO OU MASSA ÚNICA EM ARGAMASSA TRAÇO 1:2:8, PREPARO MECÂNICO COM BETONEIRA 400 L, APLICADA MANUALMENTE EM SUPERFÍCIES EXTERNAS DA SACADA, ESPESSURA DE 45 MM, SEM USO DE TELA METÁLICA DE REFORÇO CONTRA FISSURAÇÃO. AF_06/2014</t>
  </si>
  <si>
    <t>87819</t>
  </si>
  <si>
    <t>EMBOÇO OU MASSA ÚNICA EM ARGAMASSA TRAÇO 1:2:8, PREPARO MANUAL, APLICADA MANUALMENTE EM SUPERFÍCIES EXTERNAS DA SACADA, ESPESSURA DE 45 MM, SEM USO DE TELA METÁLICA DE REFORÇO CONTRA FISSURAÇÃO. AF_06/2014</t>
  </si>
  <si>
    <t>87820</t>
  </si>
  <si>
    <t>EMBOÇO OU MASSA ÚNICA EM ARGAMASSA INDUSTRIALIZADA, PREPARO MECÂNICO E APLICAÇÃO COM EQUIPAMENTO DE MISTURA E PROJEÇÃO DE 1,5 M3/H EM SUPERFÍCIES EXTERNAS DA SACADA, ESPESSURA 45 MM, SEM USO DE TELA METÁLICA. AF_06/2014</t>
  </si>
  <si>
    <t>87821</t>
  </si>
  <si>
    <t>EMBOÇO OU MASSA ÚNICA EM ARGAMASSA TRAÇO 1:2:8, PREPARO MECÂNICO COM BETONEIRA 400 L, APLICADA MANUALMENTE EM SUPERFÍCIES EXTERNAS DA SACADA, ESPESSURA MAIOR OU IGUAL A 50 MM, SEM USO DE TELA METÁLICA DE REFORÇO CONTRA FISSURAÇÃO. AF_06/2014</t>
  </si>
  <si>
    <t>87823</t>
  </si>
  <si>
    <t>EMBOÇO OU MASSA ÚNICA EM ARGAMASSA TRAÇO 1:2:8, PREPARO MANUAL, APLICADA MANUALMENTE EM SUPERFÍCIES EXTERNAS DA SACADA, ESPESSURA MAIOR OU IGUAL A 50 MM, SEM USO DE TELA METÁLICA DE REFORÇO CONTRA FISSURAÇÃO. AF_06/2014</t>
  </si>
  <si>
    <t>100,16</t>
  </si>
  <si>
    <t>87824</t>
  </si>
  <si>
    <t>EMBOÇO OU MASSA ÚNICA EM ARGAMASSA INDUSTRIALIZADA, PREPARO MECÂNICO E APLICAÇÃO COM EQUIPAMENTO DE MISTURA E PROJEÇÃO DE 1,5 M3/H EM SUPERFÍCIES EXTERNAS DA SACADA, ESPESSURA MAIOR OU IGUAL A 50 MM, SEM USO DE TELA METÁLICA. AF_06/2014</t>
  </si>
  <si>
    <t>87825</t>
  </si>
  <si>
    <t>EMBOÇO OU MASSA ÚNICA EM ARGAMASSA TRAÇO 1:2:8, PREPARO MECÂNICO COM BETONEIRA 400 L, APLICADA MANUALMENTE NAS PAREDES INTERNAS DA SACADA, ESPESSURA DE 25 MM, SEM USO DE TELA METÁLICA DE REFORÇO CONTRA FISSURAÇÃO. AF_06/2014</t>
  </si>
  <si>
    <t>44,17</t>
  </si>
  <si>
    <t>87827</t>
  </si>
  <si>
    <t>EMBOÇO OU MASSA ÚNICA EM ARGAMASSA TRAÇO 1:2:8, PREPARO MANUAL, APLICADA MANUALMENTE NAS PAREDES INTERNAS DA SACADA, ESPESSURA DE 25 MM, SEM USO DE TELA METÁLICA DE REFORÇO CONTRA FISSURAÇÃO. AF_06/2014</t>
  </si>
  <si>
    <t>87828</t>
  </si>
  <si>
    <t>EMBOÇO OU MASSA ÚNICA EM ARGAMASSA INDUSTRIALIZADA, PREPARO MECÂNICO E APLICAÇÃO COM EQUIPAMENTO DE MISTURA E PROJEÇÃO DE 1,5 M3/H NAS PAREDES INTERNAS DA SACADA, ESPESSURA 25 MM, SEM USO DE TELA METÁLICA. AF_06/2014</t>
  </si>
  <si>
    <t>87829</t>
  </si>
  <si>
    <t>EMBOÇO OU MASSA ÚNICA EM ARGAMASSA TRAÇO 1:2:8, PREPARO MECÂNICO COM BETONEIRA 400 L, APLICADA MANUALMENTE NAS PAREDES INTERNAS DA SACADA, ESPESSURA DE 35 MM, SEM USO DE TELA METÁLICA DE REFORÇO CONTRA FISSURAÇÃO. AF_06/2014</t>
  </si>
  <si>
    <t>87831</t>
  </si>
  <si>
    <t>EMBOÇO OU MASSA ÚNICA EM ARGAMASSA TRAÇO 1:2:8, PREPARO MANUAL, APLICADA MANUALMENTE NAS PAREDES INTERNAS DA SACADA, ESPESSURA DE 35 MM, SEM USO DE TELA METÁLICA DE REFORÇO CONTRA FISSURAÇÃO. AF_06/2014</t>
  </si>
  <si>
    <t>87832</t>
  </si>
  <si>
    <t>EMBOÇO OU MASSA ÚNICA EM ARGAMASSA INDUSTRIALIZADA, PREPARO MECÂNICO E APLICAÇÃO COM EQUIPAMENTO DE MISTURA E PROJEÇÃO DE 1,5 M3/H DE ARGAMASSA NAS PAREDES INTERNAS DA SACADA, ESPESSURA 35 MM, SEM USO DE TELA METÁLICA. AF_06/2014</t>
  </si>
  <si>
    <t>87834</t>
  </si>
  <si>
    <t>REVESTIMENTO DECORATIVO MONOCAMADA APLICADO MANUALMENTE EM PANOS CEGOS DA FACHADA DE UM EDIFÍCIO DE ESTRUTURA CONVENCIONAL, COM ACABAMENTO RASPADO. AF_06/2014</t>
  </si>
  <si>
    <t>87835</t>
  </si>
  <si>
    <t>REVESTIMENTO DECORATIVO MONOCAMADA APLICADO MANUALMENTE EM PANOS CEGOS DA FACHADA DE UM EDIFÍCIO DE ALVENARIA ESTRUTURAL, COM ACABAMENTO RASPADO. AF_06/2014</t>
  </si>
  <si>
    <t>87836</t>
  </si>
  <si>
    <t>REVESTIMENTO DECORATIVO MONOCAMADA APLICADO COM EQUIPAMENTO DE PROJEÇÃO EM PANOS CEGOS DA FACHADA DE UM EDIFÍCIO DE ESTRUTURA CONVENCIONAL, COM ACABAMENTO RASPADO. AF_06/2014</t>
  </si>
  <si>
    <t>124,47</t>
  </si>
  <si>
    <t>87837</t>
  </si>
  <si>
    <t>REVESTIMENTO DECORATIVO MONOCAMADA APLICADO COM EQUIPAMENTO DE PROJEÇÃO EM PANOS CEGOS DA FACHADA DE UM EDIFÍCIO DE ALVENARIA ESTRUTURAL, COM ACABAMENTO RASPADO. AF_06/2014</t>
  </si>
  <si>
    <t>83,64</t>
  </si>
  <si>
    <t>87838</t>
  </si>
  <si>
    <t>REVESTIMENTO DECORATIVO MONOCAMADA APLICADO MANUALMENTE EM PANOS DA FACHADA COM PRESENÇA DE VÃOS, DE UM EDIFÍCIO DE ESTRUTURA CONVENCIONAL E ACABAMENTO RASPADO. AF_06/2014</t>
  </si>
  <si>
    <t>87839</t>
  </si>
  <si>
    <t>REVESTIMENTO DECORATIVO MONOCAMADA APLICADO MANUALMENTE EM PANOS DA FACHADA COM PRESENÇA DE VÃOS, DE UM EDIFÍCIO DE ALVENARIA ESTRUTURAL E ACABAMENTO RASPADO. AF_06/2014</t>
  </si>
  <si>
    <t>91,82</t>
  </si>
  <si>
    <t>87840</t>
  </si>
  <si>
    <t>REVESTIMENTO DECORATIVO MONOCAMADA APLICADO COM EQUIPAMENTO DE PROJEÇÃO EM PANOS DA FACHADA COM PRESENÇA DE VÃOS, DE UM EDIFÍCIO DE ESTRUTURA CONVENCIONAL E ACABAMENTO RASPADO. AF_06/2014</t>
  </si>
  <si>
    <t>87841</t>
  </si>
  <si>
    <t>REVESTIMENTO DECORATIVO MONOCAMADA APLICADO COM EQUIPAMENTO DE PROJEÇÃO EM PANOS DA FACHADA COM PRESENÇA DE VÃOS, DE UM EDIFÍCIO DE ALVENARIA ESTRUTURAL E ACABAMENTO RASPADO. AF_06/2014</t>
  </si>
  <si>
    <t>87842</t>
  </si>
  <si>
    <t>REVESTIMENTO DECORATIVO MONOCAMADA APLICADO MANUALMENTE EM SUPERFÍCIES EXTERNAS DA SACADA DE UM EDIFÍCIO DE ESTRUTURA CONVENCIONAL E ACABAMENTO RASPADO. AF_06/2014</t>
  </si>
  <si>
    <t>87843</t>
  </si>
  <si>
    <t>REVESTIMENTO DECORATIVO MONOCAMADA APLICADO MANUALMENTE EM SUPERFÍCIES EXTERNAS DA SACADA DE UM EDIFÍCIO DE ALVENARIA ESTRUTURAL E ACABAMENTO RASPADO. AF_06/2014</t>
  </si>
  <si>
    <t>87844</t>
  </si>
  <si>
    <t>REVESTIMENTO DECORATIVO MONOCAMADA APLICADO COM EQUIPAMENTO DE PROJEÇÃO EM SUPERFÍCIES EXTERNAS DA SACADA DE UM EDIFÍCIO DE ESTRUTURA CONVENCIONAL E ACABAMENTO RASPADO. AF_06/2014</t>
  </si>
  <si>
    <t>122,57</t>
  </si>
  <si>
    <t>87845</t>
  </si>
  <si>
    <t>REVESTIMENTO DECORATIVO MONOCAMADA APLICADO COM EQUIPAMENTO DE PROJEÇÃO EM SUPERFÍCIES EXTERNAS DA SACADA DE UM EDIFÍCIO DE ALVENARIA ESTRUTURAL E ACABAMENTO RASPADO. AF_06/2014</t>
  </si>
  <si>
    <t>87846</t>
  </si>
  <si>
    <t>REVESTIMENTO DECORATIVO MONOCAMADA APLICADO MANUALMENTE EM PANOS CEGOS DA FACHADA DE UM EDIFÍCIO DE ESTRUTURA CONVENCIONAL, COM ACABAMENTO TRAVERTINO. AF_06/2014</t>
  </si>
  <si>
    <t>87847</t>
  </si>
  <si>
    <t>REVESTIMENTO DECORATIVO MONOCAMADA APLICADO MANUALMENTE EM PANOS CEGOS DA FACHADA DE UM EDIFÍCIO DE ALVENARIA ESTRUTURAL, COM ACABAMENTO TRAVERTINO. AF_06/2014</t>
  </si>
  <si>
    <t>87848</t>
  </si>
  <si>
    <t>REVESTIMENTO DECORATIVO MONOCAMADA APLICADO COM EQUIPAMENTO DE PROJEÇÃO EM PANOS CEGOS DA FACHADA DE UM EDIFÍCIO DE ESTRUTURA CONVENCIONAL, COM ACABAMENTO TRAVERTINO. AF_06/2014</t>
  </si>
  <si>
    <t>87849</t>
  </si>
  <si>
    <t>REVESTIMENTO DECORATIVO MONOCAMADA APLICADO COM EQUIPAMENTO DE PROJEÇÃO EM PANOS CEGOS DA FACHADA DE UM EDIFÍCIO DE ALVENARIA ESTRUTURAL, COM ACABAMENTO TRAVERTINO. AF_06/2014</t>
  </si>
  <si>
    <t>87850</t>
  </si>
  <si>
    <t>REVESTIMENTO DECORATIVO MONOCAMADA APLICADO MANUALMENTE EM PANOS DA FACHADA COM PRESENÇA DE VÃOS, DE UM EDIFÍCIO DE ESTRUTURA CONVENCIONAL E ACABAMENTO TRAVERTINO. AF_06/2014</t>
  </si>
  <si>
    <t>87851</t>
  </si>
  <si>
    <t>REVESTIMENTO DECORATIVO MONOCAMADA APLICADO MANUALMENTE EM PANOS DA FACHADA COM PRESENÇA DE VÃOS, DE UM EDIFÍCIO DE ALVENARIA ESTRUTURAL E ACABAMENTO TRAVERTINO. AF_06/2014</t>
  </si>
  <si>
    <t>87852</t>
  </si>
  <si>
    <t>REVESTIMENTO DECORATIVO MONOCAMADA APLICADO COM EQUIPAMENTO DE PROJEÇÃO EM PANOS DA FACHADA COM PRESENÇA DE VÃOS, DE UM EDIFÍCIO DE ESTRUTURA CONVENCIONAL E ACABAMENTO TRAVERTINO. AF_06/2014</t>
  </si>
  <si>
    <t>87853</t>
  </si>
  <si>
    <t>REVESTIMENTO DECORATIVO MONOCAMADA APLICADO COM EQUIPAMENTO DE PROJEÇÃO EM PANOS DA FACHADA COM PRESENÇA DE VÃOS, DE UM EDIFÍCIO DE ALVENARIA ESTRUTURAL E ACABAMENTO TRAVERTINO. AF_06/2014</t>
  </si>
  <si>
    <t>87854</t>
  </si>
  <si>
    <t>REVESTIMENTO DECORATIVO MONOCAMADA APLICADO MANUALMENTE EM SUPERFÍCIES EXTERNAS DA SACADA DE UM EDIFÍCIO DE ESTRUTURA CONVENCIONAL E ACABAMENTO TRAVERTINO. AF_06/2014</t>
  </si>
  <si>
    <t>87855</t>
  </si>
  <si>
    <t>REVESTIMENTO DECORATIVO MONOCAMADA APLICADO MANUALMENTE EM SUPERFÍCIES EXTERNAS DA SACADA DE UM EDIFÍCIO DE ALVENARIA ESTRUTURAL E ACABAMENTO TRAVERTINO. AF_06/2014</t>
  </si>
  <si>
    <t>87856</t>
  </si>
  <si>
    <t>REVESTIMENTO DECORATIVO MONOCAMADA APLICADO COM EQUIPAMENTO DE PROJEÇÃO EM SUPERFÍCIES EXTERNAS DA SACADA DE UM EDIFÍCIO DE ESTRUTURA CONVENCIONAL E ACABAMENTO TRAVERTINO. AF_06/2014</t>
  </si>
  <si>
    <t>87857</t>
  </si>
  <si>
    <t>REVESTIMENTO DECORATIVO MONOCAMADA APLICADO COM EQUIPAMENTO DE PROJEÇÃO EM SUPERFÍCIES EXTERNAS DA SACADA DE UM EDIFÍCIO DE ALVENARIA ESTRUTURAL E ACABAMENTO TRAVERTINO. AF_06/2014</t>
  </si>
  <si>
    <t>87858</t>
  </si>
  <si>
    <t>REVESTIMENTO DECORATIVO MONOCAMADA APLICADO MANUALMENTE NAS PAREDES INTERNAS DA SACADA COM ACABAMENTO RASPADO. AF_06/2014</t>
  </si>
  <si>
    <t>87859</t>
  </si>
  <si>
    <t>REVESTIMENTO DECORATIVO MONOCAMADA APLICADO MANUALMENTE NAS PAREDES INTERNAS DA SACADA COM ACABAMENTO TRAVERTINO. AF_06/2014</t>
  </si>
  <si>
    <t>89048</t>
  </si>
  <si>
    <t>(COMPOSIÇÃO REPRESENTATIVA) DO SERVIÇO DE EMBOÇO/MASSA ÚNICA, TRAÇO 1:2:8, PREPARO MECÂNICO, COM BETONEIRA DE 400L, EM PAREDES DE AMBIENTES INTERNOS, COM EXECUÇÃO DE TALISCAS, PARA EDIFICAÇÃO HABITACIONAL MULTIFAMILIAR (PRÉDIO). AF_11/2014</t>
  </si>
  <si>
    <t>89049</t>
  </si>
  <si>
    <t>(COMPOSIÇÃO REPRESENTATIVA) DO SERVIÇO DE APLICAÇÃO MANUAL DE GESSO DESEMPENADO (SEM TALISCAS) EM TETO, ESPESSURA 0,5 CM, PARA EDIFICAÇÃO HABITACIONAL MULTIFAMILIAR (PRÉDIO). AF_11/2014</t>
  </si>
  <si>
    <t>89173</t>
  </si>
  <si>
    <t>(COMPOSIÇÃO REPRESENTATIVA) DO SERVIÇO DE EMBOÇO/MASSA ÚNICA, APLICADO MANUALMENTE, TRAÇO 1:2:8, EM BETONEIRA DE 400L, PAREDES INTERNAS, COM EXECUÇÃO DE TALISCAS, EDIFICAÇÃO HABITACIONAL UNIFAMILIAR (CASAS) E EDIFICAÇÃO PÚBLICA PADRÃO. AF_12/2014</t>
  </si>
  <si>
    <t>90406</t>
  </si>
  <si>
    <t>MASSA ÚNICA, PARA RECEBIMENTO DE PINTURA, EM ARGAMASSA TRAÇO 1:2:8, PREPARO MECÂNICO COM BETONEIRA 400L, APLICADA MANUALMENTE EM TETO, ESPESSURA DE 20MM, COM EXECUÇÃO DE TALISCAS. AF_03/2015</t>
  </si>
  <si>
    <t>90407</t>
  </si>
  <si>
    <t>MASSA ÚNICA, PARA RECEBIMENTO DE PINTURA, EM ARGAMASSA TRAÇO 1:2:8, PREPARO MANUAL, APLICADA MANUALMENTE EM TETO, ESPESSURA DE 20MM, COM EXECUÇÃO DE TALISCAS. AF_03/2015</t>
  </si>
  <si>
    <t>90408</t>
  </si>
  <si>
    <t>MASSA ÚNICA, PARA RECEBIMENTO DE PINTURA, EM ARGAMASSA TRAÇO 1:2:8, PREPARO MECÂNICO COM BETONEIRA 400L, APLICADA MANUALMENTE EM TETO, ESPESSURA DE 10MM, COM EXECUÇÃO DE TALISCAS. AF_03/2015</t>
  </si>
  <si>
    <t>21,12</t>
  </si>
  <si>
    <t>MASSA ÚNICA, PARA RECEBIMENTO DE PINTURA, EM ARGAMASSA TRAÇO 1:2:8, PREPARO MANUAL, APLICADA MANUALMENTE EM TETO, ESPESSURA DE 10MM, COM EXECUÇÃO DE TALISCAS. AF_03/2015</t>
  </si>
  <si>
    <t>22,65</t>
  </si>
  <si>
    <t>0110</t>
  </si>
  <si>
    <t>87242</t>
  </si>
  <si>
    <t>87243</t>
  </si>
  <si>
    <t>87244</t>
  </si>
  <si>
    <t>REVESTIMENTO CERÂMICO PARA PAREDES EXTERNAS EM PASTILHAS DE PORCELANA 5 X 5 CM (PLACAS DE 30 X 30 CM), ALINHADAS A PRUMO, APLICADO EM SUPERFÍCIES EXTERNAS DA SACADA. AF_06/2014</t>
  </si>
  <si>
    <t>87245</t>
  </si>
  <si>
    <t>REVESTIMENTO CERÂMICO PARA PAREDES EXTERNAS EM PASTILHAS DE PORCELANA 5 X 5 CM (PLACAS DE 30 X 30 CM), ALINHADAS A PRUMO, APLICADO EM SUPERFÍCIES INTERNAS DA SACADA. AF_06/2014</t>
  </si>
  <si>
    <t>87264</t>
  </si>
  <si>
    <t>REVESTIMENTO CERÂMICO PARA PAREDES INTERNAS COM PLACAS TIPO ESMALTADA EXTRA DE DIMENSÕES 20X20 CM APLICADAS EM AMBIENTES DE ÁREA MENOR QUE 5 M² NA ALTURA INTEIRA DAS PAREDES. AF_06/2014</t>
  </si>
  <si>
    <t>87265</t>
  </si>
  <si>
    <t>REVESTIMENTO CERÂMICO PARA PAREDES INTERNAS COM PLACAS TIPO ESMALTADA EXTRA DE DIMENSÕES 20X20 CM APLICADAS EM AMBIENTES DE ÁREA MAIOR QUE 5 M² NA ALTURA INTEIRA DAS PAREDES. AF_06/2014</t>
  </si>
  <si>
    <t>87266</t>
  </si>
  <si>
    <t>REVESTIMENTO CERÂMICO PARA PAREDES INTERNAS COM PLACAS TIPO ESMALTADA EXTRA DE DIMENSÕES 20X20 CM APLICADAS EM AMBIENTES DE ÁREA MENOR QUE 5 M² A MEIA ALTURA DAS PAREDES. AF_06/2014</t>
  </si>
  <si>
    <t>87267</t>
  </si>
  <si>
    <t>REVESTIMENTO CERÂMICO PARA PAREDES INTERNAS COM PLACAS TIPO ESMALTADA EXTRA DE DIMENSÕES 20X20 CM APLICADAS EM AMBIENTES DE ÁREA MAIOR QUE 5 M² A MEIA ALTURA DAS PAREDES. AF_06/2014</t>
  </si>
  <si>
    <t>87268</t>
  </si>
  <si>
    <t>REVESTIMENTO CERÂMICO PARA PAREDES INTERNAS COM PLACAS TIPO ESMALTADA EXTRA DE DIMENSÕES 25X35 CM APLICADAS EM AMBIENTES DE ÁREA MENOR QUE 5 M² NA ALTURA INTEIRA DAS PAREDES. AF_06/2014</t>
  </si>
  <si>
    <t>60,12</t>
  </si>
  <si>
    <t>87269</t>
  </si>
  <si>
    <t>REVESTIMENTO CERÂMICO PARA PAREDES INTERNAS COM PLACAS TIPO ESMALTADA EXTRA DE DIMENSÕES 25X35 CM APLICADAS EM AMBIENTES DE ÁREA MAIOR QUE 5 M² NA ALTURA INTEIRA DAS PAREDES. AF_06/2014</t>
  </si>
  <si>
    <t>87270</t>
  </si>
  <si>
    <t>REVESTIMENTO CERÂMICO PARA PAREDES INTERNAS COM PLACAS TIPO ESMALTADA EXTRA DE DIMENSÕES 25X35 CM APLICADAS EM AMBIENTES DE ÁREA MENOR QUE 5 M² A MEIA ALTURA DAS PAREDES. AF_06/2014</t>
  </si>
  <si>
    <t>87271</t>
  </si>
  <si>
    <t>REVESTIMENTO CERÂMICO PARA PAREDES INTERNAS COM PLACAS TIPO ESMALTADA EXTRA DE DIMENSÕES 25X35 CM APLICADAS EM AMBIENTES DE ÁREA MAIOR QUE 5 M² A MEIA ALTURA DAS PAREDES. AF_06/2014</t>
  </si>
  <si>
    <t>87272</t>
  </si>
  <si>
    <t>REVESTIMENTO CERÂMICO PARA PAREDES INTERNAS COM PLACAS TIPO ESMALTADA EXTRA  DE DIMENSÕES 33X45 CM APLICADAS EM AMBIENTES DE ÁREA MENOR QUE 5 M² NA ALTURA INTEIRA DAS PAREDES. AF_06/2014</t>
  </si>
  <si>
    <t>63,59</t>
  </si>
  <si>
    <t>REVESTIMENTO CERÂMICO PARA PAREDES INTERNAS COM PLACAS TIPO ESMALTADA EXTRA DE DIMENSÕES 33X45 CM APLICADAS EM AMBIENTES DE ÁREA MAIOR QUE 5 M² NA ALTURA INTEIRA DAS PAREDES. AF_06/2014</t>
  </si>
  <si>
    <t>87274</t>
  </si>
  <si>
    <t>REVESTIMENTO CERÂMICO PARA PAREDES INTERNAS COM PLACAS TIPO ESMALTADA EXTRA DE DIMENSÕES 33X45 CM APLICADAS EM AMBIENTES DE ÁREA MENOR QUE 5 M² A MEIA ALTURA DAS PAREDES. AF_06/2014</t>
  </si>
  <si>
    <t>87275</t>
  </si>
  <si>
    <t>REVESTIMENTO CERÂMICO PARA PAREDES INTERNAS COM PLACAS TIPO ESMALTADA EXTRA  DE DIMENSÕES 33X45 CM APLICADAS EM AMBIENTES DE ÁREA MAIOR QUE 5 M² A MEIA ALTURA DAS PAREDES. AF_06/2014</t>
  </si>
  <si>
    <t>88786</t>
  </si>
  <si>
    <t>REVESTIMENTO CERÂMICO PARA PAREDES EXTERNAS EM PASTILHAS DE PORCELANA 2,5 X 2,5 CM (PLACAS DE 30 X 30 CM), ALINHADAS A PRUMO, APLICADO EM PANOS COM VÃOS. AF_10/2014</t>
  </si>
  <si>
    <t>88787</t>
  </si>
  <si>
    <t>REVESTIMENTO CERÂMICO PARA PAREDES EXTERNAS EM PASTILHAS DE PORCELANA 2,5 X 2,5 CM (PLACAS DE 30 X 30 CM), ALINHADAS A PRUMO, APLICADO EM PANOS SEM VÃOS. AF_10/2014</t>
  </si>
  <si>
    <t>88788</t>
  </si>
  <si>
    <t>REVESTIMENTO CERÂMICO PARA PAREDES EXTERNAS EM PASTILHAS DE PORCELANA 2,5 X 2,5 CM (PLACAS DE 30 X 30 CM), ALINHADAS A PRUMO, APLICADO EM SUPERFÍCIES EXTERNAS DA SACADA. AF_10/2014</t>
  </si>
  <si>
    <t>88789</t>
  </si>
  <si>
    <t>REVESTIMENTO CERÂMICO PARA PAREDES EXTERNAS EM PASTILHAS DE PORCELANA 2,5 X 2,5 CM (PLACAS DE 30 X 30 CM), ALINHADAS A PRUMO, APLICADO EM SUPERFÍCIES INTERNAS DA SACADA. AF_10/2014</t>
  </si>
  <si>
    <t>89045</t>
  </si>
  <si>
    <t>(COMPOSIÇÃO REPRESENTATIVA) DO SERVIÇO DE REVESTIMENTO CERÂMICO PARA AMBIENTES DE ÁREAS MOLHADAS, MEIA PAREDE OU PAREDE INTEIRA, COM PLACAS TIPO GRÊS OU SEMI-GRÊS, DIMENSÕES 20X20 CM, PARA EDIFICAÇÃO HABITACIONAL MULTIFAMILIAR (PRÉDIO). AF_11/2014</t>
  </si>
  <si>
    <t>56,19</t>
  </si>
  <si>
    <t>89170</t>
  </si>
  <si>
    <t>(COMPOSIÇÃO REPRESENTATIVA) DO SERVIÇO DE REVESTIMENTO CERÂMICO PARA PAREDES INTERNAS, MEIA PAREDE, OU PAREDE INTEIRA, PLACAS GRÊS OU SEMI-GRÊS DE 20X20 CM, PARA EDIFICAÇÕES HABITACIONAIS UNIFAMILIAR (CASAS) E EDIFICAÇÕES PÚBLICAS PADRÃO. AF_11/2014</t>
  </si>
  <si>
    <t>93392</t>
  </si>
  <si>
    <t>REVESTIMENTO CERÂMICO PARA PAREDES INTERNAS COM PLACAS TIPO ESMALTADA PADRÃO POPULAR DE DIMENSÕES 20X20 CM, ARGAMASSA TIPO AC I, APLICADAS EM AMBIENTES DE ÁREA MENOR QUE 5 M2 NA ALTURA INTEIRA DAS PAREDES. AF_06/2014</t>
  </si>
  <si>
    <t>42,65</t>
  </si>
  <si>
    <t>93393</t>
  </si>
  <si>
    <t>REVESTIMENTO CERÂMICO PARA PAREDES INTERNAS COM PLACAS TIPO ESMALTADA PADRÃO POPULAR DE DIMENSÕES 20X20 CM, ARGAMASSA TIPO AC I, APLICADAS EM AMBIENTES DE ÁREA MAIOR QUE 5 M2 NA ALTURA INTEIRA DAS PAREDES. AF_06/2014</t>
  </si>
  <si>
    <t>93394</t>
  </si>
  <si>
    <t>REVESTIMENTO CERÂMICO PARA PAREDES INTERNAS COM PLACAS TIPO ESMALTADA PADRÃO POPULAR DE DIMENSÕES 20X20 CM, ARGAMASSA TIPO AC I, APLICADAS EM AMBIENTES DE ÁREA MENOR QUE 5 M2 A MEIA ALTURA DAS PAREDES. AF_06/2014</t>
  </si>
  <si>
    <t>93395</t>
  </si>
  <si>
    <t>REVESTIMENTO CERÂMICO PARA PAREDES INTERNAS COM PLACAS TIPO ESMALTADA PADRÃO POPULAR DE DIMENSÕES 20X20 CM, ARGAMASSA TIPO AC I, APLICADAS EM AMBIENTES DE ÁREA MAIOR QUE 5 M2 A MEIA ALTURA DAS PAREDES. AF_06/2014</t>
  </si>
  <si>
    <t>99194</t>
  </si>
  <si>
    <t>REVESTIMENTO CERÂMICO PARA PAREDES INTERNAS COM PLACAS TIPO ESMALTADA PADRÃO POPULAR DE DIMENSÕES 20X20 CM, ARGAMASSA TIPO AC III, APLICADAS EM AMBIENTES DE ÁREA MENOR QUE 5 M2 NA ALTURA INTEIRA DAS PAREDES. AF_06/2014</t>
  </si>
  <si>
    <t>99195</t>
  </si>
  <si>
    <t>REVESTIMENTO CERÂMICO PARA PAREDES INTERNAS COM PLACAS TIPO ESMALTADA PADRÃO POPULAR DE DIMENSÕES 20X20 CM, ARGAMASSA TIPO AC III, APLICADAS EM AMBIENTES DE ÁREA MAIOR QUE 5 M2 NA ALTURA INTEIRA DAS PAREDES. AF_06/2014</t>
  </si>
  <si>
    <t>99196</t>
  </si>
  <si>
    <t>REVESTIMENTO CERÂMICO PARA PAREDES INTERNAS COM PLACAS TIPO ESMALTADA PADRÃO POPULAR DE DIMENSÕES 20X20 CM, ARGAMASSA TIPO AC III, APLICADAS EM AMBIENTES DE ÁREA MENOR QUE 5 M2 A MEIA ALTURA DAS PAREDES. AF_06/2014</t>
  </si>
  <si>
    <t>99198</t>
  </si>
  <si>
    <t>REVESTIMENTO CERÂMICO PARA PAREDES INTERNAS COM PLACAS TIPO ESMALTADA PADRÃO POPULAR DE DIMENSÕES 20X20 CM, ARGAMASSA TIPO AC III, APLICADAS EM AMBIENTES DE ÁREA MAIOR QUE 5 M2 A MEIA ALTURA DAS PAREDES. AF_06/2014</t>
  </si>
  <si>
    <t>0125</t>
  </si>
  <si>
    <t>84088</t>
  </si>
  <si>
    <t>PEITORIL EM MARMORE BRANCO, LARGURA DE 15CM, ASSENTADO COM ARGAMASSA TRACO 1:4 (CIMENTO E AREIA MEDIA), PREPARO MANUAL DA ARGAMASSA</t>
  </si>
  <si>
    <t>84089</t>
  </si>
  <si>
    <t>PEITORIL EM MARMORE BRANCO, LARGURA DE 25CM, ASSENTADO COM ARGAMASSA TRACO 1:3 (CIMENTO E AREIA MEDIA), PREPARO MANUAL DA ARGAMASSA</t>
  </si>
  <si>
    <t>0129</t>
  </si>
  <si>
    <t>40675</t>
  </si>
  <si>
    <t>3,54</t>
  </si>
  <si>
    <t>0133</t>
  </si>
  <si>
    <t>96112</t>
  </si>
  <si>
    <t>FORRO EM MADEIRA PINUS, PARA AMBIENTES RESIDENCIAIS, INCLUSIVE ESTRUTURA DE FIXAÇÃO. AF_05/2017</t>
  </si>
  <si>
    <t>96117</t>
  </si>
  <si>
    <t>FORRO EM MADEIRA PINUS, PARA AMBIENTES COMERCIAIS, INCLUSIVE ESTRUTURA DE FIXAÇÃO. AF_05/2017</t>
  </si>
  <si>
    <t>96122</t>
  </si>
  <si>
    <t>ACABAMENTOS PARA FORRO (RODA-FORRO EM MADEIRA PINUS). AF_05/2017</t>
  </si>
  <si>
    <t>0134</t>
  </si>
  <si>
    <t>96109</t>
  </si>
  <si>
    <t>FORRO EM PLACAS DE GESSO, PARA AMBIENTES RESIDENCIAIS. AF_05/2017_P</t>
  </si>
  <si>
    <t>33,76</t>
  </si>
  <si>
    <t>96110</t>
  </si>
  <si>
    <t>FORRO EM DRYWALL, PARA AMBIENTES RESIDENCIAIS, INCLUSIVE ESTRUTURA DE FIXAÇÃO. AF_05/2017_P</t>
  </si>
  <si>
    <t>52,62</t>
  </si>
  <si>
    <t>96113</t>
  </si>
  <si>
    <t>FORRO EM PLACAS DE GESSO, PARA AMBIENTES COMERCIAIS. AF_05/2017_P</t>
  </si>
  <si>
    <t>96114</t>
  </si>
  <si>
    <t>FORRO EM DRYWALL, PARA AMBIENTES COMERCIAIS, INCLUSIVE ESTRUTURA DE FIXAÇÃO. AF_05/2017_P</t>
  </si>
  <si>
    <t>96120</t>
  </si>
  <si>
    <t>ACABAMENTOS PARA FORRO (MOLDURA DE GESSO). AF_05/2017</t>
  </si>
  <si>
    <t>96123</t>
  </si>
  <si>
    <t>ACABAMENTOS PARA FORRO (MOLDURA EM DRYWALL, COM LARGURA DE 15 CM). AF_05/2017_P</t>
  </si>
  <si>
    <t>21,52</t>
  </si>
  <si>
    <t>99054</t>
  </si>
  <si>
    <t>ACABAMENTOS PARA FORRO (SANCA DE GESSO MONTADA NA OBRA). AF_05/2017_P</t>
  </si>
  <si>
    <t>40,85</t>
  </si>
  <si>
    <t>0290</t>
  </si>
  <si>
    <t>73807/1</t>
  </si>
  <si>
    <t>0311</t>
  </si>
  <si>
    <t>96111</t>
  </si>
  <si>
    <t>FORRO EM RÉGUAS DE PVC, FRISADO, PARA AMBIENTES RESIDENCIAIS, INCLUSIVE ESTRUTURA DE FIXAÇÃO. AF_05/2017_P</t>
  </si>
  <si>
    <t>96116</t>
  </si>
  <si>
    <t>FORRO EM RÉGUAS DE PVC, FRISADO, PARA AMBIENTES COMERCIAIS, INCLUSIVE ESTRUTURA DE FIXAÇÃO. AF_05/2017_P</t>
  </si>
  <si>
    <t>96121</t>
  </si>
  <si>
    <t>ACABAMENTOS PARA FORRO (RODA-FORRO EM PERFIL METÁLICO E PLÁSTICO). AF_05/2017</t>
  </si>
  <si>
    <t>96485</t>
  </si>
  <si>
    <t>FORRO EM RÉGUAS DE PVC, LISO, PARA AMBIENTES RESIDENCIAIS, INCLUSIVE ESTRUTURA DE FIXAÇÃO. AF_05/2017_P</t>
  </si>
  <si>
    <t>96486</t>
  </si>
  <si>
    <t>FORRO DE PVC, LISO, PARA AMBIENTES COMERCIAIS, INCLUSIVE ESTRUTURA DE FIXAÇÃO. AF_05/2017_P</t>
  </si>
  <si>
    <t>48,69</t>
  </si>
  <si>
    <t>0319</t>
  </si>
  <si>
    <t>91514</t>
  </si>
  <si>
    <t>ESTUCAMENTO DE PANOS DE FACHADA SEM VÃOS DO SISTEMA DE PAREDES DE CONCRETO EM EDIFICAÇÕES DE MÚLTIPLOS PAVIMENTOS. AF_06/2015</t>
  </si>
  <si>
    <t>4,41</t>
  </si>
  <si>
    <t>91515</t>
  </si>
  <si>
    <t>ESTUCAMENTO DE PANOS DE FACHADA COM VÃOS DO SISTEMA DE PAREDES DE CONCRETO EM EDIFICAÇÕES DE MÚLTIPLOS PAVIMENTOS. AF_06/2015</t>
  </si>
  <si>
    <t>91516</t>
  </si>
  <si>
    <t>ESTUCAMENTO DE SUPERFÍCIE EXTERNA DA SACADA DO SISTEMA DE PAREDES DE CONCRETO EM EDIFICAÇÕES DE MÚLTIPLOS PAVIMENTOS. AF_06/2015</t>
  </si>
  <si>
    <t>91517</t>
  </si>
  <si>
    <t>ESTUCAMENTO DE PANOS DE FACHADA SEM VÃOS DO SISTEMA DE PAREDES DE CONCRETO EM EDIFICAÇÕES DE PAVIMENTO ÚNICO. AF_06/2015</t>
  </si>
  <si>
    <t>91519</t>
  </si>
  <si>
    <t>ESTUCAMENTO DE PANOS DE FACHADA COM VÃOS DO SISTEMA DE PAREDES DE CONCRETO EM EDIFICAÇÕES DE PAVIMENTO ÚNICO. AF_06/2015</t>
  </si>
  <si>
    <t>91520</t>
  </si>
  <si>
    <t>ESTUCAMENTO DE DENSIDADE BAIXA NAS FACES INTERNAS DE PAREDES DO SISTEMA DE PAREDES DE CONCRETO. AF_06/2015</t>
  </si>
  <si>
    <t>1,59</t>
  </si>
  <si>
    <t>91522</t>
  </si>
  <si>
    <t>91525</t>
  </si>
  <si>
    <t>ESTUCAMENTO DE DENSIDADE ALTA, NAS FACES INTERNAS DE PAREDES DO SISTEMA DE PAREDES DE CONCRETO. AF_06/2015</t>
  </si>
  <si>
    <t>SEDI</t>
  </si>
  <si>
    <t>0210</t>
  </si>
  <si>
    <t>87280</t>
  </si>
  <si>
    <t>ARGAMASSA TRAÇO 1:7 (EM VOLUME DE CIMENTO E AREIA MÉDIA ÚMIDA) COM ADIÇÃO DE PLASTIFICANTE PARA EMBOÇO/MASSA ÚNICA/ASSENTAMENTO DE ALVENARIA DE VEDAÇÃO, PREPARO MECÂNICO COM BETONEIRA 400 L. AF_08/2019</t>
  </si>
  <si>
    <t>87281</t>
  </si>
  <si>
    <t>ARGAMASSA TRAÇO 1:7 (EM VOLUME DE CIMENTO E AREIA MÉDIA ÚMIDA) COM ADIÇÃO DE PLASTIFICANTE PARA EMBOÇO/MASSA ÚNICA/ASSENTAMENTO DE ALVENARIA DE VEDAÇÃO, PREPARO MECÂNICO COM BETONEIRA 600 L. AF_08/2019</t>
  </si>
  <si>
    <t>87283</t>
  </si>
  <si>
    <t>ARGAMASSA TRAÇO 1:6 (EM VOLUME DE CIMENTO E AREIA MÉDIA ÚMIDA) COM ADIÇÃO DE PLASTIFICANTE PARA EMBOÇO/MASSA ÚNICA/ASSENTAMENTO DE ALVENARIA DE VEDAÇÃO, PREPARO MECÂNICO COM BETONEIRA 400 L. AF_08/2019</t>
  </si>
  <si>
    <t>87284</t>
  </si>
  <si>
    <t>ARGAMASSA TRAÇO 1:6 (EM VOLUME DE CIMENTO E AREIA MÉDIA ÚMIDA) COM ADIÇÃO DE PLASTIFICANTE PARA EMBOÇO/MASSA ÚNICA/ASSENTAMENTO DE ALVENARIA DE VEDAÇÃO, PREPARO MECÂNICO COM BETONEIRA 600 L. AF_08/2019</t>
  </si>
  <si>
    <t>87286</t>
  </si>
  <si>
    <t>ARGAMASSA TRAÇO 1:1:6 (EM VOLUME DE CIMENTO, CAL E AREIA MÉDIA ÚMIDA) PARA EMBOÇO/MASSA ÚNICA/ASSENTAMENTO DE ALVENARIA DE VEDAÇÃO, PREPARO MECÂNICO COM BETONEIRA 400 L. AF_08/2019</t>
  </si>
  <si>
    <t>87287</t>
  </si>
  <si>
    <t>ARGAMASSA TRAÇO 1:1:6 (EM VOLUME DE CIMENTO, CAL E AREIA MÉDIA ÚMIDA) PARA EMBOÇO/MASSA ÚNICA/ASSENTAMENTO DE ALVENARIA DE VEDAÇÃO, PREPARO MECÂNICO COM BETONEIRA 600 L. AF_08/2019</t>
  </si>
  <si>
    <t>87289</t>
  </si>
  <si>
    <t>ARGAMASSA TRAÇO 1:1,5:7,5 (EM VOLUME DE CIMENTO, CAL E AREIA MÉDIA ÚMIDA) PARA EMBOÇO/MASSA ÚNICA/ASSENTAMENTO DE ALVENARIA DE VEDAÇÃO, PREPARO MECÂNICO COM BETONEIRA 400 L. AF_08/2019</t>
  </si>
  <si>
    <t>87290</t>
  </si>
  <si>
    <t>ARGAMASSA TRAÇO 1:1,5:7,5 (EM VOLUME DE CIMENTO, CAL E AREIA MÉDIA ÚMIDA) PARA EMBOÇO/MASSA ÚNICA/ASSENTAMENTO DE ALVENARIA DE VEDAÇÃO, PREPARO MECÂNICO COM BETONEIRA 600 L. AF_08/2019</t>
  </si>
  <si>
    <t>87292</t>
  </si>
  <si>
    <t>ARGAMASSA TRAÇO 1:2:8 (EM VOLUME DE CIMENTO, CAL E AREIA MÉDIA ÚMIDA) PARA EMBOÇO/MASSA ÚNICA/ASSENTAMENTO DE ALVENARIA DE VEDAÇÃO, PREPARO MECÂNICO COM BETONEIRA 400 L. AF_08/2019</t>
  </si>
  <si>
    <t>87294</t>
  </si>
  <si>
    <t>ARGAMASSA TRAÇO 1:2:9 (EM VOLUME DE CIMENTO, CAL E AREIA MÉDIA ÚMIDA) PARA EMBOÇO/MASSA ÚNICA/ASSENTAMENTO DE ALVENARIA DE VEDAÇÃO, PREPARO MECÂNICO COM BETONEIRA 600 L. AF_08/2019</t>
  </si>
  <si>
    <t>87295</t>
  </si>
  <si>
    <t>ARGAMASSA TRAÇO 1:3:12 (EM VOLUME DE CIMENTO, CAL E AREIA MÉDIA ÚMIDA) PARA EMBOÇO/MASSA ÚNICA/ASSENTAMENTO DE ALVENARIA DE VEDAÇÃO, PREPARO MECÂNICO COM BETONEIRA 400 L. AF_08/2019</t>
  </si>
  <si>
    <t>87296</t>
  </si>
  <si>
    <t>ARGAMASSA TRAÇO 1:3:12 (EM VOLUME DE CIMENTO, CAL E AREIA MÉDIA ÚMIDA) PARA EMBOÇO/MASSA ÚNICA/ASSENTAMENTO DE ALVENARIA DE VEDAÇÃO, PREPARO MECÂNICO COM BETONEIRA 600 L. AF_08/2019</t>
  </si>
  <si>
    <t>87298</t>
  </si>
  <si>
    <t>ARGAMASSA TRAÇO 1:3 (EM VOLUME DE CIMENTO E AREIA MÉDIA ÚMIDA) PARA CONTRAPISO, PREPARO MECÂNICO COM BETONEIRA 400 L. AF_08/2019</t>
  </si>
  <si>
    <t>87299</t>
  </si>
  <si>
    <t>ARGAMASSA TRAÇO 1:3 (EM VOLUME DE CIMENTO E AREIA MÉDIA ÚMIDA) PARA CONTRAPISO, PREPARO MECÂNICO COM BETONEIRA 600 L. AF_08/2019</t>
  </si>
  <si>
    <t>87301</t>
  </si>
  <si>
    <t>ARGAMASSA TRAÇO 1:4 (EM VOLUME DE CIMENTO E AREIA MÉDIA ÚMIDA) PARA CONTRAPISO, PREPARO MECÂNICO COM BETONEIRA 400 L. AF_08/2019</t>
  </si>
  <si>
    <t>87302</t>
  </si>
  <si>
    <t>ARGAMASSA TRAÇO 1:4 (EM VOLUME DE CIMENTO E AREIA MÉDIA ÚMIDA) PARA CONTRAPISO, PREPARO MECÂNICO COM BETONEIRA 600 L. AF_08/2019</t>
  </si>
  <si>
    <t>87304</t>
  </si>
  <si>
    <t>ARGAMASSA TRAÇO 1:5 (EM VOLUME DE CIMENTO E AREIA MÉDIA ÚMIDA) PARA CONTRAPISO, PREPARO MECÂNICO COM BETONEIRA 400 L. AF_08/2019</t>
  </si>
  <si>
    <t>87305</t>
  </si>
  <si>
    <t>ARGAMASSA TRAÇO 1:5 (EM VOLUME DE CIMENTO E AREIA MÉDIA ÚMIDA) PARA CONTRAPISO, PREPARO MECÂNICO COM BETONEIRA 600 L. AF_08/2019</t>
  </si>
  <si>
    <t>87307</t>
  </si>
  <si>
    <t>ARGAMASSA TRAÇO 1:6 (EM VOLUME DE CIMENTO E AREIA MÉDIA ÚMIDA) PARA CONTRAPISO, PREPARO MECÂNICO COM BETONEIRA 400 L. AF_08/2019</t>
  </si>
  <si>
    <t>87308</t>
  </si>
  <si>
    <t>ARGAMASSA TRAÇO 1:6 (EM VOLUME DE CIMENTO E AREIA MÉDIA ÚMIDA) PARA CONTRAPISO, PREPARO MECÂNICO COM BETONEIRA 600 L. AF_08/2019</t>
  </si>
  <si>
    <t>87310</t>
  </si>
  <si>
    <t>ARGAMASSA TRAÇO 1:5 (EM VOLUME DE CIMENTO E AREIA GROSSA ÚMIDA) PARA CHAPISCO CONVENCIONAL, PREPARO MECÂNICO COM BETONEIRA 400 L. AF_08/2019</t>
  </si>
  <si>
    <t>87311</t>
  </si>
  <si>
    <t>ARGAMASSA TRAÇO 1:5 (EM VOLUME DE CIMENTO E AREIA GROSSA ÚMIDA) PARA CHAPISCO CONVENCIONAL, PREPARO MECÂNICO COM BETONEIRA 600 L. AF_08/2019</t>
  </si>
  <si>
    <t>87313</t>
  </si>
  <si>
    <t>ARGAMASSA TRAÇO 1:3 (EM VOLUME DE CIMENTO E AREIA GROSSA ÚMIDA) PARA CHAPISCO CONVENCIONAL, PREPARO MECÂNICO COM BETONEIRA 400 L. AF_08/2019</t>
  </si>
  <si>
    <t>87314</t>
  </si>
  <si>
    <t>ARGAMASSA TRAÇO 1:3 (EM VOLUME DE CIMENTO E AREIA GROSSA ÚMIDA) PARA CHAPISCO CONVENCIONAL, PREPARO MECÂNICO COM BETONEIRA 600 L. AF_08/2019</t>
  </si>
  <si>
    <t>87316</t>
  </si>
  <si>
    <t>ARGAMASSA TRAÇO 1:4 (EM VOLUME DE CIMENTO E AREIA GROSSA ÚMIDA) PARA CHAPISCO CONVENCIONAL, PREPARO MECÂNICO COM BETONEIRA 400 L. AF_08/2019</t>
  </si>
  <si>
    <t>87317</t>
  </si>
  <si>
    <t>ARGAMASSA TRAÇO 1:4 (EM VOLUME DE CIMENTO E AREIA GROSSA ÚMIDA) PARA CHAPISCO CONVENCIONAL, PREPARO MECÂNICO COM BETONEIRA 600 L. AF_08/2019</t>
  </si>
  <si>
    <t>87319</t>
  </si>
  <si>
    <t>ARGAMASSA TRAÇO 1:5 (EM VOLUME DE CIMENTO E AREIA GROSSA ÚMIDA) COM ADIÇÃO DE EMULSÃO POLIMÉRICA PARA CHAPISCO ROLADO, PREPARO MECÂNICO COM BETONEIRA 400 L. AF_08/2019</t>
  </si>
  <si>
    <t>87320</t>
  </si>
  <si>
    <t>ARGAMASSA TRAÇO 1:5 (EM VOLUME DE CIMENTO E AREIA GROSSA ÚMIDA) COM ADIÇÃO DE EMULSÃO POLIMÉRICA PARA CHAPISCO ROLADO, PREPARO MECÂNICO COM BETONEIRA 600 L. AF_08/2019</t>
  </si>
  <si>
    <t>87322</t>
  </si>
  <si>
    <t>ARGAMASSA TRAÇO 1:3 (EM VOLUME DE CIMENTO E AREIA GROSSA ÚMIDA) COM ADIÇÃO DE EMULSÃO POLIMÉRICA PARA CHAPISCO ROLADO, PREPARO MECÂNICO COM BETONEIRA 400 L. AF_08/2019</t>
  </si>
  <si>
    <t>87323</t>
  </si>
  <si>
    <t>ARGAMASSA TRAÇO 1:3 (EM VOLUME DE CIMENTO E AREIA GROSSA ÚMIDA) COM ADIÇÃO DE EMULSÃO POLIMÉRICA PARA CHAPISCO ROLADO, PREPARO MECÂNICO COM BETONEIRA 600 L. AF_08/2019</t>
  </si>
  <si>
    <t>87325</t>
  </si>
  <si>
    <t>ARGAMASSA TRAÇO 1:4 (EM VOLUME DE CIMENTO E AREIA GROSSA ÚMIDA) COM ADIÇÃO DE EMULSÃO POLIMÉRICA PARA CHAPISCO ROLADO, PREPARO MECÂNICO COM BETONEIRA 400 L. AF_08/2019</t>
  </si>
  <si>
    <t>87326</t>
  </si>
  <si>
    <t>ARGAMASSA TRAÇO 1:4 (EM VOLUME DE CIMENTO E AREIA GROSSA ÚMIDA) COM ADIÇÃO DE EMULSÃO POLIMÉRICA PARA CHAPISCO ROLADO, PREPARO MECÂNICO COM BETONEIRA 600 L. AF_08/2019</t>
  </si>
  <si>
    <t>87327</t>
  </si>
  <si>
    <t>ARGAMASSA TRAÇO 1:7 (EM VOLUME DE CIMENTO E AREIA MÉDIA ÚMIDA) COM ADIÇÃO DE PLASTIFICANTE PARA EMBOÇO/MASSA ÚNICA/ASSENTAMENTO DE ALVENARIA DE VEDAÇÃO, PREPARO MECÂNICO COM MISTURADOR DE EIXO HORIZONTAL DE 300 KG. AF_08/2019</t>
  </si>
  <si>
    <t>87328</t>
  </si>
  <si>
    <t>ARGAMASSA TRAÇO 1:7 (EM VOLUME DE CIMENTO E AREIA MÉDIA ÚMIDA) COM ADIÇÃO DE PLASTIFICANTE PARA EMBOÇO/MASSA ÚNICA/ASSENTAMENTO DE ALVENARIA DE VEDAÇÃO, PREPARO MECÂNICO COM MISTURADOR DE EIXO HORIZONTAL DE 600 KG. AF_08/2019</t>
  </si>
  <si>
    <t>87329</t>
  </si>
  <si>
    <t>ARGAMASSA TRAÇO 1:6 (EM VOLUME DE CIMENTO E AREIA MÉDIA ÚMIDA) COM ADIÇÃO DE PLASTIFICANTE PARA EMBOÇO/MASSA ÚNICA/ASSENTAMENTO DE ALVENARIA DE VEDAÇÃO, PREPARO MECÂNICO COM MISTURADOR DE EIXO HORIZONTAL DE 300 KG. AF_08/2019</t>
  </si>
  <si>
    <t>87330</t>
  </si>
  <si>
    <t>ARGAMASSA TRAÇO 1:6 (EM VOLUME DE CIMENTO E AREIA MÉDIA ÚMIDA) COM ADIÇÃO DE PLASTIFICANTE PARA EMBOÇO/MASSA ÚNICA/ASSENTAMENTO DE ALVENARIA DE VEDAÇÃO, PREPARO MECÂNICO COM MISTURADOR DE EIXO HORIZONTAL DE 600 KG. AF_08/2019</t>
  </si>
  <si>
    <t>87331</t>
  </si>
  <si>
    <t>ARGAMASSA TRAÇO 1:1:6 (EM VOLUME DE CIMENTO, CAL E AREIA MÉDIA ÚMIDA) PARA EMBOÇO/MASSA ÚNICA/ASSENTAMENTO DE ALVENARIA DE VEDAÇÃO, PREPARO MECÂNICO COM MISTURADOR DE EIXO HORIZONTAL DE 300 KG. AF_08/2019</t>
  </si>
  <si>
    <t>87332</t>
  </si>
  <si>
    <t>ARGAMASSA TRAÇO 1:1:6 (EM VOLUME DE CIMENTO, CAL E AREIA MÉDIA ÚMIDA) PARA EMBOÇO/MASSA ÚNICA/ASSENTAMENTO DE ALVENARIA DE VEDAÇÃO, PREPARO MECÂNICO COM MISTURADOR DE EIXO HORIZONTAL DE 600 KG. AF_08/2019</t>
  </si>
  <si>
    <t>309,71</t>
  </si>
  <si>
    <t>87333</t>
  </si>
  <si>
    <t>ARGAMASSA TRAÇO 1:1,5:7,5 (EM VOLUME DE CIMENTO, CAL E AREIA MÉDIA ÚMIDA) PARA EMBOÇO/MASSA ÚNICA/ASSENTAMENTO DE ALVENARIA DE VEDAÇÃO, PREPARO MECÂNICO COM MISTURADOR DE EIXO HORIZONTAL DE 300 KG. AF_08/2019</t>
  </si>
  <si>
    <t>87334</t>
  </si>
  <si>
    <t>ARGAMASSA TRAÇO 1:1,5:7,5 (EM VOLUME DE CIMENTO, CAL E AREIA MÉDIA ÚMIDA) PARA EMBOÇO/MASSA ÚNICA/ASSENTAMENTO DE ALVENARIA DE VEDAÇÃO, PREPARO MECÂNICO COM MISTURADOR DE EIXO HORIZONTAL DE 600 KG. AF_08/2019</t>
  </si>
  <si>
    <t>87335</t>
  </si>
  <si>
    <t>ARGAMASSA TRAÇO 1:2:8 (EM VOLUME DE CIMENTO, CAL E AREIA MÉDIA ÚMIDA) PARA EMBOÇO/MASSA ÚNICA/ASSENTAMENTO DE ALVENARIA DE VEDAÇÃO, PREPARO MECÂNICO COM MISTURADOR DE EIXO HORIZONTAL DE 300 KG. AF_08/2019</t>
  </si>
  <si>
    <t>87336</t>
  </si>
  <si>
    <t>ARGAMASSA TRAÇO 1:2:8 (EM VOLUME DE CIMENTO, CAL E AREIA MÉDIA ÚMIDA) PARA EMBOÇO/MASSA ÚNICA/ASSENTAMENTO DE ALVENARIA DE VEDAÇÃO, PREPARO MECÂNICO COM MISTURADOR DE EIXO HORIZONTAL DE 600 KG. AF_08/2019</t>
  </si>
  <si>
    <t>87337</t>
  </si>
  <si>
    <t>ARGAMASSA TRAÇO 1:2:9 (EM VOLUME DE CIMENTO, CAL E AREIA MÉDIA ÚMIDA) PARA EMBOÇO/MASSA ÚNICA/ASSENTAMENTO DE ALVENARIA DE VEDAÇÃO, PREPARO MECÂNICO COM MISTURADOR DE EIXO HORIZONTAL DE 300 KG. AF_08/2019</t>
  </si>
  <si>
    <t>87338</t>
  </si>
  <si>
    <t>ARGAMASSA TRAÇO 1:3:12 (EM VOLUME DE CIMENTO, CAL E AREIA MÉDIA ÚMIDA) PARA EMBOÇO/MASSA ÚNICA/ASSENTAMENTO DE ALVENARIA DE VEDAÇÃO, PREPARO MECÂNICO COM MISTURADOR DE EIXO HORIZONTAL DE 600 KG. AF_08/2019</t>
  </si>
  <si>
    <t>87339</t>
  </si>
  <si>
    <t>ARGAMASSA TRAÇO 1:3 (EM VOLUME DE CIMENTO E AREIA MÉDIA ÚMIDA) PARA CONTRAPISO, PREPARO MECÂNICO COM MISTURADOR DE EIXO HORIZONTAL DE 160 KG. AF_08/2019</t>
  </si>
  <si>
    <t>87340</t>
  </si>
  <si>
    <t>ARGAMASSA TRAÇO 1:3 (EM VOLUME DE CIMENTO E AREIA MÉDIA ÚMIDA) PARA CONTRAPISO, PREPARO MECÂNICO COM MISTURADOR DE EIXO HORIZONTAL DE 300 KG. AF_08/2019</t>
  </si>
  <si>
    <t>87341</t>
  </si>
  <si>
    <t>ARGAMASSA TRAÇO 1:3 (EM VOLUME DE CIMENTO E AREIA MÉDIA ÚMIDA) PARA CONTRAPISO, PREPARO MECÂNICO COM MISTURADOR DE EIXO HORIZONTAL DE 600 KG. AF_08/2019</t>
  </si>
  <si>
    <t>87342</t>
  </si>
  <si>
    <t>ARGAMASSA TRAÇO 1:4 (EM VOLUME DE CIMENTO E AREIA MÉDIA ÚMIDA) PARA CONTRAPISO, PREPARO MECÂNICO COM MISTURADOR DE EIXO HORIZONTAL DE 160 KG. AF_08/2019</t>
  </si>
  <si>
    <t>87343</t>
  </si>
  <si>
    <t>ARGAMASSA TRAÇO 1:4 (EM VOLUME DE CIMENTO E AREIA MÉDIA ÚMIDA) PARA CONTRAPISO, PREPARO MECÂNICO COM MISTURADOR DE EIXO HORIZONTAL DE 300 KG. AF_08/2019</t>
  </si>
  <si>
    <t>87344</t>
  </si>
  <si>
    <t>ARGAMASSA TRAÇO 1:4 (EM VOLUME DE CIMENTO E AREIA MÉDIA ÚMIDA) PARA CONTRAPISO, PREPARO MECÂNICO COM MISTURADOR DE EIXO HORIZONTAL DE 600 KG. AF_08/2019</t>
  </si>
  <si>
    <t>87345</t>
  </si>
  <si>
    <t>ARGAMASSA TRAÇO 1:5 (EM VOLUME DE CIMENTO E AREIA MÉDIA ÚMIDA) PARA CONTRAPISO, PREPARO MECÂNICO COM MISTURADOR DE EIXO HORIZONTAL DE 160 KG. AF_08/2019</t>
  </si>
  <si>
    <t>87346</t>
  </si>
  <si>
    <t>ARGAMASSA TRAÇO 1:5 (EM VOLUME DE CIMENTO E AREIA MÉDIA ÚMIDA) PARA CONTRAPISO, PREPARO MECÂNICO COM MISTURADOR DE EIXO HORIZONTAL DE 300 KG. AF_08/2019</t>
  </si>
  <si>
    <t>87347</t>
  </si>
  <si>
    <t>ARGAMASSA TRAÇO 1:5 (EM VOLUME DE CIMENTO E AREIA MÉDIA ÚMIDA) PARA CONTRAPISO, PREPARO MECÂNICO COM MISTURADOR DE EIXO HORIZONTAL DE 600 KG. AF_08/2019</t>
  </si>
  <si>
    <t>87348</t>
  </si>
  <si>
    <t>ARGAMASSA TRAÇO 1:6 (EM VOLUME DE CIMENTO E AREIA MÉDIA ÚMIDA) PARA CONTRAPISO, PREPARO MECÂNICO COM MISTURADOR DE EIXO HORIZONTAL DE 160 KG. AF_08/2019</t>
  </si>
  <si>
    <t>87349</t>
  </si>
  <si>
    <t>ARGAMASSA TRAÇO 1:6 (EM VOLUME DE CIMENTO E AREIA MÉDIA ÚMIDA) PARA CONTRAPISO, PREPARO MECÂNICO COM MISTURADOR DE EIXO HORIZONTAL DE 600 KG. AF_08/2019</t>
  </si>
  <si>
    <t>87350</t>
  </si>
  <si>
    <t>ARGAMASSA TRAÇO 1:5 (EM VOLUME DE CIMENTO E AREIA GROSSA ÚMIDA) PARA CHAPISCO CONVENCIONAL, PREPARO MECÂNICO COM MISTURADOR DE EIXO HORIZONTAL DE 300 KG. AF_08/2019</t>
  </si>
  <si>
    <t>87351</t>
  </si>
  <si>
    <t>ARGAMASSA TRAÇO 1:5 (EM VOLUME DE CIMENTO E AREIA GROSSA ÚMIDA) PARA CHAPISCO CONVENCIONAL, PREPARO MECÂNICO COM MISTURADOR DE EIXO HORIZONTAL DE 600 KG. AF_08/2019</t>
  </si>
  <si>
    <t>87352</t>
  </si>
  <si>
    <t>ARGAMASSA TRAÇO 1:3 (EM VOLUME DE CIMENTO E AREIA GROSSA ÚMIDA) PARA CHAPISCO CONVENCIONAL, PREPARO MECÂNICO COM MISTURADOR DE EIXO HORIZONTAL DE 160 KG. AF_08/2019</t>
  </si>
  <si>
    <t>87353</t>
  </si>
  <si>
    <t>ARGAMASSA TRAÇO 1:3 (EM VOLUME DE CIMENTO E AREIA GROSSA ÚMIDA) PARA CHAPISCO CONVENCIONAL, PREPARO MECÂNICO COM MISTURADOR DE EIXO HORIZONTAL DE 300 KG. AF_08/2019</t>
  </si>
  <si>
    <t>87354</t>
  </si>
  <si>
    <t>ARGAMASSA TRAÇO 1:3 (EM VOLUME DE CIMENTO E AREIA GROSSA ÚMIDA) PARA CHAPISCO CONVENCIONAL, PREPARO MECÂNICO COM MISTURADOR DE EIXO HORIZONTAL DE 600 KG. AF_08/2019</t>
  </si>
  <si>
    <t>87355</t>
  </si>
  <si>
    <t>ARGAMASSA TRAÇO 1:4 (EM VOLUME DE CIMENTO E AREIA GROSSA ÚMIDA) PARA CHAPISCO CONVENCIONAL, PREPARO MECÂNICO COM MISTURADOR DE EIXO HORIZONTAL DE 160 KG. AF_08/2019</t>
  </si>
  <si>
    <t>87356</t>
  </si>
  <si>
    <t>ARGAMASSA TRAÇO 1:4 (EM VOLUME DE CIMENTO E AREIA GROSSA ÚMIDA) PARA CHAPISCO CONVENCIONAL, PREPARO MECÂNICO COM MISTURADOR DE EIXO HORIZONTAL DE 300 KG. AF_08/2019</t>
  </si>
  <si>
    <t>87357</t>
  </si>
  <si>
    <t>ARGAMASSA TRAÇO 1:4 (EM VOLUME DE CIMENTO E AREIA GROSSA ÚMIDA) PARA CHAPISCO CONVENCIONAL, PREPARO MECÂNICO COM MISTURADOR DE EIXO HORIZONTAL DE 600 KG. AF_08/2019</t>
  </si>
  <si>
    <t>87358</t>
  </si>
  <si>
    <t>ARGAMASSA TRAÇO 1:5 (EM VOLUME DE CIMENTO E AREIA GROSSA ÚMIDA) COM ADIÇÃO DE EMULSÃO POLIMÉRICA PARA CHAPISCO ROLADO, PREPARO MECÂNICO COM MISTURADOR DE EIXO HORIZONTAL DE 300 KG. AF_08/2019</t>
  </si>
  <si>
    <t>87359</t>
  </si>
  <si>
    <t>ARGAMASSA TRAÇO 1:5 (EM VOLUME DE CIMENTO E AREIA GROSSA ÚMIDA) COM ADIÇÃO DE EMULSÃO POLIMÉRICA PARA CHAPISCO ROLADO, PREPARO MECÂNICO COM MISTURADOR DE EIXO HORIZONTAL DE 600 KG. AF_08/2019</t>
  </si>
  <si>
    <t>87360</t>
  </si>
  <si>
    <t>ARGAMASSA TRAÇO 1:3 (EM VOLUME DE CIMENTO E AREIA GROSSA ÚMIDA) COM ADIÇÃO DE EMULSÃO POLIMÉRICA PARA CHAPISCO ROLADO, PREPARO MECÂNICO COM MISTURADOR DE EIXO HORIZONTAL DE 160 KG. AF_08/2019</t>
  </si>
  <si>
    <t>87361</t>
  </si>
  <si>
    <t>ARGAMASSA TRAÇO 1:3 (EM VOLUME DE CIMENTO E AREIA GROSSA ÚMIDA) COM ADIÇÃO DE EMULSÃO POLIMÉRICA PARA CHAPISCO ROLADO, PREPARO MECÂNICO COM MISTURADOR DE EIXO HORIZONTAL DE 300 KG. AF_08/2019</t>
  </si>
  <si>
    <t>87362</t>
  </si>
  <si>
    <t>ARGAMASSA TRAÇO 1:3 (EM VOLUME DE CIMENTO E AREIA GROSSA ÚMIDA) COM ADIÇÃO DE EMULSÃO POLIMÉRICA PARA CHAPISCO ROLADO, PREPARO MECÂNICO COM MISTURADOR DE EIXO HORIZONTAL DE 600 KG. AF_08/2019</t>
  </si>
  <si>
    <t>87363</t>
  </si>
  <si>
    <t>ARGAMASSA TRAÇO 1:4 (EM VOLUME DE CIMENTO E AREIA GROSSA ÚMIDA) COM ADIÇÃO DE EMULSÃO POLIMÉRICA PARA CHAPISCO ROLADO, PREPARO MECÂNICO COM MISTURADOR DE EIXO HORIZONTAL DE 300 KG. AF_08/2019</t>
  </si>
  <si>
    <t>87364</t>
  </si>
  <si>
    <t>ARGAMASSA TRAÇO 1:4 (EM VOLUME DE CIMENTO E AREIA GROSSA ÚMIDA) COM ADIÇÃO DE EMULSÃO POLIMÉRICA PARA CHAPISCO ROLADO, PREPARO MECÂNICO COM MISTURADOR DE EIXO HORIZONTAL DE 600 KG. AF_08/2019</t>
  </si>
  <si>
    <t>87365</t>
  </si>
  <si>
    <t>ARGAMASSA TRAÇO 1:7 (EM VOLUME DE CIMENTO E AREIA MÉDIA ÚMIDA) COM ADIÇÃO DE PLASTIFICANTE PARA EMBOÇO/MASSA ÚNICA/ASSENTAMENTO DE ALVENARIA DE VEDAÇÃO, PREPARO MANUAL. AF_08/2019</t>
  </si>
  <si>
    <t>87366</t>
  </si>
  <si>
    <t>ARGAMASSA TRAÇO 1:6 (EM VOLUME DE CIMENTO E AREIA MÉDIA ÚMIDA) COM ADIÇÃO DE PLASTIFICANTE PARA EMBOÇO/MASSA ÚNICA/ASSENTAMENTO DE ALVENARIA DE VEDAÇÃO, PREPARO MANUAL. AF_08/2019</t>
  </si>
  <si>
    <t>87367</t>
  </si>
  <si>
    <t>ARGAMASSA TRAÇO 1:1:6 (EM VOLUME DE CIMENTO, CAL E AREIA MÉDIA ÚMIDA) PARA EMBOÇO/MASSA ÚNICA/ASSENTAMENTO DE ALVENARIA DE VEDAÇÃO, PREPARO MANUAL. AF_08/2019</t>
  </si>
  <si>
    <t>87368</t>
  </si>
  <si>
    <t>ARGAMASSA TRAÇO 1:1,5:7,5 (EM VOLUME DE CIMENTO, CAL E AREIA MÉDIA ÚMIDA) PARA EMBOÇO/MASSA ÚNICA/ASSENTAMENTO DE ALVENARIA DE VEDAÇÃO, PREPARO MANUAL. AF_08/2019</t>
  </si>
  <si>
    <t>384,93</t>
  </si>
  <si>
    <t>87369</t>
  </si>
  <si>
    <t>ARGAMASSA TRAÇO 1:2:8 (EM VOLUME DE CIMENTO, CAL E AREIA MÉDIA ÚMIDA) PARA EMBOÇO/MASSA ÚNICA/ASSENTAMENTO DE ALVENARIA DE VEDAÇÃO, PREPARO MANUAL. AF_08/2019</t>
  </si>
  <si>
    <t>87370</t>
  </si>
  <si>
    <t>ARGAMASSA TRAÇO 1:2:9 (EM VOLUME DE CIMENTO, CAL E AREIA MÉDIA ÚMIDA) PARA EMBOÇO/MASSA ÚNICA/ASSENTAMENTO DE ALVENARIA DE VEDAÇÃO, PREPARO MANUAL. AF_08/2019</t>
  </si>
  <si>
    <t>87371</t>
  </si>
  <si>
    <t>ARGAMASSA TRAÇO 1:3:12 (EM VOLUME DE CIMENTO, CAL E AREIA MÉDIA ÚMIDA) PARA EMBOÇO/MASSA ÚNICA/ASSENTAMENTO DE ALVENARIA DE VEDAÇÃO, PREPARO MANUAL. AF_08/2019</t>
  </si>
  <si>
    <t>87372</t>
  </si>
  <si>
    <t>ARGAMASSA TRAÇO 1:3 (EM VOLUME DE CIMENTO E AREIA MÉDIA ÚMIDA) PARA CONTRAPISO, PREPARO MANUAL. AF_08/2019</t>
  </si>
  <si>
    <t>87373</t>
  </si>
  <si>
    <t>ARGAMASSA TRAÇO 1:4 (EM VOLUME DE CIMENTO E AREIA MÉDIA ÚMIDA) PARA CONTRAPISO, PREPARO MANUAL. AF_08/2019</t>
  </si>
  <si>
    <t>87374</t>
  </si>
  <si>
    <t>ARGAMASSA TRAÇO 1:5 (EM VOLUME DE CIMENTO E AREIA MÉDIA ÚMIDA) PARA CONTRAPISO, PREPARO MANUAL. AF_08/2019</t>
  </si>
  <si>
    <t>87375</t>
  </si>
  <si>
    <t>ARGAMASSA TRAÇO 1:6 (EM VOLUME DE CIMENTO E AREIA MÉDIA ÚMIDA) PARA CONTRAPISO, PREPARO MANUAL. AF_08/2019</t>
  </si>
  <si>
    <t>87376</t>
  </si>
  <si>
    <t>ARGAMASSA TRAÇO 1:5 (EM VOLUME DE CIMENTO E AREIA GROSSA ÚMIDA) PARA CHAPISCO CONVENCIONAL, PREPARO MANUAL. AF_08/2019</t>
  </si>
  <si>
    <t>87377</t>
  </si>
  <si>
    <t>ARGAMASSA TRAÇO 1:3 (EM VOLUME DE CIMENTO E AREIA GROSSA ÚMIDA) PARA CHAPISCO CONVENCIONAL, PREPARO MANUAL. AF_08/2019</t>
  </si>
  <si>
    <t>87378</t>
  </si>
  <si>
    <t>ARGAMASSA TRAÇO 1:4 (EM VOLUME DE CIMENTO E AREIA GROSSA ÚMIDA) PARA CHAPISCO CONVENCIONAL, PREPARO MANUAL. AF_08/2019</t>
  </si>
  <si>
    <t>87379</t>
  </si>
  <si>
    <t>ARGAMASSA TRAÇO 1:5 (EM VOLUME DE CIMENTO E AREIA GROSSA ÚMIDA) COM ADIÇÃO DE EMULSÃO POLIMÉRICA PARA CHAPISCO ROLADO, PREPARO MANUAL. AF_08/2019</t>
  </si>
  <si>
    <t>87380</t>
  </si>
  <si>
    <t>ARGAMASSA TRAÇO 1:3 (EM VOLUME DE CIMENTO E AREIA GROSSA ÚMIDA) COM ADIÇÃO DE EMULSÃO POLIMÉRICA PARA CHAPISCO ROLADO, PREPARO MANUAL. AF_08/2019</t>
  </si>
  <si>
    <t>87381</t>
  </si>
  <si>
    <t>ARGAMASSA TRAÇO 1:4 (EM VOLUME DE CIMENTO E AREIA GROSSA ÚMIDA) COM ADIÇÃO DE EMULSÃO POLIMÉRICA PARA CHAPISCO ROLADO, PREPARO MANUAL. AF_08/2019</t>
  </si>
  <si>
    <t>87382</t>
  </si>
  <si>
    <t>ARGAMASSA INDUSTRIALIZADA MULTIUSO PARA REVESTIMENTOS E ASSENTAMENTO DA ALVENARIA, PREPARO COM MISTURADOR DE EIXO HORIZONTAL DE 160 KG. AF_08/2019</t>
  </si>
  <si>
    <t>87383</t>
  </si>
  <si>
    <t>ARGAMASSA INDUSTRIALIZADA MULTIUSO PARA REVESTIMENTOS E ASSENTAMENTO DA ALVENARIA, PREPARO COM MISTURADOR DE EIXO HORIZONTAL DE 300 KG. AF_08/2019</t>
  </si>
  <si>
    <t>87384</t>
  </si>
  <si>
    <t>ARGAMASSA INDUSTRIALIZADA MULTIUSO PARA REVESTIMENTOS E ASSENTAMENTO DA ALVENARIA, PREPARO COM MISTURADOR DE EIXO HORIZONTAL DE 600 KG. AF_08/2019</t>
  </si>
  <si>
    <t>87385</t>
  </si>
  <si>
    <t>ARGAMASSA PRONTA PARA CONTRAPISO, PREPARO COM MISTURADOR DE EIXO HORIZONTAL DE 160 KG. AF_08/2019</t>
  </si>
  <si>
    <t>87386</t>
  </si>
  <si>
    <t>ARGAMASSA PRONTA PARA CONTRAPISO, PREPARO COM MISTURADOR DE EIXO HORIZONTAL DE 300 KG. AF_08/2019</t>
  </si>
  <si>
    <t>87387</t>
  </si>
  <si>
    <t>ARGAMASSA PRONTA PARA CONTRAPISO, PREPARO COM MISTURADOR DE EIXO HORIZONTAL DE 600 KG. AF_08/2019</t>
  </si>
  <si>
    <t>87388</t>
  </si>
  <si>
    <t>ARGAMASSA PARA REVESTIMENTO DECORATIVO MONOCAMADA (MONOCAPA), PREPARO COM MISTURADOR DE EIXO HORIZONTAL DE 160 KG. AF_08/2019</t>
  </si>
  <si>
    <t>87389</t>
  </si>
  <si>
    <t>ARGAMASSA PARA REVESTIMENTO DECORATIVO MONOCAMADA (MONOCAPA), PREPARO COM MISTURADOR DE EIXO HORIZONTAL DE 300 KG. AF_08/2019</t>
  </si>
  <si>
    <t>87390</t>
  </si>
  <si>
    <t>ARGAMASSA PARA REVESTIMENTO DECORATIVO MONOCAMADA (MONOCAPA), PREPARO COM MISTURADOR DE EIXO HORIZONTAL DE 600 KG. AF_08/2019</t>
  </si>
  <si>
    <t>87391</t>
  </si>
  <si>
    <t>ARGAMASSA INDUSTRIALIZADA PARA CHAPISCO ROLADO, PREPARO COM MISTURADOR DE EIXO HORIZONTAL DE 160 KG. AF_08/2019</t>
  </si>
  <si>
    <t>87393</t>
  </si>
  <si>
    <t>ARGAMASSA INDUSTRIALIZADA PARA CHAPISCO ROLADO, PREPARO COM MISTURADOR DE EIXO HORIZONTAL DE 300 KG. AF_08/2019</t>
  </si>
  <si>
    <t>87394</t>
  </si>
  <si>
    <t>ARGAMASSA INDUSTRIALIZADA PARA CHAPISCO ROLADO, PREPARO COM MISTURADOR DE EIXO HORIZONTAL DE 600 KG. AF_08/2019</t>
  </si>
  <si>
    <t>87395</t>
  </si>
  <si>
    <t>ARGAMASSA INDUSTRIALIZADA PARA CHAPISCO COLANTE, PREPARO COM MISTURADOR DE EIXO HORIZONTAL DE 160 KG. AF_08/2019</t>
  </si>
  <si>
    <t>87396</t>
  </si>
  <si>
    <t>ARGAMASSA INDUSTRIALIZADA PARA CHAPISCO COLANTE, PREPARO COM MISTURADOR DE EIXO HORIZONTAL DE 300 KG. AF_08/2019</t>
  </si>
  <si>
    <t>87397</t>
  </si>
  <si>
    <t>ARGAMASSA INDUSTRIALIZADA PARA CHAPISCO COLANTE, PREPARO COM MISTURADOR DE EIXO HORIZONTAL DE 600 KG. AF_08/2019</t>
  </si>
  <si>
    <t>87398</t>
  </si>
  <si>
    <t>ARGAMASSA INDUSTRIALIZADA MULTIUSO PARA REVESTIMENTOS E ASSENTAMENTO DA ALVENARIA, PREPARO MANUAL. AF_08/2019</t>
  </si>
  <si>
    <t>87399</t>
  </si>
  <si>
    <t>ARGAMASSA PRONTA PARA CONTRAPISO, PREPARO MANUAL. AF_08/2019</t>
  </si>
  <si>
    <t>87401</t>
  </si>
  <si>
    <t>ARGAMASSA INDUSTRIALIZADA PARA CHAPISCO ROLADO, PREPARO MANUAL. AF_08/2019</t>
  </si>
  <si>
    <t>87402</t>
  </si>
  <si>
    <t>ARGAMASSA INDUSTRIALIZADA PARA CHAPISCO COLANTE, PREPARO MANUAL. AF_08/2019</t>
  </si>
  <si>
    <t>87404</t>
  </si>
  <si>
    <t>ARGAMASSA PARA REVESTIMENTO DECORATIVO MONOCAMADA (MONOCAPA), MISTURA E PROJEÇÃO DE 1,5 M3/H DE ARGAMASSA. AF_08/2019</t>
  </si>
  <si>
    <t>87405</t>
  </si>
  <si>
    <t>87407</t>
  </si>
  <si>
    <t>ARGAMASSA INDUSTRIALIZADA PARA REVESTIMENTOS, MISTURA E PROJEÇÃO DE 1,5 M³/H DE ARGAMASSA. AF_08/2019</t>
  </si>
  <si>
    <t>87408</t>
  </si>
  <si>
    <t>87410</t>
  </si>
  <si>
    <t>ARGAMASSA À BASE DE GESSO, MISTURA E PROJEÇÃO DE 1,5 M³/H DE ARGAMASSA. AF_08/2019</t>
  </si>
  <si>
    <t>88626</t>
  </si>
  <si>
    <t>ARGAMASSA TRAÇO 1:0,5:4,5 (EM VOLUME DE CIMENTO, CAL E AREIA MÉDIA ÚMIDA), PREPARO MECÂNICO COM BETONEIRA 400 L. AF_08/2019</t>
  </si>
  <si>
    <t>88627</t>
  </si>
  <si>
    <t>ARGAMASSA TRAÇO 1:0,5:4,5 (EM VOLUME DE CIMENTO, CAL E AREIA MÉDIA ÚMIDA) PARA ASSENTAMENTO DE ALVENARIA, PREPARO MANUAL. AF_08/2019</t>
  </si>
  <si>
    <t>88628</t>
  </si>
  <si>
    <t>ARGAMASSA TRAÇO 1:3 (EM VOLUME DE CIMENTO E AREIA MÉDIA ÚMIDA), PREPARO MECÂNICO COM BETONEIRA 400 L. AF_08/2019</t>
  </si>
  <si>
    <t>88629</t>
  </si>
  <si>
    <t>ARGAMASSA TRAÇO 1:3 (EM VOLUME DE CIMENTO E AREIA MÉDIA ÚMIDA), PREPARO MANUAL. AF_08/2019</t>
  </si>
  <si>
    <t>88630</t>
  </si>
  <si>
    <t>ARGAMASSA TRAÇO 1:4 (CIMENTO E AREIA MÉDIA), PREPARO MECÂNICO COM BETONEIRA 400 L. AF_08/2014</t>
  </si>
  <si>
    <t>88631</t>
  </si>
  <si>
    <t>ARGAMASSA TRAÇO 1:4 (EM VOLUME DE CIMENTO E AREIA MÉDIA ÚMIDA), PREPARO MANUAL. AF_08/2019</t>
  </si>
  <si>
    <t>88715</t>
  </si>
  <si>
    <t>ARGAMASSA TRAÇO 1:2:9 (EM VOLUME DE CIMENTO, CAL E AREIA MÉDIA ÚMIDA) PARA EMBOÇO/MASSA ÚNICA/ASSENTAMENTO DE ALVENARIA DE VEDAÇÃO, PREPARO MECÂNICO COM BETONEIRA 400 L. AF_08/2019</t>
  </si>
  <si>
    <t>95563</t>
  </si>
  <si>
    <t>ARGAMASSA TRAÇO 1:1,93 (EM VOLUME DE CIMENTO E AREIA MÉDIA ÚMIDA), FCK 20 MPA, PREPARO MECÂNICO COM MISTURADOR DUPLO HORIZONTAL DE ALTA TURBULÊNCIA. AF_03/2020</t>
  </si>
  <si>
    <t>100464</t>
  </si>
  <si>
    <t>ARGAMASSA TRAÇO 1:0,5:4,5  (EM VOLUME DE CIMENTO, CAL E AREIA MÉDIA ÚMIDA), PREPARO MECÂNICO COM MISTURADOR DE EIXO HORIZONTAL DE 160 KG. AF_08/2019</t>
  </si>
  <si>
    <t>100465</t>
  </si>
  <si>
    <t>ARGAMASSA TRAÇO 1:0,5:4,5  (EM VOLUME DE CIMENTO, CAL E AREIA MÉDIA ÚMIDA), PREPARO MECÂNICO COM MISTURADOR DE EIXO HORIZONTAL DE 300 KG. AF_08/2019</t>
  </si>
  <si>
    <t>100466</t>
  </si>
  <si>
    <t>ARGAMASSA TRAÇO 1:0,5:4,5  (EM VOLUME DE CIMENTO, CAL E AREIA MÉDIA ÚMIDA), PREPARO MECÂNICO COM MISTURADOR DE EIXO HORIZONTAL DE 600 KG. AF_08/2019</t>
  </si>
  <si>
    <t>100468</t>
  </si>
  <si>
    <t>ARGAMASSA TRAÇO 1:3 (EM VOLUME DE CIMENTO E AREIA MÉDIA ÚMIDA), PREPARO MECÂNICO COM MISTURADOR DE EIXO HORIZONTAL DE 160 KG. AF_08/2019</t>
  </si>
  <si>
    <t>100469</t>
  </si>
  <si>
    <t>ARGAMASSA TRAÇO 1:3 (EM VOLUME DE CIMENTO E AREIA MÉDIA ÚMIDA), PREPARO MECÂNICO COM MISTURADOR DE EIXO HORIZONTAL DE 300 KG. AF_08/2019</t>
  </si>
  <si>
    <t>100470</t>
  </si>
  <si>
    <t>ARGAMASSA TRAÇO 1:3 (EM VOLUME DE CIMENTO E AREIA MÉDIA ÚMIDA), PREPARO MECÂNICO COM MISTURADOR DE EIXO HORIZONTAL DE 600 KG. AF_08/2019</t>
  </si>
  <si>
    <t>100472</t>
  </si>
  <si>
    <t>ARGAMASSA TRAÇO 1:4 (EM VOLUME DE CIMENTO E AREIA MÉDIA ÚMIDA), PREPARO MECÂNICO COM MISTURADOR DE EIXO HORIZONTAL DE 160 KG. AF_08/2019</t>
  </si>
  <si>
    <t>100473</t>
  </si>
  <si>
    <t>ARGAMASSA TRAÇO 1:4 (EM VOLUME DE CIMENTO E AREIA MÉDIA ÚMIDA), PREPARO MECÂNICO COM MISTURADOR DE EIXO HORIZONTAL DE 300 KG. AF_08/2019</t>
  </si>
  <si>
    <t>100474</t>
  </si>
  <si>
    <t>ARGAMASSA TRAÇO 1:4 (EM VOLUME DE CIMENTO E AREIA MÉDIA ÚMIDA), PREPARO MECÂNICO COM MISTURADOR DE EIXO HORIZONTAL DE 600 KG. AF_08/2019</t>
  </si>
  <si>
    <t>100475</t>
  </si>
  <si>
    <t>ARGAMASSA TRAÇO 1:3 (EM VOLUME DE CIMENTO E AREIA MÉDIA ÚMIDA) COM ADIÇÃO DE IMPERMEABILIZANTE, PREPARO MECÂNICO COM BETONEIRA 400 L. AF_08/2019</t>
  </si>
  <si>
    <t>100477</t>
  </si>
  <si>
    <t>ARGAMASSA TRAÇO 1:3 (EM VOLUME DE CIMENTO E AREIA MÉDIA ÚMIDA) COM ADIÇÃO DE IMPERMEABILIZANTE, PREPARO MECÂNICO COM MISTURADOR DE EIXO HORIZONTAL DE 160 KG. AF_08/2019</t>
  </si>
  <si>
    <t>100478</t>
  </si>
  <si>
    <t>ARGAMASSA TRAÇO 1:3 (EM VOLUME DE CIMENTO E AREIA MÉDIA ÚMIDA) COM ADIÇÃO DE IMPERMEABILIZANTE, PREPARO MECÂNICO COM MISTURADOR DE EIXO HORIZONTAL DE 300 KG. AF_08/2019</t>
  </si>
  <si>
    <t>100479</t>
  </si>
  <si>
    <t>ARGAMASSA TRAÇO 1:3 (EM VOLUME DE CIMENTO E AREIA MÉDIA ÚMIDA) COM ADIÇÃO DE IMPERMEABILIZANTE, PREPARO MECÂNICO COM MISTURADOR DE EIXO HORIZONTAL DE 600 KG. AF_08/2019</t>
  </si>
  <si>
    <t>100480</t>
  </si>
  <si>
    <t>ARGAMASSA TRAÇO 1:3 (EM VOLUME DE CIMENTO E AREIA MÉDIA ÚMIDA) COM ADIÇÃO DE IMPERMEABILIZANTE, PREPARO MANUAL. AF_08/2019</t>
  </si>
  <si>
    <t>100481</t>
  </si>
  <si>
    <t>ARGAMASSA TRAÇO 1:4 (EM VOLUME DE CIMENTO E AREIA MÉDIA ÚMIDA) COM ADIÇÃO DE IMPERMEABILIZANTE, PREPARO MECÂNICO COM BETONEIRA 400 L. AF_08/2019</t>
  </si>
  <si>
    <t>100483</t>
  </si>
  <si>
    <t>ARGAMASSA TRAÇO 1:4 (EM VOLUME DE CIMENTO E AREIA MÉDIA ÚMIDA) COM ADIÇÃO DE IMPERMEABILIZANTE, PREPARO MECÂNICO COM MISTURADOR DE EIXO HORIZONTAL DE 160 KG. AF_08/2019</t>
  </si>
  <si>
    <t>100484</t>
  </si>
  <si>
    <t>ARGAMASSA TRAÇO 1:4 (EM VOLUME DE CIMENTO E AREIA MÉDIA ÚMIDA) COM ADIÇÃO DE IMPERMEABILIZANTE, PREPARO MECÂNICO COM MISTURADOR DE EIXO HORIZONTAL DE 300 KG. AF_08/2019</t>
  </si>
  <si>
    <t>100485</t>
  </si>
  <si>
    <t>ARGAMASSA TRAÇO 1:4 (EM VOLUME DE CIMENTO E AREIA MÉDIA ÚMIDA) COM ADIÇÃO DE IMPERMEABILIZANTE, PREPARO MECÂNICO COM MISTURADOR DE EIXO HORIZONTAL DE 600 KG. AF_08/2019</t>
  </si>
  <si>
    <t>388,03</t>
  </si>
  <si>
    <t>100486</t>
  </si>
  <si>
    <t>ARGAMASSA TRAÇO 1:4 (EM VOLUME DE CIMENTO E AREIA MÉDIA ÚMIDA) COM ADIÇÃO DE IMPERMEABILIZANTE, PREPARO MANUAL. AF_08/2019</t>
  </si>
  <si>
    <t>100487</t>
  </si>
  <si>
    <t>ARGAMASSA TRAÇO 1:2:9 (EM VOLUME DE CIMENTO, CAL E AREIA MÉDIA ÚMIDA) PARA EMBOÇO/MASSA ÚNICA/ASSENTAMENTO DE ALVENARIA DE VEDAÇÃO, PREPARO MECÂNICO COM MISTURADOR DE EIXO HORIZONTAL DE 600 KG. AF_08/2019</t>
  </si>
  <si>
    <t>100488</t>
  </si>
  <si>
    <t>ARGAMASSA TRAÇO 1:0,5:4,5 (EM VOLUME DE CIMENTO, CAL E AREIA MÉDIA ÚMIDA), PREPARO MECÂNICO COM BETONEIRA 600 L. AF_08/2019</t>
  </si>
  <si>
    <t>100489</t>
  </si>
  <si>
    <t>ARGAMASSA TRAÇO 1:3 (EM VOLUME DE CIMENTO E AREIA MÉDIA ÚMIDA), PREPARO MECÂNICO COM BETONEIRA 600 L. AF_08/2019</t>
  </si>
  <si>
    <t>100490</t>
  </si>
  <si>
    <t>ARGAMASSA TRAÇO 1:4 (EM VOLUME DE CIMENTO E AREIA MÉDIA ÚMIDA), PREPARO MECÂNICO COM BETONEIRA 600 L. AF_08/2019</t>
  </si>
  <si>
    <t>100491</t>
  </si>
  <si>
    <t>ARGAMASSA TRAÇO 1:3 (EM VOLUME DE CIMENTO E AREIA MÉDIA ÚMIDA) COM ADIÇÃO DE IMPERMEABILIZANTE, PREPARO MECÂNICO COM BETONEIRA 600 L. AF_08/2019</t>
  </si>
  <si>
    <t>100492</t>
  </si>
  <si>
    <t>ARGAMASSA TRAÇO 1:4 (EM VOLUME DE CIMENTO E AREIA MÉDIA ÚMIDA) COM ADIÇÃO DE IMPERMEABILIZANTE, PREPARO MECÂNICO COM BETONEIRA 600 L. AF_08/2019</t>
  </si>
  <si>
    <t>0211</t>
  </si>
  <si>
    <t>92121</t>
  </si>
  <si>
    <t>92122</t>
  </si>
  <si>
    <t>31,53</t>
  </si>
  <si>
    <t>92123</t>
  </si>
  <si>
    <t>100195</t>
  </si>
  <si>
    <t>TRANSPORTE HORIZONTAL MANUAL, DE SACOS DE 50 KG (UNIDADE: KGXKM). AF_07/2019</t>
  </si>
  <si>
    <t>KGXKM</t>
  </si>
  <si>
    <t>0,48</t>
  </si>
  <si>
    <t>100196</t>
  </si>
  <si>
    <t>TRANSPORTE HORIZONTAL MANUAL, DE SACOS DE 30 KG (UNIDADE: KGXKM). AF_07/2019</t>
  </si>
  <si>
    <t>100197</t>
  </si>
  <si>
    <t>TRANSPORTE HORIZONTAL MANUAL, DE SACOS DE 20 KG (UNIDADE: KGXKM). AF_07/2019</t>
  </si>
  <si>
    <t>100198</t>
  </si>
  <si>
    <t>TRANSPORTE HORIZONTAL COM CARRINHO PLATAFORMA, DE SACOS DE 50 KG (UNIDADE: KGXKM). AF_07/2019</t>
  </si>
  <si>
    <t>100199</t>
  </si>
  <si>
    <t>TRANSPORTE HORIZONTAL COM CARRINHO PLATAFORMA, DE SACOS DE 30 KG (UNIDADE: KGXKM). AF_07/2019</t>
  </si>
  <si>
    <t>100200</t>
  </si>
  <si>
    <t>TRANSPORTE HORIZONTAL COM CARRINHO PLATAFORMA, DE SACOS DE 20 KG (UNIDADE: KGXKM). AF_07/2019</t>
  </si>
  <si>
    <t>100201</t>
  </si>
  <si>
    <t>TRANSPORTE HORIZONTAL COM CARRINHO DE MÃO, DE SACOS DE 50 KG (UNIDADE: KGXKM). AF_07/2019</t>
  </si>
  <si>
    <t>100202</t>
  </si>
  <si>
    <t>TRANSPORTE HORIZONTAL COM CARRINHO DE MÃO, DE SACOS DE 30 KG (UNIDADE: KGXKM). AF_07/2019</t>
  </si>
  <si>
    <t>0,57</t>
  </si>
  <si>
    <t>100203</t>
  </si>
  <si>
    <t>TRANSPORTE HORIZONTAL COM CARRINHO DE MÃO, DE SACOS DE 20 KG (UNIDADE: KGXKM). AF_07/2019</t>
  </si>
  <si>
    <t>100204</t>
  </si>
  <si>
    <t>TRANSPORTE HORIZONTAL COM MANIPULADOR TELESCÓPICO, DE PÁLETE DE SACOS (UNIDADE: KGXKM). AF_07/2019</t>
  </si>
  <si>
    <t>100205</t>
  </si>
  <si>
    <t>TRANSPORTE HORIZONTAL COM JERICA DE 60 L, DE MASSA/ GRANEL (UNIDADE: M3XKM). AF_07/2019</t>
  </si>
  <si>
    <t>898,23</t>
  </si>
  <si>
    <t>100206</t>
  </si>
  <si>
    <t>TRANSPORTE HORIZONTAL COM JERICA DE 90 L, DE MASSA/ GRANEL (UNIDADE: M3XKM). AF_07/2019</t>
  </si>
  <si>
    <t>649,26</t>
  </si>
  <si>
    <t>100207</t>
  </si>
  <si>
    <t>TRANSPORTE HORIZONTAL COM CARREGADEIRA, DE MASSA/ GRANEL (UNIDADE: M3XKM). AF_07/2019</t>
  </si>
  <si>
    <t>100208</t>
  </si>
  <si>
    <t>TRANSPORTE HORIZONTAL MANUAL, DE BLOCOS VAZADOS DE CONCRETO OU CERÂMICO DE 19X19X39CM (UNIDADE: BLOCOXKM). AF_07/2019</t>
  </si>
  <si>
    <t>UNXKM</t>
  </si>
  <si>
    <t>100209</t>
  </si>
  <si>
    <t>TRANSPORTE HORIZONTAL MANUAL, DE BLOCOS CERÂMICOS FURADOS NA HORIZONTAL DE 9X19X19CM (UNIDADE: BLOCOXKM). AF_07/2019</t>
  </si>
  <si>
    <t>100210</t>
  </si>
  <si>
    <t>TRANSPORTE HORIZONTAL COM CARRINHO DE MÃO, DE BLOCOS VAZADOS DE CONCRETO OU CERÂMICO DE 19X19X39CM (UNIDADE: BLOCOXKM). AF_07/2019</t>
  </si>
  <si>
    <t>10,94</t>
  </si>
  <si>
    <t>100211</t>
  </si>
  <si>
    <t>TRANSPORTE HORIZONTAL COM CARRINHO DE MÃO, DE BLOCOS CERÂMICOS FURADOS NA HORIZONTAL DE 9X19X19CM (UNIDADE: BLOCOXKM). AF_07/2019</t>
  </si>
  <si>
    <t>100212</t>
  </si>
  <si>
    <t>TRANSPORTE HORIZONTAL COM CARRINHO PLATAFORMA, DE BLOCOS VAZADOS DE CONCRETO OU CERÂMICO DE 19X19X39CM (UNIDADE: BLOCOXKM). AF_07/2019</t>
  </si>
  <si>
    <t>100213</t>
  </si>
  <si>
    <t>TRANSPORTE HORIZONTAL COM CARRINHO PLATAFORMA, DE BLOCOS CERÂMICOS FURADOS NA HORIZONTAL DE 9X19X19CM (UNIDADE: BLOCOXKM). AF_07/2019</t>
  </si>
  <si>
    <t>100214</t>
  </si>
  <si>
    <t>TRANSPORTE HORIZONTAL COM CARRINHO MINI PÁLETES, DE BLOCOS VAZADOS DE CONCRETO DE 19X19X39CM (UNIDADE: BLOCOXKM). AF_07/2019</t>
  </si>
  <si>
    <t>2,57</t>
  </si>
  <si>
    <t>100215</t>
  </si>
  <si>
    <t>TRANSPORTE HORIZONTAL COM CARRINHO MINI PÁLETES, DE BLOCOS CERÂMICOS FURADOS NA VERTICAL DE 19X19X39CM (UNIDADE: BLOCOXKM). AF_07/2019</t>
  </si>
  <si>
    <t>2,20</t>
  </si>
  <si>
    <t>100216</t>
  </si>
  <si>
    <t>TRANSPORTE HORIZONTAL COM CARRINHO MINI PÁLETES, DE BLOCOS CERÂMICOS FURADOS NA HORIZONTAL DE 9X19X19CM (UNIDADE: BLOCOXKM). AF_07/2019</t>
  </si>
  <si>
    <t>0,59</t>
  </si>
  <si>
    <t>100217</t>
  </si>
  <si>
    <t>TRANSPORTE HORIZONTAL COM MANIPULADOR TELESCÓPICO, DE BLOCOS VAZADOS DE CONCRETO DE 19X19X39CM (UNIDADE: BLOCOXKM). AF_07/2019</t>
  </si>
  <si>
    <t>100218</t>
  </si>
  <si>
    <t>TRANSPORTE HORIZONTAL COM MANIPULADOR TELESCÓPICO, DE BLOCOS CERÂMICOS FURADOS NA VERTICAL DE 19X19X39CM (UNIDADE: BLOCOXKM). AF_07/2019</t>
  </si>
  <si>
    <t>100219</t>
  </si>
  <si>
    <t>TRANSPORTE HORIZONTAL COM MANIPULADOR TELESCÓPICO, DE BLOCOS CERÂMICOS FURADOS NA HORIZONTAL DE 9X19X19CM (UNIDADE: BLOCOXKM). AF_07/2019</t>
  </si>
  <si>
    <t>100220</t>
  </si>
  <si>
    <t>TRANSPORTE HORIZONTAL MANUAL, DE CAIXA COM REVESTIMENTO CERÂMICO (UNIDADE: M2XKM). AF_07/2019</t>
  </si>
  <si>
    <t>M2XKM</t>
  </si>
  <si>
    <t>17,07</t>
  </si>
  <si>
    <t>100221</t>
  </si>
  <si>
    <t>TRANSPORTE HORIZONTAL COM CARRINHO DE MÃO, DE CAIXA COM REVESTIMENTO CERÂMICO (UNIDADE: M2XKM). AF_07/2019</t>
  </si>
  <si>
    <t>19,35</t>
  </si>
  <si>
    <t>100222</t>
  </si>
  <si>
    <t>TRANSPORTE HORIZONTAL COM CARRINHO PLATAFORMA, DE CAIXA COM REVESTIMENTO CERÂMICO (UNIDADE: M2XKM). AF_07/2019</t>
  </si>
  <si>
    <t>100223</t>
  </si>
  <si>
    <t>TRANSPORTE HORIZONTAL COM CARRINHO MINI PÁLETES, DE CAIXA COM REVESTIMENTO CERÂMICO (UNIDADE: M2XKM). AF_07/2019</t>
  </si>
  <si>
    <t>100224</t>
  </si>
  <si>
    <t>TRANSPORTE HORIZONTAL COM MANIPULADOR TELESCÓPICO, DE CAIXA COM REVESTIMENTO CERÂMICO (UNIDADE: M2XKM). AF_07/2019</t>
  </si>
  <si>
    <t>100225</t>
  </si>
  <si>
    <t>TRANSPORTE HORIZONTAL MANUAL, DE LATA DE 18 LITROS (UNIDADE: LXKM). AF_07/2019</t>
  </si>
  <si>
    <t>LXKM</t>
  </si>
  <si>
    <t>100226</t>
  </si>
  <si>
    <t>TRANSPORTE HORIZONTAL COM CARRINHO PLATAFORMA, DE LATA DE 18 LITROS (UNIDADE: LXKM). AF_07/2019</t>
  </si>
  <si>
    <t>100227</t>
  </si>
  <si>
    <t>TRANSPORTE HORIZONTAL COM CARRINHO RACIONAL, DE LATA DE 18 LITROS (UNIDADE: LXKM). AF_07/2019</t>
  </si>
  <si>
    <t>100228</t>
  </si>
  <si>
    <t>TRANSPORTE HORIZONTAL COM MANIPULADOR TELESCÓPICO, DE LATA DE 18 LITROS (UNIDADE: LXKM). AF_07/2019</t>
  </si>
  <si>
    <t>100229</t>
  </si>
  <si>
    <t>TRANSPORTE VERTICAL MANUAL, 1 PAVIMENTO, DE SACOS DE 50 KG (UNIDADE: KG). AF_07/2019</t>
  </si>
  <si>
    <t>0,00</t>
  </si>
  <si>
    <t>100230</t>
  </si>
  <si>
    <t>TRANSPORTE VERTICAL MANUAL, 1 PAVIMENTO, DE SACOS DE 30 KG (UNIDADE: KG). AF_07/2019</t>
  </si>
  <si>
    <t>100231</t>
  </si>
  <si>
    <t>TRANSPORTE VERTICAL MANUAL, 1 PAVIMENTO, DE SACOS DE 20 KG (UNIDADE: KG). AF_07/2019</t>
  </si>
  <si>
    <t>100232</t>
  </si>
  <si>
    <t>TRANSPORTE VERTICAL MANUAL, 1 PAVIMENTO, DE BLOCOS VAZADOS DE CONCRETO OU CERÂMICO DE 19X19X39CM (UNIDADE: BLOCO). AF_07/2019</t>
  </si>
  <si>
    <t>100233</t>
  </si>
  <si>
    <t>TRANSPORTE VERTICAL MANUAL, 1 PAVIMENTO, DE BLOCOS CERÂMICOS FURADOS NA HORIZONTAL DE 9X19X19CM (UNIDADE: BLOCO). AF_07/2019</t>
  </si>
  <si>
    <t>100234</t>
  </si>
  <si>
    <t>TRANSPORTE VERTICAL MANUAL, 1 PAVIMENTO, DE CAIXA COM REVESTIMENTO CERÂMICO (UNIDADE: M2). AF_07/2019</t>
  </si>
  <si>
    <t>100235</t>
  </si>
  <si>
    <t>TRANSPORTE VERTICAL MANUAL, 1 PAVIMENTO, DE LATA DE 18 LITROS (UNIDADE: L). AF_07/2019</t>
  </si>
  <si>
    <t>100236</t>
  </si>
  <si>
    <t>TRANSPORTE HORIZONTAL MANUAL, DE TUBO DE PVC SOLDÁVEL COM DIÂMETRO MENOR OU IGUAL A 60 MM (UNIDADE: MXKM). AF_07/2019</t>
  </si>
  <si>
    <t>MXKM</t>
  </si>
  <si>
    <t>100237</t>
  </si>
  <si>
    <t>TRANSPORTE HORIZONTAL MANUAL, DE TUBO DE PVC SOLDÁVEL COM DIÂMETRO MAIOR QUE 60 MM E MENOR OU IGUAL A 85 MM (UNIDADE: MXKM). AF_07/2019</t>
  </si>
  <si>
    <t>100238</t>
  </si>
  <si>
    <t>TRANSPORTE HORIZONTAL MANUAL, DE TUBO DE CPVC COM DIÂMETRO MENOR OU IGUAL A 73 MM (UNIDADE: MXKM). AF_07/2019</t>
  </si>
  <si>
    <t>100239</t>
  </si>
  <si>
    <t>TRANSPORTE HORIZONTAL MANUAL, DE TUBO DE CPVC COM DIÂMETRO MAIOR QUE 73 MM E MENOR OU IGUAL A 89 MM (UNIDADE: MXKM). AF_07/2019</t>
  </si>
  <si>
    <t>4,08</t>
  </si>
  <si>
    <t>100240</t>
  </si>
  <si>
    <t>TRANSPORTE HORIZONTAL MANUAL, DE TUBO DE PPR - PN12 OU PN25 - COM DIÂMETRO MENOR OU IGUAL A 50 MM (UNIDADE: MXKM). AF_07/2019</t>
  </si>
  <si>
    <t>100241</t>
  </si>
  <si>
    <t>TRANSPORTE HORIZONTAL MANUAL, DE TUBO DE PPR - PN12 OU PN25 - COM DIÂMETRO MAIOR QUE 50 MM E MENOR OU IGUAL A 75 MM (UNIDADE: MXKM). AF_07/2019</t>
  </si>
  <si>
    <t>100242</t>
  </si>
  <si>
    <t>TRANSPORTE HORIZONTAL MANUAL, DE TUBO DE PPR - PN12 OU PN25 - COM DIÂMETRO MAIOR QUE 75 MM E MENOR OU IGUAL A 110 MM (UNIDADE: MXKM). AF_07/2019</t>
  </si>
  <si>
    <t>100243</t>
  </si>
  <si>
    <t>TRANSPORTE HORIZONTAL MANUAL, DE TUBO DE COBRE - CLASSE E - COM DIÂMETRO MENOR OU IGUAL A 54 MM (UNIDADE: MXKM). AF_07/2019</t>
  </si>
  <si>
    <t>100244</t>
  </si>
  <si>
    <t>TRANSPORTE HORIZONTAL MANUAL, DE TUBO DE COBRE - CLASSE E - COM DIÂMETRO MAIOR QUE 54 MM E MENOR OU IGUAL A 79 MM (UNIDADE: MXKM). AF_07/2019</t>
  </si>
  <si>
    <t>100245</t>
  </si>
  <si>
    <t>TRANSPORTE HORIZONTAL MANUAL, DE TUBO DE COBRE - CLASSE E - COM DIÂMETRO MAIOR QUE 79 MM E MENOR OU IGUAL A 104 MM (UNIDADE: MXKM). AF_07/2019</t>
  </si>
  <si>
    <t>100246</t>
  </si>
  <si>
    <t>TRANSPORTE HORIZONTAL MANUAL, DE TUBO DE PVC SÉRIE NORMAL - ESGOTO PREDIAL, OU REFORÇADO PARA ESGOTO OU ÁGUAS PLUVIAIS PREDIAL, COM DIÂMETRO MENOR OU IGUAL A 75 MM (UNIDADE: MXKM). AF_07/2019</t>
  </si>
  <si>
    <t>100247</t>
  </si>
  <si>
    <t>TRANSPORTE HORIZONTAL MANUAL, DE TUBO DE PVC SÉRIE NORMAL - ESGOTO PREDIAL, OU REFORÇADO PARA ESGOTO OU ÁGUAS PLUVIAIS PREDIAL, COM DIÂMETRO MAIOR QUE 75 MM E MENOR OU IGUAL A 100 MM (UNIDADE: MXKM). AF_07/2019</t>
  </si>
  <si>
    <t>100248</t>
  </si>
  <si>
    <t>TRANSPORTE HORIZONTAL MANUAL, DE TUBO DE PVC SÉRIE NORMAL - ESGOTO PREDIAL, OU REFORÇADO PARA ESGOTO OU ÁGUAS PLUVIAIS PREDIAL, COM DIÂMETRO MAIOR QUE 100 MM E MENOR OU IGUAL A 150 MM (UNIDADE: MXKM). AF_07/2019</t>
  </si>
  <si>
    <t>100249</t>
  </si>
  <si>
    <t>TRANSPORTE HORIZONTAL MANUAL, DE TUBO DE AÇO CARBONO LEVE OU MÉDIO, PRETO OU GALVANIZADO, COM DIÂMETRO MENOR OU IGUAL A 20 MM (UNIDADE: MXKM). AF_07/2019</t>
  </si>
  <si>
    <t>100250</t>
  </si>
  <si>
    <t>TRANSPORTE HORIZONTAL MANUAL, DE TUBO DE AÇO CARBONO LEVE OU MÉDIO, PRETO OU GALVANIZADO, COM DIÂMETRO MAIOR QUE 20 MM E MENOR OU IGUAL A 32 MM (UNIDADE: MXKM). AF_07/2019</t>
  </si>
  <si>
    <t>100251</t>
  </si>
  <si>
    <t>TRANSPORTE HORIZONTAL MANUAL, DE TUBO DE AÇO CARBONO LEVE OU MÉDIO, PRETO OU GALVANIZADO, COM DIÂMETRO MAIOR QUE 32 MM E MENOR OU IGUAL A 65 MM (UNIDADE: MXKM). AF_07/2019</t>
  </si>
  <si>
    <t>100252</t>
  </si>
  <si>
    <t>TRANSPORTE HORIZONTAL MANUAL, DE TUBO DE AÇO CARBONO LEVE OU MÉDIO, PRETO OU GALVANIZADO, COM DIÂMETRO MAIOR QUE 65 MM E MENOR OU IGUAL A 90 MM (UNIDADE: MXKM). AF_07/2019</t>
  </si>
  <si>
    <t>100253</t>
  </si>
  <si>
    <t>TRANSPORTE HORIZONTAL MANUAL, DE TUBO DE AÇO CARBONO LEVE OU MÉDIO, PRETO OU GALVANIZADO, COM DIÂMETRO MAIOR QUE 90 MM E MENOR OU IGUAL A 125 MM (UNIDADE: MXKM). AF_07/2019</t>
  </si>
  <si>
    <t>16,09</t>
  </si>
  <si>
    <t>100254</t>
  </si>
  <si>
    <t>TRANSPORTE HORIZONTAL MANUAL, DE TUBO DE AÇO CARBONO LEVE OU MÉDIO, PRETO OU GALVANIZADO, COM DIÂMETRO MAIOR QUE 125 MM E MENOR OU IGUAL A 150 MM (UNIDADE: MXKM). AF_07/2019</t>
  </si>
  <si>
    <t>100255</t>
  </si>
  <si>
    <t>TRANSPORTE HORIZONTAL MANUAL, DE TÁBUAS DE MADEIRA COM SEÇÃO TRANSVERSAL DE 2,5 X 25 CM E 2,5 X 30 CM (UNIDADE: MXKM). AF_07/2019</t>
  </si>
  <si>
    <t>100256</t>
  </si>
  <si>
    <t>TRANSPORTE HORIZONTAL MANUAL, DE CAIBROS DE MADEIRA COM SEÇÃO TRANSVERSAL DE 7,5 X 6 CM E 6 X 8 CM (UNIDADE: MXKM). AF_07/2019</t>
  </si>
  <si>
    <t>100257</t>
  </si>
  <si>
    <t>TRANSPORTE HORIZONTAL MANUAL, DE RIPAS DE MADEIRA COM SEÇÃO TRANSVERSAL DE 1 X 5 CM E 2 X 5 CM (UNIDADE: MXKM). AF_07/2019</t>
  </si>
  <si>
    <t>100258</t>
  </si>
  <si>
    <t>TRANSPORTE HORIZONTAL MANUAL, DE VIGAS DE MADEIRA COM SEÇÃO TRANSVERSAL DE 5 X 12 CM (UNIDADE: MXKM). AF_07/2019</t>
  </si>
  <si>
    <t>100259</t>
  </si>
  <si>
    <t>TRANSPORTE HORIZONTAL MANUAL, DE VIGAS DE MADEIRA COM SEÇÃO TRANSVERSAL DE 6 X 16 CM (UNIDADE: MXKM). AF_07/2019</t>
  </si>
  <si>
    <t>100260</t>
  </si>
  <si>
    <t>TRANSPORTE HORIZONTAL MANUAL, DE VERGALHÕES DE AÇO COM DIÂMETRO DE 5 MM (UNIDADE: KGXKM). AF_07/2019</t>
  </si>
  <si>
    <t>100261</t>
  </si>
  <si>
    <t>TRANSPORTE HORIZONTAL MANUAL, DE VERGALHÕES DE AÇO COM DIÂMETRO DE 6,3 MM (UNIDADE: KGXKM). AF_07/2019</t>
  </si>
  <si>
    <t>100262</t>
  </si>
  <si>
    <t>TRANSPORTE HORIZONTAL MANUAL, DE VERGALHÕES DE AÇO COM DIÂMETRO DE 8 MM (UNIDADE: KGXKM). AF_07/2019</t>
  </si>
  <si>
    <t>100263</t>
  </si>
  <si>
    <t>TRANSPORTE HORIZONTAL MANUAL, DE VERGALHÕES DE AÇO COM DIÂMETRO DE 10 MM; 12,5 MM; 16 MM; 20 MM; 25 MM OU 32 MM (UNIDADE: KGXKM). AF_07/2019</t>
  </si>
  <si>
    <t>100264</t>
  </si>
  <si>
    <t>TRANSPORTE HORIZONTAL MANUAL, DE JANELA (UNIDADE: M2XKM). AF_07/2019</t>
  </si>
  <si>
    <t>24,09</t>
  </si>
  <si>
    <t>100265</t>
  </si>
  <si>
    <t>TRANSPORTE VERTICAL MANUAL, 1 PAVIMENTO, DE JANELA (UNIDADE: M2). AF_07/2019</t>
  </si>
  <si>
    <t>100266</t>
  </si>
  <si>
    <t>TRANSPORTE HORIZONTAL MANUAL, DE PORTA (UNIDADE: UNIDXKM). AF_07/2019</t>
  </si>
  <si>
    <t>51,21</t>
  </si>
  <si>
    <t>100267</t>
  </si>
  <si>
    <t>TRANSPORTE VERTICAL MANUAL, 1 PAVIMENTO, DE PORTA (UNIDADE: UNID). AF_07/2019</t>
  </si>
  <si>
    <t>100268</t>
  </si>
  <si>
    <t>TRANSPORTE HORIZONTAL MANUAL, DE BANCADA DE MÁRMORE OU GRANITO PARA COZINHA/LAVATÓRIO OU MÁRMORE SINTÉTICO COM CUBA INTEGRADA (UNIDADE: UNIDXKM). AF_07/2019</t>
  </si>
  <si>
    <t>100269</t>
  </si>
  <si>
    <t>TRANSPORTE VERTICAL, BANCADA DE MÁRMORE OU GRANITO PARA COZINHA/LAVATÓRIO OU MÁRMORE SINTÉTICO COM CUBA INTEGRADA, MANUAL, 1 PAVIMENTO, (UNIDADE: UNID). AF_07/2019</t>
  </si>
  <si>
    <t>100270</t>
  </si>
  <si>
    <t>TRANSPORTE HORIZONTAL COM CARRINHO PLATAFORMA, DE BANCADA DE MÁRMORE OU GRANITO PARA COZINHA/LAVATÓRIO OU MÁRMORE SINTÉTICO COM CUBA INTEGRADA (UNIDADE: UNIDXKM). AF_07/2019</t>
  </si>
  <si>
    <t>38,39</t>
  </si>
  <si>
    <t>100271</t>
  </si>
  <si>
    <t>TRANSPORTE HORIZONTAL MANUAL, DE VIDRO (UNIDADE: M2XKM). AF_07/2019</t>
  </si>
  <si>
    <t>38,41</t>
  </si>
  <si>
    <t>100272</t>
  </si>
  <si>
    <t>TRANSPORTE VERTICAL MANUAL, 1 PAVIMENTO, DE VIDRO (UNIDADE: M2). AF_07/2019</t>
  </si>
  <si>
    <t>100273</t>
  </si>
  <si>
    <t>TRANSPORTE HORIZONTAL MANUAL, DE TELA DE AÇO (UNIDADE: KGXKM). AF_07/2019</t>
  </si>
  <si>
    <t>2,00</t>
  </si>
  <si>
    <t>100274</t>
  </si>
  <si>
    <t>TRANSPORTE HORIZONTAL MANUAL, DE COMPENSADO DE MADEIRA (UNIDADE: M2XKM). AF_07/2019</t>
  </si>
  <si>
    <t>100275</t>
  </si>
  <si>
    <t>TRANSPORTE HORIZONTAL MANUAL, DE TELHA TERMOACÚSTICA OU TELHA DE AÇO ZINCADO (UNIDADE: M2XKM). AF_07/2019</t>
  </si>
  <si>
    <t>100276</t>
  </si>
  <si>
    <t>TRANSPORTE HORIZONTAL MANUAL, DE TELHA DE FIBROCIMENTO OU TELHA ESTRUTURAL DE FIBROCIMENTO, CANALETE 90 OU KALHETÃO (UNIDADE: M2XKM). AF_07/2019</t>
  </si>
  <si>
    <t>20,15</t>
  </si>
  <si>
    <t>100277</t>
  </si>
  <si>
    <t>TRANSPORTE HORIZONTAL COM MANIPULADOR TELESCÓPICO, DE TELHAS TERMOACÚSTICAS, FIBROCIMENTO, AÇO ZINCADO, FIBROCIMENTO ESTRUTURAL, CANALETE 90 OU KALHETÃO (UNIDADE: M2XKM). AF_07/2019</t>
  </si>
  <si>
    <t>1,33</t>
  </si>
  <si>
    <t>100278</t>
  </si>
  <si>
    <t>TRANSPORTE HORIZONTAL MANUAL, DE BACIA SANITÁRIA, CAIXA ACOPLADA, TANQUE OU PIA (UNIDADE: UNIDXKM). AF_07/2019</t>
  </si>
  <si>
    <t>24,50</t>
  </si>
  <si>
    <t>100279</t>
  </si>
  <si>
    <t>TRANSPORTE VERTICAL MANUAL, 1 PAVIMENTO, DE BACIA SANITÁRIA, CAIXA ACOPLADA, TANQUE OU PIA (UNIDADE: UNID). AF_07/2019</t>
  </si>
  <si>
    <t>0,47</t>
  </si>
  <si>
    <t>100280</t>
  </si>
  <si>
    <t>TRANSPORTE HORIZONTAL COM CARRINHO PLATAFORMA, DE BACIA SANITÁRIA, CAIXA ACOPLADA, TANQUE OU PIA (UNIDADE: UNIDXKM). AF_07/2019</t>
  </si>
  <si>
    <t>100281</t>
  </si>
  <si>
    <t>TRANSPORTE HORIZONTAL COM MANIPULADOR TELESCÓPICO, DE BACIA SANITÁRIA, CAIXA ACOPLADA, TANQUE OU PIA (UNIDADE: UNIDXKM). AF_07/2019</t>
  </si>
  <si>
    <t>2,55</t>
  </si>
  <si>
    <t>100282</t>
  </si>
  <si>
    <t>TRANSPORTE HORIZONTAL MANUAL, DE TELHA DE CONCRETO OU CERÂMICA (UNIDADE: M2XKM). AF_07/2019</t>
  </si>
  <si>
    <t>100283</t>
  </si>
  <si>
    <t>TRANSPORTE HORIZONTAL COM CARRINHO PLATAFORMA, DE TELHA DE CONCRETO OU CERÂMICA (UNIDADE: M2XKM). AF_07/2019</t>
  </si>
  <si>
    <t>100284</t>
  </si>
  <si>
    <t>TRANSPORTE HORIZONTAL COM MANIPULADOR TELESCÓPICO, DE TELHA DE CONCRETO OU CERÂMICA (UNIDADE: M2XKM). AF_07/2019</t>
  </si>
  <si>
    <t>7,48</t>
  </si>
  <si>
    <t>100285</t>
  </si>
  <si>
    <t>TRANSPORTE HORIZONTAL MANUAL, DE BARRAMENTO BLINDADO (UNIDADE: MXKM). AF_07/2019</t>
  </si>
  <si>
    <t>25,78</t>
  </si>
  <si>
    <t>100286</t>
  </si>
  <si>
    <t>TRANSPORTE HORIZONTAL COM CARRINHO PLATAFORMA, DE BARRAMENTO BLINDADO (UNIDADE: MXKM). AF_07/2019</t>
  </si>
  <si>
    <t>100287</t>
  </si>
  <si>
    <t>TRANSPORTE HORIZONTAL MANUAL, DE CALHA QUADRADA NÚMERO 24  CORTE 33 (UNIDADE: MXKM). AF_07/2019</t>
  </si>
  <si>
    <t>0212</t>
  </si>
  <si>
    <t>84117</t>
  </si>
  <si>
    <t>16,33</t>
  </si>
  <si>
    <t>84120</t>
  </si>
  <si>
    <t>10,25</t>
  </si>
  <si>
    <t>99802</t>
  </si>
  <si>
    <t>LIMPEZA DE PISO CERÂMICO OU PORCELANATO COM VASSOURA A SECO. AF_04/2019</t>
  </si>
  <si>
    <t>99803</t>
  </si>
  <si>
    <t>LIMPEZA DE PISO CERÂMICO OU PORCELANATO COM PANO ÚMIDO. AF_04/2019</t>
  </si>
  <si>
    <t>1,27</t>
  </si>
  <si>
    <t>99805</t>
  </si>
  <si>
    <t>LIMPEZA DE PISO CERÂMICO OU COM PEDRAS RÚSTICAS UTILIZANDO ÁCIDO MURIÁTICO. AF_04/2019</t>
  </si>
  <si>
    <t>99806</t>
  </si>
  <si>
    <t>LIMPEZA DE REVESTIMENTO CERÂMICO EM PAREDE COM PANO ÚMIDO AF_04/2019</t>
  </si>
  <si>
    <t>99808</t>
  </si>
  <si>
    <t>LIMPEZA DE REVESTIMENTO CERÂMICO EM PAREDE UTILIZANDO ÁCIDO MURIÁTICO. AF_04/2019</t>
  </si>
  <si>
    <t>2,25</t>
  </si>
  <si>
    <t>99809</t>
  </si>
  <si>
    <t>LIMPEZA DE PISO DE LADRILHO HIDRÁULICO COM PANO ÚMIDO. AF_04/2019</t>
  </si>
  <si>
    <t>3,62</t>
  </si>
  <si>
    <t>99811</t>
  </si>
  <si>
    <t>LIMPEZA DE CONTRAPISO COM VASSOURA A SECO. AF_04/2019</t>
  </si>
  <si>
    <t>2,16</t>
  </si>
  <si>
    <t>99812</t>
  </si>
  <si>
    <t>LIMPEZA DE LADRILHO HIDRÁULICO EM PAREDE COM PANO ÚMIDO. AF_04/2019</t>
  </si>
  <si>
    <t>99814</t>
  </si>
  <si>
    <t>LIMPEZA DE SUPERFÍCIE COM JATO DE ALTA PRESSÃO. AF_04/2019</t>
  </si>
  <si>
    <t>1,19</t>
  </si>
  <si>
    <t>99822</t>
  </si>
  <si>
    <t>LIMPEZA DE PORTA DE MADEIRA. AF_04/2019</t>
  </si>
  <si>
    <t>99826</t>
  </si>
  <si>
    <t>LIMPEZA DE FORRO REMOVÍVEL COM PANO ÚMIDO. AF_04/2019</t>
  </si>
  <si>
    <t>0318</t>
  </si>
  <si>
    <t>71516</t>
  </si>
  <si>
    <t>CONJUNTO DE MANGUEIRA PARA COMBATE A INCENDIO EM FIBRA DE POLIESTER PURA, COM 1.1/2", REVESTIDA INTERNAMENTE, COM 2 LANCES DE 15M CADA</t>
  </si>
  <si>
    <t>73714</t>
  </si>
  <si>
    <t>CAIXA PARA RALO C OM GRELHA FOFO 135 KG DE ALV TIJOLO MACICO (7X10X20) PAREDES DE UMA VEZ (0.20 M) DE 0.90X1.20X1.50 M (EXTERNA) COM ARGAMASSA 1:4 CIMENTO:AREIA, BASE CONC FCK=10 MPA, EXCLUSIVE ESCAVACAO E REATERRO.</t>
  </si>
  <si>
    <t>97010</t>
  </si>
  <si>
    <t>GUARDA-CORPO FIXADO EM FÔRMA DE MADEIRA COM TRAVESSÕES EM MADEIRA PREGADA E FECHAMENTO EM TELA DE POLIPROPILENO PARA EDIFICAÇÕES COM ATÉ 2 PAVIMENTOS. AF_11/2017</t>
  </si>
  <si>
    <t>97011</t>
  </si>
  <si>
    <t>GUARDA-CORPO FIXADO EM FÔRMA DE MADEIRA COM TRAVESSÕES EM MADEIRA PREGADA E FECHAMENTO EM TELA DE POLIPROPILENO PARA EDIFICAÇÕES COM  3 PAVIMENTOS. AF_11/2017</t>
  </si>
  <si>
    <t>27,28</t>
  </si>
  <si>
    <t>97012</t>
  </si>
  <si>
    <t>GUARDA-CORPO FIXADO EM FÔRMA DE MADEIRA COM TRAVESSÕES EM MADEIRA PREGADA E FECHAMENTO EM TELA DE POLIPROPILENO PARA EDIFICAÇÕES COM ALTURA IGUAL OU SUPERIOR A 4 PAVIMENTOS. AF_11/2017</t>
  </si>
  <si>
    <t>97013</t>
  </si>
  <si>
    <t>GUARDA-CORPO FIXADO EM FÔRMA DE MADEIRA COM TRAVESSÕES EM MADEIRA PREGADA E FECHAMENTO EM PAINEL COMPENSADO PARA EDIFICAÇÕES COM ATÉ 2 PAVIMENTOS. AF_11/2017</t>
  </si>
  <si>
    <t>97014</t>
  </si>
  <si>
    <t>GUARDA-CORPO FIXADO EM FÔRMA DE MADEIRA COM TRAVESSÕES EM MADEIRA PREGADA E FECHAMENTO EM PAINEL COMPENSADO PARA EDIFICAÇÕES COM 3 PAVIMENTOS. AF_11/2017</t>
  </si>
  <si>
    <t>97015</t>
  </si>
  <si>
    <t>GUARDA-CORPO FIXADO EM FÔRMA DE MADEIRA COM TRAVESSÕES EM MADEIRA PREGADA E FECHAMENTO EM PAINEL COMPENSADO PARA EDIFICAÇÕES COM ALTURA IGUAL OU SUPERIOR A 4 PAVIMENTOS. AF_11/2017</t>
  </si>
  <si>
    <t>97016</t>
  </si>
  <si>
    <t>GUARDA-CORPO FIXADO EM FÔRMA DE MADEIRA COM TRAVESSÕES EM MADEIRA PREGADA PRÉ-MONTADA E ENCAIXE NA FÔRMA. PARA EDIFICAÇÕES COM ATÉ 2 PAVIMENTOS. AF_11/2017</t>
  </si>
  <si>
    <t>30,13</t>
  </si>
  <si>
    <t>97017</t>
  </si>
  <si>
    <t>GUARDA-CORPO FIXADO EM FÔRMA DE MADEIRA COM TRAVESSÕES EM MADEIRA PREGADA PRÉ-MONTADA E ENCAIXE NA FÔRMA PARA EDIFICAÇÕES COM 3 PAVIMENTOS. AF_11/2017</t>
  </si>
  <si>
    <t>23,03</t>
  </si>
  <si>
    <t>97018</t>
  </si>
  <si>
    <t>GUARDA-CORPO FIXADO EM FÔRMA DE MADEIRA COM TRAVESSÕES EM MADEIRA PREGADA PRÉ-MONTADA E ENCAIXE NA FÔRMA. PARA EDIFICAÇÕES COM ALTURA IGUAL OU SUPERIOR A 4 PAVIMENTOS. AF_11/2017</t>
  </si>
  <si>
    <t>97031</t>
  </si>
  <si>
    <t>GUARDA-CORPO EM LAJE PÓS-DESFÔRMA, PARA ESTRUTURAS EM CONCRETO, COM ESCORAS DE MADEIRA ESTRONCADAS NA ESTRUTURA, TRAVESSÕES DE MADEIRA PREGADOS E FECHAMENTO EM TELA DE POLIPROPILENO PARA EDIFICAÇÕES COM ALTURA ATÉ 4 PAVIMENTOS (1 MONTAGEM POR OBRA). AF_11/2017</t>
  </si>
  <si>
    <t>97032</t>
  </si>
  <si>
    <t>GUARDA-CORPO EM LAJE PÓS-DESFÔRMA, PARA ESTRUTURAS EM CONCRETO, COM ESCORAS DE MADEIRA ESTRONCADAS NA ESTRUTURA, TRAVESSÕES DE MADEIRA PREGADOS E FECHAMENTO EM TELA DE POLIPROPILENO PARA EDIFICAÇÕES ACIMA DE 4 PAV. (2 MONTAGENS POR OBRA). AF_11/2017</t>
  </si>
  <si>
    <t>97033</t>
  </si>
  <si>
    <t>GUARDA-CORPO EM LAJE PÓS-DESFORMA, PARA ESTRUTURAS EM CONCRETO, COM ESCORAS METÁLICAS ESTRONCADAS NA ESTRUTURA, TRAVESSÕES DE MADEIRA E FECHAMENTO EM TELA DE POLIPROPILENO PARA EDIFICAÇÕES COM ALTURA ATÉ 4 PAVIMENTOS (1 MONTAGEM POR OBRA). AF_11/2017</t>
  </si>
  <si>
    <t>47,35</t>
  </si>
  <si>
    <t>97034</t>
  </si>
  <si>
    <t>GUARDA-CORPO EM LAJE PÓS-DESFORMA, PARA ESTRUTURAS EM CONCRETO, COM ESCORAS METÁLICAS ESTRONCADAS NA ESTRUTURA, TRAVESSÕES DE MADEIRA E FECHAMENTO EM TELA DE POLIPROPILENO PARA EDIFICAÇÕES ACIMA DE 4 PAVIMENTOS (2 MONTAGENS POR OBRA). AF_11/2017</t>
  </si>
  <si>
    <t>29,60</t>
  </si>
  <si>
    <t>97039</t>
  </si>
  <si>
    <t>FECHAMENTO REMOVÍVEL DE VÃO DE PORTAS, EM MADEIRA (VÃO DO ELEVADOR)  1 MONTAGEM EM OBRA. AF_11/2017</t>
  </si>
  <si>
    <t>97040</t>
  </si>
  <si>
    <t>FECHAMENTO REMOVÍVEL DE ABERTURA DE CAIXILHO, EM MADEIRA  4 MONTAGENS EM OBRA. AF_11/2017</t>
  </si>
  <si>
    <t>97041</t>
  </si>
  <si>
    <t>FECHAMENTO REMOVÍVEL DE ABERTURA NO PISO, EM MADEIRA  1 MONTAGEM EM OBRA. AF_11/2017</t>
  </si>
  <si>
    <t>97046</t>
  </si>
  <si>
    <t>PONTEIRAS DE PROTEÇÃO DE VERGALHÕES EXPOSTOS EM FUNDAÇÕES. AF_11/2017</t>
  </si>
  <si>
    <t>0,23</t>
  </si>
  <si>
    <t>97047</t>
  </si>
  <si>
    <t>PONTEIRAS DE PROTEÇÃO DE VERGALHÕES EXPOSTOS EM ESTRUTURAS DE CONCRETO ARMADO CONVENCIONAL. AF_11/2017</t>
  </si>
  <si>
    <t>97048</t>
  </si>
  <si>
    <t>PONTEIRAS DE PROTEÇÃO DE VERGALHÕES EXPOSTOS EM ALVENARIA ESTRUTURAL. AF_11/2017</t>
  </si>
  <si>
    <t>97051</t>
  </si>
  <si>
    <t>SINALIZAÇÃO COM FITA FIXADA NA ESTRUTURA. AF_11/2017</t>
  </si>
  <si>
    <t>97053</t>
  </si>
  <si>
    <t>SINALIZAÇÃO COM FITA FIXADA EM CONE PLÁSTICO, INCLUINDO CONE. AF_11/2017</t>
  </si>
  <si>
    <t>20,97</t>
  </si>
  <si>
    <t>97054</t>
  </si>
  <si>
    <t>INSTALAÇÃO DE SINALIZADOR NOTURNO LED. AF_11/2017</t>
  </si>
  <si>
    <t>97062</t>
  </si>
  <si>
    <t>COLOCAÇÃO DE TELA EM ANDAIME FACHADEIRO. AF_11/2017</t>
  </si>
  <si>
    <t>4,71</t>
  </si>
  <si>
    <t>97063</t>
  </si>
  <si>
    <t>MONTAGEM E DESMONTAGEM DE ANDAIME MODULAR FACHADEIRO, COM PISO METÁLICO, PARA EDIFICAÇÕES COM MÚLTIPLOS PAVIMENTOS (EXCLUSIVE ANDAIME E LIMPEZA). AF_11/2017</t>
  </si>
  <si>
    <t>6,71</t>
  </si>
  <si>
    <t>97064</t>
  </si>
  <si>
    <t>MONTAGEM E DESMONTAGEM DE ANDAIME TUBULAR TIPO TORRE (EXCLUSIVE ANDAIME E LIMPEZA). AF_11/2017</t>
  </si>
  <si>
    <t>12,35</t>
  </si>
  <si>
    <t>97065</t>
  </si>
  <si>
    <t>MONTAGEM E DESMONTAGEM DE ANDAIME MULTIDIRECIONAL (EXCLUSIVE ANDAIME E LIMPEZA). AF_11/2017</t>
  </si>
  <si>
    <t>97066</t>
  </si>
  <si>
    <t>COBERTURA PARA PROTEÇÃO DE PEDESTRES SOBRE ESTRUTURA DE ANDAIME, INCLUSIVE MONTAGEM E DESMONTAGEM. AF_11/2017</t>
  </si>
  <si>
    <t>50,86</t>
  </si>
  <si>
    <t>97067</t>
  </si>
  <si>
    <t>PLATAFORMA DE PROTEÇÃO PRINCIPAL PARA ALVENARIA ESTRUTURAL PARA SER APOIADA EM ANDAIME, INCLUSIVE MONTAGEM E DESMONTAGEM. AF_11/2017</t>
  </si>
  <si>
    <t>SERVICOS PRELIMINARES</t>
  </si>
  <si>
    <t>SERP</t>
  </si>
  <si>
    <t>0014</t>
  </si>
  <si>
    <t>85421</t>
  </si>
  <si>
    <t>9,67</t>
  </si>
  <si>
    <t>97621</t>
  </si>
  <si>
    <t>DEMOLIÇÃO DE ALVENARIA DE BLOCO FURADO, DE FORMA MANUAL, COM REAPROVEITAMENTO. AF_12/2017</t>
  </si>
  <si>
    <t>70,49</t>
  </si>
  <si>
    <t>97622</t>
  </si>
  <si>
    <t>DEMOLIÇÃO DE ALVENARIA DE BLOCO FURADO, DE FORMA MANUAL, SEM REAPROVEITAMENTO. AF_12/2017</t>
  </si>
  <si>
    <t>97623</t>
  </si>
  <si>
    <t>DEMOLIÇÃO DE ALVENARIA DE TIJOLO MACIÇO, DE FORMA MANUAL, COM REAPROVEITAMENTO. AF_12/2017</t>
  </si>
  <si>
    <t>105,25</t>
  </si>
  <si>
    <t>97624</t>
  </si>
  <si>
    <t>DEMOLIÇÃO DE ALVENARIA DE TIJOLO MACIÇO, DE FORMA MANUAL, SEM REAPROVEITAMENTO. AF_12/2017</t>
  </si>
  <si>
    <t>64,59</t>
  </si>
  <si>
    <t>97625</t>
  </si>
  <si>
    <t>DEMOLIÇÃO DE ALVENARIA PARA QUALQUER TIPO DE BLOCO, DE FORMA MECANIZADA, SEM REAPROVEITAMENTO. AF_12/2017</t>
  </si>
  <si>
    <t>97626</t>
  </si>
  <si>
    <t>DEMOLIÇÃO DE PILARES E VIGAS EM CONCRETO ARMADO, DE FORMA MANUAL, SEM REAPROVEITAMENTO. AF_12/2017</t>
  </si>
  <si>
    <t>97627</t>
  </si>
  <si>
    <t>DEMOLIÇÃO DE PILARES E VIGAS EM CONCRETO ARMADO, DE FORMA MECANIZADA COM MARTELETE, SEM REAPROVEITAMENTO. AF_12/2017</t>
  </si>
  <si>
    <t>97628</t>
  </si>
  <si>
    <t>DEMOLIÇÃO DE LAJES, DE FORMA MANUAL, SEM REAPROVEITAMENTO. AF_12/2017</t>
  </si>
  <si>
    <t>169,79</t>
  </si>
  <si>
    <t>97629</t>
  </si>
  <si>
    <t>DEMOLIÇÃO DE LAJES, DE FORMA MECANIZADA COM MARTELETE, SEM REAPROVEITAMENTO. AF_12/2017</t>
  </si>
  <si>
    <t>85,57</t>
  </si>
  <si>
    <t>97631</t>
  </si>
  <si>
    <t>DEMOLIÇÃO DE ARGAMASSAS, DE FORMA MANUAL, SEM REAPROVEITAMENTO. AF_12/2017</t>
  </si>
  <si>
    <t>97632</t>
  </si>
  <si>
    <t>DEMOLIÇÃO DE RODAPÉ CERÂMICO, DE FORMA MANUAL, SEM REAPROVEITAMENTO. AF_12/2017</t>
  </si>
  <si>
    <t>1,65</t>
  </si>
  <si>
    <t>97633</t>
  </si>
  <si>
    <t>DEMOLIÇÃO DE REVESTIMENTO CERÂMICO, DE FORMA MANUAL, SEM REAPROVEITAMENTO. AF_12/2017</t>
  </si>
  <si>
    <t>97634</t>
  </si>
  <si>
    <t>DEMOLIÇÃO DE REVESTIMENTO CERÂMICO, DE FORMA MECANIZADA COM MARTELETE, SEM REAPROVEITAMENTO. AF_12/2017</t>
  </si>
  <si>
    <t>97635</t>
  </si>
  <si>
    <t>DEMOLIÇÃO DE PAVIMENTO INTERTRAVADO, DE FORMA MANUAL, COM REAPROVEITAMENTO. AF_12/2017</t>
  </si>
  <si>
    <t>97636</t>
  </si>
  <si>
    <t>DEMOLIÇÃO PARCIAL DE PAVIMENTO ASFÁLTICO, DE FORMA MECANIZADA, SEM REAPROVEITAMENTO. AF_12/2017</t>
  </si>
  <si>
    <t>8,98</t>
  </si>
  <si>
    <t>97637</t>
  </si>
  <si>
    <t>REMOÇÃO DE TAPUME/ CHAPAS METÁLICAS E DE MADEIRA, DE FORMA MANUAL, SEM REAPROVEITAMENTO. AF_12/2017</t>
  </si>
  <si>
    <t>1,68</t>
  </si>
  <si>
    <t>97638</t>
  </si>
  <si>
    <t>REMOÇÃO DE CHAPAS E PERFIS DE DRYWALL, DE FORMA MANUAL, SEM REAPROVEITAMENTO. AF_12/2017</t>
  </si>
  <si>
    <t>97639</t>
  </si>
  <si>
    <t>REMOÇÃO DE PLACAS E PILARETES DE CONCRETO, DE FORMA MANUAL, SEM REAPROVEITAMENTO. AF_12/2017</t>
  </si>
  <si>
    <t>12,13</t>
  </si>
  <si>
    <t>97640</t>
  </si>
  <si>
    <t>REMOÇÃO DE FORROS DE DRYWALL, PVC E FIBROMINERAL, DE FORMA MANUAL, SEM REAPROVEITAMENTO. AF_12/2017</t>
  </si>
  <si>
    <t>97641</t>
  </si>
  <si>
    <t>REMOÇÃO DE FORRO DE GESSO, DE FORMA MANUAL, SEM REAPROVEITAMENTO. AF_12/2017</t>
  </si>
  <si>
    <t>97642</t>
  </si>
  <si>
    <t>REMOÇÃO DE TRAMA METÁLICA OU DE MADEIRA PARA FORRO, DE FORMA MANUAL, SEM REAPROVEITAMENTO. AF_12/2017</t>
  </si>
  <si>
    <t>97643</t>
  </si>
  <si>
    <t>REMOÇÃO DE PISO DE MADEIRA (ASSOALHO E BARROTE), DE FORMA MANUAL, SEM REAPROVEITAMENTO. AF_12/2017</t>
  </si>
  <si>
    <t>14,89</t>
  </si>
  <si>
    <t>97644</t>
  </si>
  <si>
    <t>REMOÇÃO DE PORTAS, DE FORMA MANUAL, SEM REAPROVEITAMENTO. AF_12/2017</t>
  </si>
  <si>
    <t>97645</t>
  </si>
  <si>
    <t>REMOÇÃO DE JANELAS, DE FORMA MANUAL, SEM REAPROVEITAMENTO. AF_12/2017</t>
  </si>
  <si>
    <t>97647</t>
  </si>
  <si>
    <t>REMOÇÃO DE TELHAS, DE FIBROCIMENTO, METÁLICA E CERÂMICA, DE FORMA MANUAL, SEM REAPROVEITAMENTO. AF_12/2017</t>
  </si>
  <si>
    <t>97648</t>
  </si>
  <si>
    <t>REMOÇÃO DE PROTEÇÃO TÉRMICA PARA COBERTURA EM EPS, DE FORMA MANUAL, SEM REAPROVEITAMENTO. AF_12/2017</t>
  </si>
  <si>
    <t>97649</t>
  </si>
  <si>
    <t>REMOÇÃO DE TELHAS DE FIBROCIMENTO, METÁLICA E CERÂMICA, DE FORMA MECANIZADA, COM USO DE GUINDASTE, SEM REAPROVEITAMENTO. AF_12/2017</t>
  </si>
  <si>
    <t>97650</t>
  </si>
  <si>
    <t>REMOÇÃO DE TRAMA DE MADEIRA PARA COBERTURA, DE FORMA MANUAL, SEM REAPROVEITAMENTO. AF_12/2017</t>
  </si>
  <si>
    <t>97651</t>
  </si>
  <si>
    <t>REMOÇÃO DE TESOURAS DE MADEIRA, COM VÃO MENOR QUE 8M, DE FORMA MANUAL, SEM REAPROVEITAMENTO. AF_12/2017</t>
  </si>
  <si>
    <t>52,79</t>
  </si>
  <si>
    <t>97652</t>
  </si>
  <si>
    <t>REMOÇÃO DE TESOURAS DE MADEIRA, COM VÃO MAIOR OU IGUAL A 8M, DE FORMA MANUAL, SEM REAPROVEITAMENTO. AF_12/2017</t>
  </si>
  <si>
    <t>119,69</t>
  </si>
  <si>
    <t>97653</t>
  </si>
  <si>
    <t>REMOÇÃO DE TESOURAS DE MADEIRA, COM VÃO MENOR QUE 8M, DE FORMA MECANIZADA, COM REAPROVEITAMENTO. AF_12/2017</t>
  </si>
  <si>
    <t>97654</t>
  </si>
  <si>
    <t>REMOÇÃO DE TESOURAS DE MADEIRA, COM VÃO MAIOR OU IGUAL A 8M, DE FORMA MECANIZADA, COM REAPROVEITAMENTO. AF_12/2017</t>
  </si>
  <si>
    <t>97655</t>
  </si>
  <si>
    <t>REMOÇÃO DE TRAMA METÁLICA PARA COBERTURA, DE FORMA MANUAL, SEM REAPROVEITAMENTO. AF_12/2017</t>
  </si>
  <si>
    <t>97656</t>
  </si>
  <si>
    <t>REMOÇÃO DE TESOURAS METÁLICAS, COM VÃO MENOR QUE 8M, DE FORMA MANUAL, SEM REAPROVEITAMENTO. AF_12/2017</t>
  </si>
  <si>
    <t>97657</t>
  </si>
  <si>
    <t>REMOÇÃO DE TESOURAS METÁLICAS, COM VÃO MAIOR OU IGUAL A 8M, DE FORMA MANUAL, SEM REAPROVEITAMENTO. AF_12/2017</t>
  </si>
  <si>
    <t>97658</t>
  </si>
  <si>
    <t>REMOÇÃO DE TESOURAS METÁLICAS, COM VÃO MENOR QUE 8M, DE FORMA MECANIZADA, COM REAPROVEITAMENTO. AF_12/2017</t>
  </si>
  <si>
    <t>97659</t>
  </si>
  <si>
    <t>REMOÇÃO DE TESOURAS METÁLICAS, COM VÃO MAIOR OU IGUAL A 8M, DE FORMA MECANIZADA, COM REAPROVEITAMENTO. AF_12/2017</t>
  </si>
  <si>
    <t>97660</t>
  </si>
  <si>
    <t>REMOÇÃO DE INTERRUPTORES/TOMADAS ELÉTRICAS, DE FORMA MANUAL, SEM REAPROVEITAMENTO. AF_12/2017</t>
  </si>
  <si>
    <t>97661</t>
  </si>
  <si>
    <t>REMOÇÃO DE CABOS ELÉTRICOS, DE FORMA MANUAL, SEM REAPROVEITAMENTO. AF_12/2017</t>
  </si>
  <si>
    <t>97662</t>
  </si>
  <si>
    <t>REMOÇÃO DE TUBULAÇÕES (TUBOS E CONEXÕES) DE ÁGUA FRIA, DE FORMA MANUAL, SEM REAPROVEITAMENTO. AF_12/2017</t>
  </si>
  <si>
    <t>97663</t>
  </si>
  <si>
    <t>REMOÇÃO DE LOUÇAS, DE FORMA MANUAL, SEM REAPROVEITAMENTO. AF_12/2017</t>
  </si>
  <si>
    <t>97664</t>
  </si>
  <si>
    <t>REMOÇÃO DE ACESSÓRIOS, DE FORMA MANUAL, SEM REAPROVEITAMENTO. AF_12/2017</t>
  </si>
  <si>
    <t>97665</t>
  </si>
  <si>
    <t>REMOÇÃO DE LUMINÁRIAS, DE FORMA MANUAL, SEM REAPROVEITAMENTO. AF_12/2017</t>
  </si>
  <si>
    <t>97666</t>
  </si>
  <si>
    <t>REMOÇÃO DE METAIS SANITÁRIOS, DE FORMA MANUAL, SEM REAPROVEITAMENTO. AF_12/2017</t>
  </si>
  <si>
    <t>SERVICOS TECNICOS</t>
  </si>
  <si>
    <t>SERT</t>
  </si>
  <si>
    <t>0006</t>
  </si>
  <si>
    <t>95967</t>
  </si>
  <si>
    <t>SERVIÇOS TÉCNICOS ESPECIALIZADOS PARA ACOMPANHAMENTO DE EXECUÇÃO DE FUNDAÇÕES PROFUNDAS E ESTRUTURAS DE CONTENÇÃO</t>
  </si>
  <si>
    <t>106,25</t>
  </si>
  <si>
    <t>0008</t>
  </si>
  <si>
    <t>99058</t>
  </si>
  <si>
    <t>LOCAÇÃO DE PONTO PARA REFERÊNCIA TOPOGRÁFICA. AF_10/2018</t>
  </si>
  <si>
    <t>9,35</t>
  </si>
  <si>
    <t>99059</t>
  </si>
  <si>
    <t>LOCACAO CONVENCIONAL DE OBRA, UTILIZANDO GABARITO DE TÁBUAS CORRIDAS PONTALETADAS A CADA 2,00M -  2 UTILIZAÇÕES. AF_10/2018</t>
  </si>
  <si>
    <t>99060</t>
  </si>
  <si>
    <t>LOCAÇÃO COM CAVALETE COM ALTURA DE 1,00 M - 2 UTILIZAÇÕES. AF_10/2018</t>
  </si>
  <si>
    <t>99061</t>
  </si>
  <si>
    <t>LOCAÇÃO COM CAVALETE COM ALTURA DE 0,50 M - 2 UTILIZAÇÕES. AF_10/2018</t>
  </si>
  <si>
    <t>99062</t>
  </si>
  <si>
    <t>MARCAÇÃO DE PONTOS EM GABARITO OU CAVALETE. AF_10/2018</t>
  </si>
  <si>
    <t>99063</t>
  </si>
  <si>
    <t>LOCAÇÃO DE REDE DE ÁGUA OU ESGOTO. AF_10/2018</t>
  </si>
  <si>
    <t>99064</t>
  </si>
  <si>
    <t>LOCAÇÃO DE PAVIMENTAÇÃO. AF_10/2018</t>
  </si>
  <si>
    <t>0,46</t>
  </si>
  <si>
    <t>TRANPORTES, CARGAS E DESCARGAS</t>
  </si>
  <si>
    <t>TRAN</t>
  </si>
  <si>
    <t>0332</t>
  </si>
  <si>
    <t>93588</t>
  </si>
  <si>
    <t>TRANSPORTE COM CAMINHÃO BASCULANTE DE 10 M³, EM VIA URBANA EM LEITO NATURAL (UNIDADE: M3XKM). AF_07/2020</t>
  </si>
  <si>
    <t>93589</t>
  </si>
  <si>
    <t>TRANSPORTE COM CAMINHÃO BASCULANTE DE 10 M³, EM VIA URBANA EM REVESTIMENTO PRIMÁRIO (UNIDADE: M3XKM). AF_07/2020</t>
  </si>
  <si>
    <t>93590</t>
  </si>
  <si>
    <t>TRANSPORTE COM CAMINHÃO BASCULANTE DE 10 M³, EM VIA URBANA PAVIMENTADA, ADICIONAL PARA DMT EXCEDENTE A 30 KM (UNIDADE: M3XKM). AF_07/2020</t>
  </si>
  <si>
    <t>93591</t>
  </si>
  <si>
    <t>TRANSPORTE COM CAMINHÃO BASCULANTE DE 14 M³, EM VIA URBANA EM LEITO NATURAL (UNIDADE: M3XKM). AF_07/2020</t>
  </si>
  <si>
    <t>1,53</t>
  </si>
  <si>
    <t>93592</t>
  </si>
  <si>
    <t>TRANSPORTE COM CAMINHÃO BASCULANTE DE 14 M³, EM VIA URBANA EM REVESTIMENTO PRIMÁRIO (UNIDADE: M3XKM). AF_07/2020</t>
  </si>
  <si>
    <t>93593</t>
  </si>
  <si>
    <t>TRANSPORTE COM CAMINHÃO BASCULANTE DE 14 M³, EM VIA URBANA PAVIMENTADA, ADICIONAL PARA DMT EXCEDENTE A 30 KM (UNIDADE: M3XKM). AF_07/2020</t>
  </si>
  <si>
    <t>93594</t>
  </si>
  <si>
    <t>TRANSPORTE COM CAMINHÃO BASCULANTE DE 10 M³, EM VIA URBANA EM LEITO NATURAL (UNIDADE: TXKM). AF_07/2020</t>
  </si>
  <si>
    <t>93595</t>
  </si>
  <si>
    <t>TRANSPORTE COM CAMINHÃO BASCULANTE DE 10 M³, EM VIA URBANA EM REVESTIMENTO PRIMÁRIO (UNIDADE: TXKM). AF_07/2020</t>
  </si>
  <si>
    <t>93596</t>
  </si>
  <si>
    <t>TRANSPORTE COM CAMINHÃO BASCULANTE DE 10 M³, EM VIA URBANA PAVIMENTADA, ADICIONAL PARA DMT EXCEDENTE A 30 KM (UNIDADE: TXKM). AF_07/2020</t>
  </si>
  <si>
    <t>93597</t>
  </si>
  <si>
    <t>TRANSPORTE COM CAMINHÃO BASCULANTE DE 14 M³, EM VIA URBANA EM LEITO NATURAL (UNIDADE: TXKM). AF_07/2020</t>
  </si>
  <si>
    <t>93598</t>
  </si>
  <si>
    <t>TRANSPORTE COM CAMINHÃO BASCULANTE DE 14 M³, EM VIA URBANA EM REVESTIMENTO PRIMÁRIO (UNIDADE: TXKM). AF_07/2020</t>
  </si>
  <si>
    <t>93599</t>
  </si>
  <si>
    <t>TRANSPORTE COM CAMINHÃO BASCULANTE DE 14 M³, EM VIA URBANA PAVIMENTADA, ADICIONAL PARA DMT EXCEDENTE A 30 KM (UNIDADE: TXKM). AF_07/2020</t>
  </si>
  <si>
    <t>95425</t>
  </si>
  <si>
    <t>TRANSPORTE COM CAMINHÃO BASCULANTE DE 18 M³, EM VIA URBANA EM LEITO NATURAL (UNIDADE: M3XKM). AF_07/2020</t>
  </si>
  <si>
    <t>95426</t>
  </si>
  <si>
    <t>TRANSPORTE COM CAMINHÃO BASCULANTE DE 18 M³, EM VIA URBANA EM REVESTIMENTO PRIMÁRIO (UNIDADE: M3XKM). AF_07/2020</t>
  </si>
  <si>
    <t>95427</t>
  </si>
  <si>
    <t>TRANSPORTE COM CAMINHÃO BASCULANTE DE 18 M³, EM VIA URBANA PAVIMENTADA, ADICIONAL PARA DMT EXCEDENTE A 30 KM (UNIDADE: M3XKM). AF_07/2020</t>
  </si>
  <si>
    <t>95428</t>
  </si>
  <si>
    <t>TRANSPORTE COM CAMINHÃO BASCULANTE DE 18 M³, EM VIA URBANA EM LEITO NATURAL (UNIDADE: TXKM). AF_07/2020</t>
  </si>
  <si>
    <t>95429</t>
  </si>
  <si>
    <t>TRANSPORTE COM CAMINHÃO BASCULANTE DE 18 M³, EM VIA URBANA EM REVESTIMENTO PRIMÁRIO (UNIDADE: TXKM). AF_07/2020</t>
  </si>
  <si>
    <t>95430</t>
  </si>
  <si>
    <t>TRANSPORTE COM CAMINHÃO BASCULANTE DE 18 M³, EM VIA URBANA PAVIMENTADA, ADICIONAL PARA DMT EXCEDENTE A 30 KM (UNIDADE: TXKM). AF_07/2020</t>
  </si>
  <si>
    <t>95875</t>
  </si>
  <si>
    <t>TRANSPORTE COM CAMINHÃO BASCULANTE DE 10 M³, EM VIA URBANA PAVIMENTADA, DMT ATÉ 30 KM (UNIDADE: M3XKM). AF_07/2020</t>
  </si>
  <si>
    <t>95876</t>
  </si>
  <si>
    <t>TRANSPORTE COM CAMINHÃO BASCULANTE DE 14 M³, EM VIA URBANA PAVIMENTADA, DMT ATÉ 30 KM (UNIDADE: M3XKM). AF_07/2020</t>
  </si>
  <si>
    <t>95877</t>
  </si>
  <si>
    <t>TRANSPORTE COM CAMINHÃO BASCULANTE DE 18 M³, EM VIA URBANA PAVIMENTADA, DMT ATÉ 30 KM (UNIDADE: M3XKM). AF_07/2020</t>
  </si>
  <si>
    <t>95878</t>
  </si>
  <si>
    <t>TRANSPORTE COM CAMINHÃO BASCULANTE DE 10 M³, EM VIA URBANA PAVIMENTADA, DMT ATÉ 30 KM (UNIDADE: TXKM). AF_07/2020</t>
  </si>
  <si>
    <t>95879</t>
  </si>
  <si>
    <t>TRANSPORTE COM CAMINHÃO BASCULANTE DE 14 M³, EM VIA URBANA PAVIMENTADA, DMT ATÉ 30 KM (UNIDADE: TXKM). AF_07/2020</t>
  </si>
  <si>
    <t>95880</t>
  </si>
  <si>
    <t>TRANSPORTE COM CAMINHÃO BASCULANTE DE 18 M³, EM VIA URBANA PAVIMENTADA, DMT ATÉ 30 KM (UNIDADE: TXKM). AF_07/2020</t>
  </si>
  <si>
    <t>97912</t>
  </si>
  <si>
    <t>TRANSPORTE COM CAMINHÃO BASCULANTE DE 6 M³, EM VIA URBANA EM LEITO NATURAL (UNIDADE: M3XKM). AF_07/2020</t>
  </si>
  <si>
    <t>97913</t>
  </si>
  <si>
    <t>TRANSPORTE COM CAMINHÃO BASCULANTE DE 6 M³, EM VIA URBANA EM REVESTIMENTO PRIMÁRIO (UNIDADE: M3XKM). AF_07/2020</t>
  </si>
  <si>
    <t>1,77</t>
  </si>
  <si>
    <t>97914</t>
  </si>
  <si>
    <t>TRANSPORTE COM CAMINHÃO BASCULANTE DE 6 M³, EM VIA URBANA PAVIMENTADA, DMT ATÉ 30 KM (UNIDADE: M3XKM). AF_07/2020</t>
  </si>
  <si>
    <t>1,62</t>
  </si>
  <si>
    <t>97915</t>
  </si>
  <si>
    <t>TRANSPORTE COM CAMINHÃO BASCULANTE DE 6 M³, EM VIA URBANA PAVIMENTADA, ADICIONAL PARA DMT EXCEDENTE A 30 KM (UNIDADE: M3XKM). AF_07/2020</t>
  </si>
  <si>
    <t>100937</t>
  </si>
  <si>
    <t>TRANSPORTE COM CAMINHÃO BASCULANTE DE 6 M³, EM VIA INTERNA (DENTRO DO CANTEIRO - UNIDADE: M3XKM). AF_07/2020</t>
  </si>
  <si>
    <t>100938</t>
  </si>
  <si>
    <t>TRANSPORTE COM CAMINHÃO BASCULANTE DE 10 M³, EM VIA INTERNA (DENTRO DO CANTEIRO - UNIDADE: M3XKM). AF_07/2020</t>
  </si>
  <si>
    <t>100939</t>
  </si>
  <si>
    <t>TRANSPORTE COM CAMINHÃO BASCULANTE DE 14 M³, EM VIA INTERNA (DENTRO DO CANTEIRO - UNIDADE:M3XKM). AF_07/2020</t>
  </si>
  <si>
    <t>100940</t>
  </si>
  <si>
    <t>TRANSPORTE COM CAMINHÃO BASCULANTE DE 18 M³, EM VIA INTERNA (DENTRO DO CANTEIRO - UNIDADE: M3XKM). AF_07/2020</t>
  </si>
  <si>
    <t>3,13</t>
  </si>
  <si>
    <t>100941</t>
  </si>
  <si>
    <t>TRANSPORTE COM CAMINHÃO BASCULANTE DE 6 M³, EM VIA INTERNA (DENTRO DO CANTEIRO - UNIDADE: TXKM). AF_07/2020</t>
  </si>
  <si>
    <t>100942</t>
  </si>
  <si>
    <t>TRANSPORTE COM CAMINHÃO BASCULANTE DE 10 M³, EM VIA INTERNA A OBRA (UNIDADE: TXKM). AF_07/2020</t>
  </si>
  <si>
    <t>2,66</t>
  </si>
  <si>
    <t>100943</t>
  </si>
  <si>
    <t>TRANSPORTE COM CAMINHÃO BASCULANTE DE 14 M³, EM VIA INTERNA (DENTRO DO CANTEIRO - UNIDADE: TXKM). AF_07/2020</t>
  </si>
  <si>
    <t>2,43</t>
  </si>
  <si>
    <t>100944</t>
  </si>
  <si>
    <t>TRANSPORTE COM CAMINHÃO BASCULANTE DE 18 M³, EM VIA INTERNA (DENTRO DO CANTEIRO - UNIDADE: TXKM). AF_07/2020</t>
  </si>
  <si>
    <t>2,09</t>
  </si>
  <si>
    <t>100945</t>
  </si>
  <si>
    <t>TRANSPORTE COM CAMINHÃO CARROCERIA 9T, EM VIA URBANA EM LEITO NATURAL (UNIDADE: TXKM). AF_07/2020</t>
  </si>
  <si>
    <t>1,40</t>
  </si>
  <si>
    <t>100946</t>
  </si>
  <si>
    <t>TRANSPORTE COM CAMINHÃO CARROCERIA 9T, EM VIA URBANA EM REVESTIMENTO PRIMÁRIO (UNIDADE: TXKM). AF_07/2020</t>
  </si>
  <si>
    <t>100947</t>
  </si>
  <si>
    <t>TRANSPORTE COM CAMINHÃO CARROCERIA 9T, EM VIA URBANA PAVIMENTADA, DMT ATÉ 30KM (UNIDADE: TXKM). AF_07/2020</t>
  </si>
  <si>
    <t>100948</t>
  </si>
  <si>
    <t>TRANSPORTE COM CAMINHÃO CARROCERIA 9T, EM VIA URBANA PAVIMENTADA, ADICIONAL PARA DMT EXCEDENTE A 30 KM (UNIDADE: TXKM). AF_07/2020</t>
  </si>
  <si>
    <t>100949</t>
  </si>
  <si>
    <t>TRANSPORTE COM CAMINHÃO CARROCERIA 9T, EM VIA INTERNA (DENTRO DO CANTEIRO - UNIDADE: TXKM). AF_07/2020</t>
  </si>
  <si>
    <t>100950</t>
  </si>
  <si>
    <t>TRANSPORTE COM CAMINHÃO CARROCERIA COM GUINDAUTO (MUNCK),  MOMENTO MÁXIMO DE CARGA 11,7 TM, EM VIA URBANA EM LEITO NATURAL (UNIDADE: TXKM). AF_07/2020</t>
  </si>
  <si>
    <t>100951</t>
  </si>
  <si>
    <t>TRANSPORTE COM CAMINHÃO CARROCERIA COM GUINDAUTO (MUNCK),  MOMENTO MÁXIMO DE CARGA 11,7 TM, EM VIA URBANA EM REVESTIMENTO PRIMÁRIO (UNIDADE: TXKM). AF_07/2020</t>
  </si>
  <si>
    <t>100952</t>
  </si>
  <si>
    <t>TRANSPORTE COM CAMINHÃO CARROCERIA COM GUINDAUTO (MUNCK),  MOMENTO MÁXIMO DE CARGA 11,7 TM, EM VIA URBANA PAVIMENTADA, DMT ATÉ 30KM (UNIDADE: TXKM). AF_07/2020</t>
  </si>
  <si>
    <t>100953</t>
  </si>
  <si>
    <t>TRANSPORTE COM CAMINHÃO CARROCERIA COM GUINDAUTO (MUNCK),  MOMENTO MÁXIMO DE CARGA 11,7 TM, EM VIA URBANA PAVIMENTADA, ADICIONAL PARA DMT EXCEDENTE A 30 KM (UNIDADE: TXKM). AF_07/2020</t>
  </si>
  <si>
    <t>0,56</t>
  </si>
  <si>
    <t>100954</t>
  </si>
  <si>
    <t>TRANSPORTE COM CAMINHÃO CARROCERIA COM GUINDAUTO (MUNCK),  MOMENTO MÁXIMO DE CARGA 11,7 TM, EM VIA INTERNA (DENTRO DO CANTEIRO - UNIDADE: TXKM). AF_07/2020</t>
  </si>
  <si>
    <t>100955</t>
  </si>
  <si>
    <t>TRANSPORTE COM CAMINHÃO PIPA DE 6 M³, EM VIA URBANA EM LEITO NATURAL (UNIDADE: M3XKM). AF_07/2020</t>
  </si>
  <si>
    <t>100956</t>
  </si>
  <si>
    <t>TRANSPORTE COM CAMINHÃO PIPA DE 6 M³, EM VIA URBANA EM REVESTIMENTO PRIMÁRIO (UNIDADE: M3XKM). AF_07/2020</t>
  </si>
  <si>
    <t>100957</t>
  </si>
  <si>
    <t>TRANSPORTE COM CAMINHÃO PIPA DE 6 M³, EM VIA URBANA PAVIMENTADA, DMT ATÉ 30KM (UNIDADE: M3XKM). AF_07/2020</t>
  </si>
  <si>
    <t>2,10</t>
  </si>
  <si>
    <t>100958</t>
  </si>
  <si>
    <t>TRANSPORTE COM CAMINHÃO PIPA DE 6 M³, EM VIA URBANA PAVIMENTADA, ADICIONAL PARA DMT EXCEDENTE A 30 KM (UNIDADE: M3XKM). AF_07/2020</t>
  </si>
  <si>
    <t>100959</t>
  </si>
  <si>
    <t>TRANSPORTE COM CAMINHÃO PIPA DE 6 M³, EM VIA INTERNA (DENTRO DO CANTEIRO - UNIDADE: M3XKM). AF_07/2020</t>
  </si>
  <si>
    <t>100960</t>
  </si>
  <si>
    <t>TRANSPORTE COM CAMINHÃO PIPA DE 10 M³, EM VIA URBANA EM LEITO NATURAL (UNIDADE: M3XKM). AF_07/2020</t>
  </si>
  <si>
    <t>1,90</t>
  </si>
  <si>
    <t>100961</t>
  </si>
  <si>
    <t>TRANSPORTE COM CAMINHÃO PIPA DE 10 M³, EM VIA URBANA EM REVESTIMENTO PRIMÁRIO (UNIDADE: M3XKM). AF_07/2020</t>
  </si>
  <si>
    <t>100962</t>
  </si>
  <si>
    <t>TRANSPORTE COM CAMINHÃO PIPA DE 10 M³, EM VIA URBANA PAVIMENTADA, DMT ATÉ 30KM (UNIDADE: M3XKM). AF_07/2020</t>
  </si>
  <si>
    <t>100963</t>
  </si>
  <si>
    <t>TRANSPORTE COM CAMINHÃO PIPA DE 10 M³, EM VIA URBANA PAVIMENTADA, ADICIONAL PARA DMT EXCEDENTE A 30 KM (UNIDADE: M3XKM). AF_07/2020</t>
  </si>
  <si>
    <t>100964</t>
  </si>
  <si>
    <t>TRANSPORTE COM CAMINHÃO PIPA DE 10 M³, EM VIA INTERNA (DENTRO DO CANTEIRO - UNIDADE: M3XKM). AF_07/2020</t>
  </si>
  <si>
    <t>100973</t>
  </si>
  <si>
    <t>CARGA, MANOBRA E DESCARGA DE SOLOS E MATERIAIS GRANULARES EM CAMINHÃO BASCULANTE 6 M³ - CARGA COM PÁ CARREGADEIRA (CAÇAMBA DE 1,7 A 2,8 M³ / 128 HP) E DESCARGA LIVRE (UNIDADE: M3). AF_07/2020</t>
  </si>
  <si>
    <t>5,06</t>
  </si>
  <si>
    <t>100974</t>
  </si>
  <si>
    <t>CARGA, MANOBRA E DESCARGA DE SOLOS E MATERIAIS GRANULARES EM CAMINHÃO BASCULANTE 10 M³ - CARGA COM PÁ CARREGADEIRA (CAÇAMBA DE 1,7 A 2,8 M³ / 128 HP) E DESCARGA LIVRE (UNIDADE: M3). AF_07/2020</t>
  </si>
  <si>
    <t>100975</t>
  </si>
  <si>
    <t>CARGA, MANOBRA E DESCARGA DE SOLOS E MATERIAIS GRANULARES EM CAMINHÃO BASCULANTE 14 M³ - CARGA COM PÁ CARREGADEIRA (CAÇAMBA DE 1,7 A 2,8 M³ / 128 HP) E DESCARGA LIVRE (UNIDADE: M3). AF_07/2020</t>
  </si>
  <si>
    <t>0333</t>
  </si>
  <si>
    <t>93176</t>
  </si>
  <si>
    <t>TRANSPORTE DE MATERIAL ASFALTICO, COM CAMINHÃO COM CAPACIDADE DE 30000 L EM RODOVIA PAVIMENTADA PARA DISTÂNCIAS MÉDIAS DE TRANSPORTE SUPERIORES A 100 KM. AF_02/2016</t>
  </si>
  <si>
    <t>93177</t>
  </si>
  <si>
    <t>TRANSPORTE DE MATERIAL ASFALTICO, COM CAMINHÃO COM CAPACIDADE DE 20000 L EM RODOVIA PAVIMENTADA PARA DISTÂNCIAS MÉDIAS DE TRANSPORTE IGUAL OU INFERIOR A 100 KM. AF_02/2016</t>
  </si>
  <si>
    <t>93178</t>
  </si>
  <si>
    <t>TRANSPORTE DE MATERIAL ASFALTICO, COM CAMINHÃO COM CAPACIDADE DE 30000 L EM RODOVIA NÃO PAVIMENTADA PARA DISTÂNCIAS MÉDIAS DE TRANSPORTE SUPERIORES A 100 KM. AF_02/2016</t>
  </si>
  <si>
    <t>93179</t>
  </si>
  <si>
    <t>TRANSPORTE DE MATERIAL ASFALTICO, COM CAMINHÃO COM CAPACIDADE DE 20000 L EM RODOVIA NÃO PAVIMENTADA PARA DISTÂNCIAS MÉDIAS DE TRANSPORTE IGUAL OU INFERIOR A 100 KM. AF_02/2016</t>
  </si>
  <si>
    <t>1,82</t>
  </si>
  <si>
    <t>100965</t>
  </si>
  <si>
    <t>TRANSPORTE COM CAMINHÃO TANQUE DE TRANSPORTE DE MATERIAL ASFÁLTICO DE 30000 L, EM VIA URBANA EM  LEITO NATURAL (UNIDADE: TXKM). AF_07/2020</t>
  </si>
  <si>
    <t>100966</t>
  </si>
  <si>
    <t>TRANSPORTE COM CAMINHÃO TANQUE DE TRANSPORTE DE MATERIAL ASFÁLTICO DE 30000 L, EM VIA URBANA EM  REVESTIMENTO PRIMÁRIO (UNIDADE: TXKM). AF_07/2020</t>
  </si>
  <si>
    <t>100967</t>
  </si>
  <si>
    <t>TRANSPORTE COM CAMINHÃO TANQUE DE TRANSPORTE DE MATERIAL ASFÁLTICO DE 30000 L, EM VIA URBANA PAVIMENTADA, DMT ATÉ 30KM (UNIDADE: TXKM). AF_07/2020</t>
  </si>
  <si>
    <t>100968</t>
  </si>
  <si>
    <t>TRANSPORTE COM CAMINHÃO TANQUE DE TRANSPORTE DE MATERIAL ASFÁLTICO DE 30000 L, EM VIA URBANA PAVIMENTADA, ADICIONAL PARA DMT EXCEDENTE A 30 KM (UNIDADE: TXKM). AF_07/2020</t>
  </si>
  <si>
    <t>100969</t>
  </si>
  <si>
    <t>TRANSPORTE COM CAMINHÃO TANQUE DE TRANSPORTE DE MATERIAL ASFÁLTICO DE 20000 L, EM VIA URBANA EM LEITO NATURAL (UNIDADE: TXKM). AF_07/2020</t>
  </si>
  <si>
    <t>100970</t>
  </si>
  <si>
    <t>TRANSPORTE COM CAMINHÃO TANQUE DE TRANSPORTE DE MATERIAL ASFÁLTICO DE 20000 L, EM VIA URBANA EM  REVESTIMENTO PRIMÁRIO (UNIDADE: TXKM). AF_07/2020</t>
  </si>
  <si>
    <t>100971</t>
  </si>
  <si>
    <t>TRANSPORTE COM CAMINHÃO TANQUE DE TRANSPORTE DE MATERIAL ASFÁLTICO DE 20000 L, EM VIA URBANA PAVIMENTADA, DMT ATÉ 30KM (UNIDADE: TXKM). AF_07/2020</t>
  </si>
  <si>
    <t>100972</t>
  </si>
  <si>
    <t>TRANSPORTE COM CAMINHÃO TANQUE DE TRANSPORTE DE MATERIAL ASFÁLTICO DE 20000 L, EM VIA URBANA PAVIMENTADA, ADICIONAL PARA DMT EXCEDENTE A 30 KM (UNIDADE: TXKM). AF_07/2020</t>
  </si>
  <si>
    <t>0334</t>
  </si>
  <si>
    <t>101019</t>
  </si>
  <si>
    <t>CARGA, MANOBRA E DESCARGA MANUAL DE TUBOS PLÁSTICOS, DN MENOR OU IGUAL A 100 MM, EM CAMINHÃO CARROCERIA 9T. AF_07/2020</t>
  </si>
  <si>
    <t>101479</t>
  </si>
  <si>
    <t>CARGA, MANOBRA E DESCARGA MANUAL DE TUBOS PLÁSTICOS, DN 200 MM, EM CAMINHÃO CARROCERIA 9T. AF_07/2020</t>
  </si>
  <si>
    <t>0335</t>
  </si>
  <si>
    <t>100976</t>
  </si>
  <si>
    <t>CARGA, MANOBRA E DESCARGA DE SOLOS E MATERIAIS GRANULARES EM CAMINHÃO BASCULANTE 18 M³ - CARGA COM PÁ CARREGADEIRA (CAÇAMBA DE 1,7 A 2,8 M³ / 128 HP) E DESCARGA LIVRE (UNIDADE: M3). AF_07/2020</t>
  </si>
  <si>
    <t>100977</t>
  </si>
  <si>
    <t>CARGA, MANOBRA E DESCARGA DE SOLOS E MATERIAIS GRANULARES EM CAMINHÃO BASCULANTE 6 M³ - CARGA COM ESCAVADEIRA HIDRÁULICA (CAÇAMBA DE 1,20 M³ / 155 HP) E DESCARGA LIVRE (UNIDADE: M3). AF_07/2020</t>
  </si>
  <si>
    <t>4,17</t>
  </si>
  <si>
    <t>100978</t>
  </si>
  <si>
    <t>CARGA, MANOBRA E DESCARGA DE SOLOS E MATERIAIS GRANULARES EM CAMINHÃO BASCULANTE 10 M³ - CARGA COM ESCAVADEIRA HIDRÁULICA (CAÇAMBA DE 1,20 M³ / 155 HP) E DESCARGA LIVRE (UNIDADE: M3). AF_07/2020</t>
  </si>
  <si>
    <t>100979</t>
  </si>
  <si>
    <t>CARGA, MANOBRA E DESCARGA DE SOLOS E MATERIAIS GRANULARES EM CAMINHÃO BASCULANTE 14 M³ - CARGA COM ESCAVADEIRA HIDRÁULICA (CAÇAMBA DE 1,20 M³ / 155 HP) E DESCARGA LIVRE (UNIDADE: M3). AF_07/2020</t>
  </si>
  <si>
    <t>100980</t>
  </si>
  <si>
    <t>CARGA, MANOBRA E DESCARGA DE SOLOS E MATERIAIS GRANULARES EM CAMINHÃO BASCULANTE 18 M³ - CARGA COM ESCAVADEIRA HIDRÁULICA (CAÇAMBA DE 1,20 M³ / 155 HP) E DESCARGA LIVRE (UNIDADE: M3). AF_07/2020</t>
  </si>
  <si>
    <t>100981</t>
  </si>
  <si>
    <t>CARGA, MANOBRA E DESCARGA DE ENTULHO EM CAMINHÃO BASCULANTE 6 M³ - CARGA COM ESCAVADEIRA HIDRÁULICA  (CAÇAMBA DE 0,80 M³ / 111 HP) E DESCARGA LIVRE (UNIDADE: M3). AF_07/2020</t>
  </si>
  <si>
    <t>5,09</t>
  </si>
  <si>
    <t>100982</t>
  </si>
  <si>
    <t>CARGA, MANOBRA E DESCARGA DE ENTULHO EM CAMINHÃO BASCULANTE 10 M³ - CARGA COM ESCAVADEIRA HIDRÁULICA  (CAÇAMBA DE 0,80 M³ / 111 HP) E DESCARGA LIVRE (UNIDADE: M3). AF_07/2020</t>
  </si>
  <si>
    <t>100983</t>
  </si>
  <si>
    <t>CARGA, MANOBRA E DESCARGA DE ENTULHO EM CAMINHÃO BASCULANTE 14 M³ - CARGA COM ESCAVADEIRA HIDRÁULICA  (CAÇAMBA DE 0,80 M³ / 111 HP) E DESCARGA LIVRE (UNIDADE: M3). AF_07/2020</t>
  </si>
  <si>
    <t>100984</t>
  </si>
  <si>
    <t>CARGA, MANOBRA E DESCARGA DE ENTULHO EM CAMINHÃO BASCULANTE 18 M³ - CARGA COM ESCAVADEIRA HIDRÁULICA  (CAÇAMBA DE 0,80 M³ / 111 HP) E DESCARGA LIVRE (UNIDADE: M3). AF_07/2020</t>
  </si>
  <si>
    <t>100985</t>
  </si>
  <si>
    <t>CARGA DE MISTURA ASFÁLTICA EM CAMINHÃO BASCULANTE 6 M³ (UNIDADE: M3). AF_07/2020</t>
  </si>
  <si>
    <t>100986</t>
  </si>
  <si>
    <t>CARGA DE MISTURA ASFÁLTICA EM CAMINHÃO BASCULANTE 10 M³ (UNIDADE: M3). AF_07/2020</t>
  </si>
  <si>
    <t>4,83</t>
  </si>
  <si>
    <t>100987</t>
  </si>
  <si>
    <t>CARGA DE MISTURA ASFÁLTICA EM CAMINHÃO BASCULANTE 14 M³ (UNIDADE: M3). AF_07/2020</t>
  </si>
  <si>
    <t>100988</t>
  </si>
  <si>
    <t>CARGA DE MISTURA ASFÁLTICA EM CAMINHÃO BASCULANTE 18 M³ (UNIDADE: M3). AF_07/2020</t>
  </si>
  <si>
    <t>100989</t>
  </si>
  <si>
    <t>CARGA, MANOBRA E DESCARGA DE SOLOS E MATERIAIS GRANULARES EM CAMINHÃO BASCULANTE 6 M³ - CARGA COM PÁ CARREGADEIRA (CAÇAMBA DE 1,7 A 2,8 M³ / 128 HP) E DESCARGA LIVRE (UNIDADE: T). AF_07/2020</t>
  </si>
  <si>
    <t>100990</t>
  </si>
  <si>
    <t>CARGA, MANOBRA E DESCARGA DE SOLOS E MATERIAIS GRANULARES EM CAMINHÃO BASCULANTE 10 M³ - CARGA COM PÁ CARREGADEIRA (CAÇAMBA DE 1,7 A 2,8 M³ / 128 HP) E DESCARGA LIVRE (UNIDADE: T). AF_07/2020</t>
  </si>
  <si>
    <t>100991</t>
  </si>
  <si>
    <t>CARGA, MANOBRA E DESCARGA DE SOLOS E MATERIAIS GRANULARES EM CAMINHÃO BASCULANTE 14 M³ - CARGA COM PÁ CARREGADEIRA (CAÇAMBA DE 1,7 A 2,8 M³ / 128 HP) E DESCARGA LIVRE (UNIDADE: T). AF_07/2020</t>
  </si>
  <si>
    <t>100992</t>
  </si>
  <si>
    <t>CARGA, MANOBRA E DESCARGA DE SOLOS E MATERIAIS GRANULARES EM CAMINHÃO BASCULANTE 18 M³ - CARGA COM PÁ CARREGADEIRA (CAÇAMBA DE 1,7 A 2,8 M³ / 128 HP) E DESCARGA LIVRE (UNIDADE: T). AF_07/2020</t>
  </si>
  <si>
    <t>100993</t>
  </si>
  <si>
    <t>CARGA, MANOBRA E DESCARGA DE SOLOS E MATERIAIS GRANULARES EM CAMINHÃO BASCULANTE 6 M³ - CARGA COM ESCAVADEIRA HIDRÁULICA (CAÇAMBA DE 1,20 M³ / 155 HP) E DESCARGA LIVRE (UNIDADE: T). AF_07/2020</t>
  </si>
  <si>
    <t>2,77</t>
  </si>
  <si>
    <t>100994</t>
  </si>
  <si>
    <t>CARGA, MANOBRA E DESCARGA DE SOLOS E MATERIAIS GRANULARES EM CAMINHÃO BASCULANTE 10 M³ - CARGA COM ESCAVADEIRA HIDRÁULICA (CAÇAMBA DE 1,20 M³ / 155 HP) E DESCARGA LIVRE (UNIDADE: T). AF_07/2020</t>
  </si>
  <si>
    <t>100995</t>
  </si>
  <si>
    <t>CARGA, MANOBRA E DESCARGA DE SOLOS E MATERIAIS GRANULARES EM CAMINHÃO BASCULANTE 14 M³ - CARGA COM ESCAVADEIRA HIDRÁULICA (CAÇAMBA DE 1,20 M³ / 155 HP) E DESCARGA LIVRE (UNIDADE: T). AF_07/2020</t>
  </si>
  <si>
    <t>100996</t>
  </si>
  <si>
    <t>CARGA, MANOBRA E DESCARGA DE SOLOS E MATERIAIS GRANULARES EM CAMINHÃO BASCULANTE 18 M³ - CARGA COM ESCAVADEIRA HIDRÁULICA (CAÇAMBA DE 1,20 M³ / 155 HP) E DESCARGA LIVRE (UNIDADE: T). AF_07/2020</t>
  </si>
  <si>
    <t>2,31</t>
  </si>
  <si>
    <t>100997</t>
  </si>
  <si>
    <t>CARGA, MANOBRA E DESCARGA DE ENTULHO EM CAMINHÃO BASCULANTE 6 M³ - CARGA COM ESCAVADEIRA HIDRÁULICA  (CAÇAMBA DE 0,80 M³ / 111 HP) E DESCARGA LIVRE (UNIDADE: T). AF_07/2020</t>
  </si>
  <si>
    <t>100998</t>
  </si>
  <si>
    <t>CARGA, MANOBRA E DESCARGA DE ENTULHO EM CAMINHÃO BASCULANTE 10 M³ - CARGA COM ESCAVADEIRA HIDRÁULICA  (CAÇAMBA DE 0,80 M³ / 111 HP) E DESCARGA LIVRE (UNIDADE: T). AF_07/2020</t>
  </si>
  <si>
    <t>3,20</t>
  </si>
  <si>
    <t>100999</t>
  </si>
  <si>
    <t>CARGA, MANOBRA E DESCARGA DE ENTULHO EM CAMINHÃO BASCULANTE 14 M³ - CARGA COM ESCAVADEIRA HIDRÁULICA  (CAÇAMBA DE 0,80 M³ / 111 HP) E DESCARGA LIVRE (UNIDADE: T). AF_07/2020</t>
  </si>
  <si>
    <t>101000</t>
  </si>
  <si>
    <t>CARGA, MANOBRA E DESCARGA DE ENTULHO EM CAMINHÃO BASCULANTE 18 M³ - CARGA COM ESCAVADEIRA HIDRÁULICA  (CAÇAMBA DE 0,80 M³ / 111 HP) E DESCARGA LIVRE (UNIDADE: T). AF_07/2020</t>
  </si>
  <si>
    <t>101001</t>
  </si>
  <si>
    <t>CARGA DE MISTURA ASFÁLTICA EM CAMINHÃO BASCULANTE 6 M³ (UNIDADE: T). AF_07/2020</t>
  </si>
  <si>
    <t>101002</t>
  </si>
  <si>
    <t>CARGA DE MISTURA ASFÁLTICA EM CAMINHÃO BASCULANTE 10 M³ (UNIDADE: T). AF_07/2020</t>
  </si>
  <si>
    <t>101003</t>
  </si>
  <si>
    <t>CARGA DE MISTURA ASFÁLTICA EM CAMINHÃO BASCULANTE 14 M³ (UNIDADE: T). AF_07/2020</t>
  </si>
  <si>
    <t>101004</t>
  </si>
  <si>
    <t>CARGA DE MISTURA ASFÁLTICA EM CAMINHÃO BASCULANTE 18 M³ (UNIDADE: T). AF_07/2020</t>
  </si>
  <si>
    <t>4,10</t>
  </si>
  <si>
    <t>101005</t>
  </si>
  <si>
    <t>CARGA, MANOBRA E DESCARGA DE ÁGUA EM CAMINHÃO PIPA 6 M³. AF_07/2020</t>
  </si>
  <si>
    <t>101006</t>
  </si>
  <si>
    <t>CARGA, MANOBRA E DESCARGA DE ÁGUA EM CAMINHÃO PIPA 10 M³. AF_07/2020</t>
  </si>
  <si>
    <t>101007</t>
  </si>
  <si>
    <t>CARGA DE ÁGUA EM CAMINHÃO PIPA 6 M³. AF_07/2020</t>
  </si>
  <si>
    <t>2,90</t>
  </si>
  <si>
    <t>101008</t>
  </si>
  <si>
    <t>CARGA DE ÁGUA EM CAMINHÃO PIPA 10 M³. AF_07/2020</t>
  </si>
  <si>
    <t>2,85</t>
  </si>
  <si>
    <t>101009</t>
  </si>
  <si>
    <t>CARGA, MANOBRA E DESCARGA DE POSTE DE CONCRETO EM CAMINHÃO CARROCERIA COM GUINDAUTO (MUNCK) 11,7 TM. AF_07/2020</t>
  </si>
  <si>
    <t>101010</t>
  </si>
  <si>
    <t>CARGA, MANOBRA E DESCARGA DE PERFIL METÁLICO EM CAMINHÃO CARROCERIA COM GUINDAUTO (MUNCK) 11,7 TM. AF_07/2020</t>
  </si>
  <si>
    <t>101013</t>
  </si>
  <si>
    <t>CARGA, MANOBRA E DESCARGA DE TUBOS DE CONCRETO, DN MENOR OU IGUAL A 300 MM, EM CAMINHÃO CARROCERIA COM GUINDAUTO (MUNCK) 11,7 TM. AF_07/2020</t>
  </si>
  <si>
    <t>101014</t>
  </si>
  <si>
    <t>CARGA, MANOBRA E DESCARGA DE TUBOS DE CONCRETO, DN 400 MM, EM CAMINHÃO CARROCERIA COM GUINDAUTO (MUNCK) 11,7 TM. AF_07/2020</t>
  </si>
  <si>
    <t>101015</t>
  </si>
  <si>
    <t>CARGA, MANOBRA E DESCARGA DE TUBOS DE CONCRETO, DN 500 MM, EM CAMINHÃO CARROCERIA COM GUINDAUTO (MUNCK) 11,7 TM. AF_07/2020</t>
  </si>
  <si>
    <t>17,72</t>
  </si>
  <si>
    <t>101016</t>
  </si>
  <si>
    <t>CARGA, MANOBRA E DESCARGA DE TUBOS METÁLICOS, DN MENOR OU IGUAL A 150 MM, EM CAMINHÃO CARROCERIA COM GUINDAUTO (MUNCK) 11,7 TM. AF_07/2020</t>
  </si>
  <si>
    <t>101017</t>
  </si>
  <si>
    <t>CARGA, MANOBRA E DESCARGA DE TUBOS METÁLICOS, DN 200 MM, EM CAMINHÃO CARROCERIA COM GUINDAUTO (MUNCK) 11,7 TM. AF_07/2020</t>
  </si>
  <si>
    <t>101018</t>
  </si>
  <si>
    <t>CARGA, MANOBRA E DESCARGA DE TUBOS METÁLICOS, DN 250 MM, EM CAMINHÃO CARROCERIA COM GUINDAUTO (MUNCK) 11,7 TM. AF_07/2020</t>
  </si>
  <si>
    <t>12,77</t>
  </si>
  <si>
    <t>101463</t>
  </si>
  <si>
    <t>CARGA, MANOBRA E DESCARGA DE TUBOS DE CONCRETO, DN 600 MM, EM CAMINHÃO CARROCERIA COM GUINDAUTO (MUNCK) 11,7 TM. AF_07/2020</t>
  </si>
  <si>
    <t>101464</t>
  </si>
  <si>
    <t>CARGA, MANOBRA E DESCARGA DE TUBOS DE CONCRETO, DN 700 MM, EM CAMINHÃO CARROCERIA COM GUINDAUTO (MUNCK) 11,7 TM. AF_07/2020</t>
  </si>
  <si>
    <t>101465</t>
  </si>
  <si>
    <t>CARGA, MANOBRA E DESCARGA DE TUBOS DE CONCRETO, DN 800 MM, EM CAMINHÃO CARROCERIA COM GUINDAUTO (MUNCK) 11,7 TM. AF_07/2020</t>
  </si>
  <si>
    <t>13,87</t>
  </si>
  <si>
    <t>101466</t>
  </si>
  <si>
    <t>CARGA, MANOBRA E DESCARGA DE TUBOS DE CONCRETO, DN 900 MM, EM CAMINHÃO CARROCERIA COM GUINDAUTO (MUNCK) 11,7 TM. AF_07/2020</t>
  </si>
  <si>
    <t>101467</t>
  </si>
  <si>
    <t>CARGA, MANOBRA E DESCARGA DE TUBOS DE CONCRETO, DN 1000 MM, EM CAMINHÃO CARROCERIA COM GUINDAUTO (MUNCK) 11,7 TM. AF_07/2020</t>
  </si>
  <si>
    <t>9,43</t>
  </si>
  <si>
    <t>101468</t>
  </si>
  <si>
    <t>CARGA, MANOBRA E DESCARGA DE TUBOS DE CONCRETO, DN 1200 MM, EM CAMINHÃO CARROCERIA COM GUINDAUTO (MUNCK) 11,7 TM. AF_07/2020</t>
  </si>
  <si>
    <t>101469</t>
  </si>
  <si>
    <t>CARGA, MANOBRA E DESCARGA DE TUBOS METÁLICOS, DN 300 MM, EM CAMINHÃO CARROCERIA COM GUINDAUTO (MUNCK) 11,7 TM. AF_07/2020</t>
  </si>
  <si>
    <t>101470</t>
  </si>
  <si>
    <t>CARGA, MANOBRA E DESCARGA DE TUBOS METÁLICOS, DN 350 MM, EM CAMINHÃO CARROCERIA COM GUINDAUTO (MUNCK) 11,7 TM. AF_07/2020</t>
  </si>
  <si>
    <t>101471</t>
  </si>
  <si>
    <t>CARGA, MANOBRA E DESCARGA DE TUBOS METÁLICOS, DN 400 MM, EM CAMINHÃO CARROCERIA COM GUINDAUTO (MUNCK) 11,7 TM. AF_07/2020</t>
  </si>
  <si>
    <t>13,16</t>
  </si>
  <si>
    <t>101472</t>
  </si>
  <si>
    <t>CARGA, MANOBRA E DESCARGA DE TUBOS METÁLICOS, DN 500 MM, EM CAMINHÃO CARROCERIA COM GUINDAUTO (MUNCK) 11,7 TM. AF_07/2020</t>
  </si>
  <si>
    <t>10,24</t>
  </si>
  <si>
    <t>101473</t>
  </si>
  <si>
    <t>CARGA, MANOBRA E DESCARGA DE TUBOS METÁLICOS, DN 600 MM, EM CAMINHÃO CARROCERIA COM GUINDAUTO (MUNCK) 11,7 TM. AF_07/2020</t>
  </si>
  <si>
    <t>14,74</t>
  </si>
  <si>
    <t>101474</t>
  </si>
  <si>
    <t>CARGA, MANOBRA E DESCARGA DE TUBOS METÁLICOS, DN 700 MM, EM CAMINHÃO CARROCERIA COM GUINDAUTO (MUNCK) 11,7 TM. AF_07/2020</t>
  </si>
  <si>
    <t>101475</t>
  </si>
  <si>
    <t>CARGA, MANOBRA E DESCARGA DE TUBOS METÁLICOS, DN 800 MM, EM CAMINHÃO CARROCERIA COM GUINDAUTO (MUNCK) 11,7 TM. AF_07/2020</t>
  </si>
  <si>
    <t>101476</t>
  </si>
  <si>
    <t>CARGA, MANOBRA E DESCARGA DE TUBOS METÁLICOS, DN 900 MM, EM CAMINHÃO CARROCERIA COM GUINDAUTO (MUNCK) 11,7 TM. AF_07/2020</t>
  </si>
  <si>
    <t>101477</t>
  </si>
  <si>
    <t>CARGA, MANOBRA E DESCARGA DE TUBOS METÁLICOS, DN 1000 MM, EM CAMINHÃO CARROCERIA COM GUINDAUTO (MUNCK) 11,7 TM. AF_07/2020</t>
  </si>
  <si>
    <t>101478</t>
  </si>
  <si>
    <t>CARGA, MANOBRA E DESCARGA DE TUBOS METÁLICOS, DN 1200 MM, EM CAMINHÃO CARROCERIA COM GUINDAUTO (MUNCK) 11,7 TM. AF_07/2020</t>
  </si>
  <si>
    <t>101480</t>
  </si>
  <si>
    <t>CARGA, MANOBRA E DESCARGA DE TUBOS PLÁSTICOS, DN 250 MM, EM CAMINHÃO CARROCERIA COM GUINDAUTO (MUNCK) 11,7 TM. AF_07/2020</t>
  </si>
  <si>
    <t>101481</t>
  </si>
  <si>
    <t>CARGA, MANOBRA E DESCARGA DE TUBOS PLÁSTICOS, DN 300 MM, EM CAMINHÃO CARROCERIA COM GUINDAUTO (MUNCK) 11,7 TM. AF_07/2020</t>
  </si>
  <si>
    <t>24,96</t>
  </si>
  <si>
    <t>101482</t>
  </si>
  <si>
    <t>CARGA, MANOBRA E DESCARGA DE TUBOS PLÁSTICOS, DN 400 MM, EM CAMINHÃO CARROCERIA COM GUINDAUTO (MUNCK) 11,7 TM. AF_07/20</t>
  </si>
  <si>
    <t>101483</t>
  </si>
  <si>
    <t>CARGA, MANOBRA E DESCARGA DE TUBOS PLÁSTICOS, DN 500 MM, EM CAMINHÃO CARROCERIA COM GUINDAUTO (MUNCK) 11,7 TM. AF_07/2020</t>
  </si>
  <si>
    <t>101484</t>
  </si>
  <si>
    <t>CARGA, MANOBRA E DESCARGA DE TUBOS PLÁSTICOS, DN 600 MM, EM CAMINHÃO CARROCERIA COM GUINDAUTO (MUNCK) 11,7 TM. AF_07/2020</t>
  </si>
  <si>
    <t>101485</t>
  </si>
  <si>
    <t>CARGA, MANOBRA E DESCARGA DE TUBOS PLÁSTICOS, DN 750 MM, EM CAMINHÃO CARROCERIA COM GUINDAUTO (MUNCK) 11,7 TM. AF_07/2020</t>
  </si>
  <si>
    <t>101486</t>
  </si>
  <si>
    <t>CARGA, MANOBRA E DESCARGA DE TUBOS PLÁSTICOS, DN 900 MM, EM CAMINHÃO CARROCERIA COM GUINDAUTO (MUNCK) 11,7 TM. AF_07/2020</t>
  </si>
  <si>
    <t>101487</t>
  </si>
  <si>
    <t>CARGA, MANOBRA E DESCARGA DE TUBOS PLÁSTICOS, DN 1000 MM, EM CAMINHÃO CARROCERIA COM GUINDAUTO (MUNCK) 11,7 TM. AF_07/2020</t>
  </si>
  <si>
    <t>101488</t>
  </si>
  <si>
    <t>CARGA, MANOBRA E DESCARGA DE TUBOS PLÁSTICOS, DN 1200 MM, EM CAMINHÃO CARROCERIA COM GUINDAUTO (MUNCK) 11,7 TM. AF_07/2020</t>
  </si>
  <si>
    <t>URBANIZACAO</t>
  </si>
  <si>
    <t>URBA</t>
  </si>
  <si>
    <t>0202</t>
  </si>
  <si>
    <t>101188</t>
  </si>
  <si>
    <t>RECOMPOSIÇÃO PARCIAL DE ARAME FARPADO Nº 14 CLASSE 250, FIXADO EM CERCA COM MOURÕES DE CONCRETO - FORNECIMENTO E INSTALAÇÃO. AF_05/2020</t>
  </si>
  <si>
    <t>101189</t>
  </si>
  <si>
    <t>CERCA COM MOURÕES DE CONCRETO, RETO, H=3,00 M, ESPAÇAMENTO DE 2,5 M, CRAVADOS 0,5 M, COM 4 FIOS DE ARAME FARPADO Nº 14 CLASSE 250 - FORNECIMENTO E INSTALAÇÃO. AF_05/2020</t>
  </si>
  <si>
    <t>101190</t>
  </si>
  <si>
    <t>CERCA COM MOURÕES DE CONCRETO, RETO, H=3,00 M, ESPAÇAMENTO DE 2,5 M, CRAVADOS 0,5 M, COM 4 FIOS DE ARAME DE AÇO OVALADO 15X17 - FORNECIMENTO E INSTALAÇÃO. AF_05/2020</t>
  </si>
  <si>
    <t>42,28</t>
  </si>
  <si>
    <t>101191</t>
  </si>
  <si>
    <t>CERCA COM MOURÕES DE CONCRETO, RETO, H=3,00 M, ESPAÇAMENTO DE 2,5 M, CRAVADOS 0,5 M, COM 4 FIOS DE ARAME MISTO - FORNECIMENTO E INSTALAÇÃO. AF_05/2020</t>
  </si>
  <si>
    <t>42,48</t>
  </si>
  <si>
    <t>101192</t>
  </si>
  <si>
    <t>CERCA COM MOURÕES DE CONCRETO, RETO, H=2,30 M, ESPAÇAMENTO DE 2,5 M, CRAVADOS 0,5 M, COM 4 FIOS DE ARAME FARPADO Nº 14 CLASSE 250 - FORNECIMENTO E INSTALAÇÃO. AF_05/2020</t>
  </si>
  <si>
    <t>101193</t>
  </si>
  <si>
    <t>CERCA COM MOURÕES DE CONCRETO, RETO, H=2,30 M, ESPAÇAMENTO DE 2,5 M, CRAVADOS 0,5 M, COM 4 FIOS DE ARAME DE AÇO OVALADO 15X17 - FORNECIMENTO E INSTALAÇÃO. AF_05/2020</t>
  </si>
  <si>
    <t>101194</t>
  </si>
  <si>
    <t>CERCA COM MOURÕES DE CONCRETO, RETO, H=2,30 M, ESPAÇAMENTO DE 2,5 M, CRAVADOS 0,5 M, COM 4 FIOS DE ARAME MISTO - FORNECIMENTO E INSTALAÇÃO. AF_05/2020</t>
  </si>
  <si>
    <t>101197</t>
  </si>
  <si>
    <t>CERCA COM MOURÕES DE CONCRETO, SEÇÃO "T" PONTA INCLINADA, 10X10 CM, ESPAÇAMENTO DE 2,5 M, CRAVADOS 0,5 M, COM 11 FIOS DE ARAME FARPADO Nº 14 - FORNECIMENTO E INSTALAÇÃO. AF_05/2020</t>
  </si>
  <si>
    <t>101198</t>
  </si>
  <si>
    <t>CERCA COM MOURÕES DE CONCRETO, SEÇÃO "T" PONTA INCLINADA, 10X10 CM, ESPAÇAMENTO DE 2,5 M, CRAVADOS 0,5 M, COM 11 FIOS DE ARAME DE AÇO OVALADO 15X17 - FORNECIMENTO E INSTALAÇÃO. AF_05/2020</t>
  </si>
  <si>
    <t>101199</t>
  </si>
  <si>
    <t>CERCA COM MOURÕES DE CONCRETO, SEÇÃO "T" PONTA INCLINADA, 10X10CM, ESPAÇAMENTO DE 2,5M, CRAVADOS 0,5M, COM 11 FIOS DE ARAME MISTO - FORNECIMENTO E INSTALAÇÃO. AF_05/2020</t>
  </si>
  <si>
    <t>101200</t>
  </si>
  <si>
    <t>CERCA COM MOURÕES DE MADEIRA, 7,5X7,5 CM, ESPAÇAMENTO DE 2,5 M, ALTURA LIVRE DE 2 M, CRAVADOS 0,5 M, COM 4 FIOS DE ARAME FARPADO Nº 14 CLASSE 250 - FORNECIMENTO E INSTALAÇÃO. AF_05/2020</t>
  </si>
  <si>
    <t>26,44</t>
  </si>
  <si>
    <t>101201</t>
  </si>
  <si>
    <t>CERCA COM MOURÕES DE MADEIRA, 7,5X7,5 CM, ESPAÇAMENTO DE 2,5 M, ALTURA LIVRE DE 2 M, CRAVADOS 0,5 M, COM 8 FIOS DE ARAME FARPADO Nº 14 CLASSE 250 - FORNECIMENTO E INSTALAÇÃO. AF_05/2020</t>
  </si>
  <si>
    <t>101202</t>
  </si>
  <si>
    <t>CERCA COM MOURÕES DE MADEIRA ROLIÇA, DIÂMETRO 11 CM, ESPAÇAMENTO DE 2,5 M, ALTURA LIVRE DE 1,7 M, CRAVADOS 0,5 M, COM 5 FIOS DE ARAME FARPADO Nº 14 CLASSE 250 - FORNECIMENTO E INSTALAÇÃO. AF_05/2020</t>
  </si>
  <si>
    <t>101203</t>
  </si>
  <si>
    <t>CERCA COM MOURÕES DE MADEIRA ROLIÇA, DIÂMETRO 11 CM, ESPAÇAMENTO DE 2,5 M, ALTURA LIVRE DE 1,7 M, CRAVADOS 0,5 M, COM 5 FIOS DE ARAME DE AÇO OVALADO 15X17 - FORNECIMENTO E INSTALAÇÃO. AF_05/2020</t>
  </si>
  <si>
    <t>25,45</t>
  </si>
  <si>
    <t>101204</t>
  </si>
  <si>
    <t>CERCA COM MOURÕES DE MADEIRA ROLIÇA, DIÂMETRO 11 CM, ESPAÇAMENTO DE 2,5 M, ALTURA LIVRE DE 1,7 M, CRAVADOS 0,5 M, COM 5 FIOS DE ARAME MISTO - FORNECIMENTO E INSTALAÇÃO. AF_05/2020</t>
  </si>
  <si>
    <t>101205</t>
  </si>
  <si>
    <t>PORTÃO COM MOURÕES DE MADEIRA ROLIÇA, DIÂMETRO 11 CM, COM 5 FIOS DE ARAME FARPADO Nº 14 CLASSE 250, SEM DOBRADIÇAS - FORNECIMENTO E INSTALAÇÃO. AF_05/2020</t>
  </si>
  <si>
    <t>0204</t>
  </si>
  <si>
    <t>74244/1</t>
  </si>
  <si>
    <t>ALAMBRADO PARA QUADRA POLIESPORTIVA, ESTRUTURADO POR TUBOS DE ACO GALVANIZADO, COM COSTURA, DIN 2440, DIAMETRO 2", COM TELA DE ARAME GALVANIZADO, FIO 14 BWG E MALHA QUADRADA 5X5CM</t>
  </si>
  <si>
    <t>0205</t>
  </si>
  <si>
    <t>98509</t>
  </si>
  <si>
    <t>PLANTIO DE ARBUSTO OU  CERCA VIVA. AF_05/2018</t>
  </si>
  <si>
    <t>73,00</t>
  </si>
  <si>
    <t>98510</t>
  </si>
  <si>
    <t>PLANTIO DE ÁRVORE ORNAMENTAL COM ALTURA DE MUDA MENOR OU IGUAL A 2,00 M. AF_05/2018</t>
  </si>
  <si>
    <t>97,57</t>
  </si>
  <si>
    <t>98511</t>
  </si>
  <si>
    <t>PLANTIO DE ÁRVORE ORNAMENTAL COM ALTURA DE MUDA MAIOR QUE 2,00 M E MENOR OU IGUAL A 4,00 M. AF_05/2018</t>
  </si>
  <si>
    <t>192,61</t>
  </si>
  <si>
    <t>98516</t>
  </si>
  <si>
    <t>PLANTIO DE PALMEIRA COM ALTURA DE MUDA MENOR OU IGUAL A 2,00 M. AF_05/2018</t>
  </si>
  <si>
    <t>98519</t>
  </si>
  <si>
    <t>REVOLVIMENTO E LIMPEZA MANUAL DE SOLO. AF_05/2018</t>
  </si>
  <si>
    <t>98520</t>
  </si>
  <si>
    <t>APLICAÇÃO DE ADUBO EM SOLO. AF_05/2018</t>
  </si>
  <si>
    <t>98521</t>
  </si>
  <si>
    <t>APLICAÇÃO DE CALCÁRIO PARA CORREÇÃO DO PH DO SOLO. AF_05/2018</t>
  </si>
  <si>
    <t>98522</t>
  </si>
  <si>
    <t>ALAMBRADO EM MOURÕES DE CONCRETO, COM TELA DE ARAME GALVANIZADO (INCLUSIVE MURETA EM CONCRETO). AF_05/2018</t>
  </si>
  <si>
    <t>98524</t>
  </si>
  <si>
    <t>LIMPEZA MANUAL DE VEGETAÇÃO EM TERRENO COM ENXADA.AF_05/2018</t>
  </si>
  <si>
    <t>0206</t>
  </si>
  <si>
    <t>98503</t>
  </si>
  <si>
    <t>PLANTIO DE GRAMA EM PAVIMENTO CONCREGRAMA. AF_05/2018</t>
  </si>
  <si>
    <t>98504</t>
  </si>
  <si>
    <t>PLANTIO DE GRAMA EM PLACAS. AF_05/2018</t>
  </si>
  <si>
    <t>98505</t>
  </si>
  <si>
    <t>PLANTIO DE FORRAÇÃO. AF_05/2018</t>
  </si>
  <si>
    <t>103,63</t>
  </si>
  <si>
    <t>0277</t>
  </si>
  <si>
    <t>98525</t>
  </si>
  <si>
    <t>LIMPEZA MECANIZADA DE CAMADA VEGETAL, VEGETAÇÃO E PEQUENAS ÁRVORES (DIÂMETRO DE TRONCO MENOR QUE 0,20 M), COM TRATOR DE ESTEIRAS.AF_05/2018</t>
  </si>
  <si>
    <t>98526</t>
  </si>
  <si>
    <t>REMOÇÃO DE RAÍZES REMANESCENTES DE TRONCO DE ÁRVORE COM DIÂMETRO MAIOR OU IGUAL A 0,20 M E MENOR QUE 0,40 M.AF_05/2018</t>
  </si>
  <si>
    <t>98527</t>
  </si>
  <si>
    <t>REMOÇÃO DE RAÍZES REMANESCENTES DE TRONCO DE ÁRVORE COM DIÂMETRO MAIOR OU IGUAL A 0,40 M E MENOR QUE 0,60 M.AF_05/2018</t>
  </si>
  <si>
    <t>98528</t>
  </si>
  <si>
    <t>REMOÇÃO DE RAÍZES REMANESCENTES DE TRONCO DE ÁRVORE COM DIÂMETRO MAIOR OU IGUAL A 0,60 M.AF_05/2018</t>
  </si>
  <si>
    <t>98529</t>
  </si>
  <si>
    <t>CORTE RASO E RECORTE DE ÁRVORE COM DIÂMETRO DE TRONCO MAIOR OU IGUAL A 0,20 M E MENOR QUE 0,40 M.AF_05/2018</t>
  </si>
  <si>
    <t>45,47</t>
  </si>
  <si>
    <t>98530</t>
  </si>
  <si>
    <t>CORTE RASO E RECORTE DE ÁRVORE COM DIÂMETRO DE TRONCO MAIOR OU IGUAL A 0,40 M E MENOR QUE 0,60 M.AF_05/2018</t>
  </si>
  <si>
    <t>81,01</t>
  </si>
  <si>
    <t>98531</t>
  </si>
  <si>
    <t>CORTE RASO E RECORTE DE ÁRVORE COM DIÂMETRO DE TRONCO MAIOR OU IGUAL A 0,60 M.AF_05/2018</t>
  </si>
  <si>
    <t>98532</t>
  </si>
  <si>
    <t>PODA EM ALTURA DE ÁRVORE COM DIÂMETRO DE TRONCO MENOR QUE 0,20 M.AF_05/2018</t>
  </si>
  <si>
    <t>98533</t>
  </si>
  <si>
    <t>PODA EM ALTURA DE ÁRVORE COM DIÂMETRO DE TRONCO MAIOR OU IGUAL A 0,20 M E MENOR QUE 0,40 M.AF_05/2018</t>
  </si>
  <si>
    <t>98534</t>
  </si>
  <si>
    <t>PODA EM ALTURA DE ÁRVORE COM DIÂMETRO DE TRONCO MAIOR OU IGUAL A 0,40 M E MENOR QUE 0,60 M.AF_05/2018</t>
  </si>
  <si>
    <t>98535</t>
  </si>
  <si>
    <t>PODA EM ALTURA DE ÁRVORE COM DIÂMETRO DE TRONCO MAIOR OU IGUAL A 0,60 M.AF_05/2018</t>
  </si>
  <si>
    <t>88238</t>
  </si>
  <si>
    <t>12,99</t>
  </si>
  <si>
    <t>ENCARGOS COMPLEMENTARES REFERENCIAL</t>
  </si>
  <si>
    <t>88239</t>
  </si>
  <si>
    <t>14,09</t>
  </si>
  <si>
    <t>88240</t>
  </si>
  <si>
    <t>88241</t>
  </si>
  <si>
    <t>88242</t>
  </si>
  <si>
    <t>88243</t>
  </si>
  <si>
    <t>15,72</t>
  </si>
  <si>
    <t>88245</t>
  </si>
  <si>
    <t>16,76</t>
  </si>
  <si>
    <t>88246</t>
  </si>
  <si>
    <t>17,69</t>
  </si>
  <si>
    <t>88247</t>
  </si>
  <si>
    <t>13,24</t>
  </si>
  <si>
    <t>88248</t>
  </si>
  <si>
    <t>AUXILIAR DE ENCANADOR OU BOMBEIRO HIDRÁULICO COM ENCARGOS COMPLEMENTARES</t>
  </si>
  <si>
    <t>12,76</t>
  </si>
  <si>
    <t>88249</t>
  </si>
  <si>
    <t>88250</t>
  </si>
  <si>
    <t>88251</t>
  </si>
  <si>
    <t>13,62</t>
  </si>
  <si>
    <t>88252</t>
  </si>
  <si>
    <t>13,76</t>
  </si>
  <si>
    <t>88253</t>
  </si>
  <si>
    <t>12,91</t>
  </si>
  <si>
    <t>88255</t>
  </si>
  <si>
    <t>19,14</t>
  </si>
  <si>
    <t>88256</t>
  </si>
  <si>
    <t>88257</t>
  </si>
  <si>
    <t>88258</t>
  </si>
  <si>
    <t>CADASTRISTA DE REDES DE AGUA E ESGOTO COM ENCARGOS COMPLEMENTARES</t>
  </si>
  <si>
    <t>88259</t>
  </si>
  <si>
    <t>88260</t>
  </si>
  <si>
    <t>88261</t>
  </si>
  <si>
    <t>15,97</t>
  </si>
  <si>
    <t>88262</t>
  </si>
  <si>
    <t>88263</t>
  </si>
  <si>
    <t>CAVOUQUEIRO OU OPERADOR PERFURATRIZ/ROMPEDOR COM ENCARGOS COMPLEMENTARES</t>
  </si>
  <si>
    <t>88264</t>
  </si>
  <si>
    <t>17,00</t>
  </si>
  <si>
    <t>88265</t>
  </si>
  <si>
    <t>88266</t>
  </si>
  <si>
    <t>28,73</t>
  </si>
  <si>
    <t>88267</t>
  </si>
  <si>
    <t>16,43</t>
  </si>
  <si>
    <t>88268</t>
  </si>
  <si>
    <t>17,37</t>
  </si>
  <si>
    <t>88269</t>
  </si>
  <si>
    <t>88270</t>
  </si>
  <si>
    <t>88272</t>
  </si>
  <si>
    <t>18,98</t>
  </si>
  <si>
    <t>88273</t>
  </si>
  <si>
    <t>88274</t>
  </si>
  <si>
    <t>88275</t>
  </si>
  <si>
    <t>21,60</t>
  </si>
  <si>
    <t>88277</t>
  </si>
  <si>
    <t>88278</t>
  </si>
  <si>
    <t>15,62</t>
  </si>
  <si>
    <t>88279</t>
  </si>
  <si>
    <t>88281</t>
  </si>
  <si>
    <t>88282</t>
  </si>
  <si>
    <t>88283</t>
  </si>
  <si>
    <t>21,01</t>
  </si>
  <si>
    <t>88284</t>
  </si>
  <si>
    <t>88285</t>
  </si>
  <si>
    <t>22,41</t>
  </si>
  <si>
    <t>88286</t>
  </si>
  <si>
    <t>88288</t>
  </si>
  <si>
    <t>88291</t>
  </si>
  <si>
    <t>88292</t>
  </si>
  <si>
    <t>88293</t>
  </si>
  <si>
    <t>18,09</t>
  </si>
  <si>
    <t>88294</t>
  </si>
  <si>
    <t>19,52</t>
  </si>
  <si>
    <t>88295</t>
  </si>
  <si>
    <t>17,29</t>
  </si>
  <si>
    <t>88296</t>
  </si>
  <si>
    <t>17,70</t>
  </si>
  <si>
    <t>88297</t>
  </si>
  <si>
    <t>88298</t>
  </si>
  <si>
    <t>17,21</t>
  </si>
  <si>
    <t>88299</t>
  </si>
  <si>
    <t>88300</t>
  </si>
  <si>
    <t>88301</t>
  </si>
  <si>
    <t>88302</t>
  </si>
  <si>
    <t>18,80</t>
  </si>
  <si>
    <t>88303</t>
  </si>
  <si>
    <t>88304</t>
  </si>
  <si>
    <t>OPERADOR DE USINA DE ASFALTO, DE SOLOS OU DE CONCRETO COM ENCARGOS COMPLEMENTARES</t>
  </si>
  <si>
    <t>88306</t>
  </si>
  <si>
    <t>88307</t>
  </si>
  <si>
    <t>88308</t>
  </si>
  <si>
    <t>88309</t>
  </si>
  <si>
    <t>88310</t>
  </si>
  <si>
    <t>88311</t>
  </si>
  <si>
    <t>88312</t>
  </si>
  <si>
    <t>88313</t>
  </si>
  <si>
    <t>13,35</t>
  </si>
  <si>
    <t>88314</t>
  </si>
  <si>
    <t>13,84</t>
  </si>
  <si>
    <t>88315</t>
  </si>
  <si>
    <t>88316</t>
  </si>
  <si>
    <t>88317</t>
  </si>
  <si>
    <t>17,50</t>
  </si>
  <si>
    <t>88318</t>
  </si>
  <si>
    <t>SOLDADOR A (PARA SOLDA A SER TESTADA COM RAIOS "X") COM ENCARGOS COMPLEMENTARES</t>
  </si>
  <si>
    <t>88320</t>
  </si>
  <si>
    <t>88321</t>
  </si>
  <si>
    <t>88322</t>
  </si>
  <si>
    <t>88323</t>
  </si>
  <si>
    <t>88324</t>
  </si>
  <si>
    <t>88325</t>
  </si>
  <si>
    <t>88326</t>
  </si>
  <si>
    <t>88377</t>
  </si>
  <si>
    <t>OPERADOR DE BETONEIRA ESTACIONÁRIA/MISTURADOR COM ENCARGOS COMPLEMENTARES</t>
  </si>
  <si>
    <t>14,93</t>
  </si>
  <si>
    <t>88441</t>
  </si>
  <si>
    <t>16,30</t>
  </si>
  <si>
    <t>88597</t>
  </si>
  <si>
    <t>29,56</t>
  </si>
  <si>
    <t>90766</t>
  </si>
  <si>
    <t>90767</t>
  </si>
  <si>
    <t>90768</t>
  </si>
  <si>
    <t>55,26</t>
  </si>
  <si>
    <t>90769</t>
  </si>
  <si>
    <t>78,09</t>
  </si>
  <si>
    <t>90770</t>
  </si>
  <si>
    <t>102,93</t>
  </si>
  <si>
    <t>90771</t>
  </si>
  <si>
    <t>21,45</t>
  </si>
  <si>
    <t>90772</t>
  </si>
  <si>
    <t>90773</t>
  </si>
  <si>
    <t>12,79</t>
  </si>
  <si>
    <t>90775</t>
  </si>
  <si>
    <t>25,51</t>
  </si>
  <si>
    <t>90776</t>
  </si>
  <si>
    <t>90777</t>
  </si>
  <si>
    <t>74,97</t>
  </si>
  <si>
    <t>90778</t>
  </si>
  <si>
    <t>85,17</t>
  </si>
  <si>
    <t>90779</t>
  </si>
  <si>
    <t>116,09</t>
  </si>
  <si>
    <t>90780</t>
  </si>
  <si>
    <t>31,24</t>
  </si>
  <si>
    <t>90781</t>
  </si>
  <si>
    <t>30,17</t>
  </si>
  <si>
    <t>91677</t>
  </si>
  <si>
    <t>73,46</t>
  </si>
  <si>
    <t>91678</t>
  </si>
  <si>
    <t>70,38</t>
  </si>
  <si>
    <t>93558</t>
  </si>
  <si>
    <t>2.985,79</t>
  </si>
  <si>
    <t>93559</t>
  </si>
  <si>
    <t>5.248,77</t>
  </si>
  <si>
    <t>93560</t>
  </si>
  <si>
    <t>2.281,60</t>
  </si>
  <si>
    <t>93561</t>
  </si>
  <si>
    <t>4.534,16</t>
  </si>
  <si>
    <t>93562</t>
  </si>
  <si>
    <t>3.813,83</t>
  </si>
  <si>
    <t>93563</t>
  </si>
  <si>
    <t>2.394,92</t>
  </si>
  <si>
    <t>93564</t>
  </si>
  <si>
    <t>2.413,53</t>
  </si>
  <si>
    <t>93565</t>
  </si>
  <si>
    <t>13.265,88</t>
  </si>
  <si>
    <t>93566</t>
  </si>
  <si>
    <t>2.223,01</t>
  </si>
  <si>
    <t>93567</t>
  </si>
  <si>
    <t>15.073,23</t>
  </si>
  <si>
    <t>93568</t>
  </si>
  <si>
    <t>20.535,44</t>
  </si>
  <si>
    <t>93569</t>
  </si>
  <si>
    <t>9.795,36</t>
  </si>
  <si>
    <t>93570</t>
  </si>
  <si>
    <t>13.834,18</t>
  </si>
  <si>
    <t>93571</t>
  </si>
  <si>
    <t>18.229,24</t>
  </si>
  <si>
    <t>93572</t>
  </si>
  <si>
    <t>3.740,99</t>
  </si>
  <si>
    <t>94295</t>
  </si>
  <si>
    <t>5.536,68</t>
  </si>
  <si>
    <t>94296</t>
  </si>
  <si>
    <t>5.354,36</t>
  </si>
  <si>
    <t>95308</t>
  </si>
  <si>
    <t>CURSO DE CAPACITAÇÃO PARA AJUDANTE DE ARMADOR (ENCARGOS COMPLEMENTARES) - HORISTA</t>
  </si>
  <si>
    <t>95309</t>
  </si>
  <si>
    <t>CURSO DE CAPACITAÇÃO PARA AJUDANTE DE CARPINTEIRO (ENCARGOS COMPLEMENTARES) - HORISTA</t>
  </si>
  <si>
    <t>95310</t>
  </si>
  <si>
    <t>CURSO DE CAPACITAÇÃO PARA AJUDANTE DE ESTRUTURA METÁLICA (ENCARGOS COMPLEMENTARES) - HORISTA</t>
  </si>
  <si>
    <t>95311</t>
  </si>
  <si>
    <t>CURSO DE CAPACITAÇÃO PARA AJUDANTE DE OPERAÇÃO EM GERAL (ENCARGOS COMPLEMENTARES) - HORISTA</t>
  </si>
  <si>
    <t>95312</t>
  </si>
  <si>
    <t>CURSO DE CAPACITAÇÃO PARA AJUDANTE DE PEDREIRO (ENCARGOS COMPLEMENTARES) - HORISTA</t>
  </si>
  <si>
    <t>95313</t>
  </si>
  <si>
    <t>CURSO DE CAPACITAÇÃO PARA AJUDANTE ESPECIALIZADO (ENCARGOS COMPLEMENTARES) - HORISTA</t>
  </si>
  <si>
    <t>95314</t>
  </si>
  <si>
    <t>CURSO DE CAPACITAÇÃO PARA ARMADOR (ENCARGOS COMPLEMENTARES) - HORISTA</t>
  </si>
  <si>
    <t>95315</t>
  </si>
  <si>
    <t>CURSO DE CAPACITAÇÃO PARA ASSENTADOR DE TUBOS (ENCARGOS COMPLEMENTARES) - HORISTA</t>
  </si>
  <si>
    <t>95316</t>
  </si>
  <si>
    <t>CURSO DE CAPACITAÇÃO PARA AUXILIAR DE ELETRICISTA (ENCARGOS COMPLEMENTARES) - HORISTA</t>
  </si>
  <si>
    <t>95317</t>
  </si>
  <si>
    <t>CURSO DE CAPACITAÇÃO PARA AUXILIAR DE ENCANADOR OU BOMBEIRO HIDRÁULICO (ENCARGOS COMPLEMENTARES) - HORISTA</t>
  </si>
  <si>
    <t>95318</t>
  </si>
  <si>
    <t>CURSO DE CAPACITAÇÃO PARA AUXILIAR DE LABORATÓRIO (ENCARGOS COMPLEMENTARES) - HORISTA</t>
  </si>
  <si>
    <t>95319</t>
  </si>
  <si>
    <t>CURSO DE CAPACITAÇÃO PARA AUXILIAR DE MECÂNICO (ENCARGOS COMPLEMENTARES) - HORISTA</t>
  </si>
  <si>
    <t>95320</t>
  </si>
  <si>
    <t>CURSO DE CAPACITAÇÃO PARA AUXILIAR DE SERRALHEIRO (ENCARGOS COMPLEMENTARES) - HORISTA</t>
  </si>
  <si>
    <t>95321</t>
  </si>
  <si>
    <t>CURSO DE CAPACITAÇÃO PARA AUXILIAR DE SERVIÇOS GERAIS (ENCARGOS COMPLEMENTARES) - HORISTA</t>
  </si>
  <si>
    <t>95322</t>
  </si>
  <si>
    <t>CURSO DE CAPACITAÇÃO PARA AUXILIAR DE TOPÓGRAFO (ENCARGOS COMPLEMENTARES) - HORISTA</t>
  </si>
  <si>
    <t>95323</t>
  </si>
  <si>
    <t>CURSO DE CAPACITAÇÃO PARA AUXILIAR TÉCNICO DE ENGENHARIA (ENCARGOS COMPLEMENTARES) - HORISTA</t>
  </si>
  <si>
    <t>95324</t>
  </si>
  <si>
    <t>CURSO DE CAPACITAÇÃO PARA AZULEJISTA OU LADRILHISTA (ENCARGOS COMPLEMENTARES) - HORISTA</t>
  </si>
  <si>
    <t>95325</t>
  </si>
  <si>
    <t>CURSO DE CAPACITAÇÃO PARA BLASTER, DINAMITADOR OU CABO DE FOGO (ENCARGOS COMPLEMENTARES) - HORISTA</t>
  </si>
  <si>
    <t>95326</t>
  </si>
  <si>
    <t>CURSO DE CAPACITAÇÃO PARA CADASTRISTA DE REDES DE AGUA E ESGOTO (ENCARGOS COMPLEMENTARES) - HORISTA</t>
  </si>
  <si>
    <t>95327</t>
  </si>
  <si>
    <t>CURSO DE CAPACITAÇÃO PARA CALAFETADOR/CALAFATE (ENCARGOS COMPLEMENTARES) - HORISTA</t>
  </si>
  <si>
    <t>95328</t>
  </si>
  <si>
    <t>CURSO DE CAPACITAÇÃO PARA CALCETEIRO (ENCARGOS COMPLEMENTARES) - HORISTA</t>
  </si>
  <si>
    <t>95329</t>
  </si>
  <si>
    <t>CURSO DE CAPACITAÇÃO PARA CARPINTEIRO DE ESQUADRIA (ENCARGOS COMPLEMENTARES) - HORISTA</t>
  </si>
  <si>
    <t>95330</t>
  </si>
  <si>
    <t>CURSO DE CAPACITAÇÃO PARA CARPINTEIRO DE FÔRMAS (ENCARGOS COMPLEMENTARES) - HORISTA</t>
  </si>
  <si>
    <t>95331</t>
  </si>
  <si>
    <t>CURSO DE CAPACITAÇÃO PARA CAVOUQUEIRO OU OPERADOR PERFURATRIZ/ROMPEDOR (ENCARGOS COMPLEMENTARES) - HORISTA</t>
  </si>
  <si>
    <t>95332</t>
  </si>
  <si>
    <t>CURSO DE CAPACITAÇÃO PARA ELETRICISTA (ENCARGOS COMPLEMENTARES) - HORISTA</t>
  </si>
  <si>
    <t>95333</t>
  </si>
  <si>
    <t>CURSO DE CAPACITAÇÃO PARA ELETRICISTA INDUSTRIAL (ENCARGOS COMPLEMENTARES) - HORISTA</t>
  </si>
  <si>
    <t>95334</t>
  </si>
  <si>
    <t>CURSO DE CAPACITAÇÃO PARA ELETROTÉCNICO (ENCARGOS COMPLEMENTARES) - HORISTA</t>
  </si>
  <si>
    <t>95335</t>
  </si>
  <si>
    <t>CURSO DE CAPACITAÇÃO PARA ENCANADOR OU BOMBEIRO HIDRÁULICO (ENCARGOS COMPLEMENTARES) - HORISTA</t>
  </si>
  <si>
    <t>95336</t>
  </si>
  <si>
    <t>CURSO DE CAPACITAÇÃO PARA ESTUCADOR (ENCARGOS COMPLEMENTARES) - HORISTA</t>
  </si>
  <si>
    <t>95337</t>
  </si>
  <si>
    <t>CURSO DE CAPACITAÇÃO PARA GESSEIRO (ENCARGOS COMPLEMENTARES) - HORISTA</t>
  </si>
  <si>
    <t>95338</t>
  </si>
  <si>
    <t>CURSO DE CAPACITAÇÃO PARA IMPERMEABILIZADOR (ENCARGOS COMPLEMENTARES) - HORISTA</t>
  </si>
  <si>
    <t>95339</t>
  </si>
  <si>
    <t>CURSO DE CAPACITAÇÃO PARA MAÇARIQUEIRO (ENCARGOS COMPLEMENTARES) - HORISTA</t>
  </si>
  <si>
    <t>95340</t>
  </si>
  <si>
    <t>CURSO DE CAPACITAÇÃO PARA MARCENEIRO (ENCARGOS COMPLEMENTARES) - HORISTA</t>
  </si>
  <si>
    <t>95341</t>
  </si>
  <si>
    <t>CURSO DE CAPACITAÇÃO PARA MARMORISTA/GRANITEIRO (ENCARGOS COMPLEMENTARES) - HORISTA</t>
  </si>
  <si>
    <t>95342</t>
  </si>
  <si>
    <t>CURSO DE CAPACITAÇÃO PARA MECÂNICO DE EQUIPAMENTOS PESADOS (ENCARGOS COMPLEMENTARES) - HORISTA</t>
  </si>
  <si>
    <t>95343</t>
  </si>
  <si>
    <t>CURSO DE CAPACITAÇÃO PARA MONTADOR  DE TUBO AÇO/EQUIPAMENTOS (ENCARGOS COMPLEMENTARES) - HORISTA</t>
  </si>
  <si>
    <t>95344</t>
  </si>
  <si>
    <t>CURSO DE CAPACITAÇÃO PARA MONTADOR DE ESTRUTURA METÁLICA (ENCARGOS COMPLEMENTARES) - HORISTA</t>
  </si>
  <si>
    <t>95345</t>
  </si>
  <si>
    <t>CURSO DE CAPACITAÇÃO PARA MONTADOR ELETROMECÂNICO (ENCARGOS COMPLEMENTARES) - HORISTA</t>
  </si>
  <si>
    <t>95346</t>
  </si>
  <si>
    <t>CURSO DE CAPACITAÇÃO PARA MOTORISTA DE BASCULANTE (ENCARGOS COMPLEMENTARES) - HORISTA</t>
  </si>
  <si>
    <t>95347</t>
  </si>
  <si>
    <t>CURSO DE CAPACITAÇÃO PARA MOTORISTA DE CAMINHÃO (ENCARGOS COMPLEMENTARES) - HORISTA</t>
  </si>
  <si>
    <t>95348</t>
  </si>
  <si>
    <t>CURSO DE CAPACITAÇÃO PARA MOTORISTA DE CAMINHÃO E CARRETA (ENCARGOS COMPLEMENTARES) - HORISTA</t>
  </si>
  <si>
    <t>95349</t>
  </si>
  <si>
    <t>CURSO DE CAPACITAÇÃO PARA MOTORISTA DE VEÍCULO LEVE (ENCARGOS COMPLEMENTARES) - HORISTA</t>
  </si>
  <si>
    <t>95350</t>
  </si>
  <si>
    <t>CURSO DE CAPACITAÇÃO PARA MOTORISTA DE VEÍCULO PESADO (ENCARGOS COMPLEMENTARES) - HORISTA</t>
  </si>
  <si>
    <t>95351</t>
  </si>
  <si>
    <t>CURSO DE CAPACITAÇÃO PARA MOTORISTA OPERADOR DE MUNCK (ENCARGOS COMPLEMENTARES) - HORISTA</t>
  </si>
  <si>
    <t>95352</t>
  </si>
  <si>
    <t>CURSO DE CAPACITAÇÃO PARA NIVELADOR (ENCARGOS COMPLEMENTARES) - HORISTA</t>
  </si>
  <si>
    <t>95354</t>
  </si>
  <si>
    <t>CURSO DE CAPACITAÇÃO PARA OPERADOR DE BETONEIRA (CAMINHÃO) (ENCARGOS COMPLEMENTARES) - HORISTA</t>
  </si>
  <si>
    <t>95355</t>
  </si>
  <si>
    <t>CURSO DE CAPACITAÇÃO PARA OPERADOR DE COMPRESSOR OU COMPRESSORISTA (ENCARGOS COMPLEMENTARES) - HORISTA</t>
  </si>
  <si>
    <t>95356</t>
  </si>
  <si>
    <t>CURSO DE CAPACITAÇÃO PARA OPERADOR DE DEMARCADORA DE FAIXAS (ENCARGOS COMPLEMENTARES) - HORISTA</t>
  </si>
  <si>
    <t>95357</t>
  </si>
  <si>
    <t>CURSO DE CAPACITAÇÃO PARA OPERADOR DE ESCAVADEIRA (ENCARGOS COMPLEMENTARES) - HORISTA</t>
  </si>
  <si>
    <t>95358</t>
  </si>
  <si>
    <t>CURSO DE CAPACITAÇÃO PARA OPERADOR DE GUINCHO (ENCARGOS COMPLEMENTARES) - HORISTA</t>
  </si>
  <si>
    <t>95359</t>
  </si>
  <si>
    <t>CURSO DE CAPACITAÇÃO PARA OPERADOR DE GUINDASTE (ENCARGOS COMPLEMENTARES) - HORISTA</t>
  </si>
  <si>
    <t>95360</t>
  </si>
  <si>
    <t>CURSO DE CAPACITAÇÃO PARA OPERADOR DE MÁQUINAS E EQUIPAMENTOS (ENCARGOS COMPLEMENTARES) - HORISTA</t>
  </si>
  <si>
    <t>95361</t>
  </si>
  <si>
    <t>CURSO DE CAPACITAÇÃO PARA OPERADOR DE MARTELETE OU MARTELETEIRO (ENCARGOS COMPLEMENTARES) - HORISTA</t>
  </si>
  <si>
    <t>95362</t>
  </si>
  <si>
    <t>CURSO DE CAPACITAÇÃO PARA OPERADOR DE MOTO-ESCREIPER (ENCARGOS COMPLEMENTARES) - HORISTA</t>
  </si>
  <si>
    <t>95363</t>
  </si>
  <si>
    <t>CURSO DE CAPACITAÇÃO PARA OPERADOR DE MOTONIVELADORA (ENCARGOS COMPLEMENTARES) - HORISTA</t>
  </si>
  <si>
    <t>95364</t>
  </si>
  <si>
    <t>CURSO DE CAPACITAÇÃO PARA OPERADOR DE PÁ CARREGADEIRA (ENCARGOS COMPLEMENTARES) - HORISTA</t>
  </si>
  <si>
    <t>95365</t>
  </si>
  <si>
    <t>CURSO DE CAPACITAÇÃO PARA OPERADOR DE PAVIMENTADORA (ENCARGOS COMPLEMENTARES) - HORISTA</t>
  </si>
  <si>
    <t>95366</t>
  </si>
  <si>
    <t>CURSO DE CAPACITAÇÃO PARA OPERADOR DE ROLO COMPACTADOR (ENCARGOS COMPLEMENTARES) - HORISTA</t>
  </si>
  <si>
    <t>95367</t>
  </si>
  <si>
    <t>CURSO DE CAPACITAÇÃO PARA OPERADOR DE USINA DE ASFALTO, DE SOLOS OU DE CONCRETO (ENCARGOS COMPLEMENTARES) - HORISTA</t>
  </si>
  <si>
    <t>95368</t>
  </si>
  <si>
    <t>CURSO DE CAPACITAÇÃO PARA OPERADOR JATO DE AREIA OU JATISTA (ENCARGOS COMPLEMENTARES) - HORISTA</t>
  </si>
  <si>
    <t>95369</t>
  </si>
  <si>
    <t>CURSO DE CAPACITAÇÃO PARA OPERADOR PARA BATE ESTACAS (ENCARGOS COMPLEMENTARES) - HORISTA</t>
  </si>
  <si>
    <t>95370</t>
  </si>
  <si>
    <t>CURSO DE CAPACITAÇÃO PARA PASTILHEIRO (ENCARGOS COMPLEMENTARES) - HORISTA</t>
  </si>
  <si>
    <t>95371</t>
  </si>
  <si>
    <t>CURSO DE CAPACITAÇÃO PARA PEDREIRO (ENCARGOS COMPLEMENTARES) - HORISTA</t>
  </si>
  <si>
    <t>95372</t>
  </si>
  <si>
    <t>CURSO DE CAPACITAÇÃO PARA PINTOR (ENCARGOS COMPLEMENTARES) - HORISTA</t>
  </si>
  <si>
    <t>95373</t>
  </si>
  <si>
    <t>CURSO DE CAPACITAÇÃO PARA PINTOR DE LETREIROS (ENCARGOS COMPLEMENTARES) - HORISTA</t>
  </si>
  <si>
    <t>95374</t>
  </si>
  <si>
    <t>CURSO DE CAPACITAÇÃO PARA PINTOR PARA TINTA EPÓXI (ENCARGOS COMPLEMENTARES) - HORISTA</t>
  </si>
  <si>
    <t>95375</t>
  </si>
  <si>
    <t>CURSO DE CAPACITAÇÃO PARA POCEIRO (ENCARGOS COMPLEMENTARES) - HORISTA</t>
  </si>
  <si>
    <t>95376</t>
  </si>
  <si>
    <t>CURSO DE CAPACITAÇÃO PARA RASTELEIRO (ENCARGOS COMPLEMENTARES) - HORISTA</t>
  </si>
  <si>
    <t>95377</t>
  </si>
  <si>
    <t>CURSO DE CAPACITAÇÃO PARA SERRALHEIRO (ENCARGOS COMPLEMENTARES) - HORISTA</t>
  </si>
  <si>
    <t>95378</t>
  </si>
  <si>
    <t>CURSO DE CAPACITAÇÃO PARA SERVENTE (ENCARGOS COMPLEMENTARES) - HORISTA</t>
  </si>
  <si>
    <t>95379</t>
  </si>
  <si>
    <t>CURSO DE CAPACITAÇÃO PARA SOLDADOR (ENCARGOS COMPLEMENTARES) - HORISTA</t>
  </si>
  <si>
    <t>95380</t>
  </si>
  <si>
    <t>CURSO DE CAPACITAÇÃO PARA SOLDADOR A (PARA SOLDA A SER TESTADA COM RAIOS  X ) (ENCARGOS COMPLEMENTARES) - HORISTA</t>
  </si>
  <si>
    <t>95382</t>
  </si>
  <si>
    <t>CURSO DE CAPACITAÇÃO PARA TAQUEADOR OU TAQUEIRO (ENCARGOS COMPLEMENTARES) - HORISTA</t>
  </si>
  <si>
    <t>95383</t>
  </si>
  <si>
    <t>CURSO DE CAPACITAÇÃO PARA TÉCNICO DE LABORATÓRIO (ENCARGOS COMPLEMENTARES) - HORISTA</t>
  </si>
  <si>
    <t>95384</t>
  </si>
  <si>
    <t>CURSO DE CAPACITAÇÃO PARA TÉCNICO DE SONDAGEM (ENCARGOS COMPLEMENTARES) - HORISTA</t>
  </si>
  <si>
    <t>95385</t>
  </si>
  <si>
    <t>CURSO DE CAPACITAÇÃO PARA TELHADISTA (ENCARGOS COMPLEMENTARES) - HORISTA</t>
  </si>
  <si>
    <t>95386</t>
  </si>
  <si>
    <t>CURSO DE CAPACITAÇÃO PARA TRATORISTA (ENCARGOS COMPLEMENTARES) - HORISTA</t>
  </si>
  <si>
    <t>95387</t>
  </si>
  <si>
    <t>CURSO DE CAPACITAÇÃO PARA VIDRACEIRO (ENCARGOS COMPLEMENTARES) - HORISTA</t>
  </si>
  <si>
    <t>95388</t>
  </si>
  <si>
    <t>CURSO DE CAPACITAÇÃO PARA VIGIA NOTURNO (ENCARGOS COMPLEMENTARES) - HORISTA</t>
  </si>
  <si>
    <t>95389</t>
  </si>
  <si>
    <t>CURSO DE CAPACITAÇÃO PARA OPERADOR DE BETONEIRA ESTACIONÁRIA/MISTURADOR (ENCARGOS COMPLEMENTARES) - HORISTA</t>
  </si>
  <si>
    <t>95390</t>
  </si>
  <si>
    <t>CURSO DE CAPACITAÇÃO PARA JARDINEIRO (ENCARGOS COMPLEMENTARES) - HORISTA</t>
  </si>
  <si>
    <t>95391</t>
  </si>
  <si>
    <t>CURSO DE CAPACITAÇÃO PARA DESENHISTA DETALHISTA (ENCARGOS COMPLEMENTARES) - HORISTA</t>
  </si>
  <si>
    <t>95392</t>
  </si>
  <si>
    <t>CURSO DE CAPACITAÇÃO PARA ALMOXARIFE (ENCARGOS COMPLEMENTARES) - HORISTA</t>
  </si>
  <si>
    <t>95393</t>
  </si>
  <si>
    <t>CURSO DE CAPACITAÇÃO PARA APONTADOR OU APROPRIADOR (ENCARGOS COMPLEMENTARES) - HORISTA</t>
  </si>
  <si>
    <t>95394</t>
  </si>
  <si>
    <t>CURSO DE CAPACITAÇÃO PARA ARQUITETO DE OBRA JÚNIOR (ENCARGOS COMPLEMENTARES) - HORISTA</t>
  </si>
  <si>
    <t>95395</t>
  </si>
  <si>
    <t>CURSO DE CAPACITAÇÃO PARA ARQUITETO DE OBRA PLENO (ENCARGOS COMPLEMENTARES) - HORISTA</t>
  </si>
  <si>
    <t>95396</t>
  </si>
  <si>
    <t>CURSO DE CAPACITAÇÃO PARA ARQUITETO DE OBRA SÊNIOR (ENCARGOS COMPLEMENTARES) - HORISTA</t>
  </si>
  <si>
    <t>95397</t>
  </si>
  <si>
    <t>CURSO DE CAPACITAÇÃO PARA AUXILIAR DE DESENHISTA (ENCARGOS COMPLEMENTARES) - HORISTA</t>
  </si>
  <si>
    <t>95398</t>
  </si>
  <si>
    <t>CURSO DE CAPACITAÇÃO PARA AUXILIAR DE ESCRITÓRIO (ENCARGOS COMPLEMENTARES) - HORISTA</t>
  </si>
  <si>
    <t>95399</t>
  </si>
  <si>
    <t>CURSO DE CAPACITAÇÃO PARA DESENHISTA COPISTA (ENCARGOS COMPLEMENTARES) - HORISTA</t>
  </si>
  <si>
    <t>95400</t>
  </si>
  <si>
    <t>CURSO DE CAPACITAÇÃO PARA DESENHISTA PROJETISTA (ENCARGOS COMPLEMENTARES) - HORISTA</t>
  </si>
  <si>
    <t>95401</t>
  </si>
  <si>
    <t>CURSO DE CAPACITAÇÃO PARA ENCARREGADO GERAL (ENCARGOS COMPLEMENTARES) - HORISTA</t>
  </si>
  <si>
    <t>0,28</t>
  </si>
  <si>
    <t>95402</t>
  </si>
  <si>
    <t>CURSO DE CAPACITAÇÃO PARA ENGENHEIRO CIVIL DE OBRA JÚNIOR (ENCARGOS COMPLEMENTARES) - HORISTA</t>
  </si>
  <si>
    <t>0,74</t>
  </si>
  <si>
    <t>95403</t>
  </si>
  <si>
    <t>CURSO DE CAPACITAÇÃO PARA ENGENHEIRO CIVIL DE OBRA PLENO (ENCARGOS COMPLEMENTARES) - HORISTA</t>
  </si>
  <si>
    <t>95404</t>
  </si>
  <si>
    <t>CURSO DE CAPACITAÇÃO PARA ENGENHEIRO CIVIL DE OBRA SÊNIOR (ENCARGOS COMPLEMENTARES) - HORISTA</t>
  </si>
  <si>
    <t>1,16</t>
  </si>
  <si>
    <t>95405</t>
  </si>
  <si>
    <t>CURSO DE CAPACITAÇÃO PARA MESTRE DE OBRAS (ENCARGOS COMPLEMENTARES) - HORISTA</t>
  </si>
  <si>
    <t>95406</t>
  </si>
  <si>
    <t>CURSO DE CAPACITAÇÃO PARA TOPÓGRAFO (ENCARGOS COMPLEMENTARES) - HORISTA</t>
  </si>
  <si>
    <t>95407</t>
  </si>
  <si>
    <t>CURSO DE CAPACITAÇÃO PARA ENGENHEIRO ELETRICISTA (ENCARGOS COMPLEMENTARES) - HORISTA</t>
  </si>
  <si>
    <t>95408</t>
  </si>
  <si>
    <t>CURSO DE CAPACITAÇÃO  PARA MOTORISTA DE CAMINHÃO (ENCARGOS COMPLEMENTARES) - MENSALISTA</t>
  </si>
  <si>
    <t>95409</t>
  </si>
  <si>
    <t>CURSO DE CAPACITAÇÃO PARA DESENHISTA DETALHISTA (ENCARGOS COMPLEMENTARES) - MENSALISTA</t>
  </si>
  <si>
    <t>13,61</t>
  </si>
  <si>
    <t>95410</t>
  </si>
  <si>
    <t>CURSO DE CAPACITAÇÃO PARA DESENHISTA COPISTA (ENCARGOS COMPLEMENTARES) - MENSALISTA</t>
  </si>
  <si>
    <t>95411</t>
  </si>
  <si>
    <t>CURSO DE CAPACITAÇÃO PARA DESENHISTA PROJETISTA (ENCARGOS COMPLEMENTARES) - MENSALISTA</t>
  </si>
  <si>
    <t>11,69</t>
  </si>
  <si>
    <t>95412</t>
  </si>
  <si>
    <t>CURSO DE CAPACITAÇÃO PARA AUXILIAR DE DESENHISTA (ENCARGOS COMPLEMENTARES) - MENSALISTA</t>
  </si>
  <si>
    <t>9,75</t>
  </si>
  <si>
    <t>95413</t>
  </si>
  <si>
    <t>CURSO DE CAPACITAÇÃO PARA ALMOXARIFE (ENCARGOS COMPLEMENTARES) - MENSALISTA</t>
  </si>
  <si>
    <t>95414</t>
  </si>
  <si>
    <t>CURSO DE CAPACITAÇÃO PARA APONTADOR OU APROPRIADOR (ENCARGOS COMPLEMENTARES) - MENSALISTA</t>
  </si>
  <si>
    <t>95415</t>
  </si>
  <si>
    <t>CURSO DE CAPACITAÇÃO PARA ENGENHEIRO CIVIL DE OBRA JÚNIOR (ENCARGOS COMPLEMENTARES) - MENSALISTA</t>
  </si>
  <si>
    <t>101,21</t>
  </si>
  <si>
    <t>95416</t>
  </si>
  <si>
    <t>CURSO DE CAPACITAÇÃO PARA AUXILIAR DE ESCRITÓRIO (ENCARGOS COMPLEMENTARES) - MENSALISTA</t>
  </si>
  <si>
    <t>95417</t>
  </si>
  <si>
    <t>CURSO DE CAPACITAÇÃO PARA ENGENHEIRO CIVIL DE OBRA PLENO (ENCARGOS COMPLEMENTARES) - MENSALISTA</t>
  </si>
  <si>
    <t>115,20</t>
  </si>
  <si>
    <t>95418</t>
  </si>
  <si>
    <t>CURSO DE CAPACITAÇÃO PARA ENGENHEIRO CIVIL DE OBRA SÊNIOR (ENCARGOS COMPLEMENTARES) - MENSALISTA</t>
  </si>
  <si>
    <t>157,47</t>
  </si>
  <si>
    <t>95419</t>
  </si>
  <si>
    <t>CURSO DE CAPACITAÇÃO PARA ARQUITETO JÚNIOR (ENCARGOS COMPLEMENTARES) - MENSALISTA</t>
  </si>
  <si>
    <t>42,08</t>
  </si>
  <si>
    <t>95420</t>
  </si>
  <si>
    <t>CURSO DE CAPACITAÇÃO PARA ARQUITETO PLENO (ENCARGOS COMPLEMENTARES) - MENSALISTA</t>
  </si>
  <si>
    <t>59,77</t>
  </si>
  <si>
    <t>95421</t>
  </si>
  <si>
    <t>CURSO DE CAPACITAÇÃO PARA ARQUITETO SÊNIOR (ENCARGOS COMPLEMENTARES) - MENSALISTA</t>
  </si>
  <si>
    <t>79,03</t>
  </si>
  <si>
    <t>95422</t>
  </si>
  <si>
    <t>CURSO DE CAPACITAÇÃO PARA ENCARREGADO GERAL DE OBRAS (ENCARGOS COMPLEMENTARES) - MENSALISTA</t>
  </si>
  <si>
    <t>95423</t>
  </si>
  <si>
    <t>CURSO DE CAPACITAÇÃO PARA MESTRE DE OBRAS (ENCARGOS COMPLEMENTARES) - MENSALISTA</t>
  </si>
  <si>
    <t>58,30</t>
  </si>
  <si>
    <t>95424</t>
  </si>
  <si>
    <t>CURSO DE CAPACITAÇÃO PARA TOPÓGRAFO (ENCARGOS COMPLEMENTARES) - MENSALISTA</t>
  </si>
  <si>
    <t>22,61</t>
  </si>
  <si>
    <t>100288</t>
  </si>
  <si>
    <t>CURSO DE CAPACITAÇÃO PARA VIGIA DIURNO (ENCARGOS COMPLEMENTARES) - HORISTA</t>
  </si>
  <si>
    <t>100289</t>
  </si>
  <si>
    <t>VIGIA DIURNO COM ENCARGOS COMPLEMENTARES</t>
  </si>
  <si>
    <t>100290</t>
  </si>
  <si>
    <t>CURSO DE CAPACITAÇÃO PARA AUXILIAR DE ALMOXARIFE (ENCARGOS COMPLEMENTARES) - HORISTA</t>
  </si>
  <si>
    <t>100291</t>
  </si>
  <si>
    <t>CURSO DE CAPACITAÇÃO PARA AJUDANTE DE PINTOR (ENCARGOS COMPLEMENTARES) - HORISTA</t>
  </si>
  <si>
    <t>100292</t>
  </si>
  <si>
    <t>CURSO DE CAPACITAÇÃO PARA COORDENADOR/GERENTE DE OBRA (ENCARGOS COMPLEMENTARES) - HORISTA</t>
  </si>
  <si>
    <t>100293</t>
  </si>
  <si>
    <t>CURSO DE CAPACITAÇÃO PARA AUXILIAR DE AZULEJISTA (ENCARGOS COMPLEMENTARES) - HORISTA</t>
  </si>
  <si>
    <t>100294</t>
  </si>
  <si>
    <t>CURSO DE CAPACITAÇÃO PARA ARQUITETO PAISAGISTA (ENCARGOS COMPLEMENTARES) - HORISTA</t>
  </si>
  <si>
    <t>100295</t>
  </si>
  <si>
    <t>CURSO DE CAPACITAÇÃO PARA MONTADOR DE ELETROELETRONICOS (ENCARGOS COMPLEMENTARES) - HORISTA</t>
  </si>
  <si>
    <t>100296</t>
  </si>
  <si>
    <t>CURSO DE CAPACITAÇÃO PARA ENGENHEIRO CIVIL JUNIOR (ENCARGOS COMPLEMENTARES) - HORISTA</t>
  </si>
  <si>
    <t>100297</t>
  </si>
  <si>
    <t>CURSO DE CAPACITAÇÃO PARA ENGENHEIRO CIVIL PLENO (ENCARGOS COMPLEMENTARES) - HORISTA</t>
  </si>
  <si>
    <t>100298</t>
  </si>
  <si>
    <t>CURSO DE CAPACITAÇÃO PARA MECÂNICO DE REFRIGERAÇÃO (ENCARGOS COMPLEMENTARES) - HORISTA</t>
  </si>
  <si>
    <t>100299</t>
  </si>
  <si>
    <t>CURSO DE CAPACITAÇÃO PARA TÉCNICO EM SEGURANÇA DO TRABALHO (ENCARGOS COMPLEMENTARES) - HORISTA</t>
  </si>
  <si>
    <t>100300</t>
  </si>
  <si>
    <t>AUXILIAR DE ALMOXARIFE COM ENCARGOS COMPLEMENTARES</t>
  </si>
  <si>
    <t>100301</t>
  </si>
  <si>
    <t>AJUDANTE DE PINTOR COM ENCARGOS COMPLEMENTARES</t>
  </si>
  <si>
    <t>14,48</t>
  </si>
  <si>
    <t>100302</t>
  </si>
  <si>
    <t>COORDENADOR/GERENTE DE OBRA COM ENCARGOS COMPLEMENTARES</t>
  </si>
  <si>
    <t>108,71</t>
  </si>
  <si>
    <t>100303</t>
  </si>
  <si>
    <t>AUXILIAR DE AZULEJISTA COM ENCARGOS COMPLEMENTARES</t>
  </si>
  <si>
    <t>13,40</t>
  </si>
  <si>
    <t>100304</t>
  </si>
  <si>
    <t>ARQUITETO PAISAGISTA COM ENCARGOS COMPLEMENTARES</t>
  </si>
  <si>
    <t>100305</t>
  </si>
  <si>
    <t>ENGENHEIRO CIVIL JUNIOR COM ENCARGOS COMPLEMENTARES</t>
  </si>
  <si>
    <t>75,86</t>
  </si>
  <si>
    <t>100306</t>
  </si>
  <si>
    <t>ENGENHEIRO CIVIL PLENO COM ENCARGOS COMPLEMENTARES</t>
  </si>
  <si>
    <t>85,47</t>
  </si>
  <si>
    <t>100307</t>
  </si>
  <si>
    <t>MONTADOR DE ELETROELETRÔNICOS COM ENCARGOS COMPLEMENTARES</t>
  </si>
  <si>
    <t>17,77</t>
  </si>
  <si>
    <t>100308</t>
  </si>
  <si>
    <t>MECÂNICO DE REFRIGERAÇÃO COM ENCARGOS COMPLEMENTARES</t>
  </si>
  <si>
    <t>16,84</t>
  </si>
  <si>
    <t>100309</t>
  </si>
  <si>
    <t>TÉCNICO EM SEGURANÇA DO TRABALHO COM ENCARGOS COMPLEMENTARES</t>
  </si>
  <si>
    <t>17,11</t>
  </si>
  <si>
    <t>100310</t>
  </si>
  <si>
    <t>CURSO DE CAPACITAÇÃO PARA AUXILIAR DE ALMOXARIFE (ENCARGOS COMPLEMENTARES) - MENSALISTA</t>
  </si>
  <si>
    <t>100311</t>
  </si>
  <si>
    <t>CURSO DE CAPACITAÇÃO PARA COORDENADOR/GERENTE DE OBRA (ENCARGOS COMPLEMENTARES) - MENSALISTA</t>
  </si>
  <si>
    <t>100312</t>
  </si>
  <si>
    <t>CURSO DE CAPACITAÇÃO PARA ARQUITETO PAISAGISTA (ENCARGOS COMPLEMENTARES) - MENSALISTA</t>
  </si>
  <si>
    <t>100313</t>
  </si>
  <si>
    <t>CURSO DE CAPACITAÇÃO PARA ENGENHEIRO CIVIL JUNIOR (ENCARGOS COMPLEMENTARES) - MENSALISTA</t>
  </si>
  <si>
    <t>80,30</t>
  </si>
  <si>
    <t>100314</t>
  </si>
  <si>
    <t>CURSO DE CAPACITAÇÃO PARA ENGENHEIRO CIVIL PLENO (ENCARGOS COMPLEMENTARES) - MENSALISTA</t>
  </si>
  <si>
    <t>90,60</t>
  </si>
  <si>
    <t>100315</t>
  </si>
  <si>
    <t>CURSO DE CAPACITAÇÃO PARA TÉCNICO EM SEGURANÇA DO TRABALHO (ENCARGOS COMPLEMENTARES) - MENSALISTA</t>
  </si>
  <si>
    <t>26,70</t>
  </si>
  <si>
    <t>100316</t>
  </si>
  <si>
    <t>1.881,97</t>
  </si>
  <si>
    <t>100317</t>
  </si>
  <si>
    <t>COORDENADOR / GERENTE DE OBRA COM ENCARGOS COMPLEMENTARES</t>
  </si>
  <si>
    <t>19.261,65</t>
  </si>
  <si>
    <t>100318</t>
  </si>
  <si>
    <t>9.244,37</t>
  </si>
  <si>
    <t>100319</t>
  </si>
  <si>
    <t>13.434,26</t>
  </si>
  <si>
    <t>100320</t>
  </si>
  <si>
    <t>15.132,31</t>
  </si>
  <si>
    <t>100321</t>
  </si>
  <si>
    <t>3.038,52</t>
  </si>
  <si>
    <t>100533</t>
  </si>
  <si>
    <t>TECNICO DE EDIFICACOES COM ENCARGOS COMPLEMENTARES</t>
  </si>
  <si>
    <t>100534</t>
  </si>
  <si>
    <t>5.150,13</t>
  </si>
  <si>
    <t>100535</t>
  </si>
  <si>
    <t>CURSO DE CAPACITAÇÃO PARA TECNICO DE EDIFICACOES (ENCARGOS COMPLEMENTARES) - HORISTA</t>
  </si>
  <si>
    <t>100536</t>
  </si>
  <si>
    <t>CURSO DE CAPACITAÇÃO PARA TECNICO DE EDIFICACOES (ENCARGOS COMPLEMENTARES) - MENSALISTA</t>
  </si>
  <si>
    <t>46,57</t>
  </si>
  <si>
    <t>101284</t>
  </si>
  <si>
    <t>CURSO DE CAPACITAÇÃO PARA ENGENHEIRO CIVIL SENIOR (ENCARGOS COMPLEMENTARES) - HORISTA</t>
  </si>
  <si>
    <t>0,90</t>
  </si>
  <si>
    <t>101285</t>
  </si>
  <si>
    <t>CURSO DE CAPACITAÇÃO PARA ENGENHEIRO SANITARISTA (ENCARGOS COMPLEMENTARES) - HORISTA</t>
  </si>
  <si>
    <t>101286</t>
  </si>
  <si>
    <t>CURSO DE CAPACITAÇÃO PARA AJUDANTE DE ARMADOR (ENCARGOS COMPLEMENTARES) - MENSALISTA</t>
  </si>
  <si>
    <t>101287</t>
  </si>
  <si>
    <t>CURSO DE CAPACITAÇÃO PARA AJUDANTE DE ELETRICISTA (ENCARGOS COMPLEMENTARES) - MENSALISTA</t>
  </si>
  <si>
    <t>30,48</t>
  </si>
  <si>
    <t>101288</t>
  </si>
  <si>
    <t>CURSO DE CAPACITAÇÃO PARA AJUDANTE DE ESTRUTURAS METÁLICAS(ENCARGOS COMPLEMENTARES) - MENSALISTA</t>
  </si>
  <si>
    <t>10,27</t>
  </si>
  <si>
    <t>101289</t>
  </si>
  <si>
    <t>CURSO DE CAPACITAÇÃO PARA AJUDANTE DE OPERAÇÃO EM GERAL (ENCARGOS COMPLEMENTARES) - MENSALISTA</t>
  </si>
  <si>
    <t>101290</t>
  </si>
  <si>
    <t>CURSO DE CAPACITAÇÃO PARA AJUDANTE DE PINTOR (ENCARGOS COMPLEMENTARES) - MENSALISTA</t>
  </si>
  <si>
    <t>12,32</t>
  </si>
  <si>
    <t>101291</t>
  </si>
  <si>
    <t>CURSO DE CAPACITAÇÃO PARA AJUDANTE DE SERRALHEIRO (ENCARGOS COMPLEMENTARES) - MENSALISTA</t>
  </si>
  <si>
    <t>101292</t>
  </si>
  <si>
    <t>CURSO DE CAPACITAÇÃO PARA AJUDANTE ESPECIALIZADO (ENCARGOS COMPLEMENTARES) - MENSALISTA</t>
  </si>
  <si>
    <t>12,31</t>
  </si>
  <si>
    <t>101293</t>
  </si>
  <si>
    <t>CURSO DE CAPACITAÇÃO PARA ARMADOR (ENCARGOS COMPLEMENTARES) - MENSALISTA</t>
  </si>
  <si>
    <t>101294</t>
  </si>
  <si>
    <t>CURSO DE CAPACITAÇÃO PARA ASSENTADOR DE MANILHA (ENCARGOS COMPLEMENTARES) - MENSALISTA</t>
  </si>
  <si>
    <t>19,39</t>
  </si>
  <si>
    <t>101295</t>
  </si>
  <si>
    <t>CURSO DE CAPACITAÇÃO PARA AUXILIAR DE AZULEJISTA (ENCARGOS COMPLEMENTARES) - MENSALISTA</t>
  </si>
  <si>
    <t>12,44</t>
  </si>
  <si>
    <t>101296</t>
  </si>
  <si>
    <t>CURSO DE CAPACITAÇÃO PARA AUXILIAR DE ENCANADOR OU BOMBEIRO HIDRÁULICO (ENCARGOS COMPLEMENTARES) - MENSALISTA</t>
  </si>
  <si>
    <t>101297</t>
  </si>
  <si>
    <t>CURSO DE CAPACITAÇÃO PARA AUXILIAR DE LABORATORISTA (ENCARGOS COMPLEMENTARES) - MENSALISTA</t>
  </si>
  <si>
    <t>16,17</t>
  </si>
  <si>
    <t>101298</t>
  </si>
  <si>
    <t>CURSO DE CAPACITAÇÃO PARA AUXILIAR DE MECANICO (ENCARGOS COMPLEMENTARES) - MENSALISTA</t>
  </si>
  <si>
    <t>11,12</t>
  </si>
  <si>
    <t>101299</t>
  </si>
  <si>
    <t>CURSO DE CAPACITAÇÃO PARA AUXILIAR DE PEDREIRO (ENCARGOS COMPLEMENTARES) - MENSALISTA</t>
  </si>
  <si>
    <t>101300</t>
  </si>
  <si>
    <t>CURSO DE CAPACITAÇÃO PARA AUXILIAR DE SERVIÇOS GERAIS (ENCARGOS COMPLEMENTARES) - MENSALISTA</t>
  </si>
  <si>
    <t>10,21</t>
  </si>
  <si>
    <t>101301</t>
  </si>
  <si>
    <t>CURSO DE CAPACITAÇÃO PARA AUXILIAR DE TOPÓGRAFO (ENCARGOS COMPLEMENTARES) - MENSALISTA</t>
  </si>
  <si>
    <t>9,23</t>
  </si>
  <si>
    <t>101302</t>
  </si>
  <si>
    <t>CURSO DE CAPACITAÇÃO PARA AUXILIAR TÉCNICO DE ENGENHARIA (ENCARGOS COMPLEMENTARES) - MENSALISTA</t>
  </si>
  <si>
    <t>14,07</t>
  </si>
  <si>
    <t>101303</t>
  </si>
  <si>
    <t>CURSO DE CAPACITAÇÃO PARA MONTADOR DE ELETROELETRONICOS(ENCARGOS COMPLEMENTARES) - MENSALISTA</t>
  </si>
  <si>
    <t>101304</t>
  </si>
  <si>
    <t>CURSO DE CAPACITAÇÃO PARA AZULEJISTA OU LADRILHISTA (ENCARGOS COMPLEMENTARES) - MENSALISTA</t>
  </si>
  <si>
    <t>101305</t>
  </si>
  <si>
    <t>CURSO DE CAPACITAÇÃO PARA BLASTER, DINAMITADOR OU CABO DE FORÇA (ENCARGOS COMPLEMENTARES) - MENSALISTA</t>
  </si>
  <si>
    <t>101306</t>
  </si>
  <si>
    <t>CURSO DE CAPACITAÇÃO PARA CALAFETADOR (ENCARGOS COMPLEMENTARES) - MENSALISTA</t>
  </si>
  <si>
    <t>20,79</t>
  </si>
  <si>
    <t>101307</t>
  </si>
  <si>
    <t>CURSO DE CAPACITAÇÃO PARA CALCETEIRO (ENCARGOS COMPLEMENTARES) - MENSALISTA</t>
  </si>
  <si>
    <t>101308</t>
  </si>
  <si>
    <t>CURSO DE CAPACITAÇÃO PARA MONTADOR DE ESTRUTURAS METALICAS (ENCARGOS COMPLEMENTARES) - MENSALISTA</t>
  </si>
  <si>
    <t>101309</t>
  </si>
  <si>
    <t>CURSO DE CAPACITAÇÃO PARA CARPINTEIRO AUXILIAR (ENCARGOS COMPLEMENTARES) - MENSALISTA</t>
  </si>
  <si>
    <t>101310</t>
  </si>
  <si>
    <t>CURSO DE CAPACITAÇÃO PARA CARPINTEIRO DE ESQUADRIAS (ENCARGOS COMPLEMENTARES) - MENSALISTA</t>
  </si>
  <si>
    <t>16,02</t>
  </si>
  <si>
    <t>101311</t>
  </si>
  <si>
    <t>CURSO DE CAPACITAÇÃO PARA CARPINTEIRO DE FORMAS (ENCARGOS COMPLEMENTARES) - MENSALISTA</t>
  </si>
  <si>
    <t>101312</t>
  </si>
  <si>
    <t>CURSO DE CAPACITAÇÃO PARA CAVOUQUEIRO OU OPERADOR DE PERFURATRIZ (ENCARGOS COMPLEMENTARES) - MENSALISTA</t>
  </si>
  <si>
    <t>101313</t>
  </si>
  <si>
    <t>CURSO DE CAPACITAÇÃO PARA ELETRICISTA (ENCARGOS COMPLEMENTARES) - MENSALISTA</t>
  </si>
  <si>
    <t>43,33</t>
  </si>
  <si>
    <t>101314</t>
  </si>
  <si>
    <t>CURSO DE CAPACITAÇÃO PARA ELETRICISTA DE MANUTENÇÃO INDUSTRIAL (ENCARGOS COMPLEMENTARES) - MENSALISTA</t>
  </si>
  <si>
    <t>101315</t>
  </si>
  <si>
    <t>CURSO DE CAPACITAÇÃO PARA ELETROTÉCNICO (ENCARGOS COMPLEMENTARES) - MENSALISTA</t>
  </si>
  <si>
    <t>101316</t>
  </si>
  <si>
    <t>CURSO DE CAPACITAÇÃO PARA ENCANADOR OU BOMBEIRO HIDRÁULICO (ENCARGOS COMPLEMENTARES) - MENSALISTA</t>
  </si>
  <si>
    <t>101317</t>
  </si>
  <si>
    <t>CURSO DE CAPACITAÇÃO PARA ENGENHEIRO CIVIL SENIOR (ENCARGOS COMPLEMENTARES) - MENSALISTA</t>
  </si>
  <si>
    <t>124,16</t>
  </si>
  <si>
    <t>101318</t>
  </si>
  <si>
    <t>CURSO DE CAPACITAÇÃO PARA ENGENHEIRO ELETRICISTA (ENCARGOS COMPLEMENTARES) - MENSALISTA</t>
  </si>
  <si>
    <t>227,09</t>
  </si>
  <si>
    <t>101319</t>
  </si>
  <si>
    <t>CURSO DE CAPACITAÇÃO PARA ENGENHEIRO SANITARISTA (ENCARGOS COMPLEMENTARES) - MENSALISTA</t>
  </si>
  <si>
    <t>33,08</t>
  </si>
  <si>
    <t>101320</t>
  </si>
  <si>
    <t>CURSO DE CAPACITAÇÃO PARA MONTADOR DE MAQUINAS (ENCARGOS COMPLEMENTARES) - MENSALISTA</t>
  </si>
  <si>
    <t>101321</t>
  </si>
  <si>
    <t>CURSO DE CAPACITAÇÃO PARA ESTUCADOR (ENCARGOS COMPLEMENTARES) - MENSALISTA</t>
  </si>
  <si>
    <t>101322</t>
  </si>
  <si>
    <t>CURSO DE CAPACITAÇÃO PARA GESSEIRO (ENCARGOS COMPLEMENTARES) - MENSALISTA</t>
  </si>
  <si>
    <t>101323</t>
  </si>
  <si>
    <t>CURSO DE CAPACITAÇÃO PARA IMPERMEABILIZADOR (ENCARGOS COMPLEMENTARES) - MENSALISTA</t>
  </si>
  <si>
    <t>101324</t>
  </si>
  <si>
    <t>CURSO DE CAPACITAÇÃO PARA MOTORISTA DE CAMINHAO-BASCULANTE (ENCARGOS COMPLEMENTARES) - MENSALISTA</t>
  </si>
  <si>
    <t>101325</t>
  </si>
  <si>
    <t>CURSO DE CAPACITAÇÃO PARA INSTALADOR DE TUBULAÇÕES (ENCARGOS COMPLEMENTARES) - MENSALISTA</t>
  </si>
  <si>
    <t>21,02</t>
  </si>
  <si>
    <t>101326</t>
  </si>
  <si>
    <t>CURSO DE CAPACITAÇÃO PARA JARDINEIRO (ENCARGOS COMPLEMENTARES) - MENSALISTA</t>
  </si>
  <si>
    <t>101327</t>
  </si>
  <si>
    <t>CURSO DE CAPACITAÇÃO PARA LEITURISTA OU CADASTRISTA DE REDES DE ÁGUA (ENCARGOS COMPLEMENTARES) - MENSALISTA</t>
  </si>
  <si>
    <t>4,29</t>
  </si>
  <si>
    <t>101328</t>
  </si>
  <si>
    <t>CURSO DE CAPACITAÇÃO PARA MOTORISTA DE CAMINHAO-CARRETA (ENCARGOS COMPLEMENTARES) - MENSALISTA</t>
  </si>
  <si>
    <t>101329</t>
  </si>
  <si>
    <t>CURSO DE CAPACITAÇÃO PARA MAÇARIQUEIRO (ENCARGOS COMPLEMENTARES) - MENSALISTA</t>
  </si>
  <si>
    <t>101330</t>
  </si>
  <si>
    <t>CURSO DE CAPACITAÇÃO PARA MARCENEIRO (ENCARGOS COMPLEMENTARES) - MENSALISTA</t>
  </si>
  <si>
    <t>17,44</t>
  </si>
  <si>
    <t>101331</t>
  </si>
  <si>
    <t>CURSO DE CAPACITAÇÃO PARA MARMORISTA / GRANITEIRO (ENCARGOS COMPLEMENTARES) - MENSALISTA</t>
  </si>
  <si>
    <t>19,64</t>
  </si>
  <si>
    <t>101332</t>
  </si>
  <si>
    <t>CURSO DE CAPACITAÇÃO PARA MOTORISTA DE CARRO DE PASSEIO (ENCARGOS COMPLEMENTARES) - MENSALISTA</t>
  </si>
  <si>
    <t>101333</t>
  </si>
  <si>
    <t>CURSO DE CAPACITAÇÃO PARA MECÂNICO DE EQUIPAMENTOS PESADOS (ENCARGOS COMPLEMENTARES) - MENSALISTA</t>
  </si>
  <si>
    <t>101334</t>
  </si>
  <si>
    <t>CURSO DE CAPACITAÇÃO PARA MECÂNICO DE REFRIGERAÇÃO (ENCARGOS COMPLEMENTARES) - MENSALISTA</t>
  </si>
  <si>
    <t>31,87</t>
  </si>
  <si>
    <t>101335</t>
  </si>
  <si>
    <t>CURSO DE CAPACITAÇÃO PARA MOTORISTA DE ONIBUS / MICRO-ONIBUS (ENCARGOS COMPLEMENTARES) - MENSALISTA</t>
  </si>
  <si>
    <t>9,01</t>
  </si>
  <si>
    <t>101336</t>
  </si>
  <si>
    <t>CURSO DE CAPACITAÇÃO PARA MOTORISTA OPERADOR DE CAMINHAO COM MUNCK (ENCARGOS COMPLEMENTARES) - MENSALISTA</t>
  </si>
  <si>
    <t>23,20</t>
  </si>
  <si>
    <t>101337</t>
  </si>
  <si>
    <t>CURSO DE CAPACITAÇÃO PARA NIVELADOR (ENCARGOS COMPLEMENTARES) - MENSALISTA</t>
  </si>
  <si>
    <t>101338</t>
  </si>
  <si>
    <t>CURSO DE CAPACITAÇÃO PARA OPERADOR DE BATE-ESTACAS (ENCARGOS COMPLEMENTARES) - MENSALISTA</t>
  </si>
  <si>
    <t>101339</t>
  </si>
  <si>
    <t>CURSO DE CAPACITAÇÃO PARA OPERADOR DE BETONEIRA (ENCARGOS COMPLEMENTARES) - MENSALISTA</t>
  </si>
  <si>
    <t>101340</t>
  </si>
  <si>
    <t>CURSO DE CAPACITAÇÃO PARA OPERADOR DE BETONEIRA ESTACIONARIA / MISTURADOR (ENCARGOS COMPLEMENTARES) - MENSALISTA</t>
  </si>
  <si>
    <t>101341</t>
  </si>
  <si>
    <t>CURSO DE CAPACITAÇÃO PARA OPERADOR DE COMPRESSOR DE AR OU COMPRESSORISTA (ENCARGOS COMPLEMENTARES) - MENSALISTA</t>
  </si>
  <si>
    <t>101342</t>
  </si>
  <si>
    <t>CURSO DE CAPACITAÇÃO PARA OPERADOR DE DEMARCADORA DE FAIXAS DE TRAFEGO (ENCARGOS COMPLEMENTARES) - MENSALISTA</t>
  </si>
  <si>
    <t>11,29</t>
  </si>
  <si>
    <t>101343</t>
  </si>
  <si>
    <t>CURSO DE CAPACITAÇÃO PARA OPERADOR DE ESCAVADEIRA (ENCARGOS COMPLEMENTARES) - MENSALISTA</t>
  </si>
  <si>
    <t>17,15</t>
  </si>
  <si>
    <t>101344</t>
  </si>
  <si>
    <t>CURSO DE CAPACITAÇÃO PARA OPERADOR DE GUINCHO OU GUINCHEIRO (ENCARGOS COMPLEMENTARES) - MENSALISTA</t>
  </si>
  <si>
    <t>101345</t>
  </si>
  <si>
    <t>CURSO DE CAPACITAÇÃO PARA OPERADOR DE GUINDASTE (ENCARGOS COMPLEMENTARES) - MENSALISTA</t>
  </si>
  <si>
    <t>101346</t>
  </si>
  <si>
    <t>CURSO DE CAPACITAÇÃO PARA OPERADOR DE JATO ABRASIVO OU JATISTA (ENCARGOS COMPLEMENTARES) - MENSALISTA</t>
  </si>
  <si>
    <t>101347</t>
  </si>
  <si>
    <t>CURSO DE CAPACITAÇÃO PARA OPERADOR DE MAQUINAS E TRATORES DIVERSOS (ENCARGOS COMPLEMENTARES) - MENSALISTA</t>
  </si>
  <si>
    <t>101348</t>
  </si>
  <si>
    <t>CURSO DE CAPACITAÇÃO PARA OPERADOR DE MARTELETE OU MARTELETEIRO (ENCARGOS COMPLEMENTARES) - MENSALISTA</t>
  </si>
  <si>
    <t>101349</t>
  </si>
  <si>
    <t>CURSO DE CAPACITAÇÃO PARA OPERADOR DE MOTO SCRAPER (ENCARGOS COMPLEMENTARES) - MENSALISTA</t>
  </si>
  <si>
    <t>101350</t>
  </si>
  <si>
    <t>CURSO DE CAPACITAÇÃO PARA OPERADOR DE MOTONIVELADORA (ENCARGOS COMPLEMENTARES) - MENSALISTA</t>
  </si>
  <si>
    <t>101351</t>
  </si>
  <si>
    <t>CURSO DE CAPACITAÇÃO PARA OPERADOR DE PA CARREGADEIRA (ENCARGOS COMPLEMENTARES) - MENSALISTA</t>
  </si>
  <si>
    <t>101352</t>
  </si>
  <si>
    <t>CURSO DE CAPACITAÇÃO PARA OPERADOR DE PAVIMENTADORA / MESA VIBROACABADORA (ENCARGOS COMPLEMENTARES) - MENSALISTA</t>
  </si>
  <si>
    <t>101353</t>
  </si>
  <si>
    <t>CURSO DE CAPACITAÇÃO PARA OPERADOR DE ROLO COMPACTADOR (ENCARGOS COMPLEMENTARES) - MENSALISTA</t>
  </si>
  <si>
    <t>101354</t>
  </si>
  <si>
    <t>CURSO DE CAPACITAÇÃO PARA OPERADOR DE TRATOR - EXCLUSIVE AGROPECUARIA (ENCARGOS COMPLEMENTARES) - MENSALISTA</t>
  </si>
  <si>
    <t>17,95</t>
  </si>
  <si>
    <t>101355</t>
  </si>
  <si>
    <t>CURSO DE CAPACITAÇÃO PARA OPERADOR DE USINA DE ASFALTO, DE SOLOS OU DE CONCRETO (ENCARGOS COMPLEMENTARES) - MENSALISTA</t>
  </si>
  <si>
    <t>10,18</t>
  </si>
  <si>
    <t>101356</t>
  </si>
  <si>
    <t>CURSO DE CAPACITAÇÃO PARA PASTILHEIRO (ENCARGOS COMPLEMENTARES) - MENSALISTA</t>
  </si>
  <si>
    <t>101357</t>
  </si>
  <si>
    <t>CURSO DE CAPACITAÇÃO PARA PEDREIRO (ENCARGOS COMPLEMENTARES) - MENSALISTA</t>
  </si>
  <si>
    <t>101358</t>
  </si>
  <si>
    <t>CURSO DE CAPACITAÇÃO PARA PINTOR (ENCARGOS COMPLEMENTARES) - MENSALISTA</t>
  </si>
  <si>
    <t>101359</t>
  </si>
  <si>
    <t>CURSO DE CAPACITAÇÃO PARA PINTOR DE LETREIROS (ENCARGOS COMPLEMENTARES) - MENSALISTA</t>
  </si>
  <si>
    <t>101360</t>
  </si>
  <si>
    <t>CURSO DE CAPACITAÇÃO PARA PINTOR PARA TINTA EPOXI (ENCARGOS COMPLEMENTARES) - MENSALISTA</t>
  </si>
  <si>
    <t>101361</t>
  </si>
  <si>
    <t>CURSO DE CAPACITAÇÃO PARA POCEIRO / ESCAVADOR DE VALAS E TUBULOES (ENCARGOS COMPLEMENTARES) - MENSALISTA</t>
  </si>
  <si>
    <t>19,24</t>
  </si>
  <si>
    <t>101362</t>
  </si>
  <si>
    <t>CURSO DE CAPACITAÇÃO PARA RASTELEIRO (ENCARGOS COMPLEMENTARES) - MENSALISTA</t>
  </si>
  <si>
    <t>4,92</t>
  </si>
  <si>
    <t>101363</t>
  </si>
  <si>
    <t>CURSO DE CAPACITAÇÃO PARA SERRALHEIRO (ENCARGOS COMPLEMENTARES) - MENSALISTA</t>
  </si>
  <si>
    <t>101364</t>
  </si>
  <si>
    <t>CURSO DE CAPACITAÇÃO PARA SERVENTE DE OBRAS (ENCARGOS COMPLEMENTARES) - MENSALISTA</t>
  </si>
  <si>
    <t>101365</t>
  </si>
  <si>
    <t>CURSO DE CAPACITAÇÃO PARA SOLDADOR (ENCARGOS COMPLEMENTARES) - MENSALISTA</t>
  </si>
  <si>
    <t>101366</t>
  </si>
  <si>
    <t>CURSO DE CAPACITAÇÃO PARA SOLDADOR ELETRICO (ENCARGOS COMPLEMENTARES) - MENSALISTA</t>
  </si>
  <si>
    <t>101367</t>
  </si>
  <si>
    <t>CURSO DE CAPACITAÇÃO PARA TAQUEADOR OU TAQUEIRO (ENCARGOS COMPLEMENTARES) - MENSALISTA</t>
  </si>
  <si>
    <t>101368</t>
  </si>
  <si>
    <t>CURSO DE CAPACITAÇÃO PARA TECNICO EM LABORATORIO E CAMPO DE CONSTRUCAO CIVIL (ENCARGOS COMPLEMENTARES) - MENSALISTA</t>
  </si>
  <si>
    <t>101369</t>
  </si>
  <si>
    <t>CURSO DE CAPACITAÇÃO PARA TECNICO EM SONDAGEM (ENCARGOS COMPLEMENTARES) - MENSALISTA</t>
  </si>
  <si>
    <t>18,94</t>
  </si>
  <si>
    <t>101370</t>
  </si>
  <si>
    <t>CURSO DE CAPACITAÇÃO PARA TELHADOR (ENCARGOS COMPLEMENTARES) - MENSALISTA</t>
  </si>
  <si>
    <t>15,94</t>
  </si>
  <si>
    <t>101371</t>
  </si>
  <si>
    <t>CURSO DE CAPACITAÇÃO PARA VIDRACEIRO (ENCARGOS COMPLEMENTARES) - MENSALISTA</t>
  </si>
  <si>
    <t>13,41</t>
  </si>
  <si>
    <t>101372</t>
  </si>
  <si>
    <t>CURSO DE CAPACITAÇÃO PARA VIGIA DIURNO (ENCARGOS COMPLEMENTARES) - MENSALISTA</t>
  </si>
  <si>
    <t>4,37</t>
  </si>
  <si>
    <t>101373</t>
  </si>
  <si>
    <t>ENGENHEIRO CIVIL SENIOR COM ENCARGOS COMPLEMENTARES</t>
  </si>
  <si>
    <t>116,76</t>
  </si>
  <si>
    <t>101374</t>
  </si>
  <si>
    <t>2.353,34</t>
  </si>
  <si>
    <t>101375</t>
  </si>
  <si>
    <t>AJUDANTE DE ELETRICISTA COM ENCARGOS COMPLEMENTARES</t>
  </si>
  <si>
    <t>2.389,59</t>
  </si>
  <si>
    <t>101376</t>
  </si>
  <si>
    <t>AJUDANTE DE ESTRUTURAS METÁLICAS COM ENCARGOS COMPLEMENTARES</t>
  </si>
  <si>
    <t>2.360,15</t>
  </si>
  <si>
    <t>101377</t>
  </si>
  <si>
    <t>2.406,74</t>
  </si>
  <si>
    <t>101378</t>
  </si>
  <si>
    <t>2.628,60</t>
  </si>
  <si>
    <t>101379</t>
  </si>
  <si>
    <t>AJUDANTE DE SERRALHEIRO COM ENCARGOS COMPLEMENTARES</t>
  </si>
  <si>
    <t>2.464,85</t>
  </si>
  <si>
    <t>101380</t>
  </si>
  <si>
    <t>2.835,05</t>
  </si>
  <si>
    <t>101381</t>
  </si>
  <si>
    <t>3.019,25</t>
  </si>
  <si>
    <t>101382</t>
  </si>
  <si>
    <t>ASSENTADOR DE MANILHAS COM ENCARGOS COMPLEMENTARES</t>
  </si>
  <si>
    <t>3.172,15</t>
  </si>
  <si>
    <t>101383</t>
  </si>
  <si>
    <t>2.425,17</t>
  </si>
  <si>
    <t>101384</t>
  </si>
  <si>
    <t>2.309,41</t>
  </si>
  <si>
    <t>101385</t>
  </si>
  <si>
    <t>AUXILIAR DE LABORATORISTA DE SOLOS E DE CONCRETO COM ENCARGOS COMPLEMENTARES</t>
  </si>
  <si>
    <t>3.892,25</t>
  </si>
  <si>
    <t>101386</t>
  </si>
  <si>
    <t>2.500,53</t>
  </si>
  <si>
    <t>101387</t>
  </si>
  <si>
    <t>AUXILIAR DE PEDREIRO COM ENCARGOS COMPLEMENTARES</t>
  </si>
  <si>
    <t>2.383,85</t>
  </si>
  <si>
    <t>101388</t>
  </si>
  <si>
    <t>2.488,89</t>
  </si>
  <si>
    <t>101389</t>
  </si>
  <si>
    <t>2.300,63</t>
  </si>
  <si>
    <t>101390</t>
  </si>
  <si>
    <t>AUXILIAR TÉCNICO / ASSISTENTE DE ENGENHARIA COM ENCARGOS COMPLEMENTARES</t>
  </si>
  <si>
    <t>3.402,52</t>
  </si>
  <si>
    <t>101391</t>
  </si>
  <si>
    <t>AZULEJISTA OU LADRILHEIRO COM ENCARGOS COMPLEMENTARES</t>
  </si>
  <si>
    <t>3.532,03</t>
  </si>
  <si>
    <t>101392</t>
  </si>
  <si>
    <t>BLASTER, DINAMITADOR OU CABO DE FORÇA COM ENCARGOS COMPLEMENTARES</t>
  </si>
  <si>
    <t>3.176,38</t>
  </si>
  <si>
    <t>101393</t>
  </si>
  <si>
    <t>CALAFETADOR / CALAFATE COM ENCARGOS COMPLEMENTARES</t>
  </si>
  <si>
    <t>3.504,36</t>
  </si>
  <si>
    <t>101394</t>
  </si>
  <si>
    <t>101395</t>
  </si>
  <si>
    <t>CARPINTEIRO AUXILIAR COM ENCARGOS COMPLEMENTARES</t>
  </si>
  <si>
    <t>2.546,66</t>
  </si>
  <si>
    <t>101396</t>
  </si>
  <si>
    <t>CARPINTEIRO DE ESQUADRIAS COM ENCARGOS COMPLEMENTARES</t>
  </si>
  <si>
    <t>2.879,99</t>
  </si>
  <si>
    <t>101397</t>
  </si>
  <si>
    <t>3.010,85</t>
  </si>
  <si>
    <t>101398</t>
  </si>
  <si>
    <t>CAVOUQUEIRO OU OPERADOR DE PERFURATRIZ COM ENCARGOS COMPLEMENTARES</t>
  </si>
  <si>
    <t>2.857,54</t>
  </si>
  <si>
    <t>101399</t>
  </si>
  <si>
    <t>3.051,46</t>
  </si>
  <si>
    <t>101400</t>
  </si>
  <si>
    <t>ELETRICISTA DE MANUTENÇÃO INDUSTRIAL COM ENCARGOS COMPLEMENTARES</t>
  </si>
  <si>
    <t>101401</t>
  </si>
  <si>
    <t>5.124,80</t>
  </si>
  <si>
    <t>101402</t>
  </si>
  <si>
    <t>2.952,36</t>
  </si>
  <si>
    <t>101403</t>
  </si>
  <si>
    <t>20.667,51</t>
  </si>
  <si>
    <t>101404</t>
  </si>
  <si>
    <t>12.962,49</t>
  </si>
  <si>
    <t>101405</t>
  </si>
  <si>
    <t>12.476,85</t>
  </si>
  <si>
    <t>101406</t>
  </si>
  <si>
    <t>3.127,62</t>
  </si>
  <si>
    <t>101407</t>
  </si>
  <si>
    <t>101408</t>
  </si>
  <si>
    <t>3.030,42</t>
  </si>
  <si>
    <t>101409</t>
  </si>
  <si>
    <t>INSTALADOR DE TUBULAÇÕES COM ENCARGOS COMPLEMENTARES</t>
  </si>
  <si>
    <t>3.382,33</t>
  </si>
  <si>
    <t>101410</t>
  </si>
  <si>
    <t>2.941,37</t>
  </si>
  <si>
    <t>101411</t>
  </si>
  <si>
    <t>LEITURISTA OU CADASTRISTA DE REDES DE ÁGUA COM ENCARGOS COMPLEMENTARES</t>
  </si>
  <si>
    <t>1.795,88</t>
  </si>
  <si>
    <t>101412</t>
  </si>
  <si>
    <t>MAÇARIQUEIRO COM ENCARGOS COMPLEMENTARES</t>
  </si>
  <si>
    <t>3.415,03</t>
  </si>
  <si>
    <t>101413</t>
  </si>
  <si>
    <t>3.063,40</t>
  </si>
  <si>
    <t>101414</t>
  </si>
  <si>
    <t>MARMORISTA / GRANITEIRO COM ENCARGOS COMPLEMENTARES</t>
  </si>
  <si>
    <t>3.355,90</t>
  </si>
  <si>
    <t>101415</t>
  </si>
  <si>
    <t>MECÂNICO DE EQUIPAMENTOS PESADOS COM ENCARGOS COMPLEMENTARES</t>
  </si>
  <si>
    <t>3.867,34</t>
  </si>
  <si>
    <t>101416</t>
  </si>
  <si>
    <t>3.020,07</t>
  </si>
  <si>
    <t>101417</t>
  </si>
  <si>
    <t>MONTADOR DE ELETROELETRÔNICO COM ENCARGOS COMPLEMENTARES</t>
  </si>
  <si>
    <t>3.190,48</t>
  </si>
  <si>
    <t>101418</t>
  </si>
  <si>
    <t>MONTADOR DE ESTRUTURAS METÁLICAS COM ENCARGOS COMPLEMENTARES</t>
  </si>
  <si>
    <t>2.807,12</t>
  </si>
  <si>
    <t>101419</t>
  </si>
  <si>
    <t>MONTADOR DE MÁQUINAS COM ENCARGOS COMPLEMENTARES</t>
  </si>
  <si>
    <t>4.327,92</t>
  </si>
  <si>
    <t>101420</t>
  </si>
  <si>
    <t>MOTORISTA DE CAMINHÃO BASCULANTE COM ENCARGOS COMPLEMENTARES</t>
  </si>
  <si>
    <t>2.854,15</t>
  </si>
  <si>
    <t>101421</t>
  </si>
  <si>
    <t>MOTORISTA DE CAMINHÃO CARRETA COM ENCARGOS COMPLEMENTARES</t>
  </si>
  <si>
    <t>3.763,93</t>
  </si>
  <si>
    <t>101422</t>
  </si>
  <si>
    <t>MOTORISTA DE CARRO DE PASSEIO COM ENCARGOS COMPLEMENTARES</t>
  </si>
  <si>
    <t>3.084,95</t>
  </si>
  <si>
    <t>101423</t>
  </si>
  <si>
    <t>MOTORISTA DE ÔNIBUS / MICRO-ÔNIBUS COM ENCARGOS COMPLEMENTARES</t>
  </si>
  <si>
    <t>4.013,02</t>
  </si>
  <si>
    <t>101424</t>
  </si>
  <si>
    <t>MOTORISTA OPERADOR DE CAMINHÃO COM MUNCK COM ENCARGOS COMPLEMENTARES</t>
  </si>
  <si>
    <t>3.356,36</t>
  </si>
  <si>
    <t>101425</t>
  </si>
  <si>
    <t>NIVELADOR  COM ENCARGOS COMPLEMENTARES</t>
  </si>
  <si>
    <t>2.848,38</t>
  </si>
  <si>
    <t>101426</t>
  </si>
  <si>
    <t>OPERADOR DE BATE-ESTACA COM ENCARGOS COMPLEMENTARES</t>
  </si>
  <si>
    <t>3.740,42</t>
  </si>
  <si>
    <t>101427</t>
  </si>
  <si>
    <t>2.761,15</t>
  </si>
  <si>
    <t>101428</t>
  </si>
  <si>
    <t>OPERADOR DE BETONEIRA ESTACIONÁRIA COM ENCARGOS COMPLEMENTARES</t>
  </si>
  <si>
    <t>2.687,89</t>
  </si>
  <si>
    <t>101429</t>
  </si>
  <si>
    <t>OPERADOR DE COMPRESSOR DE AR OU COMPRESSORISTA COM ENCARGOS COMPLEMENTARES</t>
  </si>
  <si>
    <t>3.439,12</t>
  </si>
  <si>
    <t>101430</t>
  </si>
  <si>
    <t>OPERADOR DE DEMARCADORA DE FAIXAS DE TRÁFEGO COM ENCARGOS COMPLEMENTARES</t>
  </si>
  <si>
    <t>3.244,65</t>
  </si>
  <si>
    <t>101431</t>
  </si>
  <si>
    <t>3.495,59</t>
  </si>
  <si>
    <t>101432</t>
  </si>
  <si>
    <t>OPERADOR DE GUINCHO OU GUINCHEIRO COM ENCARGOS COMPLEMENTARES</t>
  </si>
  <si>
    <t>3.099,42</t>
  </si>
  <si>
    <t>101433</t>
  </si>
  <si>
    <t>3.174,39</t>
  </si>
  <si>
    <t>101434</t>
  </si>
  <si>
    <t>OPERADOR DE JATO ABRASIVO OU JATISTA COM ENCARGOS COMPLEMENTARES</t>
  </si>
  <si>
    <t>3.199,11</t>
  </si>
  <si>
    <t>101435</t>
  </si>
  <si>
    <t>OPERADOR DE MÁQUINAS E TRATORES DIVERSOS COM ENCARGOS COMPLEMENTARES</t>
  </si>
  <si>
    <t>3.348,27</t>
  </si>
  <si>
    <t>101436</t>
  </si>
  <si>
    <t>3.089,05</t>
  </si>
  <si>
    <t>101437</t>
  </si>
  <si>
    <t>OPERADOR DE MOTO SCRAPER COM ENCARGOS COMPLEMENTARES</t>
  </si>
  <si>
    <t>3.288,61</t>
  </si>
  <si>
    <t>101438</t>
  </si>
  <si>
    <t>3.883,46</t>
  </si>
  <si>
    <t>101439</t>
  </si>
  <si>
    <t>3.692,32</t>
  </si>
  <si>
    <t>101440</t>
  </si>
  <si>
    <t>OPERADOR DE PAVIMENTADORA / MESA VIBROACABADORA COM ENCARGOS COMPLEMENTARES</t>
  </si>
  <si>
    <t>3.373,60</t>
  </si>
  <si>
    <t>101441</t>
  </si>
  <si>
    <t>3.089,06</t>
  </si>
  <si>
    <t>101442</t>
  </si>
  <si>
    <t>OPERADOR DE TRATOR - EXCLUSIVE AGROPECUÁRIA COM ENCARGOS COMPLEMENTARES</t>
  </si>
  <si>
    <t>3.627,87</t>
  </si>
  <si>
    <t>101443</t>
  </si>
  <si>
    <t>2.991,18</t>
  </si>
  <si>
    <t>101444</t>
  </si>
  <si>
    <t>101445</t>
  </si>
  <si>
    <t>101446</t>
  </si>
  <si>
    <t>3.242,15</t>
  </si>
  <si>
    <t>101447</t>
  </si>
  <si>
    <t>3.719,74</t>
  </si>
  <si>
    <t>101448</t>
  </si>
  <si>
    <t>3.408,89</t>
  </si>
  <si>
    <t>101449</t>
  </si>
  <si>
    <t>POCEIRO / ESCAVADOR DE VALAS COM ENCARGOS COMPLEMENTARES</t>
  </si>
  <si>
    <t>2.403,96</t>
  </si>
  <si>
    <t>101450</t>
  </si>
  <si>
    <t>2.494,33</t>
  </si>
  <si>
    <t>101451</t>
  </si>
  <si>
    <t>101452</t>
  </si>
  <si>
    <t>SERVENTE DE OBRAS COM ENCARGOS COMPLEMENTARES</t>
  </si>
  <si>
    <t>2.376,99</t>
  </si>
  <si>
    <t>101453</t>
  </si>
  <si>
    <t>3.156,11</t>
  </si>
  <si>
    <t>101454</t>
  </si>
  <si>
    <t>SOLDADOR ELÉTRICO COM ENCARGOS COMPLEMENTARES</t>
  </si>
  <si>
    <t>4.277,71</t>
  </si>
  <si>
    <t>101455</t>
  </si>
  <si>
    <t>3.510,99</t>
  </si>
  <si>
    <t>101456</t>
  </si>
  <si>
    <t>TÉCNICO DE LABORATÓRIO E CAMPO DE CONSTRUÇÃO COM ENCARGOS COMPLEMENTARES</t>
  </si>
  <si>
    <t>3.388,24</t>
  </si>
  <si>
    <t>101457</t>
  </si>
  <si>
    <t>TÉCNICO EM SONDAGEM COM ENCARGOS COMPLEMENTARES</t>
  </si>
  <si>
    <t>3.790,83</t>
  </si>
  <si>
    <t>101458</t>
  </si>
  <si>
    <t>TELHADOR COM ENCARGOS COMPLEMENTARES</t>
  </si>
  <si>
    <t>3.438,05</t>
  </si>
  <si>
    <t>101459</t>
  </si>
  <si>
    <t>2.550,13</t>
  </si>
  <si>
    <t>101460</t>
  </si>
  <si>
    <t>2.430,11</t>
  </si>
  <si>
    <t>QUANTITATIVO</t>
  </si>
  <si>
    <t>Obra prevista para 14 meses</t>
  </si>
  <si>
    <t>EXECUÇÃO DE SANITÁRIO E VESTIÁRIO EM CANTEIRO DE OBRA EM ALVENARIA. AF_02/2016</t>
  </si>
  <si>
    <t>VER MEMORIA DE CALCULO NO SEI</t>
  </si>
  <si>
    <t>O antigo item 2.4.6 foi retirado. A laje da cx dagua foi abordado em planilha separada</t>
  </si>
  <si>
    <t>ALVENARIA BLOCO 1</t>
  </si>
  <si>
    <t>COMPRIMENTO</t>
  </si>
  <si>
    <t>ALTURA</t>
  </si>
  <si>
    <t>x</t>
  </si>
  <si>
    <t>=</t>
  </si>
  <si>
    <t>PAREDES LATERAIS</t>
  </si>
  <si>
    <t>Nº VEZES</t>
  </si>
  <si>
    <t>m²</t>
  </si>
  <si>
    <t>PAREDES CENTRAIS</t>
  </si>
  <si>
    <t>Altura equivalente; parede trapezoidal</t>
  </si>
  <si>
    <t>Altura equivalente; parede triangular</t>
  </si>
  <si>
    <t xml:space="preserve">TRANSVERSAL MEIO </t>
  </si>
  <si>
    <t xml:space="preserve">TRANSVERSAL FRENTE </t>
  </si>
  <si>
    <t>TRANSVERSAIS FUNDO</t>
  </si>
  <si>
    <t>TRANSVERSAL FRENTE - OITÃO</t>
  </si>
  <si>
    <t>BWC FEMININO - FRONTAL</t>
  </si>
  <si>
    <t>BWC PNE</t>
  </si>
  <si>
    <t>BWC FEMININO - LATERAL EXTERNA</t>
  </si>
  <si>
    <t>BWC FEMININO - LATERAL CX DAGUA</t>
  </si>
  <si>
    <t>BWC FEMININO - LATERAL INTERNA</t>
  </si>
  <si>
    <t>FACHADA</t>
  </si>
  <si>
    <t>FECHAMENTO LAJE CIRCULAÇÃO - CX DAGUA</t>
  </si>
  <si>
    <t>ACRESCENTAR PROJETOS EXECUTIVOS. CAMERAS?</t>
  </si>
  <si>
    <t>ALVENARIA BLOCO 2</t>
  </si>
  <si>
    <t>SALA MULTIFUNCIONAL - LATERAL EXTERNA</t>
  </si>
  <si>
    <t>SALA MULTIFUNCIONAL - LATERAL INTERNA</t>
  </si>
  <si>
    <t>SALA MULTIFUNCIONAL - FRENTE</t>
  </si>
  <si>
    <t>ALVENARIA BLOCO 3</t>
  </si>
  <si>
    <t>PAREDE LATERAL DIREITA</t>
  </si>
  <si>
    <t>PAREDE CENTRAL 1</t>
  </si>
  <si>
    <t>PAREDE CENTRAL 2</t>
  </si>
  <si>
    <t>TRANSVERSAL BIBLIOTECA</t>
  </si>
  <si>
    <t>TRANSVERSAL FUNDO - TRAPEZOIDAIS</t>
  </si>
  <si>
    <t>TRANSVERSAL FUNDO - VERTICAL COM PASTILHAS</t>
  </si>
  <si>
    <t>BWC MASCULINO - LATERAL EXTERNA</t>
  </si>
  <si>
    <t>BWC MASCULINO - FRONTAL</t>
  </si>
  <si>
    <t>BWC MASCULINO - LATERAL CX DAGUA</t>
  </si>
  <si>
    <t>BWC MASCULINO - LATERAL INTERNA</t>
  </si>
  <si>
    <t>BALCÃO DE ATENDIMENTO</t>
  </si>
  <si>
    <t>LAB CIÊNCIAS - ILHA CENTRAL</t>
  </si>
  <si>
    <t>LAB CIÊNCIAS - ILHA ENTRADA</t>
  </si>
  <si>
    <t>ALVENARIA BLOCO 4</t>
  </si>
  <si>
    <t>PAREDE LONGITUDINAL 1</t>
  </si>
  <si>
    <t>PAREDE LONGITUDINAL 2</t>
  </si>
  <si>
    <t>PAREDE LONGITUDINAL 3</t>
  </si>
  <si>
    <t>PAREDE LONGITUDINAL 4</t>
  </si>
  <si>
    <t>PAREDE LONGITUDINAL 5</t>
  </si>
  <si>
    <t>PAREDE LONGITUDINAL 6</t>
  </si>
  <si>
    <t>PAREDE LONGITUDINAL 7</t>
  </si>
  <si>
    <t>TRANSVERSAL COZINHA</t>
  </si>
  <si>
    <t>TRANSVERSAL ATENDIMENTO</t>
  </si>
  <si>
    <t>TRANSVERSAL WC</t>
  </si>
  <si>
    <t>LOGINTUDINAL GÁS</t>
  </si>
  <si>
    <t>TRANSVERSAL GÁS</t>
  </si>
  <si>
    <t>PAREDE LATERAL ESQUERDA</t>
  </si>
  <si>
    <t>FECHAMENTO LAJE PASSARELA</t>
  </si>
  <si>
    <t>TRANSVERSAL FUNDO ACIMA GRADE 1 - PASTILHAS</t>
  </si>
  <si>
    <t>TRANSVERSAL SECRETARIA/ALMOX/PROFESSORES</t>
  </si>
  <si>
    <t>O almoxarifado terá 24,00 m², com uma das dimensões de no mínimo 6 m</t>
  </si>
  <si>
    <t>A área construída da escola é de 1441,38 m², conforme planta de locação</t>
  </si>
  <si>
    <t>m</t>
  </si>
  <si>
    <t>CONCRETO ARMADO DOSADO 20 MPA PARA FUNDAÇÕES INCL. MAT. P/1 M3 PREPARO DE AREA MOLDADA FORMAS 80 KG DE ACO CA-50 INC MAO DE OBRA P/CORTE E DOBRAGEM MONTAGEM E COLOCACAO</t>
  </si>
  <si>
    <t>Sapatas-40,20 m3; Cintas - 11,61 m3</t>
  </si>
  <si>
    <t>Vigas-45,10 m³; Laje maciça-10,00m3; Pilares 17,50 m3</t>
  </si>
  <si>
    <t>LANCAMENTO COM USO DE BALDES, ADENSAMENTO E ACABAMENTO DE CONCRETO EM ESTRUTURAS</t>
  </si>
  <si>
    <t>Vigas-617 m²; Laje maciça-49,80m2; Pilares 117 m2</t>
  </si>
  <si>
    <t xml:space="preserve">Somatória das áreas da projeção da cobertura dos blocos: 386,48+276,08+288,96+264,86 </t>
  </si>
  <si>
    <t xml:space="preserve"> 2 espigões de 22,91 m multiplicados por 1,044 para inclinação de 30 % no pátio</t>
  </si>
  <si>
    <t>Bl 1: 13,65 m; Bl 2: 7,5 m; Bl 3: 16,15 m; Bl 4: 16,15 m</t>
  </si>
  <si>
    <t>Bloco 1: 18,30*2+5; Bloco 2: 17,3+12,15; Bloco 3: 16,15*2+5; Bloco 4: 16,15*2</t>
  </si>
  <si>
    <t>Salas de aula: 10 x 48 m²; Circulações: 38,61 + 26,35 + 31,46 + 16,97 + 13,12 m; AEE: 40 m²; Laboratórios e multimídia: 3 x 48 m²; biblioteca 57,35 m²; secretaria: 14,71 m², atendimento: 4,56 m²; arquivo 6,12 m²; almoxarifado: 8,7 m²; sala dos prof.: 15,22 m²; diretoria: 15,37 m²; casa de gás: 1,23 m²; pátio: 224,72 m²</t>
  </si>
  <si>
    <t xml:space="preserve">64 janelas de largura 1,8 m, multiplicadas por 1,5 para 25% de transpasse para cada lado </t>
  </si>
  <si>
    <t xml:space="preserve">27 portas de largura 0,9 m mais 3 portas de largura = 0,6 m multiplicadas por 1,5  para 25% de transpasse para cada lado </t>
  </si>
  <si>
    <t>6*(8*2+6*2)</t>
  </si>
  <si>
    <t xml:space="preserve">Área de paredes externas por bloco =&gt; Bloco 1 : (18,3+18,60+8,3*2+17,6+2*1,3)*4,9; Bloco 2:   (17,6*2+18,6*2+8,3*2+2*1,3)*4,9; Bloco 3: (2*15,4+21,6*2+2*1,3)*4,9; Bloco 4: (14,6*2+16,45*2+4*1,3)*4,9; mais superfície do pórtico:2*(4,5*6,8-2,5*1,8); mais chapisco nas lajes de forro (item 1.8.3); </t>
  </si>
  <si>
    <t>Igual item 2.8.4</t>
  </si>
  <si>
    <t>Área total de portas e janelas no quadro 2 em anexo, mais área de gradis (item 2.10.5), mais área de pintura da porta de enrolar (item 2.10.12), multiplicado por dois para duas faces</t>
  </si>
  <si>
    <t>3 em cada WC PNE e 2 na porta P4</t>
  </si>
  <si>
    <t>UNIDADE DE TRATAMENTO DE ESGOTO</t>
  </si>
  <si>
    <t>ESCAVAÇÃO MANUAL DE VALAS</t>
  </si>
  <si>
    <r>
      <t>Sumidouros: [7 unidades*(</t>
    </r>
    <r>
      <rPr>
        <sz val="9"/>
        <color theme="1"/>
        <rFont val="Calibri"/>
        <family val="2"/>
      </rPr>
      <t>π*0,75²)*2,9; Fossa [4,25*2,20*2,75)</t>
    </r>
  </si>
  <si>
    <t>CARGA E DESCARGA MECANIZADAS DE ENTULHO EM CAMINHÃO BASCULANTE 6 M3</t>
  </si>
  <si>
    <t>TRANSPORTE DE MATERIAL, EXCETO ROCHA EM CAMINHÃO ATÉ 5 KM</t>
  </si>
  <si>
    <t>Igual item 2.13.1</t>
  </si>
  <si>
    <t>2.13.6</t>
  </si>
  <si>
    <t>2.13.7</t>
  </si>
  <si>
    <t>2.13.8</t>
  </si>
  <si>
    <t>2.13.9</t>
  </si>
  <si>
    <t>2.13.10</t>
  </si>
  <si>
    <t>2.13.11</t>
  </si>
  <si>
    <t>2.13.12</t>
  </si>
  <si>
    <t>CAMADA DRENANTE COM BRITA NUM 3</t>
  </si>
  <si>
    <t>CONCRETO MAGRO PARA LASTRO, TRAÇO 1:4,5:4,5 (CIMENTO/AREIA MÉDIA/BRITA 1)</t>
  </si>
  <si>
    <t>ARMADURA CA-60 FINA D=3,40 A 6,40 MM</t>
  </si>
  <si>
    <t>FORMA PLANA CHAPA COMPENSADA RESINADA, ESP = 12 MM. UTIL 3X</t>
  </si>
  <si>
    <t>LANÇAMENTO COM USO DE BALDES, ADENSAMENTO E ACABAMENTO DE CONCRETO EM ESTRUTURAS</t>
  </si>
  <si>
    <t>ALVENARIA EM TIJOLO CERAMICO MACIÇO 5X10X20CM 1/2 VEZ (ESPESSURA 10 CM) ASSENTADO COM ARGAMASSA TRAÇO 1:2:8 (CIMENTO, CAL E AREIA)</t>
  </si>
  <si>
    <t>IMPERMEABILIZAÇÃO DE SUPERFÍCIES INTERNAS DE RESERVATÓRIOS ENTERRADOS</t>
  </si>
  <si>
    <t>TAMPA EM CONCRETO ARMADO 60X60X5 CM P/CX INSPEÇÃO/FOSSA SEPTICA</t>
  </si>
  <si>
    <t>2.13.13</t>
  </si>
  <si>
    <t>2.13.14</t>
  </si>
  <si>
    <t>Fossa [4,25*2,20*2,75)</t>
  </si>
  <si>
    <t>Sumidouros: [7 unidades*(π*0,75²)*0,3]</t>
  </si>
  <si>
    <t>Fossa: Laje de Fundo [4,25*2,20*0,15]+Paredes Laterais [2,55*(2*4,55+2*2,5)*0,15]+Laje da tampa [4,25*2,20*0,15]</t>
  </si>
  <si>
    <t>Fossa: Laje de Fundo [4,45*2,7*0,05]</t>
  </si>
  <si>
    <t>Igual item 2.13.6</t>
  </si>
  <si>
    <t>Conforme projeto ETA prancha 02/02 = 11,17 kg</t>
  </si>
  <si>
    <t>2 * Área das paredes laterais da fossa; [2*(2*4,55+2*2,5)*2,55]+Área da laje de tampa: [1*(4,25*2,2)]</t>
  </si>
  <si>
    <t>Sumidouros: [7 unidades*(2*π*0,75)*2,75]</t>
  </si>
  <si>
    <t>Fossa: Paredes [2*(4,25+2,20)*2,40]; Piso [4,25*2,20]</t>
  </si>
  <si>
    <t>Sumidouro: 1 und; Fossa: 2 und</t>
  </si>
  <si>
    <t>Somatória dos comprimentos do embasamento em cada bloco. Detalhado no Anexo "Levantamento de Paredes de Alvenaria" =&gt;  Bloco 1: 18,3*4+8,3*2+2+4*8+18,6+5*2+6,5+1,5*2+3,35+8,7 = 173,95 ; Bloco 2: 12,15*4+8,3*2+2+8*2+18,6+5*2+6,5+6 = 124,2; Bloco 3: 16,15*3+9,8+2+2*6+6,5+8,9+8,2+6,3*2+2+14,6+5*2+6,5+1,5*2+3,35*2+8,7 = 159,95; Bloco 4: 16,15+13,15+,8+4,4*2+11,6+3*2+2,55+8,15+3,6+4,35*4+1,8+1,5+,85*2+5*2+2*5,8+2+16,6 = 133,4.  Total =  591,5 m =&gt; Multiplicada pela seção de 0,4 x0,6 m</t>
  </si>
  <si>
    <t>Somatória dos comprimentos do embasamento = 591,5 m detalhada no item 2.2.1 multiplicada por 0,4 m</t>
  </si>
  <si>
    <t>Igual à somatória dos comprimentos do baldrame = 591,5 m detalhada no item 2.2.1</t>
  </si>
  <si>
    <t>Área das paredes de cada bloco. Bloco 1+Bloco 2+Bloco 3+Bloco 4 = 2.174,14 m², Detalhado no Anexo "Levantamento de Paredes de Alvenaria", menos a área total de esquadrias no quadro de dimensões de esquadrias em anexo, mais  41,98  m² de alvenaria para o apoio das bancadas</t>
  </si>
  <si>
    <t>Volume dos blocos dos pilares: (16x1,5x1,5x0,8)+(12*0,8*0,8*0,5) mais soma dos comprimentos da fundação corrida  =&gt;  mureta: (4+17,15)x2; arquibancada: 26*3+2; caixão: 2*(37,42+21,95); banheiros: (21,95*2)+(2,55*6)+(1,6*2) multiplicada por 0,4x0,6 .</t>
  </si>
  <si>
    <t>Volume dos blocos dos pilares: (16x1,5x1,5)+(12*0,8*0,8) mais soma dos comprimentos da fundação corrida  =&gt;  mureta: (4+17,15)x2; arquibancada: 26*3+2; caixão: 2*(37,42+21,95); banheiros: (21,95*2)+(2,55*6)+(1,6*2) multiplicada por 0,4</t>
  </si>
  <si>
    <t>Área da quadra (821,37 m²) multiplicada pela altura de aterro 0,4 m menos o volume escavado (105,47 m³)</t>
  </si>
  <si>
    <t>Igual ao volume escavado (item 3.2.1)</t>
  </si>
  <si>
    <t xml:space="preserve">Blocos de fundação dos pilares: (16x1,5x1,5)+(12*0,8*0,8) </t>
  </si>
  <si>
    <t xml:space="preserve">Blocos de fundação dos pilares: (16x1,5x1,5x0,8)+(12*0,8*0,8*0,5) </t>
  </si>
  <si>
    <t>CONCRETO CICLOPICO FCK = 10MPA 30% DE PEDRA DE MÃO INCLUSIVE LANÇAMENTO</t>
  </si>
  <si>
    <t>CONCRETO ARMADO DOSADO 20 MPA PARA FUNDAÇÕES, INCLUSO MATERIAL P/ 1 M3 DE PREPARO DE AREA MOLDADA FORMAS 80 KG DE ACO CA-50 INC MAO DE OBRA P/CORTE E DOBRAGEM MONTAGEM E COLOCAÇÃO</t>
  </si>
  <si>
    <t>Pilares: 1,50 m³; Vigas: 2,8 m³; Laje maciça: 0,46 m³ - Conforme Projeto Estrutural</t>
  </si>
  <si>
    <t>Pilares: 31,70 m²; Vigas: 39,60 m²; Laje maciça: 3,87 m² - Conforme Projeto Estrutural</t>
  </si>
  <si>
    <t>WC´s PCD: 2*4,85; WC´s: 2*19,31; Depósito: 3,84, subtraindo 1,51*2,56 (laje maciça)</t>
  </si>
  <si>
    <t>Soma dos comprimentos da fundação corrida  =&gt;  mureta: (4+17,15)x2; arquibancada: 26*3+2; caixão: 2*(37,42+21,95); banheiros: (21,95*2)+(2,55*6)+(1,6*2) multiplicada por 0,4x0,4 .</t>
  </si>
  <si>
    <t>Soma dos comprimentos da fundação corrida  =&gt;  mureta: (4+17,15)x2; arquibancada: 26*3+2; caixão: 2*(37,42+21,95); banheiros: (21,95*2)+(2,55*6)+(1,6*2) multiplicada por 0,15x0,15.</t>
  </si>
  <si>
    <t>2 no BWC feminino e 1  no masculino ; 1 em cada WC PCD</t>
  </si>
  <si>
    <t>CAIXA D'ÁGUA</t>
  </si>
  <si>
    <t>4,75*11,25</t>
  </si>
  <si>
    <t>QUATRO SAPATAS 1,40X1,40 M E QUATRO SAPATAS 1,00X1,00 M, COM PROFUNDIDADE DE ASSENTAMENTO APROXIMADO DE 1,30 M</t>
  </si>
  <si>
    <t>Área de assentamento das sapatas</t>
  </si>
  <si>
    <t>Concreto Magro sob as sapatas. Idem 4.2.2.</t>
  </si>
  <si>
    <t>ALVENARIA DE EMBASAMENTO EM TIJOLOS CERÂMICOS MACIÇOS 5X10X20 CM, ASSENTADO COM ARGAMASSA TRAÇO 1:2:8 (CIMENTO:CAL E AREIA)</t>
  </si>
  <si>
    <t>Largura de 15 cm e altura de 20 cm, em todas as paredes (4*4,75+2*11,25)*,15*,2</t>
  </si>
  <si>
    <t xml:space="preserve">Volume das Sapatas: Bases (1,4*1,4*0,25*4)+(1*1*,25*4) Cuscuz (1,4*1,4*0,25*4)/3+(1*1*,25*4)/3 </t>
  </si>
  <si>
    <t>Pilares: (4*,2*,3*9,3+4*,4*,2*9,3); Vigas (4*,14*,35*10,97+2*,14*,4*10,97+2*,14*,4*4,47+6*,14*,35*4,47+2*,14*,5*4,47); Laje Maciça (4,74*11,25*,15)</t>
  </si>
  <si>
    <t>FABRICAÇÃO DE FÔRMA PARA LAJES, EM MADEIRA SE RRADA, E=25 MM. AF_12/2015</t>
  </si>
  <si>
    <t>Laje maciça 4,47*10,97</t>
  </si>
  <si>
    <t xml:space="preserve"> 4,75*11,25</t>
  </si>
  <si>
    <t>IMPERMEABILIZAÇÃO</t>
  </si>
  <si>
    <t>IMPERMEABILIZAÇÃO DE SUPERFÍCIE COM MANTA ASFÁLTICA (COM POLÍMEROS TIPO APP), E = 4 MM</t>
  </si>
  <si>
    <t>PAREDES E REVESTIMENTOS CIMENTÍCIOS</t>
  </si>
  <si>
    <t>Comprimento das paredes e altura 3,26:( 4*4,75+2*11,25)*3,26</t>
  </si>
  <si>
    <t>Comprimento das paredes e altura 3,26, nas duas faces :( 4*4,75+2*11,25)*3,26*2</t>
  </si>
  <si>
    <t>Comprimento das paredes e altura 3,26, só na face externa:( 4*4,75+2*11,25)*3,26</t>
  </si>
  <si>
    <t>ESCADA DE MARINHEIRO EM FERRO CHATO C/ PROTEÇÃO</t>
  </si>
  <si>
    <t>ALTURA: 8,3 - 2,00</t>
  </si>
  <si>
    <t>EXECUÇÃO DE PASSEIO (CALÇADA) COM CONCRETO MOLDADO IN LOCO, USINADO, ACABAMENTO CONVENCIONAL, ESPESSURA 6 CM, ARMADO</t>
  </si>
  <si>
    <t>PISO E PASSEIO AO REDOR DA CAIXA D'ÁGUA (4,75+1+1)*(11,25+1+1)</t>
  </si>
  <si>
    <t>3.4.3</t>
  </si>
  <si>
    <t>3.4.4</t>
  </si>
  <si>
    <t>3.4.5</t>
  </si>
  <si>
    <t>3.4.6</t>
  </si>
  <si>
    <t>3.5.4</t>
  </si>
  <si>
    <t>3.5.5</t>
  </si>
  <si>
    <t>3.8.4</t>
  </si>
  <si>
    <t>3.8.5</t>
  </si>
  <si>
    <t>3.9.2</t>
  </si>
  <si>
    <t>3.9.3</t>
  </si>
  <si>
    <t>3.9.4</t>
  </si>
  <si>
    <t>3.9.5</t>
  </si>
  <si>
    <t>3.10</t>
  </si>
  <si>
    <t>3.10.1</t>
  </si>
  <si>
    <t>3.10.2</t>
  </si>
  <si>
    <t>3.10.3</t>
  </si>
  <si>
    <t>3.10.4</t>
  </si>
  <si>
    <t>3.10.5</t>
  </si>
  <si>
    <t>3.11</t>
  </si>
  <si>
    <t>3.11.1</t>
  </si>
  <si>
    <t>3.11.2</t>
  </si>
  <si>
    <t>3.11.3</t>
  </si>
  <si>
    <t>3.11.4</t>
  </si>
  <si>
    <t>3.12</t>
  </si>
  <si>
    <t>3.12.1</t>
  </si>
  <si>
    <t>3.12.2</t>
  </si>
  <si>
    <t>3.12.3</t>
  </si>
  <si>
    <t>3.12.4</t>
  </si>
  <si>
    <t>3.12.5</t>
  </si>
  <si>
    <t>3.12.6</t>
  </si>
  <si>
    <t>3.12.7</t>
  </si>
  <si>
    <t>3.12.8</t>
  </si>
  <si>
    <t>3.12.9</t>
  </si>
  <si>
    <t>3.12.10</t>
  </si>
  <si>
    <t>3.15</t>
  </si>
  <si>
    <t>3.15.1</t>
  </si>
  <si>
    <t>3.15.2</t>
  </si>
  <si>
    <t>3.15.3</t>
  </si>
  <si>
    <t>3.15.4</t>
  </si>
  <si>
    <t>3.15.5</t>
  </si>
  <si>
    <t>3.15.6</t>
  </si>
  <si>
    <t>3.15.7</t>
  </si>
  <si>
    <t>3.15.8</t>
  </si>
  <si>
    <t>3.15.9</t>
  </si>
  <si>
    <t>4.6.4</t>
  </si>
  <si>
    <t>SETEMBRO/2020</t>
  </si>
  <si>
    <t>INSTALAÇÃO HIDROSSANITÁRIAS</t>
  </si>
  <si>
    <t>2.13.15</t>
  </si>
  <si>
    <t>2.13.16</t>
  </si>
  <si>
    <t>2.13.17</t>
  </si>
  <si>
    <t>2.13.18</t>
  </si>
  <si>
    <t>2.13.19</t>
  </si>
  <si>
    <t>2.13.20</t>
  </si>
  <si>
    <t>2.13.21</t>
  </si>
  <si>
    <t>2.13.22</t>
  </si>
  <si>
    <t>2.13.23</t>
  </si>
  <si>
    <t>2.13.24</t>
  </si>
  <si>
    <t>2.13.25</t>
  </si>
  <si>
    <t>2.13.26</t>
  </si>
  <si>
    <t>2.13.27</t>
  </si>
  <si>
    <t>2.13.28</t>
  </si>
  <si>
    <t>2.13.29</t>
  </si>
  <si>
    <t>2.13.30</t>
  </si>
  <si>
    <t>2.13.31</t>
  </si>
  <si>
    <t>2.13.32</t>
  </si>
  <si>
    <t>2.13.33</t>
  </si>
  <si>
    <t>2.13.34</t>
  </si>
  <si>
    <t>2.13.35</t>
  </si>
  <si>
    <t>2.13.36</t>
  </si>
  <si>
    <t>2.13.37</t>
  </si>
  <si>
    <t>2.13.38</t>
  </si>
  <si>
    <t>2.13.39</t>
  </si>
  <si>
    <t>2.13.40</t>
  </si>
  <si>
    <t>2.13.41</t>
  </si>
  <si>
    <t>2.13.42</t>
  </si>
  <si>
    <t>2.13.43</t>
  </si>
  <si>
    <t>2.13.44</t>
  </si>
  <si>
    <t>2.13.45</t>
  </si>
  <si>
    <t>INSTALAÇÃO DE ESGOTO SANITÁRIO</t>
  </si>
  <si>
    <t>SIFÃO DO TIPO GARRAFA EM METAL CROMADO 1 X 1.1/2" - FORNECIMENTO E INSTALAÇÃO</t>
  </si>
  <si>
    <t>SIFÃO DO TIPO FLEXÍVEL EM PVC 1 X 1.1/2" - FORNECIMENTO E INSTALAÇÃO</t>
  </si>
  <si>
    <t>LUVA SIMPLES, PVC, SÉRIE NORMAL, ESGOTO PREDIAL, DN 40 MM, JUNTA SOLDÁVEL, FORNECIDO E INSTALADO EM RAMAL DE DESCARGA OU RAMAL DE ESGOTO SANITÁRIO</t>
  </si>
  <si>
    <t>LUVA SIMPLES, PVC, SÉRIE NORMAL, ESGOTO PREDIAL, DN 50 MM, JUNTA ELÁSTICA, FORNECIDO E INSTALADO EM RAMAL DE DESCARGA OU RAMAL DE ESGOTO SANITÁRIO</t>
  </si>
  <si>
    <t>LUVA SIMPLES, PVC, SÉRIE NORMAL, ESGOTO PREDIAL, DN 100 MM, JUNTA ELÁSTICA, FORNECIDO E INSTALADO EM RAMAL DE DESCARGA OU RAMAL DE ESGOTO SANITÁRIO</t>
  </si>
  <si>
    <t>LUVA SIMPLES, PVC, SÉRIE NORMAL, ESGOTO PREDIAL, DN 75 MM, JUNTA ELÁSTICA, FORNECIDO E INSTALADO EM RAMAL DE DESCARGA OU RAMAL DE ESGOTO SANITÁRIO</t>
  </si>
  <si>
    <t>BUCHA DE REDUÇÃO, PVC, LONGA, SÉRIE R, DN 50 X 40 MM, PARA ESGOTO PREDIAL</t>
  </si>
  <si>
    <t>REDUÇÃO EXCENTRICA PVC P/ESG PREDIAL DN 75 X 50 MM</t>
  </si>
  <si>
    <t>REDUÇÃO EXCENTRICA PVC P/ESG PREDIAL DN 100 X 75 MM</t>
  </si>
  <si>
    <t>JOELHO 90 GRAUS, PVC, SÉRIE NORMAL, ESGOTO PREDIAL, DN 40 MM, JUNTA SOLDÁVEL, FORNECIDO E INSTALADO EM RAMAL DE DESCARGA OU RAMAL DE ESGOTO SANITÁRIO</t>
  </si>
  <si>
    <t>JUNÇÃO SIMPLES, PVC, SÉRIE NORMAL, ESGOTO PREDIAL, DN 50 X 50 MM, JUNTA ELÁSTICA, FORNECIDO E INSTALADO EM PRUMADA DE ESGOTO SANITÁRIO OU VENTILAÇÃO</t>
  </si>
  <si>
    <t>JNUÇÃO SIMPLES, PVC, SÉRIE NORMAL, ESGOTO PREDIAL, DN 75 X 75 MM, JUNTA ELÁSTICA, FORNECIDO E INSTALADO EM RAMAL DE DESCARGA OU RAMAL DE ESGOTO SANITÁRIO</t>
  </si>
  <si>
    <t>JUNÇÃO SIMPLES, PVC, SÉRIE NORMAL, ESGOTO PREDIAL, DN 100 X 100 MM, JUNTA ELÁSTICA, FORNECIDO E INSTALADO EM RAMAL DE DESCARGA OU RAMAL DE ESGOTO SANITÁRIO</t>
  </si>
  <si>
    <t>CURVA CURTA 90 GRAUS, PVC, SÉRIE NORMAL, ESGOTO PREDIAL, DN 100 MM, JUNTA SOLDÁVEL, FORNECIDO E INSTALADO EM RAMAL DE DESCARGA OU RAMAL DE ESGOTO SANITÁRIO</t>
  </si>
  <si>
    <t>JOELHO 45 GRAUS, PVC, SÉRIE NORMAL, ESGOTO PREDIAL, DN 40 MM, JUNTA SOLDÁVEL, FORNECIDO E INSTALADO EM RAMAL DE DESCARGA OU RAMAL DE ESGOTO SANITÁRIO</t>
  </si>
  <si>
    <t>JOELHO 90 GRAUS, PVC, SÉRIE NORMAL, ESGOTO PREDIAL, DN 50 MM, JUNTA ELÁSTICA, FORNECIDO E INSTALADO EM RAMAL DE DESCARGA OU RAMAL DE ESGOTO SANITÁRIO</t>
  </si>
  <si>
    <t>JOELHO 90 GRAUS, PVC, SÉRIE NORMAL, ESGOTO PREDIAL, DN 75 MM, JUNTA ELÁSTICA, FORNECIDO E INSTALADO EM RAMAL DE DESCARGA OU RAMAL DE ESGOTO SANITÁRIO</t>
  </si>
  <si>
    <t>JOELHO 45 GRAUS, PVC, SÉRIE NORMAL, ESGOTO PREDIAL, DN 50 MM, JUNTA ELÁSTICA, FORNECIDO E INSTALADO EM RAMAL DE DESCARGA OU RAMAL DE ESGOTO SANITÁRIO</t>
  </si>
  <si>
    <t>JOELHO 45 GRAUS, PVC, SÉRIE NORMAL, ESGOTO PREDIAL, DN 100 MM, JUNTA ELÁSTICA, FORNECIDO E INSTALADO EM RAMAL DE DESCARGA OU RAMAL DE ESGOTO SANITÁRIO</t>
  </si>
  <si>
    <t>RALO SIFONADO, PVC, DN 100 X 40 MM, JUNTA SOLDÁVEL, FORNECIDO E INSTALADO EM RAMAIS DE ENCAMINHAMENTO DE ÁGUA PLUVIAL</t>
  </si>
  <si>
    <t>CAIXA SIFONADA, PVC, DN 100 X 100 X 50 MM, JUNTA ELÁSTICA, FORNECIDO E INSTALADO EM RAMAL DE DESCARGA OU EM RAMAL SANITÁRIO</t>
  </si>
  <si>
    <t>CAIXA SIFONADA, PVC, DN 150 X 185 X 75 MM, JUNTA ELÁSTICA, FORNECIDO E INSTALADO EM RAMAL DE DESCARGA OU EM RAMAL SANITÁRIO</t>
  </si>
  <si>
    <t>VÁLVULA EM METAL CROMADO 1.1/2" X 1.1/2" PARA TANQUE OU LAVATÓRIO, COM OU SEM LADRÃO - FORNECIMENTO E INSTALAÇÃO</t>
  </si>
  <si>
    <t>TUBO PVC, SÉRIE NORMAL, ESGOTO PREDIAL, DN 40 MM FORNECIDO E INSTALADO EM RAMAL DE DESCARGA OU RAMAL DE ESGOTO SANITÁRIO</t>
  </si>
  <si>
    <t>TUBO PVC, SÉRIE NORMAL, ESGOTO PREDIAL, DN 50 MM FORNECIDO E INSTALADO EM RAMAL DE DESCARGA OU RAMAL DE ESGOTO SANITÁRIO</t>
  </si>
  <si>
    <t>TUBO PVC, SÉRIE NORMAL, ESGOTO PREDIAL, DN 75 MM FORNECIDO E INSTALADO EM RAMAL DE DESCARGA OU RAMAL DE ESGOTO SANITÁRIO</t>
  </si>
  <si>
    <t>TUBO PVC, SÉRIE NORMAL, ESGOTO PREDIAL, DN 100 MM FORNECIDO E INSTALADO EM RAMAL DE DESCARGA OU RAMAL DE ESGOTO SANITÁRIO</t>
  </si>
  <si>
    <t>INSTALAÇÃO DE ÁGUA FRIA</t>
  </si>
  <si>
    <t>2.13.46</t>
  </si>
  <si>
    <t>2.13.47</t>
  </si>
  <si>
    <t>2.13.48</t>
  </si>
  <si>
    <t>2.13.49</t>
  </si>
  <si>
    <t>2.13.50</t>
  </si>
  <si>
    <t>2.13.51</t>
  </si>
  <si>
    <t>2.13.52</t>
  </si>
  <si>
    <t>2.13.53</t>
  </si>
  <si>
    <t>2.13.54</t>
  </si>
  <si>
    <t>2.13.55</t>
  </si>
  <si>
    <t>2.13.56</t>
  </si>
  <si>
    <t>2.13.57</t>
  </si>
  <si>
    <t>2.13.58</t>
  </si>
  <si>
    <t>2.13.59</t>
  </si>
  <si>
    <t>2.13.60</t>
  </si>
  <si>
    <t>2.13.61</t>
  </si>
  <si>
    <t>2.13.62</t>
  </si>
  <si>
    <t>2.13.63</t>
  </si>
  <si>
    <t>2.13.64</t>
  </si>
  <si>
    <t>2.13.65</t>
  </si>
  <si>
    <t>2.13.66</t>
  </si>
  <si>
    <t>2.13.67</t>
  </si>
  <si>
    <t>2.13.68</t>
  </si>
  <si>
    <t>2.13.69</t>
  </si>
  <si>
    <t>2.13.70</t>
  </si>
  <si>
    <t>TUBO PVC, SOLDÁVEL, DN 32 MM,  INSTALADO EM RAMAL OU SUB-RAMAL DE ÁGUA - FORNECIMENTO E INSTALAÇÃO</t>
  </si>
  <si>
    <t>TUBO PVC, SOLDÁVEL, DN 25 MM,  INSTALADO EM RAMAL OU SUB-RAMAL DE ÁGUA - FORNECIMENTO E INSTALAÇÃO</t>
  </si>
  <si>
    <t>TUBO PVC, SOLDÁVEL, DN 40 MM,  INSTALADO EM PRUMADA DE ÁGUA</t>
  </si>
  <si>
    <t>TUBO PVC, SOLDÁVEL, DN 50 MM,  INSTALADO EM PRUMADA DE ÁGUA</t>
  </si>
  <si>
    <t>TUBO PVC, SOLDÁVEL, DN 60 MM,  INSTALADO EM PRUMADA DE ÁGUA</t>
  </si>
  <si>
    <t>LUVA DE REDUÇÃO, PVC, SOLDÁVEL,  DN 32 X 25 MM, INSTALADO EM RAMAL OU SUB-RAMAL DE ÁGUA- FORNECIMENTO E INSTALAÇÃO</t>
  </si>
  <si>
    <t>TE, PVC, SOLDÁVEL,  DN 25 MM, INSTALADO EM PRUMADA DE ÁGUA- FORNECIMENTO E INSTALAÇÃO</t>
  </si>
  <si>
    <t>TE, PVC, SOLDÁVEL,  DN 25 MM, INSTALADO EM RAMAL DE DISTRIBUIÇÃO DE ÁGUA- FORNECIMENTO E INSTALAÇÃO</t>
  </si>
  <si>
    <t>JOELHO 90 GRAUS,  PVC, SOLDÁVEL,  DN 32 MM, INSTALADO EM RAMAL OU SUB-RAMAL DE ÁGUA- FORNECIMENTO E INSTALAÇÃO</t>
  </si>
  <si>
    <t>JOELHO 90 GRAUS,  PVC, SOLDÁVEL,  DN 25 MM, INSTALADO EM RAMAL OU SUB-RAMAL DE ÁGUA- FORNECIMENTO E INSTALAÇÃO</t>
  </si>
  <si>
    <t>RASGO EM ALVENARIA PARA RAMAIS/DISTRIBUIÇÃO COM DIÂMETROS MENORES OU IGUAIS A 40 MM</t>
  </si>
  <si>
    <t>REGISTRO DE GAVETA BRUTO, LATÃO, ROSCÁVEL, 1/2", COM ACABAMENTO E CANOPLA CROMADOS. FORNECIDO E INSTALADO  EM RAMAL DE ÁGUA</t>
  </si>
  <si>
    <t>REGISTRO DE GAVETA BRUTO, LATÃO, ROSCÁVEL, 3/4", COM ACABAMENTO E CANOPLA CROMADOS. FORNECIDO E INSTALADO  EM RAMAL DE ÁGUA</t>
  </si>
  <si>
    <t>REGISTRO DE GAVETA BRUTO, LATÃO, ROSCÁVEL, 1", COM ACABAMENTO E CANOPLA CROMADOS. FORNECIDO E INSTALADO  EM RAMAL DE ÁGUA</t>
  </si>
  <si>
    <t>REGISTRO DE GAVETA BRUTO, LATÃO, ROSCÁVEL, 1.1/4", COM ACABAMENTO E CANOPLA CROMADOS. FORNECIDO E INSTALADO  EM RAMAL DE ÁGUA</t>
  </si>
  <si>
    <t>REGISTRO DE PRESSÃO BRUTO, LATÃO, ROSCÁVEL, 3/4", COM ACABAMENTO E CANOPLA CROMADOS. FORNECIDO E INSTALADO  EM RAMAL DE ÁGUA</t>
  </si>
  <si>
    <t>REGISTRO DE GAVETA BRUTO, LATÃO, ROSCÁVEL, 2", INSTALADO EM RESERVAÇÃO DE ÁGUA DE EDIFICAÇÃO QUE POSSUA RESERVATÓRIO DE FIBRA/FIBROCIMENTO. FORNECIMENTO E INSTALAÇÃO</t>
  </si>
  <si>
    <t>LUVA COM BUCHA DE LATÃO, PVC, SOLDÁVEL, DN 25X3/4", INSTALADO EM RAMAL OU SUBRAMAL DE ÁGUA - FORNECIMENTO E INSTALAÇÃO</t>
  </si>
  <si>
    <t>REGISTRO DE ESFERA, PVC, SOLDÁVEL, DN 32 MM, INSTALADO EM RESERVAÇÃO DE ÁGUA DE EDIFICAÇÃO QUE POSSUA RESERVATÓRIO DE FIBRA/FIBROCIMENTO. FORNECIMENTO E INSTALAÇÃO</t>
  </si>
  <si>
    <t>ADAPTADOR CURTO COM BOLSA E ROSCA PARA REGISTRO, PVC, SOLDÁVEL, DN 25 MM X 3/4", INSTALADO EM RAMAL OU SUB-RAMAL DE ÁGUA - FORNECIMENTO E INSTALAÇÃO</t>
  </si>
  <si>
    <t>ADAPTADOR CURTO COM BOLSA E ROSCA PARA REGISTRO, PVC, SOLDÁVEL, DN 32 MM X 1", INSTALADO EM RAMAL OU SUB-RAMAL DE ÁGUA - FORNECIMENTO E INSTALAÇÃO</t>
  </si>
  <si>
    <t>ADAPTADORCOM FLANGES LIVRES, PVC, SOLDÁVEL, DN 32 MM X 1", INSTALADO EM RESERVAÇÃO DE ÁGUA DE EDIFICAÇÃO QUE POSSUA RESERVATÓRIO DE FIBRA/FIBROCIMENTO. FORNECIMENTO E INSTALAÇÃO</t>
  </si>
  <si>
    <t>HIDROMETRO DN 25 (3/4) - FORNECIMENTO E INSTALAÇÃO</t>
  </si>
  <si>
    <t>TORNEIRA DE BOIA REAL, ROCAVEL, 3/4", FORNECIDA E INSTALADA EM RESERVAÇÃO DE ÁGUA</t>
  </si>
  <si>
    <t>INSTALAÇÕES ELÉTRICAS - EM ANEXO</t>
  </si>
  <si>
    <t>INSTALAÇÕES ELÉTRICAS</t>
  </si>
  <si>
    <t>2.15</t>
  </si>
  <si>
    <t>PROTEÇÃO CONTRA DESCARGAS ATMOSFÉRICAS</t>
  </si>
  <si>
    <t>2.15.3</t>
  </si>
  <si>
    <t>2.15.4</t>
  </si>
  <si>
    <t>2.15.5</t>
  </si>
  <si>
    <t>2.15.6</t>
  </si>
  <si>
    <t>2.15.7</t>
  </si>
  <si>
    <t>2.15.8</t>
  </si>
  <si>
    <t>2.15.9</t>
  </si>
  <si>
    <t>PARA-RAIOS TIPO FRANKLIN - CABO E SUPORTE ISOLADOR</t>
  </si>
  <si>
    <t>VERGALHÃO CA-25 #10 MM2</t>
  </si>
  <si>
    <t>CONECTOR CABO-HASTE EM BRONZE NATURAL PARA 2 CABOS DE COBRE DE 16 MM2 A 70 MM 2 COM GRAMPO "U" E PORCAS DE AÇO GALVANIZADO</t>
  </si>
  <si>
    <t>CAIXA DE EQUALIZAÇÃO P/ATERRAMENTO 20X20X10 CM DE SOBREPOR PARA 11 TERMINAIS DE PRESSÃO COM BARRAMENTO</t>
  </si>
  <si>
    <t>CORDOALHA DE COBRE NU, INCLUSIVE ISOLADORES - 35 MM 2 - FORNECIMENTO E INSTALAÇÃO</t>
  </si>
  <si>
    <t>CORDOALHA DE COBRE NU, INCLUSIVE ISOLADORES - 50 MM 2 - FORNECIMENTO E INSTALAÇÃO</t>
  </si>
  <si>
    <t>TERMINAL OU CONECTOR DE PRESSÃO - PARA CABO 50 MM2 - FORNECIMENTO E INSTALAÇÃO</t>
  </si>
  <si>
    <t>2.16</t>
  </si>
  <si>
    <t>INSTALAÇÕES DE GÁS</t>
  </si>
  <si>
    <t>2.16.1</t>
  </si>
  <si>
    <t>2.16.2</t>
  </si>
  <si>
    <t>2.16.3</t>
  </si>
  <si>
    <t>2.16.4</t>
  </si>
  <si>
    <t>2.16.5</t>
  </si>
  <si>
    <t>2.16.6</t>
  </si>
  <si>
    <t>2.16.7</t>
  </si>
  <si>
    <t>2.16.8</t>
  </si>
  <si>
    <t>ABRIGO PARA CENTRAL DE GLP,  EM CONCRETO</t>
  </si>
  <si>
    <t>ARMAÇÃO EM TELA DE AÇO SOLDADA NERVURADA Q-138, AÇO CA-60, 2 MM, MALHA 10X10 CM</t>
  </si>
  <si>
    <t>LUVA, EM FERRO GALVANIZADO, CONEXÃO ROSQUEADA, DN 15 (1/2"), INSTALADO EM RAMAIS E SUBRAMAIS DE GÁS</t>
  </si>
  <si>
    <t>VALVULA ESFERA FECHO RÁPIDO, CLASSE 300, D = 15 MM</t>
  </si>
  <si>
    <t>MANOMETRO 0 A 200 PSI (0 A 14 KGF/CM2)C D= 50 MM - FORNECIMENTO E COLOCAÇÃO</t>
  </si>
  <si>
    <t>PLACA DE SINALIZAÇÃO EM ALUMINIO COD 01 - 150X300 - PROIBIDO FUMAR</t>
  </si>
  <si>
    <t>PLACA DE SINALIZAÇÃO EM ALUMINIO COD 01 - 150X300 - PERIGO INFLAMÁVEL</t>
  </si>
  <si>
    <t>09016</t>
  </si>
  <si>
    <t>C4626</t>
  </si>
  <si>
    <t>2.17</t>
  </si>
  <si>
    <t>INSTALAÇÕES DE COMBATE A INCÊNDIO</t>
  </si>
  <si>
    <t>2.17.1</t>
  </si>
  <si>
    <t>2.17.2</t>
  </si>
  <si>
    <t>2.17.3</t>
  </si>
  <si>
    <t>2.17.4</t>
  </si>
  <si>
    <t>2.17.5</t>
  </si>
  <si>
    <t>2.17.6</t>
  </si>
  <si>
    <t>2.17.7</t>
  </si>
  <si>
    <t>2.17.8</t>
  </si>
  <si>
    <t>2.17.9</t>
  </si>
  <si>
    <t>2.17.10</t>
  </si>
  <si>
    <t>2.17.11</t>
  </si>
  <si>
    <t>2.17.12</t>
  </si>
  <si>
    <t>2.17.13</t>
  </si>
  <si>
    <t>2.17.14</t>
  </si>
  <si>
    <t>EXTINTOR INCENDIO TP PO QUIMICO 6 KG - FORNECIMENTO E INSTALAÇÃO</t>
  </si>
  <si>
    <t>EXTINTOR INCENDIO TP GÁS CARBÔNICO 4 KG COMPLETO - FORNECIMENTO E INSTALAÇÃO</t>
  </si>
  <si>
    <t>LUMINÁRIA DE EMERGÊNCIA</t>
  </si>
  <si>
    <t>SINALIZAÇÃO HORIZONTAL COM TINTA RETRORREFLETIVA A BASE DE RESINA ACRÍLICA COM MICROESFERAS DE VIDRO</t>
  </si>
  <si>
    <t>PLACA DE SINALIZAÇÃO EM ALUMINIO COD 01 - 150X300 - MENSAGEM "SAÍDA"</t>
  </si>
  <si>
    <t>PLACA DE SINALIZAÇÃO EM ALUMINIO COD 01 - 150X300 - "SAÍDA DE EMERGÊNCIA"</t>
  </si>
  <si>
    <t>SINALIZAÇÃO PARA EXTINTOR</t>
  </si>
  <si>
    <t>DETECTOR TERMOVELOCÍMETRO, MONTAGEM DE TETO, C/BASE ALIMENTAÇÃO 220 VAC, OPERAÇÃO EM REDE - INSTALADO</t>
  </si>
  <si>
    <t>DETECTOR DE CHAMAS CONVENCIONAL</t>
  </si>
  <si>
    <t>ABRIGO PARA HIDRANTE, 90X60X17CM, REGISTRO GLOBO ANGULAR 45º, 2.1/2", ADAPTADOR STORZ 2.1/2", MANGUEIRA DE INCENDIO 20M, REDUÇÃO 2.1/2X1.1/2" E ESGUICHO EM LATÃO 1.1/2"</t>
  </si>
  <si>
    <t>TUBO DE AÇO GALVANIZADO COM COSTURA, CLASSE MÉDIA, CONEXÃO ROSQUEADA, DN 65 (2.1/2"), INSTALADO EM REDE DE ALIMENTAÇÃO PARA HIDRANTE</t>
  </si>
  <si>
    <t>ALARME SONORO/VISUAL, SIRENE 120 Db, COM ACIONADOR MANUAL, ALIMENTAÇÃO 220 VAC - INSTALADO</t>
  </si>
  <si>
    <t>C4041</t>
  </si>
  <si>
    <t>C4177</t>
  </si>
  <si>
    <t>C4042</t>
  </si>
  <si>
    <t>2.18</t>
  </si>
  <si>
    <t>2.18.1</t>
  </si>
  <si>
    <t>2.18.2</t>
  </si>
  <si>
    <t>2.18.3</t>
  </si>
  <si>
    <t>2.18.4</t>
  </si>
  <si>
    <t>EMBASAMENTO C/ PEDRA ARGAMASSADA UTILIZANDO ARG. CIM/AREIA 1:4</t>
  </si>
  <si>
    <t>3.4.7</t>
  </si>
  <si>
    <t>3.4.8</t>
  </si>
  <si>
    <t>COLUNAS PARA SUSTENTAÇÃO DE COBERTURA EM CHAPA METÁLICA DE AÇO CARBONO ASTM-A36, E = 3/16"INCLUSIVE 01 DEMÃO DE PRIMER ANTICORROSIVO</t>
  </si>
  <si>
    <t>Quantitativo segundo levantamento original</t>
  </si>
  <si>
    <t>CHAPA DE AÇO GROSSA, ASTM A36 E = 1" (25,40 MM) 199,18 KG/CM2</t>
  </si>
  <si>
    <t>CHUMBADOR DE AÇO, 1" X 600 MM, PARA POSTES DE AÇO COM BASE, INCLUSO PORCA E ARRUELA</t>
  </si>
  <si>
    <t>SINAPI-I</t>
  </si>
  <si>
    <t>4340</t>
  </si>
  <si>
    <t>3 no BWC feminino e 3 no masculino e 1 em cada BWC PCD</t>
  </si>
  <si>
    <t>3.14</t>
  </si>
  <si>
    <t>3.13</t>
  </si>
  <si>
    <t>3.13.1</t>
  </si>
  <si>
    <t>3.13.2</t>
  </si>
  <si>
    <t>3.13.3</t>
  </si>
  <si>
    <t>3.13.4</t>
  </si>
  <si>
    <t>3.13.5</t>
  </si>
  <si>
    <t>3.13.6</t>
  </si>
  <si>
    <t>3.13.7</t>
  </si>
  <si>
    <t>3.13.8</t>
  </si>
  <si>
    <t>3.13.9</t>
  </si>
  <si>
    <t>3.13.10</t>
  </si>
  <si>
    <t>3.13.11</t>
  </si>
  <si>
    <t>3.13.12</t>
  </si>
  <si>
    <t>3.13.13</t>
  </si>
  <si>
    <t>3.13.14</t>
  </si>
  <si>
    <t>REGISTRO DE GAVETA BRUTO, LATÃO, ROSCÁVEL, 3/4",  FORNECIDO E INSTALADO  EM RAMAL DE ÁGUA</t>
  </si>
  <si>
    <t>CURVA 90 GRAUS,  PVC, SOLDÁVEL,  DN 25 MM, INSTALADO EM PRUMADA DE ÁGUA</t>
  </si>
  <si>
    <t>JOELHO 90 GRAUS COM BUCHA DE LATÃO,  PVC, SOLDÁVEL,  DN 25 MM, INSTALADO EM RAMAL OU SUB-RAMAL DE ÁGUA- FORNECIMENTO E INSTALAÇÃO</t>
  </si>
  <si>
    <t>TE, PVC, SOLDÁVEL,  DN 32 MM, INSTALADO EM PRUMADA DE ÁGUA</t>
  </si>
  <si>
    <t>TE, DE REDUÇÃO,  PVC, SOLDÁVEL,  DN 50 X 25 MM, INSTALADO EM PRUMADA DE ÁGUA</t>
  </si>
  <si>
    <t>TE,  PVC, SOLDÁVEL,  DN 25 MM, INSTALADO EM PRUMADA DE ÁGUA - FORNECIMENTO E INSTALAÇÃO</t>
  </si>
  <si>
    <t>1430</t>
  </si>
  <si>
    <t>CAIXA DAGUA FIBRA DE VIDRO 3000 L</t>
  </si>
  <si>
    <t>CURVA 90 GRAUS,  PVC, SOLDÁVEL,  DN 32 MM, INSTALADO EM PRUMADA DE ÁGUA</t>
  </si>
  <si>
    <t>UM</t>
  </si>
  <si>
    <t>3.13.16</t>
  </si>
  <si>
    <t>3.13.17</t>
  </si>
  <si>
    <t>3.13.18</t>
  </si>
  <si>
    <t>3.13.19</t>
  </si>
  <si>
    <t>3.13.20</t>
  </si>
  <si>
    <t>3.13.21</t>
  </si>
  <si>
    <t>3.13.22</t>
  </si>
  <si>
    <t>3.13.23</t>
  </si>
  <si>
    <t>3.13.24</t>
  </si>
  <si>
    <t>3.13.25</t>
  </si>
  <si>
    <t>3.13.26</t>
  </si>
  <si>
    <t>3.13.27</t>
  </si>
  <si>
    <t>3.13.28</t>
  </si>
  <si>
    <t>CAIXA SIFONADA, PVC, DN 150 X 150 X 50 MM, JUNTA ELÁSTICA, FORNECIDO E INSTALADO EM RAMAL DE DESCARGA OU EM RAMAL SANITÁRIO</t>
  </si>
  <si>
    <t>RALO SIFONADO, PVC, DN 100 X 40 MM, JUNTA SOLDÁVEL, FORNECIDO E INSTALADO EM RAMAL DE DESCARGA OU EM RAMAL SANITÁRIO</t>
  </si>
  <si>
    <t>INSTALAÇÕES ELÉTRICAS QUADRA - EM ANEXO</t>
  </si>
  <si>
    <t>3.14.1</t>
  </si>
  <si>
    <t>BOMBA CENTRÍFUGA C/ MOTOR ELÉTRICO TRIFASICO 1 CV</t>
  </si>
  <si>
    <t>C2768</t>
  </si>
  <si>
    <t/>
  </si>
  <si>
    <t>14,42</t>
  </si>
  <si>
    <t>16,03</t>
  </si>
  <si>
    <t>24,54</t>
  </si>
  <si>
    <t>27,88</t>
  </si>
  <si>
    <t>34,81</t>
  </si>
  <si>
    <t>45,57</t>
  </si>
  <si>
    <t>5,77</t>
  </si>
  <si>
    <t>7,78</t>
  </si>
  <si>
    <t>8,78</t>
  </si>
  <si>
    <t>10,80</t>
  </si>
  <si>
    <t>12,85</t>
  </si>
  <si>
    <t>15,04</t>
  </si>
  <si>
    <t>21,26</t>
  </si>
  <si>
    <t>23,42</t>
  </si>
  <si>
    <t>28,00</t>
  </si>
  <si>
    <t>23,44</t>
  </si>
  <si>
    <t>34,46</t>
  </si>
  <si>
    <t>41,83</t>
  </si>
  <si>
    <t>56,51</t>
  </si>
  <si>
    <t>63,86</t>
  </si>
  <si>
    <t>73,71</t>
  </si>
  <si>
    <t>81,32</t>
  </si>
  <si>
    <t>22,21</t>
  </si>
  <si>
    <t>25,27</t>
  </si>
  <si>
    <t>34,43</t>
  </si>
  <si>
    <t>40,55</t>
  </si>
  <si>
    <t>52,74</t>
  </si>
  <si>
    <t>60,72</t>
  </si>
  <si>
    <t>67,03</t>
  </si>
  <si>
    <t>41,27</t>
  </si>
  <si>
    <t>61,18</t>
  </si>
  <si>
    <t>102,69</t>
  </si>
  <si>
    <t>164,25</t>
  </si>
  <si>
    <t>202,96</t>
  </si>
  <si>
    <t>267,36</t>
  </si>
  <si>
    <t>35,84</t>
  </si>
  <si>
    <t>55,70</t>
  </si>
  <si>
    <t>123,54</t>
  </si>
  <si>
    <t>172,99</t>
  </si>
  <si>
    <t>208,40</t>
  </si>
  <si>
    <t>558,00</t>
  </si>
  <si>
    <t>42,74</t>
  </si>
  <si>
    <t>62,64</t>
  </si>
  <si>
    <t>104,15</t>
  </si>
  <si>
    <t>165,71</t>
  </si>
  <si>
    <t>204,41</t>
  </si>
  <si>
    <t>270,63</t>
  </si>
  <si>
    <t>57,16</t>
  </si>
  <si>
    <t>91,43</t>
  </si>
  <si>
    <t>125,00</t>
  </si>
  <si>
    <t>174,45</t>
  </si>
  <si>
    <t>211,66</t>
  </si>
  <si>
    <t>559,96</t>
  </si>
  <si>
    <t>17,30</t>
  </si>
  <si>
    <t>21,41</t>
  </si>
  <si>
    <t>25,52</t>
  </si>
  <si>
    <t>29,62</t>
  </si>
  <si>
    <t>33,74</t>
  </si>
  <si>
    <t>42,01</t>
  </si>
  <si>
    <t>46,10</t>
  </si>
  <si>
    <t>58,43</t>
  </si>
  <si>
    <t>9,62</t>
  </si>
  <si>
    <t>113,41</t>
  </si>
  <si>
    <t>134,42</t>
  </si>
  <si>
    <t>788,65</t>
  </si>
  <si>
    <t>15,54</t>
  </si>
  <si>
    <t>1.051,30</t>
  </si>
  <si>
    <t>1.639,11</t>
  </si>
  <si>
    <t>26,49</t>
  </si>
  <si>
    <t>34,92</t>
  </si>
  <si>
    <t>113,58</t>
  </si>
  <si>
    <t>134,72</t>
  </si>
  <si>
    <t>791,15</t>
  </si>
  <si>
    <t>1.054,29</t>
  </si>
  <si>
    <t>1.642,31</t>
  </si>
  <si>
    <t>29,69</t>
  </si>
  <si>
    <t>38,43</t>
  </si>
  <si>
    <t>117,19</t>
  </si>
  <si>
    <t>126,59</t>
  </si>
  <si>
    <t>7,12</t>
  </si>
  <si>
    <t>207,88</t>
  </si>
  <si>
    <t>8,56</t>
  </si>
  <si>
    <t>254,69</t>
  </si>
  <si>
    <t>316,63</t>
  </si>
  <si>
    <t>11,58</t>
  </si>
  <si>
    <t>338,64</t>
  </si>
  <si>
    <t>13,17</t>
  </si>
  <si>
    <t>464,18</t>
  </si>
  <si>
    <t>488,31</t>
  </si>
  <si>
    <t>122,23</t>
  </si>
  <si>
    <t>132,88</t>
  </si>
  <si>
    <t>215,67</t>
  </si>
  <si>
    <t>16,25</t>
  </si>
  <si>
    <t>263,84</t>
  </si>
  <si>
    <t>327,10</t>
  </si>
  <si>
    <t>350,35</t>
  </si>
  <si>
    <t>477,37</t>
  </si>
  <si>
    <t>27,78</t>
  </si>
  <si>
    <t>502,99</t>
  </si>
  <si>
    <t>30,69</t>
  </si>
  <si>
    <t>82,94</t>
  </si>
  <si>
    <t>99,88</t>
  </si>
  <si>
    <t>144,92</t>
  </si>
  <si>
    <t>187,93</t>
  </si>
  <si>
    <t>226,32</t>
  </si>
  <si>
    <t>259,97</t>
  </si>
  <si>
    <t>274,66</t>
  </si>
  <si>
    <t>89,17</t>
  </si>
  <si>
    <t>107,58</t>
  </si>
  <si>
    <t>153,94</t>
  </si>
  <si>
    <t>198,41</t>
  </si>
  <si>
    <t>238,05</t>
  </si>
  <si>
    <t>272,97</t>
  </si>
  <si>
    <t>289,22</t>
  </si>
  <si>
    <t>39,45</t>
  </si>
  <si>
    <t>47,07</t>
  </si>
  <si>
    <t>54,57</t>
  </si>
  <si>
    <t>63,52</t>
  </si>
  <si>
    <t>72,92</t>
  </si>
  <si>
    <t>389,90</t>
  </si>
  <si>
    <t>105,00</t>
  </si>
  <si>
    <t>554,10</t>
  </si>
  <si>
    <t>141,33</t>
  </si>
  <si>
    <t>30,09</t>
  </si>
  <si>
    <t>47,15</t>
  </si>
  <si>
    <t>65,05</t>
  </si>
  <si>
    <t>85,92</t>
  </si>
  <si>
    <t>98,46</t>
  </si>
  <si>
    <t>407,04</t>
  </si>
  <si>
    <t>122,14</t>
  </si>
  <si>
    <t>575,14</t>
  </si>
  <si>
    <t>162,37</t>
  </si>
  <si>
    <t>70,34</t>
  </si>
  <si>
    <t>75,28</t>
  </si>
  <si>
    <t>58,50</t>
  </si>
  <si>
    <t>71,72</t>
  </si>
  <si>
    <t>97,91</t>
  </si>
  <si>
    <t>63,44</t>
  </si>
  <si>
    <t>78,04</t>
  </si>
  <si>
    <t>8,60</t>
  </si>
  <si>
    <t>6,81</t>
  </si>
  <si>
    <t>751,50</t>
  </si>
  <si>
    <t>686,65</t>
  </si>
  <si>
    <t>538,38</t>
  </si>
  <si>
    <t>605,04</t>
  </si>
  <si>
    <t>384,07</t>
  </si>
  <si>
    <t>387,25</t>
  </si>
  <si>
    <t>642,69</t>
  </si>
  <si>
    <t>708,42</t>
  </si>
  <si>
    <t>3.614,03</t>
  </si>
  <si>
    <t>5.544,03</t>
  </si>
  <si>
    <t>175,20</t>
  </si>
  <si>
    <t>297,23</t>
  </si>
  <si>
    <t>531,88</t>
  </si>
  <si>
    <t>79,07</t>
  </si>
  <si>
    <t>81,15</t>
  </si>
  <si>
    <t>68,99</t>
  </si>
  <si>
    <t>70,47</t>
  </si>
  <si>
    <t>93,75</t>
  </si>
  <si>
    <t>119,47</t>
  </si>
  <si>
    <t>79,83</t>
  </si>
  <si>
    <t>99,48</t>
  </si>
  <si>
    <t>103,09</t>
  </si>
  <si>
    <t>91,21</t>
  </si>
  <si>
    <t>121,35</t>
  </si>
  <si>
    <t>155,78</t>
  </si>
  <si>
    <t>105,63</t>
  </si>
  <si>
    <t>133,39</t>
  </si>
  <si>
    <t>75,54</t>
  </si>
  <si>
    <t>69,22</t>
  </si>
  <si>
    <t>3.028,94</t>
  </si>
  <si>
    <t>4.485,71</t>
  </si>
  <si>
    <t>118,23</t>
  </si>
  <si>
    <t>92,61</t>
  </si>
  <si>
    <t>85,58</t>
  </si>
  <si>
    <t>88,38</t>
  </si>
  <si>
    <t>115,50</t>
  </si>
  <si>
    <t>160,09</t>
  </si>
  <si>
    <t>109,52</t>
  </si>
  <si>
    <t>249,82</t>
  </si>
  <si>
    <t>143,03</t>
  </si>
  <si>
    <t>156,18</t>
  </si>
  <si>
    <t>149,43</t>
  </si>
  <si>
    <t>86,41</t>
  </si>
  <si>
    <t>76,23</t>
  </si>
  <si>
    <t>109,85</t>
  </si>
  <si>
    <t>106,96</t>
  </si>
  <si>
    <t>167,77</t>
  </si>
  <si>
    <t>21,24</t>
  </si>
  <si>
    <t>141,12</t>
  </si>
  <si>
    <t>135,49</t>
  </si>
  <si>
    <t>115,85</t>
  </si>
  <si>
    <t>129,20</t>
  </si>
  <si>
    <t>33,92</t>
  </si>
  <si>
    <t>139,16</t>
  </si>
  <si>
    <t>114,08</t>
  </si>
  <si>
    <t>133,36</t>
  </si>
  <si>
    <t>7,95</t>
  </si>
  <si>
    <t>121,70</t>
  </si>
  <si>
    <t>102,26</t>
  </si>
  <si>
    <t>111,30</t>
  </si>
  <si>
    <t>93,90</t>
  </si>
  <si>
    <t>168,81</t>
  </si>
  <si>
    <t>68,63</t>
  </si>
  <si>
    <t>3,17</t>
  </si>
  <si>
    <t>16,27</t>
  </si>
  <si>
    <t>1,51</t>
  </si>
  <si>
    <t>125,95</t>
  </si>
  <si>
    <t>139,87</t>
  </si>
  <si>
    <t>123,10</t>
  </si>
  <si>
    <t>114,19</t>
  </si>
  <si>
    <t>106,64</t>
  </si>
  <si>
    <t>4,14</t>
  </si>
  <si>
    <t>379,76</t>
  </si>
  <si>
    <t>891,85</t>
  </si>
  <si>
    <t>773,20</t>
  </si>
  <si>
    <t>214,95</t>
  </si>
  <si>
    <t>127,25</t>
  </si>
  <si>
    <t>189,06</t>
  </si>
  <si>
    <t>209,18</t>
  </si>
  <si>
    <t>1,56</t>
  </si>
  <si>
    <t>91,44</t>
  </si>
  <si>
    <t>12,20</t>
  </si>
  <si>
    <t>18,60</t>
  </si>
  <si>
    <t>375,48</t>
  </si>
  <si>
    <t>223,79</t>
  </si>
  <si>
    <t>103,72</t>
  </si>
  <si>
    <t>82,39</t>
  </si>
  <si>
    <t>17,55</t>
  </si>
  <si>
    <t>43,97</t>
  </si>
  <si>
    <t>113,60</t>
  </si>
  <si>
    <t>115,05</t>
  </si>
  <si>
    <t>58,19</t>
  </si>
  <si>
    <t>134,76</t>
  </si>
  <si>
    <t>144,56</t>
  </si>
  <si>
    <t>24,70</t>
  </si>
  <si>
    <t>124,78</t>
  </si>
  <si>
    <t>265,71</t>
  </si>
  <si>
    <t>172,49</t>
  </si>
  <si>
    <t>59,46</t>
  </si>
  <si>
    <t>232,25</t>
  </si>
  <si>
    <t>13,94</t>
  </si>
  <si>
    <t>556,27</t>
  </si>
  <si>
    <t>78,56</t>
  </si>
  <si>
    <t>18,47</t>
  </si>
  <si>
    <t>337,99</t>
  </si>
  <si>
    <t>138,82</t>
  </si>
  <si>
    <t>44,49</t>
  </si>
  <si>
    <t>100,78</t>
  </si>
  <si>
    <t>1.914,03</t>
  </si>
  <si>
    <t>97,43</t>
  </si>
  <si>
    <t>202,33</t>
  </si>
  <si>
    <t>129,48</t>
  </si>
  <si>
    <t>98,54</t>
  </si>
  <si>
    <t>85,68</t>
  </si>
  <si>
    <t>5,05</t>
  </si>
  <si>
    <t>7,31</t>
  </si>
  <si>
    <t>2,75</t>
  </si>
  <si>
    <t>125,88</t>
  </si>
  <si>
    <t>28,88</t>
  </si>
  <si>
    <t>106,37</t>
  </si>
  <si>
    <t>143,56</t>
  </si>
  <si>
    <t>140,87</t>
  </si>
  <si>
    <t>170,84</t>
  </si>
  <si>
    <t>147,34</t>
  </si>
  <si>
    <t>147,10</t>
  </si>
  <si>
    <t>110,71</t>
  </si>
  <si>
    <t>151,73</t>
  </si>
  <si>
    <t>110,95</t>
  </si>
  <si>
    <t>63,51</t>
  </si>
  <si>
    <t>140,83</t>
  </si>
  <si>
    <t>117,39</t>
  </si>
  <si>
    <t>430,64</t>
  </si>
  <si>
    <t>880,25</t>
  </si>
  <si>
    <t>48,77</t>
  </si>
  <si>
    <t>39,62</t>
  </si>
  <si>
    <t>35,37</t>
  </si>
  <si>
    <t>27,02</t>
  </si>
  <si>
    <t>2,30</t>
  </si>
  <si>
    <t>32,18</t>
  </si>
  <si>
    <t>50,54</t>
  </si>
  <si>
    <t>50,74</t>
  </si>
  <si>
    <t>120,09</t>
  </si>
  <si>
    <t>39,52</t>
  </si>
  <si>
    <t>38,91</t>
  </si>
  <si>
    <t>42,03</t>
  </si>
  <si>
    <t>1,57</t>
  </si>
  <si>
    <t>31,35</t>
  </si>
  <si>
    <t>49,37</t>
  </si>
  <si>
    <t>43,93</t>
  </si>
  <si>
    <t>52,94</t>
  </si>
  <si>
    <t>32,36</t>
  </si>
  <si>
    <t>29,29</t>
  </si>
  <si>
    <t>45,61</t>
  </si>
  <si>
    <t>42,40</t>
  </si>
  <si>
    <t>31,63</t>
  </si>
  <si>
    <t>52,05</t>
  </si>
  <si>
    <t>43,76</t>
  </si>
  <si>
    <t>59,31</t>
  </si>
  <si>
    <t>50,71</t>
  </si>
  <si>
    <t>48,62</t>
  </si>
  <si>
    <t>5,02</t>
  </si>
  <si>
    <t>155,70</t>
  </si>
  <si>
    <t>92,89</t>
  </si>
  <si>
    <t>46,00</t>
  </si>
  <si>
    <t>35,36</t>
  </si>
  <si>
    <t>34,61</t>
  </si>
  <si>
    <t>28,90</t>
  </si>
  <si>
    <t>34,08</t>
  </si>
  <si>
    <t>34,79</t>
  </si>
  <si>
    <t>26,75</t>
  </si>
  <si>
    <t>231,75</t>
  </si>
  <si>
    <t>36,10</t>
  </si>
  <si>
    <t>44,74</t>
  </si>
  <si>
    <t>17,60</t>
  </si>
  <si>
    <t>81,71</t>
  </si>
  <si>
    <t>48,34</t>
  </si>
  <si>
    <t>44,39</t>
  </si>
  <si>
    <t>53,81</t>
  </si>
  <si>
    <t>34,37</t>
  </si>
  <si>
    <t>37,48</t>
  </si>
  <si>
    <t>31,18</t>
  </si>
  <si>
    <t>38,55</t>
  </si>
  <si>
    <t>35,67</t>
  </si>
  <si>
    <t>63,34</t>
  </si>
  <si>
    <t>25,76</t>
  </si>
  <si>
    <t>32,20</t>
  </si>
  <si>
    <t>37,26</t>
  </si>
  <si>
    <t>1,22</t>
  </si>
  <si>
    <t>22,13</t>
  </si>
  <si>
    <t>19,68</t>
  </si>
  <si>
    <t>6,37</t>
  </si>
  <si>
    <t>24,57</t>
  </si>
  <si>
    <t>15,14</t>
  </si>
  <si>
    <t>69,26</t>
  </si>
  <si>
    <t>61,44</t>
  </si>
  <si>
    <t>54,21</t>
  </si>
  <si>
    <t>34,31</t>
  </si>
  <si>
    <t>23,94</t>
  </si>
  <si>
    <t>21,35</t>
  </si>
  <si>
    <t>21,80</t>
  </si>
  <si>
    <t>23,63</t>
  </si>
  <si>
    <t>3,18</t>
  </si>
  <si>
    <t>37,72</t>
  </si>
  <si>
    <t>123,57</t>
  </si>
  <si>
    <t>31,21</t>
  </si>
  <si>
    <t>12,54</t>
  </si>
  <si>
    <t>47,12</t>
  </si>
  <si>
    <t>11,45</t>
  </si>
  <si>
    <t>99,40</t>
  </si>
  <si>
    <t>30,86</t>
  </si>
  <si>
    <t>58,57</t>
  </si>
  <si>
    <t>67,36</t>
  </si>
  <si>
    <t>2,54</t>
  </si>
  <si>
    <t>44,48</t>
  </si>
  <si>
    <t>145,69</t>
  </si>
  <si>
    <t>65,94</t>
  </si>
  <si>
    <t>48,40</t>
  </si>
  <si>
    <t>25,66</t>
  </si>
  <si>
    <t>46,26</t>
  </si>
  <si>
    <t>27,26</t>
  </si>
  <si>
    <t>1,52</t>
  </si>
  <si>
    <t>18,43</t>
  </si>
  <si>
    <t>16,59</t>
  </si>
  <si>
    <t>103,00</t>
  </si>
  <si>
    <t>10,62</t>
  </si>
  <si>
    <t>1,48</t>
  </si>
  <si>
    <t>30,72</t>
  </si>
  <si>
    <t>36,91</t>
  </si>
  <si>
    <t>35,91</t>
  </si>
  <si>
    <t>45,18</t>
  </si>
  <si>
    <t>1,76</t>
  </si>
  <si>
    <t>2,40</t>
  </si>
  <si>
    <t>2,13</t>
  </si>
  <si>
    <t>28,65</t>
  </si>
  <si>
    <t>3,88</t>
  </si>
  <si>
    <t>35,82</t>
  </si>
  <si>
    <t>52,00</t>
  </si>
  <si>
    <t>81,49</t>
  </si>
  <si>
    <t>18,34</t>
  </si>
  <si>
    <t>24,72</t>
  </si>
  <si>
    <t>115,14</t>
  </si>
  <si>
    <t>2,78</t>
  </si>
  <si>
    <t>28,46</t>
  </si>
  <si>
    <t>15,18</t>
  </si>
  <si>
    <t>2,39</t>
  </si>
  <si>
    <t>14,25</t>
  </si>
  <si>
    <t>96,63</t>
  </si>
  <si>
    <t>255,55</t>
  </si>
  <si>
    <t>217,84</t>
  </si>
  <si>
    <t>49,02</t>
  </si>
  <si>
    <t>8,07</t>
  </si>
  <si>
    <t>26,42</t>
  </si>
  <si>
    <t>26,22</t>
  </si>
  <si>
    <t>32,81</t>
  </si>
  <si>
    <t>4,94</t>
  </si>
  <si>
    <t>4,51</t>
  </si>
  <si>
    <t>120,33</t>
  </si>
  <si>
    <t>150,58</t>
  </si>
  <si>
    <t>62,21</t>
  </si>
  <si>
    <t>77,86</t>
  </si>
  <si>
    <t>53,04</t>
  </si>
  <si>
    <t>22,69</t>
  </si>
  <si>
    <t>32,90</t>
  </si>
  <si>
    <t>90,92</t>
  </si>
  <si>
    <t>47,60</t>
  </si>
  <si>
    <t>82,34</t>
  </si>
  <si>
    <t>15,24</t>
  </si>
  <si>
    <t>13,11</t>
  </si>
  <si>
    <t>14,91</t>
  </si>
  <si>
    <t>1,07</t>
  </si>
  <si>
    <t>27,95</t>
  </si>
  <si>
    <t>82,00</t>
  </si>
  <si>
    <t>0,93</t>
  </si>
  <si>
    <t>124,11</t>
  </si>
  <si>
    <t>9,04</t>
  </si>
  <si>
    <t>16,97</t>
  </si>
  <si>
    <t>77,40</t>
  </si>
  <si>
    <t>174,17</t>
  </si>
  <si>
    <t>26,43</t>
  </si>
  <si>
    <t>7,84</t>
  </si>
  <si>
    <t>1,24</t>
  </si>
  <si>
    <t>9,81</t>
  </si>
  <si>
    <t>22,90</t>
  </si>
  <si>
    <t>187,11</t>
  </si>
  <si>
    <t>234,15</t>
  </si>
  <si>
    <t>90,37</t>
  </si>
  <si>
    <t>24,17</t>
  </si>
  <si>
    <t>2,87</t>
  </si>
  <si>
    <t>50,81</t>
  </si>
  <si>
    <t>81,69</t>
  </si>
  <si>
    <t>174,59</t>
  </si>
  <si>
    <t>5,26</t>
  </si>
  <si>
    <t>6,57</t>
  </si>
  <si>
    <t>11,14</t>
  </si>
  <si>
    <t>38,78</t>
  </si>
  <si>
    <t>92,69</t>
  </si>
  <si>
    <t>1.660,80</t>
  </si>
  <si>
    <t>50,36</t>
  </si>
  <si>
    <t>85,15</t>
  </si>
  <si>
    <t>18,64</t>
  </si>
  <si>
    <t>27,39</t>
  </si>
  <si>
    <t>29,96</t>
  </si>
  <si>
    <t>3,31</t>
  </si>
  <si>
    <t>29,87</t>
  </si>
  <si>
    <t>37,75</t>
  </si>
  <si>
    <t>29,07</t>
  </si>
  <si>
    <t>3,94</t>
  </si>
  <si>
    <t>36,34</t>
  </si>
  <si>
    <t>157,91</t>
  </si>
  <si>
    <t>13,57</t>
  </si>
  <si>
    <t>13,45</t>
  </si>
  <si>
    <t>32,25</t>
  </si>
  <si>
    <t>10,51</t>
  </si>
  <si>
    <t>20,36</t>
  </si>
  <si>
    <t>10,06</t>
  </si>
  <si>
    <t>39,23</t>
  </si>
  <si>
    <t>49,09</t>
  </si>
  <si>
    <t>28,40</t>
  </si>
  <si>
    <t>188,02</t>
  </si>
  <si>
    <t>260,59</t>
  </si>
  <si>
    <t>300,50</t>
  </si>
  <si>
    <t>339,20</t>
  </si>
  <si>
    <t>401,52</t>
  </si>
  <si>
    <t>48,01</t>
  </si>
  <si>
    <t>45,01</t>
  </si>
  <si>
    <t>54,91</t>
  </si>
  <si>
    <t>11,68</t>
  </si>
  <si>
    <t>556,07</t>
  </si>
  <si>
    <t>681,35</t>
  </si>
  <si>
    <t>714,77</t>
  </si>
  <si>
    <t>794,64</t>
  </si>
  <si>
    <t>1.005,19</t>
  </si>
  <si>
    <t>1.249,00</t>
  </si>
  <si>
    <t>1.293,16</t>
  </si>
  <si>
    <t>1.406,18</t>
  </si>
  <si>
    <t>1.624,95</t>
  </si>
  <si>
    <t>1.675,14</t>
  </si>
  <si>
    <t>549,54</t>
  </si>
  <si>
    <t>670,56</t>
  </si>
  <si>
    <t>703,98</t>
  </si>
  <si>
    <t>788,10</t>
  </si>
  <si>
    <t>993,69</t>
  </si>
  <si>
    <t>1.231,46</t>
  </si>
  <si>
    <t>1.276,40</t>
  </si>
  <si>
    <t>1.378,63</t>
  </si>
  <si>
    <t>1.591,44</t>
  </si>
  <si>
    <t>1.634,39</t>
  </si>
  <si>
    <t>18,69</t>
  </si>
  <si>
    <t>28,24</t>
  </si>
  <si>
    <t>31,94</t>
  </si>
  <si>
    <t>13,64</t>
  </si>
  <si>
    <t>24,24</t>
  </si>
  <si>
    <t>29,63</t>
  </si>
  <si>
    <t>11,78</t>
  </si>
  <si>
    <t>11,26</t>
  </si>
  <si>
    <t>17,79</t>
  </si>
  <si>
    <t>25,86</t>
  </si>
  <si>
    <t>29,78</t>
  </si>
  <si>
    <t>16,91</t>
  </si>
  <si>
    <t>43,94</t>
  </si>
  <si>
    <t>126,40</t>
  </si>
  <si>
    <t>29,95</t>
  </si>
  <si>
    <t>7,96</t>
  </si>
  <si>
    <t>10,85</t>
  </si>
  <si>
    <t>52,41</t>
  </si>
  <si>
    <t>101,28</t>
  </si>
  <si>
    <t>129,71</t>
  </si>
  <si>
    <t>157,65</t>
  </si>
  <si>
    <t>185,27</t>
  </si>
  <si>
    <t>229,68</t>
  </si>
  <si>
    <t>78,78</t>
  </si>
  <si>
    <t>43,95</t>
  </si>
  <si>
    <t>27,90</t>
  </si>
  <si>
    <t>84,16</t>
  </si>
  <si>
    <t>30,19</t>
  </si>
  <si>
    <t>80,11</t>
  </si>
  <si>
    <t>22,05</t>
  </si>
  <si>
    <t>85,76</t>
  </si>
  <si>
    <t>43,39</t>
  </si>
  <si>
    <t>23,90</t>
  </si>
  <si>
    <t>31,12</t>
  </si>
  <si>
    <t>449,80</t>
  </si>
  <si>
    <t>523,99</t>
  </si>
  <si>
    <t>598,16</t>
  </si>
  <si>
    <t>754,40</t>
  </si>
  <si>
    <t>828,59</t>
  </si>
  <si>
    <t>930,38</t>
  </si>
  <si>
    <t>1.077,48</t>
  </si>
  <si>
    <t>1.199,24</t>
  </si>
  <si>
    <t>1.273,42</t>
  </si>
  <si>
    <t>1.366,38</t>
  </si>
  <si>
    <t>505,21</t>
  </si>
  <si>
    <t>579,39</t>
  </si>
  <si>
    <t>716,85</t>
  </si>
  <si>
    <t>791,04</t>
  </si>
  <si>
    <t>892,83</t>
  </si>
  <si>
    <t>1.002,37</t>
  </si>
  <si>
    <t>1.142,92</t>
  </si>
  <si>
    <t>1.217,09</t>
  </si>
  <si>
    <t>1.291,28</t>
  </si>
  <si>
    <t>571,46</t>
  </si>
  <si>
    <t>785,24</t>
  </si>
  <si>
    <t>819,60</t>
  </si>
  <si>
    <t>906,14</t>
  </si>
  <si>
    <t>1.134,39</t>
  </si>
  <si>
    <t>1.518,28</t>
  </si>
  <si>
    <t>1.569,23</t>
  </si>
  <si>
    <t>1.704,72</t>
  </si>
  <si>
    <t>1.961,84</t>
  </si>
  <si>
    <t>2.081,64</t>
  </si>
  <si>
    <t>558,39</t>
  </si>
  <si>
    <t>768,48</t>
  </si>
  <si>
    <t>802,84</t>
  </si>
  <si>
    <t>938,69</t>
  </si>
  <si>
    <t>1.089,17</t>
  </si>
  <si>
    <t>1.446,01</t>
  </si>
  <si>
    <t>1.488,13</t>
  </si>
  <si>
    <t>1.595,55</t>
  </si>
  <si>
    <t>1.803,57</t>
  </si>
  <si>
    <t>1.759,44</t>
  </si>
  <si>
    <t>45,89</t>
  </si>
  <si>
    <t>56,96</t>
  </si>
  <si>
    <t>40,09</t>
  </si>
  <si>
    <t>54,42</t>
  </si>
  <si>
    <t>36,16</t>
  </si>
  <si>
    <t>78,69</t>
  </si>
  <si>
    <t>82,98</t>
  </si>
  <si>
    <t>459,22</t>
  </si>
  <si>
    <t>454,08</t>
  </si>
  <si>
    <t>577,04</t>
  </si>
  <si>
    <t>539,55</t>
  </si>
  <si>
    <t>644,01</t>
  </si>
  <si>
    <t>588,36</t>
  </si>
  <si>
    <t>677,56</t>
  </si>
  <si>
    <t>1.193,42</t>
  </si>
  <si>
    <t>1.493,60</t>
  </si>
  <si>
    <t>1.792,81</t>
  </si>
  <si>
    <t>457,72</t>
  </si>
  <si>
    <t>419,34</t>
  </si>
  <si>
    <t>172,71</t>
  </si>
  <si>
    <t>194,72</t>
  </si>
  <si>
    <t>221,58</t>
  </si>
  <si>
    <t>77,23</t>
  </si>
  <si>
    <t>86,10</t>
  </si>
  <si>
    <t>106,55</t>
  </si>
  <si>
    <t>115,43</t>
  </si>
  <si>
    <t>87,69</t>
  </si>
  <si>
    <t>97,68</t>
  </si>
  <si>
    <t>118,65</t>
  </si>
  <si>
    <t>128,62</t>
  </si>
  <si>
    <t>85,71</t>
  </si>
  <si>
    <t>100,57</t>
  </si>
  <si>
    <t>89,76</t>
  </si>
  <si>
    <t>104,45</t>
  </si>
  <si>
    <t>97,42</t>
  </si>
  <si>
    <t>113,23</t>
  </si>
  <si>
    <t>104,56</t>
  </si>
  <si>
    <t>120,13</t>
  </si>
  <si>
    <t>84,94</t>
  </si>
  <si>
    <t>94,09</t>
  </si>
  <si>
    <t>125,48</t>
  </si>
  <si>
    <t>136,03</t>
  </si>
  <si>
    <t>90,43</t>
  </si>
  <si>
    <t>105,56</t>
  </si>
  <si>
    <t>92,29</t>
  </si>
  <si>
    <t>107,30</t>
  </si>
  <si>
    <t>101,98</t>
  </si>
  <si>
    <t>118,15</t>
  </si>
  <si>
    <t>107,51</t>
  </si>
  <si>
    <t>123,56</t>
  </si>
  <si>
    <t>156,84</t>
  </si>
  <si>
    <t>146,41</t>
  </si>
  <si>
    <t>140,16</t>
  </si>
  <si>
    <t>135,76</t>
  </si>
  <si>
    <t>132,23</t>
  </si>
  <si>
    <t>165,39</t>
  </si>
  <si>
    <t>154,36</t>
  </si>
  <si>
    <t>147,79</t>
  </si>
  <si>
    <t>143,22</t>
  </si>
  <si>
    <t>139,55</t>
  </si>
  <si>
    <t>146,17</t>
  </si>
  <si>
    <t>135,77</t>
  </si>
  <si>
    <t>129,52</t>
  </si>
  <si>
    <t>123,28</t>
  </si>
  <si>
    <t>121,67</t>
  </si>
  <si>
    <t>154,74</t>
  </si>
  <si>
    <t>143,71</t>
  </si>
  <si>
    <t>132,61</t>
  </si>
  <si>
    <t>532,39</t>
  </si>
  <si>
    <t>331,21</t>
  </si>
  <si>
    <t>423,26</t>
  </si>
  <si>
    <t>272,37</t>
  </si>
  <si>
    <t>437,85</t>
  </si>
  <si>
    <t>330,23</t>
  </si>
  <si>
    <t>486,52</t>
  </si>
  <si>
    <t>796,63</t>
  </si>
  <si>
    <t>1.193,08</t>
  </si>
  <si>
    <t>1.681,58</t>
  </si>
  <si>
    <t>2.266,66</t>
  </si>
  <si>
    <t>686,61</t>
  </si>
  <si>
    <t>1.130,93</t>
  </si>
  <si>
    <t>1.696,81</t>
  </si>
  <si>
    <t>2.130,64</t>
  </si>
  <si>
    <t>3.218,28</t>
  </si>
  <si>
    <t>886,34</t>
  </si>
  <si>
    <t>1.464,82</t>
  </si>
  <si>
    <t>2.200,19</t>
  </si>
  <si>
    <t>3.099,63</t>
  </si>
  <si>
    <t>4.169,95</t>
  </si>
  <si>
    <t>1.245,41</t>
  </si>
  <si>
    <t>760,80</t>
  </si>
  <si>
    <t>329,56</t>
  </si>
  <si>
    <t>845,92</t>
  </si>
  <si>
    <t>1.252,70</t>
  </si>
  <si>
    <t>1.591,02</t>
  </si>
  <si>
    <t>990,76</t>
  </si>
  <si>
    <t>283,08</t>
  </si>
  <si>
    <t>1.200,06</t>
  </si>
  <si>
    <t>368,78</t>
  </si>
  <si>
    <t>2.306,92</t>
  </si>
  <si>
    <t>1.409,40</t>
  </si>
  <si>
    <t>521,00</t>
  </si>
  <si>
    <t>2.936,77</t>
  </si>
  <si>
    <t>1.723,39</t>
  </si>
  <si>
    <t>1.856,55</t>
  </si>
  <si>
    <t>935,25</t>
  </si>
  <si>
    <t>2.346,77</t>
  </si>
  <si>
    <t>1.119,43</t>
  </si>
  <si>
    <t>1.303,65</t>
  </si>
  <si>
    <t>1.487,86</t>
  </si>
  <si>
    <t>3.835,20</t>
  </si>
  <si>
    <t>1.672,08</t>
  </si>
  <si>
    <t>1.856,30</t>
  </si>
  <si>
    <t>4.820,03</t>
  </si>
  <si>
    <t>2.040,49</t>
  </si>
  <si>
    <t>2.911,99</t>
  </si>
  <si>
    <t>3.544,40</t>
  </si>
  <si>
    <t>4.162,64</t>
  </si>
  <si>
    <t>4.780,77</t>
  </si>
  <si>
    <t>5.398,99</t>
  </si>
  <si>
    <t>6.017,20</t>
  </si>
  <si>
    <t>2.253,08</t>
  </si>
  <si>
    <t>4.297,40</t>
  </si>
  <si>
    <t>1.700,46</t>
  </si>
  <si>
    <t>5.035,32</t>
  </si>
  <si>
    <t>1.884,67</t>
  </si>
  <si>
    <t>5.805,67</t>
  </si>
  <si>
    <t>2.068,86</t>
  </si>
  <si>
    <t>6.547,63</t>
  </si>
  <si>
    <t>7.289,50</t>
  </si>
  <si>
    <t>2.443,13</t>
  </si>
  <si>
    <t>5.956,97</t>
  </si>
  <si>
    <t>2.074,79</t>
  </si>
  <si>
    <t>6.852,62</t>
  </si>
  <si>
    <t>2.259,01</t>
  </si>
  <si>
    <t>7.748,29</t>
  </si>
  <si>
    <t>8.643,96</t>
  </si>
  <si>
    <t>2.633,25</t>
  </si>
  <si>
    <t>7.929,82</t>
  </si>
  <si>
    <t>2.449,06</t>
  </si>
  <si>
    <t>8.962,81</t>
  </si>
  <si>
    <t>9.995,85</t>
  </si>
  <si>
    <t>2.823,41</t>
  </si>
  <si>
    <t>10.185,39</t>
  </si>
  <si>
    <t>11.356,94</t>
  </si>
  <si>
    <t>3.013,52</t>
  </si>
  <si>
    <t>12.727,33</t>
  </si>
  <si>
    <t>3.145,70</t>
  </si>
  <si>
    <t>149,27</t>
  </si>
  <si>
    <t>775,44</t>
  </si>
  <si>
    <t>1.952,72</t>
  </si>
  <si>
    <t>4.327,57</t>
  </si>
  <si>
    <t>2.836,88</t>
  </si>
  <si>
    <t>3.327,01</t>
  </si>
  <si>
    <t>217,48</t>
  </si>
  <si>
    <t>828,82</t>
  </si>
  <si>
    <t>970,36</t>
  </si>
  <si>
    <t>1.111,90</t>
  </si>
  <si>
    <t>1.186,53</t>
  </si>
  <si>
    <t>1.261,17</t>
  </si>
  <si>
    <t>1.285,65</t>
  </si>
  <si>
    <t>1.427,19</t>
  </si>
  <si>
    <t>1.568,73</t>
  </si>
  <si>
    <t>1.643,36</t>
  </si>
  <si>
    <t>1.718,00</t>
  </si>
  <si>
    <t>3.011,62</t>
  </si>
  <si>
    <t>3.716,32</t>
  </si>
  <si>
    <t>4.104,04</t>
  </si>
  <si>
    <t>4.491,76</t>
  </si>
  <si>
    <t>2.763,75</t>
  </si>
  <si>
    <t>3.468,45</t>
  </si>
  <si>
    <t>4.173,15</t>
  </si>
  <si>
    <t>4.560,87</t>
  </si>
  <si>
    <t>4.948,59</t>
  </si>
  <si>
    <t>357,90</t>
  </si>
  <si>
    <t>1.246,61</t>
  </si>
  <si>
    <t>2.215,25</t>
  </si>
  <si>
    <t>1.335,94</t>
  </si>
  <si>
    <t>3.427,01</t>
  </si>
  <si>
    <t>506,15</t>
  </si>
  <si>
    <t>1.422,44</t>
  </si>
  <si>
    <t>2.822,97</t>
  </si>
  <si>
    <t>1.638,49</t>
  </si>
  <si>
    <t>1.796,37</t>
  </si>
  <si>
    <t>894,98</t>
  </si>
  <si>
    <t>4.024,02</t>
  </si>
  <si>
    <t>2.270,40</t>
  </si>
  <si>
    <t>1.070,78</t>
  </si>
  <si>
    <t>1.598,26</t>
  </si>
  <si>
    <t>2.744,33</t>
  </si>
  <si>
    <t>3.218,29</t>
  </si>
  <si>
    <t>4.620,92</t>
  </si>
  <si>
    <t>807,18</t>
  </si>
  <si>
    <t>1.186,97</t>
  </si>
  <si>
    <t>3.710,29</t>
  </si>
  <si>
    <t>1.774,09</t>
  </si>
  <si>
    <t>210,88</t>
  </si>
  <si>
    <t>4.186,48</t>
  </si>
  <si>
    <t>1.521,34</t>
  </si>
  <si>
    <t>1.978,10</t>
  </si>
  <si>
    <t>932,53</t>
  </si>
  <si>
    <t>5.217,91</t>
  </si>
  <si>
    <t>4.662,76</t>
  </si>
  <si>
    <t>6.609,83</t>
  </si>
  <si>
    <t>274,43</t>
  </si>
  <si>
    <t>1.949,89</t>
  </si>
  <si>
    <t>2.815,82</t>
  </si>
  <si>
    <t>1.871,86</t>
  </si>
  <si>
    <t>1.134,22</t>
  </si>
  <si>
    <t>5.814,89</t>
  </si>
  <si>
    <t>2.153,92</t>
  </si>
  <si>
    <t>2.149,05</t>
  </si>
  <si>
    <t>7.471,91</t>
  </si>
  <si>
    <t>2.329,66</t>
  </si>
  <si>
    <t>8.333,98</t>
  </si>
  <si>
    <t>4.152,28</t>
  </si>
  <si>
    <t>2.510,35</t>
  </si>
  <si>
    <t>7.643,66</t>
  </si>
  <si>
    <t>2.334,54</t>
  </si>
  <si>
    <t>8.637,11</t>
  </si>
  <si>
    <t>1.621,60</t>
  </si>
  <si>
    <t>9.630,60</t>
  </si>
  <si>
    <t>2.691,06</t>
  </si>
  <si>
    <t>9.809,61</t>
  </si>
  <si>
    <t>4.864,28</t>
  </si>
  <si>
    <t>10.935,52</t>
  </si>
  <si>
    <t>2.871,73</t>
  </si>
  <si>
    <t>12.248,90</t>
  </si>
  <si>
    <t>1.797,41</t>
  </si>
  <si>
    <t>146,30</t>
  </si>
  <si>
    <t>726,73</t>
  </si>
  <si>
    <t>5.608,71</t>
  </si>
  <si>
    <t>1.973,22</t>
  </si>
  <si>
    <t>6.324,75</t>
  </si>
  <si>
    <t>7.040,72</t>
  </si>
  <si>
    <t>5.747,74</t>
  </si>
  <si>
    <t>3.004,77</t>
  </si>
  <si>
    <t>24,64</t>
  </si>
  <si>
    <t>32,44</t>
  </si>
  <si>
    <t>35,22</t>
  </si>
  <si>
    <t>50,72</t>
  </si>
  <si>
    <t>54,97</t>
  </si>
  <si>
    <t>62,07</t>
  </si>
  <si>
    <t>67,70</t>
  </si>
  <si>
    <t>30,82</t>
  </si>
  <si>
    <t>33,49</t>
  </si>
  <si>
    <t>35,28</t>
  </si>
  <si>
    <t>43,41</t>
  </si>
  <si>
    <t>46,02</t>
  </si>
  <si>
    <t>54,15</t>
  </si>
  <si>
    <t>56,37</t>
  </si>
  <si>
    <t>64,50</t>
  </si>
  <si>
    <t>34,35</t>
  </si>
  <si>
    <t>34,85</t>
  </si>
  <si>
    <t>42,10</t>
  </si>
  <si>
    <t>49,21</t>
  </si>
  <si>
    <t>112,30</t>
  </si>
  <si>
    <t>5,78</t>
  </si>
  <si>
    <t>15,98</t>
  </si>
  <si>
    <t>13,54</t>
  </si>
  <si>
    <t>18,07</t>
  </si>
  <si>
    <t>22,50</t>
  </si>
  <si>
    <t>29,31</t>
  </si>
  <si>
    <t>18,46</t>
  </si>
  <si>
    <t>22,60</t>
  </si>
  <si>
    <t>21,97</t>
  </si>
  <si>
    <t>28,27</t>
  </si>
  <si>
    <t>14,75</t>
  </si>
  <si>
    <t>566,57</t>
  </si>
  <si>
    <t>585,11</t>
  </si>
  <si>
    <t>589,63</t>
  </si>
  <si>
    <t>628,91</t>
  </si>
  <si>
    <t>668,78</t>
  </si>
  <si>
    <t>551,06</t>
  </si>
  <si>
    <t>532,56</t>
  </si>
  <si>
    <t>541,71</t>
  </si>
  <si>
    <t>664,90</t>
  </si>
  <si>
    <t>668,88</t>
  </si>
  <si>
    <t>689,73</t>
  </si>
  <si>
    <t>172,02</t>
  </si>
  <si>
    <t>674,26</t>
  </si>
  <si>
    <t>713,60</t>
  </si>
  <si>
    <t>719,68</t>
  </si>
  <si>
    <t>740,71</t>
  </si>
  <si>
    <t>745,01</t>
  </si>
  <si>
    <t>775,68</t>
  </si>
  <si>
    <t>610,96</t>
  </si>
  <si>
    <t>644,66</t>
  </si>
  <si>
    <t>638,91</t>
  </si>
  <si>
    <t>659,94</t>
  </si>
  <si>
    <t>664,24</t>
  </si>
  <si>
    <t>620,23</t>
  </si>
  <si>
    <t>543,03</t>
  </si>
  <si>
    <t>673,64</t>
  </si>
  <si>
    <t>652,80</t>
  </si>
  <si>
    <t>134,96</t>
  </si>
  <si>
    <t>192,62</t>
  </si>
  <si>
    <t>505,12</t>
  </si>
  <si>
    <t>703,11</t>
  </si>
  <si>
    <t>611,22</t>
  </si>
  <si>
    <t>647,06</t>
  </si>
  <si>
    <t>653,78</t>
  </si>
  <si>
    <t>674,63</t>
  </si>
  <si>
    <t>679,11</t>
  </si>
  <si>
    <t>709,60</t>
  </si>
  <si>
    <t>565,17</t>
  </si>
  <si>
    <t>598,69</t>
  </si>
  <si>
    <t>592,75</t>
  </si>
  <si>
    <t>613,60</t>
  </si>
  <si>
    <t>618,08</t>
  </si>
  <si>
    <t>648,57</t>
  </si>
  <si>
    <t>574,44</t>
  </si>
  <si>
    <t>497,06</t>
  </si>
  <si>
    <t>627,48</t>
  </si>
  <si>
    <t>606,46</t>
  </si>
  <si>
    <t>595,32</t>
  </si>
  <si>
    <t>549,53</t>
  </si>
  <si>
    <t>617,57</t>
  </si>
  <si>
    <t>571,60</t>
  </si>
  <si>
    <t>676,19</t>
  </si>
  <si>
    <t>630,03</t>
  </si>
  <si>
    <t>789,40</t>
  </si>
  <si>
    <t>743,24</t>
  </si>
  <si>
    <t>987,39</t>
  </si>
  <si>
    <t>941,23</t>
  </si>
  <si>
    <t>4,55</t>
  </si>
  <si>
    <t>645,56</t>
  </si>
  <si>
    <t>112,14</t>
  </si>
  <si>
    <t>683,53</t>
  </si>
  <si>
    <t>620,49</t>
  </si>
  <si>
    <t>611,97</t>
  </si>
  <si>
    <t>686,51</t>
  </si>
  <si>
    <t>619,97</t>
  </si>
  <si>
    <t>754,41</t>
  </si>
  <si>
    <t>688,51</t>
  </si>
  <si>
    <t>733,57</t>
  </si>
  <si>
    <t>667,49</t>
  </si>
  <si>
    <t>658,62</t>
  </si>
  <si>
    <t>595,58</t>
  </si>
  <si>
    <t>756,96</t>
  </si>
  <si>
    <t>691,06</t>
  </si>
  <si>
    <t>870,17</t>
  </si>
  <si>
    <t>804,27</t>
  </si>
  <si>
    <t>1.068,16</t>
  </si>
  <si>
    <t>1.002,26</t>
  </si>
  <si>
    <t>754,60</t>
  </si>
  <si>
    <t>545,43</t>
  </si>
  <si>
    <t>411,48</t>
  </si>
  <si>
    <t>331,56</t>
  </si>
  <si>
    <t>524,46</t>
  </si>
  <si>
    <t>684,56</t>
  </si>
  <si>
    <t>385,96</t>
  </si>
  <si>
    <t>504,39</t>
  </si>
  <si>
    <t>619,28</t>
  </si>
  <si>
    <t>409,75</t>
  </si>
  <si>
    <t>422,23</t>
  </si>
  <si>
    <t>560,23</t>
  </si>
  <si>
    <t>518,10</t>
  </si>
  <si>
    <t>542,90</t>
  </si>
  <si>
    <t>683,24</t>
  </si>
  <si>
    <t>39,75</t>
  </si>
  <si>
    <t>35,56</t>
  </si>
  <si>
    <t>355,61</t>
  </si>
  <si>
    <t>292,68</t>
  </si>
  <si>
    <t>824,52</t>
  </si>
  <si>
    <t>64,46</t>
  </si>
  <si>
    <t>366,92</t>
  </si>
  <si>
    <t>377,58</t>
  </si>
  <si>
    <t>56,45</t>
  </si>
  <si>
    <t>231,78</t>
  </si>
  <si>
    <t>941,12</t>
  </si>
  <si>
    <t>505,18</t>
  </si>
  <si>
    <t>371,52</t>
  </si>
  <si>
    <t>601,23</t>
  </si>
  <si>
    <t>448,03</t>
  </si>
  <si>
    <t>538,76</t>
  </si>
  <si>
    <t>300,51</t>
  </si>
  <si>
    <t>19,44</t>
  </si>
  <si>
    <t>163,05</t>
  </si>
  <si>
    <t>47,94</t>
  </si>
  <si>
    <t>91,45</t>
  </si>
  <si>
    <t>48,76</t>
  </si>
  <si>
    <t>231,99</t>
  </si>
  <si>
    <t>295,20</t>
  </si>
  <si>
    <t>375,76</t>
  </si>
  <si>
    <t>1.975,91</t>
  </si>
  <si>
    <t>420,01</t>
  </si>
  <si>
    <t>455,01</t>
  </si>
  <si>
    <t>297,72</t>
  </si>
  <si>
    <t>181,27</t>
  </si>
  <si>
    <t>268,44</t>
  </si>
  <si>
    <t>210,43</t>
  </si>
  <si>
    <t>304,30</t>
  </si>
  <si>
    <t>198,63</t>
  </si>
  <si>
    <t>819,96</t>
  </si>
  <si>
    <t>778,91</t>
  </si>
  <si>
    <t>724,76</t>
  </si>
  <si>
    <t>665,91</t>
  </si>
  <si>
    <t>615,35</t>
  </si>
  <si>
    <t>602,24</t>
  </si>
  <si>
    <t>586,60</t>
  </si>
  <si>
    <t>552,73</t>
  </si>
  <si>
    <t>832,76</t>
  </si>
  <si>
    <t>791,61</t>
  </si>
  <si>
    <t>737,62</t>
  </si>
  <si>
    <t>678,60</t>
  </si>
  <si>
    <t>624,43</t>
  </si>
  <si>
    <t>611,43</t>
  </si>
  <si>
    <t>596,36</t>
  </si>
  <si>
    <t>562,75</t>
  </si>
  <si>
    <t>589,81</t>
  </si>
  <si>
    <t>605,62</t>
  </si>
  <si>
    <t>6,09</t>
  </si>
  <si>
    <t>86,64</t>
  </si>
  <si>
    <t>168,25</t>
  </si>
  <si>
    <t>282,55</t>
  </si>
  <si>
    <t>380,40</t>
  </si>
  <si>
    <t>441,22</t>
  </si>
  <si>
    <t>67,54</t>
  </si>
  <si>
    <t>87,00</t>
  </si>
  <si>
    <t>199,80</t>
  </si>
  <si>
    <t>77,61</t>
  </si>
  <si>
    <t>151,66</t>
  </si>
  <si>
    <t>53,87</t>
  </si>
  <si>
    <t>174,60</t>
  </si>
  <si>
    <t>168,24</t>
  </si>
  <si>
    <t>252,32</t>
  </si>
  <si>
    <t>325,80</t>
  </si>
  <si>
    <t>434,86</t>
  </si>
  <si>
    <t>214,04</t>
  </si>
  <si>
    <t>309,57</t>
  </si>
  <si>
    <t>397,78</t>
  </si>
  <si>
    <t>518,83</t>
  </si>
  <si>
    <t>53,77</t>
  </si>
  <si>
    <t>94,56</t>
  </si>
  <si>
    <t>18,91</t>
  </si>
  <si>
    <t>394,34</t>
  </si>
  <si>
    <t>19,71</t>
  </si>
  <si>
    <t>378,51</t>
  </si>
  <si>
    <t>132,74</t>
  </si>
  <si>
    <t>86,13</t>
  </si>
  <si>
    <t>121,89</t>
  </si>
  <si>
    <t>82,31</t>
  </si>
  <si>
    <t>72,13</t>
  </si>
  <si>
    <t>457,39</t>
  </si>
  <si>
    <t>429,65</t>
  </si>
  <si>
    <t>415,41</t>
  </si>
  <si>
    <t>82,30</t>
  </si>
  <si>
    <t>10,81</t>
  </si>
  <si>
    <t>17,43</t>
  </si>
  <si>
    <t>12,38</t>
  </si>
  <si>
    <t>99,07</t>
  </si>
  <si>
    <t>77,80</t>
  </si>
  <si>
    <t>89,82</t>
  </si>
  <si>
    <t>44,77</t>
  </si>
  <si>
    <t>68,32</t>
  </si>
  <si>
    <t>54,85</t>
  </si>
  <si>
    <t>18,88</t>
  </si>
  <si>
    <t>136,18</t>
  </si>
  <si>
    <t>128,47</t>
  </si>
  <si>
    <t>94,96</t>
  </si>
  <si>
    <t>64,08</t>
  </si>
  <si>
    <t>58,82</t>
  </si>
  <si>
    <t>84,03</t>
  </si>
  <si>
    <t>77,22</t>
  </si>
  <si>
    <t>98,05</t>
  </si>
  <si>
    <t>91,26</t>
  </si>
  <si>
    <t>62,27</t>
  </si>
  <si>
    <t>57,02</t>
  </si>
  <si>
    <t>41,17</t>
  </si>
  <si>
    <t>36,63</t>
  </si>
  <si>
    <t>45,99</t>
  </si>
  <si>
    <t>35,97</t>
  </si>
  <si>
    <t>31,76</t>
  </si>
  <si>
    <t>36,27</t>
  </si>
  <si>
    <t>30,21</t>
  </si>
  <si>
    <t>26,34</t>
  </si>
  <si>
    <t>38,16</t>
  </si>
  <si>
    <t>36,64</t>
  </si>
  <si>
    <t>33,71</t>
  </si>
  <si>
    <t>30,07</t>
  </si>
  <si>
    <t>124,26</t>
  </si>
  <si>
    <t>73,37</t>
  </si>
  <si>
    <t>154,45</t>
  </si>
  <si>
    <t>133,71</t>
  </si>
  <si>
    <t>108,23</t>
  </si>
  <si>
    <t>131,13</t>
  </si>
  <si>
    <t>114,18</t>
  </si>
  <si>
    <t>87,82</t>
  </si>
  <si>
    <t>72,27</t>
  </si>
  <si>
    <t>113,06</t>
  </si>
  <si>
    <t>101,88</t>
  </si>
  <si>
    <t>73,85</t>
  </si>
  <si>
    <t>58,98</t>
  </si>
  <si>
    <t>103,67</t>
  </si>
  <si>
    <t>66,41</t>
  </si>
  <si>
    <t>52,91</t>
  </si>
  <si>
    <t>81,40</t>
  </si>
  <si>
    <t>87,91</t>
  </si>
  <si>
    <t>46,94</t>
  </si>
  <si>
    <t>74,05</t>
  </si>
  <si>
    <t>83,87</t>
  </si>
  <si>
    <t>48,41</t>
  </si>
  <si>
    <t>43,43</t>
  </si>
  <si>
    <t>68,09</t>
  </si>
  <si>
    <t>80,38</t>
  </si>
  <si>
    <t>44,56</t>
  </si>
  <si>
    <t>40,44</t>
  </si>
  <si>
    <t>55,41</t>
  </si>
  <si>
    <t>73,54</t>
  </si>
  <si>
    <t>34,50</t>
  </si>
  <si>
    <t>157,86</t>
  </si>
  <si>
    <t>148,86</t>
  </si>
  <si>
    <t>121,06</t>
  </si>
  <si>
    <t>113,12</t>
  </si>
  <si>
    <t>87,47</t>
  </si>
  <si>
    <t>81,36</t>
  </si>
  <si>
    <t>44,28</t>
  </si>
  <si>
    <t>30,42</t>
  </si>
  <si>
    <t>39,80</t>
  </si>
  <si>
    <t>27,59</t>
  </si>
  <si>
    <t>40,12</t>
  </si>
  <si>
    <t>38,19</t>
  </si>
  <si>
    <t>26,84</t>
  </si>
  <si>
    <t>39,16</t>
  </si>
  <si>
    <t>37,28</t>
  </si>
  <si>
    <t>26,02</t>
  </si>
  <si>
    <t>24,28</t>
  </si>
  <si>
    <t>37,54</t>
  </si>
  <si>
    <t>24,62</t>
  </si>
  <si>
    <t>22,94</t>
  </si>
  <si>
    <t>53,94</t>
  </si>
  <si>
    <t>52,27</t>
  </si>
  <si>
    <t>37,11</t>
  </si>
  <si>
    <t>40,20</t>
  </si>
  <si>
    <t>25,62</t>
  </si>
  <si>
    <t>24,42</t>
  </si>
  <si>
    <t>34,42</t>
  </si>
  <si>
    <t>33,31</t>
  </si>
  <si>
    <t>19,81</t>
  </si>
  <si>
    <t>30,46</t>
  </si>
  <si>
    <t>18,40</t>
  </si>
  <si>
    <t>29,15</t>
  </si>
  <si>
    <t>17,35</t>
  </si>
  <si>
    <t>29,01</t>
  </si>
  <si>
    <t>28,06</t>
  </si>
  <si>
    <t>15,53</t>
  </si>
  <si>
    <t>14,86</t>
  </si>
  <si>
    <t>26,61</t>
  </si>
  <si>
    <t>25,72</t>
  </si>
  <si>
    <t>109,55</t>
  </si>
  <si>
    <t>95,97</t>
  </si>
  <si>
    <t>223,26</t>
  </si>
  <si>
    <t>186,67</t>
  </si>
  <si>
    <t>136,38</t>
  </si>
  <si>
    <t>106,11</t>
  </si>
  <si>
    <t>83,62</t>
  </si>
  <si>
    <t>146,83</t>
  </si>
  <si>
    <t>112,83</t>
  </si>
  <si>
    <t>135,50</t>
  </si>
  <si>
    <t>178,81</t>
  </si>
  <si>
    <t>88,75</t>
  </si>
  <si>
    <t>65,65</t>
  </si>
  <si>
    <t>117,05</t>
  </si>
  <si>
    <t>57,28</t>
  </si>
  <si>
    <t>48,18</t>
  </si>
  <si>
    <t>84,88</t>
  </si>
  <si>
    <t>40,92</t>
  </si>
  <si>
    <t>109,48</t>
  </si>
  <si>
    <t>165,69</t>
  </si>
  <si>
    <t>75,80</t>
  </si>
  <si>
    <t>77,65</t>
  </si>
  <si>
    <t>117,50</t>
  </si>
  <si>
    <t>56,86</t>
  </si>
  <si>
    <t>126,17</t>
  </si>
  <si>
    <t>7,02</t>
  </si>
  <si>
    <t>6,66</t>
  </si>
  <si>
    <t>9,68</t>
  </si>
  <si>
    <t>6,91</t>
  </si>
  <si>
    <t>7,35</t>
  </si>
  <si>
    <t>8,08</t>
  </si>
  <si>
    <t>9,71</t>
  </si>
  <si>
    <t>6,68</t>
  </si>
  <si>
    <t>9,87</t>
  </si>
  <si>
    <t>8,76</t>
  </si>
  <si>
    <t>8,37</t>
  </si>
  <si>
    <t>7,97</t>
  </si>
  <si>
    <t>9,61</t>
  </si>
  <si>
    <t>8,69</t>
  </si>
  <si>
    <t>5,24</t>
  </si>
  <si>
    <t>6,30</t>
  </si>
  <si>
    <t>7,15</t>
  </si>
  <si>
    <t>10,67</t>
  </si>
  <si>
    <t>9,82</t>
  </si>
  <si>
    <t>8,61</t>
  </si>
  <si>
    <t>6,94</t>
  </si>
  <si>
    <t>7,44</t>
  </si>
  <si>
    <t>10,92</t>
  </si>
  <si>
    <t>9,46</t>
  </si>
  <si>
    <t>8,94</t>
  </si>
  <si>
    <t>7,51</t>
  </si>
  <si>
    <t>10,90</t>
  </si>
  <si>
    <t>12,67</t>
  </si>
  <si>
    <t>10,35</t>
  </si>
  <si>
    <t>7,05</t>
  </si>
  <si>
    <t>622,89</t>
  </si>
  <si>
    <t>534,80</t>
  </si>
  <si>
    <t>600,36</t>
  </si>
  <si>
    <t>315,61</t>
  </si>
  <si>
    <t>341,72</t>
  </si>
  <si>
    <t>453,76</t>
  </si>
  <si>
    <t>321,46</t>
  </si>
  <si>
    <t>349,01</t>
  </si>
  <si>
    <t>396,60</t>
  </si>
  <si>
    <t>465,68</t>
  </si>
  <si>
    <t>459,38</t>
  </si>
  <si>
    <t>445,67</t>
  </si>
  <si>
    <t>484,99</t>
  </si>
  <si>
    <t>462,39</t>
  </si>
  <si>
    <t>447,69</t>
  </si>
  <si>
    <t>498,83</t>
  </si>
  <si>
    <t>462,54</t>
  </si>
  <si>
    <t>466,71</t>
  </si>
  <si>
    <t>451,93</t>
  </si>
  <si>
    <t>435,57</t>
  </si>
  <si>
    <t>511,74</t>
  </si>
  <si>
    <t>401,58</t>
  </si>
  <si>
    <t>429,31</t>
  </si>
  <si>
    <t>394,84</t>
  </si>
  <si>
    <t>426,52</t>
  </si>
  <si>
    <t>417,41</t>
  </si>
  <si>
    <t>414,95</t>
  </si>
  <si>
    <t>413,91</t>
  </si>
  <si>
    <t>412,16</t>
  </si>
  <si>
    <t>460,69</t>
  </si>
  <si>
    <t>443,15</t>
  </si>
  <si>
    <t>435,73</t>
  </si>
  <si>
    <t>423,35</t>
  </si>
  <si>
    <t>437,65</t>
  </si>
  <si>
    <t>425,62</t>
  </si>
  <si>
    <t>420,52</t>
  </si>
  <si>
    <t>412,06</t>
  </si>
  <si>
    <t>417,26</t>
  </si>
  <si>
    <t>408,05</t>
  </si>
  <si>
    <t>394,67</t>
  </si>
  <si>
    <t>390,11</t>
  </si>
  <si>
    <t>556,99</t>
  </si>
  <si>
    <t>732,58</t>
  </si>
  <si>
    <t>136,21</t>
  </si>
  <si>
    <t>238,41</t>
  </si>
  <si>
    <t>276,10</t>
  </si>
  <si>
    <t>311,49</t>
  </si>
  <si>
    <t>330,91</t>
  </si>
  <si>
    <t>346,57</t>
  </si>
  <si>
    <t>409,27</t>
  </si>
  <si>
    <t>236,64</t>
  </si>
  <si>
    <t>272,26</t>
  </si>
  <si>
    <t>303,86</t>
  </si>
  <si>
    <t>327,20</t>
  </si>
  <si>
    <t>342,72</t>
  </si>
  <si>
    <t>321,47</t>
  </si>
  <si>
    <t>357,73</t>
  </si>
  <si>
    <t>467,31</t>
  </si>
  <si>
    <t>521,18</t>
  </si>
  <si>
    <t>450,63</t>
  </si>
  <si>
    <t>455,46</t>
  </si>
  <si>
    <t>440,30</t>
  </si>
  <si>
    <t>457,50</t>
  </si>
  <si>
    <t>435,13</t>
  </si>
  <si>
    <t>483,03</t>
  </si>
  <si>
    <t>460,51</t>
  </si>
  <si>
    <t>445,85</t>
  </si>
  <si>
    <t>496,87</t>
  </si>
  <si>
    <t>467,53</t>
  </si>
  <si>
    <t>471,70</t>
  </si>
  <si>
    <t>450,08</t>
  </si>
  <si>
    <t>89,40</t>
  </si>
  <si>
    <t>98,27</t>
  </si>
  <si>
    <t>119,17</t>
  </si>
  <si>
    <t>138,84</t>
  </si>
  <si>
    <t>81,76</t>
  </si>
  <si>
    <t>88,85</t>
  </si>
  <si>
    <t>581,04</t>
  </si>
  <si>
    <t>460,28</t>
  </si>
  <si>
    <t>14,69</t>
  </si>
  <si>
    <t>22,27</t>
  </si>
  <si>
    <t>28,28</t>
  </si>
  <si>
    <t>27,84</t>
  </si>
  <si>
    <t>39,06</t>
  </si>
  <si>
    <t>44,70</t>
  </si>
  <si>
    <t>37,08</t>
  </si>
  <si>
    <t>45,12</t>
  </si>
  <si>
    <t>28,30</t>
  </si>
  <si>
    <t>29,41</t>
  </si>
  <si>
    <t>21,94</t>
  </si>
  <si>
    <t>37,61</t>
  </si>
  <si>
    <t>25,24</t>
  </si>
  <si>
    <t>30,18</t>
  </si>
  <si>
    <t>24,41</t>
  </si>
  <si>
    <t>2.153,26</t>
  </si>
  <si>
    <t>1.407,57</t>
  </si>
  <si>
    <t>2.280,99</t>
  </si>
  <si>
    <t>1.588,93</t>
  </si>
  <si>
    <t>2.011,06</t>
  </si>
  <si>
    <t>1.547,61</t>
  </si>
  <si>
    <t>2.027,57</t>
  </si>
  <si>
    <t>1.899,45</t>
  </si>
  <si>
    <t>2.174,04</t>
  </si>
  <si>
    <t>1.887,12</t>
  </si>
  <si>
    <t>1.577,29</t>
  </si>
  <si>
    <t>1.007,50</t>
  </si>
  <si>
    <t>2.175,39</t>
  </si>
  <si>
    <t>3.143,77</t>
  </si>
  <si>
    <t>1.845,70</t>
  </si>
  <si>
    <t>1.361,44</t>
  </si>
  <si>
    <t>90,95</t>
  </si>
  <si>
    <t>73,17</t>
  </si>
  <si>
    <t>68,26</t>
  </si>
  <si>
    <t>93,39</t>
  </si>
  <si>
    <t>85,94</t>
  </si>
  <si>
    <t>107,06</t>
  </si>
  <si>
    <t>101,05</t>
  </si>
  <si>
    <t>97,98</t>
  </si>
  <si>
    <t>121,74</t>
  </si>
  <si>
    <t>116,65</t>
  </si>
  <si>
    <t>114,02</t>
  </si>
  <si>
    <t>407,01</t>
  </si>
  <si>
    <t>413,21</t>
  </si>
  <si>
    <t>419,40</t>
  </si>
  <si>
    <t>425,59</t>
  </si>
  <si>
    <t>437,97</t>
  </si>
  <si>
    <t>9,95</t>
  </si>
  <si>
    <t>9,00</t>
  </si>
  <si>
    <t>14,62</t>
  </si>
  <si>
    <t>16,51</t>
  </si>
  <si>
    <t>12,94</t>
  </si>
  <si>
    <t>13,02</t>
  </si>
  <si>
    <t>32,13</t>
  </si>
  <si>
    <t>27,76</t>
  </si>
  <si>
    <t>34,83</t>
  </si>
  <si>
    <t>68,74</t>
  </si>
  <si>
    <t>125,92</t>
  </si>
  <si>
    <t>106,16</t>
  </si>
  <si>
    <t>22,99</t>
  </si>
  <si>
    <t>41,50</t>
  </si>
  <si>
    <t>42,58</t>
  </si>
  <si>
    <t>61,09</t>
  </si>
  <si>
    <t>27,77</t>
  </si>
  <si>
    <t>42,41</t>
  </si>
  <si>
    <t>5,42</t>
  </si>
  <si>
    <t>15,79</t>
  </si>
  <si>
    <t>19,61</t>
  </si>
  <si>
    <t>32,70</t>
  </si>
  <si>
    <t>35,13</t>
  </si>
  <si>
    <t>38,93</t>
  </si>
  <si>
    <t>5,66</t>
  </si>
  <si>
    <t>17,59</t>
  </si>
  <si>
    <t>3,83</t>
  </si>
  <si>
    <t>11,71</t>
  </si>
  <si>
    <t>12,93</t>
  </si>
  <si>
    <t>151,16</t>
  </si>
  <si>
    <t>17,87</t>
  </si>
  <si>
    <t>6,23</t>
  </si>
  <si>
    <t>5,19</t>
  </si>
  <si>
    <t>16,98</t>
  </si>
  <si>
    <t>123,33</t>
  </si>
  <si>
    <t>195,57</t>
  </si>
  <si>
    <t>382,30</t>
  </si>
  <si>
    <t>509,98</t>
  </si>
  <si>
    <t>591,29</t>
  </si>
  <si>
    <t>135,09</t>
  </si>
  <si>
    <t>254,45</t>
  </si>
  <si>
    <t>346,95</t>
  </si>
  <si>
    <t>393,74</t>
  </si>
  <si>
    <t>92,07</t>
  </si>
  <si>
    <t>4.170,92</t>
  </si>
  <si>
    <t>79,22</t>
  </si>
  <si>
    <t>106,67</t>
  </si>
  <si>
    <t>307,86</t>
  </si>
  <si>
    <t>800,69</t>
  </si>
  <si>
    <t>1.095,33</t>
  </si>
  <si>
    <t>1.796,19</t>
  </si>
  <si>
    <t>483,00</t>
  </si>
  <si>
    <t>QUADRO DE DISTRIBUICAO DE ENERGIA DE EMBUTIR, EM PVC, PARA 3 DISJUNTORES TERMOMAGNETICOS MONOPOLARES SEM BARRAMENTO FORNECIMENTO E INSTALACAO</t>
  </si>
  <si>
    <t>52,93</t>
  </si>
  <si>
    <t>341,63</t>
  </si>
  <si>
    <t>392,79</t>
  </si>
  <si>
    <t>452,25</t>
  </si>
  <si>
    <t>629,27</t>
  </si>
  <si>
    <t>912,84</t>
  </si>
  <si>
    <t>265,59</t>
  </si>
  <si>
    <t>QUADRO DE DISTRIBUICAO DE ENERGIA P/ 6 DISJUNTORES TERMOMAGNETICOS MONOPOLARES SEM BARRAMENTO, DE EMBUTIR, EM PVC - FORNECIMENTO E INSTALACAO</t>
  </si>
  <si>
    <t>66,08</t>
  </si>
  <si>
    <t>18,95</t>
  </si>
  <si>
    <t>50,62</t>
  </si>
  <si>
    <t>54,74</t>
  </si>
  <si>
    <t>58,58</t>
  </si>
  <si>
    <t>60,09</t>
  </si>
  <si>
    <t>66,64</t>
  </si>
  <si>
    <t>70,99</t>
  </si>
  <si>
    <t>76,76</t>
  </si>
  <si>
    <t>2.091,86</t>
  </si>
  <si>
    <t>4.029,34</t>
  </si>
  <si>
    <t>5.372,46</t>
  </si>
  <si>
    <t>35,12</t>
  </si>
  <si>
    <t>47,51</t>
  </si>
  <si>
    <t>63,80</t>
  </si>
  <si>
    <t>86,37</t>
  </si>
  <si>
    <t>156,86</t>
  </si>
  <si>
    <t>58,62</t>
  </si>
  <si>
    <t>79,34</t>
  </si>
  <si>
    <t>82,37</t>
  </si>
  <si>
    <t>79,47</t>
  </si>
  <si>
    <t>39,18</t>
  </si>
  <si>
    <t>37,03</t>
  </si>
  <si>
    <t>37,50</t>
  </si>
  <si>
    <t>35,63</t>
  </si>
  <si>
    <t>127,61</t>
  </si>
  <si>
    <t>172,75</t>
  </si>
  <si>
    <t>37,46</t>
  </si>
  <si>
    <t>30,87</t>
  </si>
  <si>
    <t>70,53</t>
  </si>
  <si>
    <t>849,25</t>
  </si>
  <si>
    <t>907,88</t>
  </si>
  <si>
    <t>930,32</t>
  </si>
  <si>
    <t>1.017,05</t>
  </si>
  <si>
    <t>839,83</t>
  </si>
  <si>
    <t>898,46</t>
  </si>
  <si>
    <t>920,90</t>
  </si>
  <si>
    <t>1.007,63</t>
  </si>
  <si>
    <t>1.012,58</t>
  </si>
  <si>
    <t>1.101,32</t>
  </si>
  <si>
    <t>1.135,29</t>
  </si>
  <si>
    <t>1.256,93</t>
  </si>
  <si>
    <t>1.007,88</t>
  </si>
  <si>
    <t>1.096,62</t>
  </si>
  <si>
    <t>1.130,59</t>
  </si>
  <si>
    <t>1.252,23</t>
  </si>
  <si>
    <t>1.087,20</t>
  </si>
  <si>
    <t>1.205,53</t>
  </si>
  <si>
    <t>1.250,81</t>
  </si>
  <si>
    <t>1.406,76</t>
  </si>
  <si>
    <t>1.122,60</t>
  </si>
  <si>
    <t>1.240,93</t>
  </si>
  <si>
    <t>1.286,21</t>
  </si>
  <si>
    <t>1.442,16</t>
  </si>
  <si>
    <t>485,62</t>
  </si>
  <si>
    <t>555,98</t>
  </si>
  <si>
    <t>582,90</t>
  </si>
  <si>
    <t>664,48</t>
  </si>
  <si>
    <t>476,20</t>
  </si>
  <si>
    <t>546,56</t>
  </si>
  <si>
    <t>573,48</t>
  </si>
  <si>
    <t>655,06</t>
  </si>
  <si>
    <t>658,61</t>
  </si>
  <si>
    <t>764,15</t>
  </si>
  <si>
    <t>804,54</t>
  </si>
  <si>
    <t>926,90</t>
  </si>
  <si>
    <t>653,90</t>
  </si>
  <si>
    <t>759,44</t>
  </si>
  <si>
    <t>799,83</t>
  </si>
  <si>
    <t>922,19</t>
  </si>
  <si>
    <t>743,91</t>
  </si>
  <si>
    <t>884,63</t>
  </si>
  <si>
    <t>938,48</t>
  </si>
  <si>
    <t>1.101,63</t>
  </si>
  <si>
    <t>779,30</t>
  </si>
  <si>
    <t>920,02</t>
  </si>
  <si>
    <t>973,87</t>
  </si>
  <si>
    <t>1.137,02</t>
  </si>
  <si>
    <t>29,44</t>
  </si>
  <si>
    <t>48,51</t>
  </si>
  <si>
    <t>82,03</t>
  </si>
  <si>
    <t>106,94</t>
  </si>
  <si>
    <t>39,42</t>
  </si>
  <si>
    <t>91,77</t>
  </si>
  <si>
    <t>67,06</t>
  </si>
  <si>
    <t>286,74</t>
  </si>
  <si>
    <t>314,56</t>
  </si>
  <si>
    <t>343,77</t>
  </si>
  <si>
    <t>328,35</t>
  </si>
  <si>
    <t>381,02</t>
  </si>
  <si>
    <t>343,10</t>
  </si>
  <si>
    <t>374,76</t>
  </si>
  <si>
    <t>371,77</t>
  </si>
  <si>
    <t>422,21</t>
  </si>
  <si>
    <t>401,46</t>
  </si>
  <si>
    <t>440,65</t>
  </si>
  <si>
    <t>443,52</t>
  </si>
  <si>
    <t>482,29</t>
  </si>
  <si>
    <t>441,39</t>
  </si>
  <si>
    <t>473,51</t>
  </si>
  <si>
    <t>472,83</t>
  </si>
  <si>
    <t>527,26</t>
  </si>
  <si>
    <t>567,15</t>
  </si>
  <si>
    <t>640,56</t>
  </si>
  <si>
    <t>655,00</t>
  </si>
  <si>
    <t>715,52</t>
  </si>
  <si>
    <t>299,81</t>
  </si>
  <si>
    <t>356,79</t>
  </si>
  <si>
    <t>454,06</t>
  </si>
  <si>
    <t>575,39</t>
  </si>
  <si>
    <t>887,13</t>
  </si>
  <si>
    <t>602,66</t>
  </si>
  <si>
    <t>921,28</t>
  </si>
  <si>
    <t>389,17</t>
  </si>
  <si>
    <t>616,13</t>
  </si>
  <si>
    <t>939,51</t>
  </si>
  <si>
    <t>399,57</t>
  </si>
  <si>
    <t>501,54</t>
  </si>
  <si>
    <t>629,33</t>
  </si>
  <si>
    <t>957,33</t>
  </si>
  <si>
    <t>655,50</t>
  </si>
  <si>
    <t>994,67</t>
  </si>
  <si>
    <t>681,52</t>
  </si>
  <si>
    <t>1.035,58</t>
  </si>
  <si>
    <t>321,15</t>
  </si>
  <si>
    <t>1.957,67</t>
  </si>
  <si>
    <t>2.188,76</t>
  </si>
  <si>
    <t>1.257,27</t>
  </si>
  <si>
    <t>1.356,14</t>
  </si>
  <si>
    <t>111,07</t>
  </si>
  <si>
    <t>156,12</t>
  </si>
  <si>
    <t>129,38</t>
  </si>
  <si>
    <t>283,74</t>
  </si>
  <si>
    <t>88,32</t>
  </si>
  <si>
    <t>48,30</t>
  </si>
  <si>
    <t>413,17</t>
  </si>
  <si>
    <t>287,64</t>
  </si>
  <si>
    <t>113,67</t>
  </si>
  <si>
    <t>87,43</t>
  </si>
  <si>
    <t>99,60</t>
  </si>
  <si>
    <t>221,40</t>
  </si>
  <si>
    <t>236,12</t>
  </si>
  <si>
    <t>56,99</t>
  </si>
  <si>
    <t>59,12</t>
  </si>
  <si>
    <t>67,51</t>
  </si>
  <si>
    <t>69,64</t>
  </si>
  <si>
    <t>96,58</t>
  </si>
  <si>
    <t>115,76</t>
  </si>
  <si>
    <t>108,59</t>
  </si>
  <si>
    <t>139,76</t>
  </si>
  <si>
    <t>131,48</t>
  </si>
  <si>
    <t>117,82</t>
  </si>
  <si>
    <t>132,92</t>
  </si>
  <si>
    <t>119,95</t>
  </si>
  <si>
    <t>152,46</t>
  </si>
  <si>
    <t>156,45</t>
  </si>
  <si>
    <t>179,38</t>
  </si>
  <si>
    <t>39,58</t>
  </si>
  <si>
    <t>65,29</t>
  </si>
  <si>
    <t>85,05</t>
  </si>
  <si>
    <t>33,60</t>
  </si>
  <si>
    <t>63,36</t>
  </si>
  <si>
    <t>903,46</t>
  </si>
  <si>
    <t>157,37</t>
  </si>
  <si>
    <t>534,30</t>
  </si>
  <si>
    <t>163,06</t>
  </si>
  <si>
    <t>168,11</t>
  </si>
  <si>
    <t>499,60</t>
  </si>
  <si>
    <t>189,99</t>
  </si>
  <si>
    <t>1.068,50</t>
  </si>
  <si>
    <t>165,97</t>
  </si>
  <si>
    <t>307,16</t>
  </si>
  <si>
    <t>995,93</t>
  </si>
  <si>
    <t>580,24</t>
  </si>
  <si>
    <t>254,17</t>
  </si>
  <si>
    <t>3,89</t>
  </si>
  <si>
    <t>29,93</t>
  </si>
  <si>
    <t>46,84</t>
  </si>
  <si>
    <t>110,81</t>
  </si>
  <si>
    <t>3,15</t>
  </si>
  <si>
    <t>20,54</t>
  </si>
  <si>
    <t>23,35</t>
  </si>
  <si>
    <t>272,25</t>
  </si>
  <si>
    <t>63,43</t>
  </si>
  <si>
    <t>112,57</t>
  </si>
  <si>
    <t>172,16</t>
  </si>
  <si>
    <t>246,44</t>
  </si>
  <si>
    <t>5.076,45</t>
  </si>
  <si>
    <t>1.313,98</t>
  </si>
  <si>
    <t>3.858,29</t>
  </si>
  <si>
    <t>5.944,88</t>
  </si>
  <si>
    <t>1.861,16</t>
  </si>
  <si>
    <t>2.167,11</t>
  </si>
  <si>
    <t>1.403,28</t>
  </si>
  <si>
    <t>886,00</t>
  </si>
  <si>
    <t>5.159,78</t>
  </si>
  <si>
    <t>4.244,02</t>
  </si>
  <si>
    <t>377,50</t>
  </si>
  <si>
    <t>518,66</t>
  </si>
  <si>
    <t>819,24</t>
  </si>
  <si>
    <t>650,64</t>
  </si>
  <si>
    <t>18,01</t>
  </si>
  <si>
    <t>29,75</t>
  </si>
  <si>
    <t>37,02</t>
  </si>
  <si>
    <t>25,54</t>
  </si>
  <si>
    <t>40,18</t>
  </si>
  <si>
    <t>49,50</t>
  </si>
  <si>
    <t>16,06</t>
  </si>
  <si>
    <t>42,81</t>
  </si>
  <si>
    <t>35,49</t>
  </si>
  <si>
    <t>17,63</t>
  </si>
  <si>
    <t>27,04</t>
  </si>
  <si>
    <t>40,58</t>
  </si>
  <si>
    <t>94,52</t>
  </si>
  <si>
    <t>149,32</t>
  </si>
  <si>
    <t>12,00</t>
  </si>
  <si>
    <t>15,00</t>
  </si>
  <si>
    <t>18,58</t>
  </si>
  <si>
    <t>26,37</t>
  </si>
  <si>
    <t>26,81</t>
  </si>
  <si>
    <t>52,80</t>
  </si>
  <si>
    <t>45,08</t>
  </si>
  <si>
    <t>130,71</t>
  </si>
  <si>
    <t>144,51</t>
  </si>
  <si>
    <t>191,30</t>
  </si>
  <si>
    <t>232,24</t>
  </si>
  <si>
    <t>300,68</t>
  </si>
  <si>
    <t>356,94</t>
  </si>
  <si>
    <t>45,44</t>
  </si>
  <si>
    <t>134,97</t>
  </si>
  <si>
    <t>149,00</t>
  </si>
  <si>
    <t>50,17</t>
  </si>
  <si>
    <t>144,16</t>
  </si>
  <si>
    <t>162,05</t>
  </si>
  <si>
    <t>67,67</t>
  </si>
  <si>
    <t>89,14</t>
  </si>
  <si>
    <t>73,10</t>
  </si>
  <si>
    <t>109,40</t>
  </si>
  <si>
    <t>61,28</t>
  </si>
  <si>
    <t>73,92</t>
  </si>
  <si>
    <t>95,45</t>
  </si>
  <si>
    <t>95,90</t>
  </si>
  <si>
    <t>33,45</t>
  </si>
  <si>
    <t>53,61</t>
  </si>
  <si>
    <t>65,89</t>
  </si>
  <si>
    <t>87,10</t>
  </si>
  <si>
    <t>51,24</t>
  </si>
  <si>
    <t>62,45</t>
  </si>
  <si>
    <t>98,24</t>
  </si>
  <si>
    <t>41,34</t>
  </si>
  <si>
    <t>56,47</t>
  </si>
  <si>
    <t>68,81</t>
  </si>
  <si>
    <t>23,74</t>
  </si>
  <si>
    <t>25,46</t>
  </si>
  <si>
    <t>60,57</t>
  </si>
  <si>
    <t>71,09</t>
  </si>
  <si>
    <t>100,21</t>
  </si>
  <si>
    <t>15,29</t>
  </si>
  <si>
    <t>66,49</t>
  </si>
  <si>
    <t>32,54</t>
  </si>
  <si>
    <t>42,83</t>
  </si>
  <si>
    <t>64,51</t>
  </si>
  <si>
    <t>94,66</t>
  </si>
  <si>
    <t>164,67</t>
  </si>
  <si>
    <t>11,20</t>
  </si>
  <si>
    <t>12,26</t>
  </si>
  <si>
    <t>18,81</t>
  </si>
  <si>
    <t>39,13</t>
  </si>
  <si>
    <t>48,21</t>
  </si>
  <si>
    <t>58,72</t>
  </si>
  <si>
    <t>21,77</t>
  </si>
  <si>
    <t>39,36</t>
  </si>
  <si>
    <t>48,50</t>
  </si>
  <si>
    <t>59,04</t>
  </si>
  <si>
    <t>27,15</t>
  </si>
  <si>
    <t>29,99</t>
  </si>
  <si>
    <t>36,50</t>
  </si>
  <si>
    <t>453,04</t>
  </si>
  <si>
    <t>12,92</t>
  </si>
  <si>
    <t>24,55</t>
  </si>
  <si>
    <t>6,06</t>
  </si>
  <si>
    <t>7,81</t>
  </si>
  <si>
    <t>8,21</t>
  </si>
  <si>
    <t>12,71</t>
  </si>
  <si>
    <t>2,59</t>
  </si>
  <si>
    <t>2,63</t>
  </si>
  <si>
    <t>6,76</t>
  </si>
  <si>
    <t>17,39</t>
  </si>
  <si>
    <t>9,99</t>
  </si>
  <si>
    <t>3,52</t>
  </si>
  <si>
    <t>4,60</t>
  </si>
  <si>
    <t>12,39</t>
  </si>
  <si>
    <t>13,58</t>
  </si>
  <si>
    <t>23,13</t>
  </si>
  <si>
    <t>32,04</t>
  </si>
  <si>
    <t>71,73</t>
  </si>
  <si>
    <t>54,12</t>
  </si>
  <si>
    <t>45,56</t>
  </si>
  <si>
    <t>30,77</t>
  </si>
  <si>
    <t>7,50</t>
  </si>
  <si>
    <t>84,55</t>
  </si>
  <si>
    <t>16,96</t>
  </si>
  <si>
    <t>62,76</t>
  </si>
  <si>
    <t>25,05</t>
  </si>
  <si>
    <t>20,47</t>
  </si>
  <si>
    <t>2,52</t>
  </si>
  <si>
    <t>11,60</t>
  </si>
  <si>
    <t>14,30</t>
  </si>
  <si>
    <t>35,99</t>
  </si>
  <si>
    <t>11,11</t>
  </si>
  <si>
    <t>41,74</t>
  </si>
  <si>
    <t>38,06</t>
  </si>
  <si>
    <t>73,77</t>
  </si>
  <si>
    <t>7,43</t>
  </si>
  <si>
    <t>13,91</t>
  </si>
  <si>
    <t>20,77</t>
  </si>
  <si>
    <t>23,88</t>
  </si>
  <si>
    <t>19,30</t>
  </si>
  <si>
    <t>31,07</t>
  </si>
  <si>
    <t>75,09</t>
  </si>
  <si>
    <t>61,93</t>
  </si>
  <si>
    <t>100,20</t>
  </si>
  <si>
    <t>20,88</t>
  </si>
  <si>
    <t>25,19</t>
  </si>
  <si>
    <t>7,13</t>
  </si>
  <si>
    <t>21,90</t>
  </si>
  <si>
    <t>114,74</t>
  </si>
  <si>
    <t>19,58</t>
  </si>
  <si>
    <t>173,46</t>
  </si>
  <si>
    <t>28,38</t>
  </si>
  <si>
    <t>5,74</t>
  </si>
  <si>
    <t>19,41</t>
  </si>
  <si>
    <t>54,25</t>
  </si>
  <si>
    <t>82,53</t>
  </si>
  <si>
    <t>67,71</t>
  </si>
  <si>
    <t>8,64</t>
  </si>
  <si>
    <t>14,67</t>
  </si>
  <si>
    <t>11,99</t>
  </si>
  <si>
    <t>5,37</t>
  </si>
  <si>
    <t>21,00</t>
  </si>
  <si>
    <t>20,61</t>
  </si>
  <si>
    <t>35,26</t>
  </si>
  <si>
    <t>39,05</t>
  </si>
  <si>
    <t>43,10</t>
  </si>
  <si>
    <t>30,33</t>
  </si>
  <si>
    <t>115,80</t>
  </si>
  <si>
    <t>25,09</t>
  </si>
  <si>
    <t>41,28</t>
  </si>
  <si>
    <t>40,13</t>
  </si>
  <si>
    <t>12,16</t>
  </si>
  <si>
    <t>36,45</t>
  </si>
  <si>
    <t>129,06</t>
  </si>
  <si>
    <t>110,19</t>
  </si>
  <si>
    <t>101,14</t>
  </si>
  <si>
    <t>70,16</t>
  </si>
  <si>
    <t>33,27</t>
  </si>
  <si>
    <t>8,79</t>
  </si>
  <si>
    <t>15,13</t>
  </si>
  <si>
    <t>11,74</t>
  </si>
  <si>
    <t>9,41</t>
  </si>
  <si>
    <t>26,09</t>
  </si>
  <si>
    <t>20,66</t>
  </si>
  <si>
    <t>15,26</t>
  </si>
  <si>
    <t>4,03</t>
  </si>
  <si>
    <t>9,90</t>
  </si>
  <si>
    <t>30,83</t>
  </si>
  <si>
    <t>20,19</t>
  </si>
  <si>
    <t>28,83</t>
  </si>
  <si>
    <t>114,30</t>
  </si>
  <si>
    <t>13,55</t>
  </si>
  <si>
    <t>32,68</t>
  </si>
  <si>
    <t>61,65</t>
  </si>
  <si>
    <t>9,37</t>
  </si>
  <si>
    <t>12,61</t>
  </si>
  <si>
    <t>11,82</t>
  </si>
  <si>
    <t>20,31</t>
  </si>
  <si>
    <t>49,59</t>
  </si>
  <si>
    <t>123,48</t>
  </si>
  <si>
    <t>144,97</t>
  </si>
  <si>
    <t>148,90</t>
  </si>
  <si>
    <t>25,26</t>
  </si>
  <si>
    <t>22,88</t>
  </si>
  <si>
    <t>113,64</t>
  </si>
  <si>
    <t>15,21</t>
  </si>
  <si>
    <t>115,98</t>
  </si>
  <si>
    <t>40,77</t>
  </si>
  <si>
    <t>138,77</t>
  </si>
  <si>
    <t>27,37</t>
  </si>
  <si>
    <t>187,56</t>
  </si>
  <si>
    <t>93,10</t>
  </si>
  <si>
    <t>101,62</t>
  </si>
  <si>
    <t>134,89</t>
  </si>
  <si>
    <t>116,82</t>
  </si>
  <si>
    <t>198,02</t>
  </si>
  <si>
    <t>62,38</t>
  </si>
  <si>
    <t>141,42</t>
  </si>
  <si>
    <t>173,55</t>
  </si>
  <si>
    <t>48,56</t>
  </si>
  <si>
    <t>51,34</t>
  </si>
  <si>
    <t>11,53</t>
  </si>
  <si>
    <t>53,78</t>
  </si>
  <si>
    <t>28,18</t>
  </si>
  <si>
    <t>54,55</t>
  </si>
  <si>
    <t>108,37</t>
  </si>
  <si>
    <t>3,84</t>
  </si>
  <si>
    <t>17,12</t>
  </si>
  <si>
    <t>50,49</t>
  </si>
  <si>
    <t>56,12</t>
  </si>
  <si>
    <t>86,49</t>
  </si>
  <si>
    <t>80,98</t>
  </si>
  <si>
    <t>57,12</t>
  </si>
  <si>
    <t>88,00</t>
  </si>
  <si>
    <t>82,49</t>
  </si>
  <si>
    <t>41,61</t>
  </si>
  <si>
    <t>47,24</t>
  </si>
  <si>
    <t>73,24</t>
  </si>
  <si>
    <t>67,73</t>
  </si>
  <si>
    <t>43,18</t>
  </si>
  <si>
    <t>113,32</t>
  </si>
  <si>
    <t>114,32</t>
  </si>
  <si>
    <t>104,44</t>
  </si>
  <si>
    <t>59,50</t>
  </si>
  <si>
    <t>49,62</t>
  </si>
  <si>
    <t>4,72</t>
  </si>
  <si>
    <t>18,12</t>
  </si>
  <si>
    <t>21,85</t>
  </si>
  <si>
    <t>50,56</t>
  </si>
  <si>
    <t>49,13</t>
  </si>
  <si>
    <t>70,86</t>
  </si>
  <si>
    <t>17,40</t>
  </si>
  <si>
    <t>38,20</t>
  </si>
  <si>
    <t>48,99</t>
  </si>
  <si>
    <t>96,73</t>
  </si>
  <si>
    <t>74,94</t>
  </si>
  <si>
    <t>178,88</t>
  </si>
  <si>
    <t>146,03</t>
  </si>
  <si>
    <t>7,19</t>
  </si>
  <si>
    <t>15,93</t>
  </si>
  <si>
    <t>58,86</t>
  </si>
  <si>
    <t>51,61</t>
  </si>
  <si>
    <t>99,29</t>
  </si>
  <si>
    <t>146,31</t>
  </si>
  <si>
    <t>15,17</t>
  </si>
  <si>
    <t>18,61</t>
  </si>
  <si>
    <t>16,63</t>
  </si>
  <si>
    <t>32,43</t>
  </si>
  <si>
    <t>39,22</t>
  </si>
  <si>
    <t>52,15</t>
  </si>
  <si>
    <t>134,18</t>
  </si>
  <si>
    <t>181,49</t>
  </si>
  <si>
    <t>250,08</t>
  </si>
  <si>
    <t>138,13</t>
  </si>
  <si>
    <t>28,12</t>
  </si>
  <si>
    <t>118,26</t>
  </si>
  <si>
    <t>12,03</t>
  </si>
  <si>
    <t>25,03</t>
  </si>
  <si>
    <t>51,68</t>
  </si>
  <si>
    <t>123,09</t>
  </si>
  <si>
    <t>149,68</t>
  </si>
  <si>
    <t>64,85</t>
  </si>
  <si>
    <t>140,34</t>
  </si>
  <si>
    <t>179,04</t>
  </si>
  <si>
    <t>21,49</t>
  </si>
  <si>
    <t>27,92</t>
  </si>
  <si>
    <t>37,52</t>
  </si>
  <si>
    <t>165,89</t>
  </si>
  <si>
    <t>191,69</t>
  </si>
  <si>
    <t>268,05</t>
  </si>
  <si>
    <t>101,04</t>
  </si>
  <si>
    <t>40,01</t>
  </si>
  <si>
    <t>38,84</t>
  </si>
  <si>
    <t>36,06</t>
  </si>
  <si>
    <t>68,29</t>
  </si>
  <si>
    <t>82,61</t>
  </si>
  <si>
    <t>91,57</t>
  </si>
  <si>
    <t>94,40</t>
  </si>
  <si>
    <t>104,23</t>
  </si>
  <si>
    <t>125,26</t>
  </si>
  <si>
    <t>138,17</t>
  </si>
  <si>
    <t>60,11</t>
  </si>
  <si>
    <t>70,13</t>
  </si>
  <si>
    <t>127,20</t>
  </si>
  <si>
    <t>154,48</t>
  </si>
  <si>
    <t>98,26</t>
  </si>
  <si>
    <t>103,98</t>
  </si>
  <si>
    <t>164,24</t>
  </si>
  <si>
    <t>365,05</t>
  </si>
  <si>
    <t>324,03</t>
  </si>
  <si>
    <t>154,04</t>
  </si>
  <si>
    <t>260,12</t>
  </si>
  <si>
    <t>396,34</t>
  </si>
  <si>
    <t>27,05</t>
  </si>
  <si>
    <t>32,00</t>
  </si>
  <si>
    <t>40,64</t>
  </si>
  <si>
    <t>50,25</t>
  </si>
  <si>
    <t>60,27</t>
  </si>
  <si>
    <t>90,81</t>
  </si>
  <si>
    <t>111,05</t>
  </si>
  <si>
    <t>120,70</t>
  </si>
  <si>
    <t>147,98</t>
  </si>
  <si>
    <t>60,80</t>
  </si>
  <si>
    <t>83,51</t>
  </si>
  <si>
    <t>89,23</t>
  </si>
  <si>
    <t>151,99</t>
  </si>
  <si>
    <t>161,13</t>
  </si>
  <si>
    <t>355,29</t>
  </si>
  <si>
    <t>314,27</t>
  </si>
  <si>
    <t>46,48</t>
  </si>
  <si>
    <t>67,78</t>
  </si>
  <si>
    <t>134,33</t>
  </si>
  <si>
    <t>243,77</t>
  </si>
  <si>
    <t>383,35</t>
  </si>
  <si>
    <t>17,32</t>
  </si>
  <si>
    <t>29,20</t>
  </si>
  <si>
    <t>30,14</t>
  </si>
  <si>
    <t>44,37</t>
  </si>
  <si>
    <t>54,39</t>
  </si>
  <si>
    <t>82,36</t>
  </si>
  <si>
    <t>102,60</t>
  </si>
  <si>
    <t>109,60</t>
  </si>
  <si>
    <t>136,88</t>
  </si>
  <si>
    <t>54,54</t>
  </si>
  <si>
    <t>74,68</t>
  </si>
  <si>
    <t>80,40</t>
  </si>
  <si>
    <t>139,25</t>
  </si>
  <si>
    <t>148,39</t>
  </si>
  <si>
    <t>338,67</t>
  </si>
  <si>
    <t>297,65</t>
  </si>
  <si>
    <t>43,36</t>
  </si>
  <si>
    <t>62,18</t>
  </si>
  <si>
    <t>78,93</t>
  </si>
  <si>
    <t>229,29</t>
  </si>
  <si>
    <t>361,18</t>
  </si>
  <si>
    <t>17,99</t>
  </si>
  <si>
    <t>15,56</t>
  </si>
  <si>
    <t>26,74</t>
  </si>
  <si>
    <t>27,66</t>
  </si>
  <si>
    <t>46,50</t>
  </si>
  <si>
    <t>39,02</t>
  </si>
  <si>
    <t>68,14</t>
  </si>
  <si>
    <t>22,51</t>
  </si>
  <si>
    <t>702,79</t>
  </si>
  <si>
    <t>547,67</t>
  </si>
  <si>
    <t>136,24</t>
  </si>
  <si>
    <t>217,11</t>
  </si>
  <si>
    <t>432,70</t>
  </si>
  <si>
    <t>594,14</t>
  </si>
  <si>
    <t>706,82</t>
  </si>
  <si>
    <t>161,76</t>
  </si>
  <si>
    <t>302,51</t>
  </si>
  <si>
    <t>428,00</t>
  </si>
  <si>
    <t>510,22</t>
  </si>
  <si>
    <t>294,91</t>
  </si>
  <si>
    <t>506,87</t>
  </si>
  <si>
    <t>841,60</t>
  </si>
  <si>
    <t>193,59</t>
  </si>
  <si>
    <t>343,54</t>
  </si>
  <si>
    <t>132,65</t>
  </si>
  <si>
    <t>210,94</t>
  </si>
  <si>
    <t>418,86</t>
  </si>
  <si>
    <t>575,16</t>
  </si>
  <si>
    <t>682,28</t>
  </si>
  <si>
    <t>156,67</t>
  </si>
  <si>
    <t>293,79</t>
  </si>
  <si>
    <t>415,56</t>
  </si>
  <si>
    <t>493,41</t>
  </si>
  <si>
    <t>17,76</t>
  </si>
  <si>
    <t>43,35</t>
  </si>
  <si>
    <t>588,30</t>
  </si>
  <si>
    <t>362,01</t>
  </si>
  <si>
    <t>365,34</t>
  </si>
  <si>
    <t>208,12</t>
  </si>
  <si>
    <t>347,86</t>
  </si>
  <si>
    <t>573,10</t>
  </si>
  <si>
    <t>467,25</t>
  </si>
  <si>
    <t>203,74</t>
  </si>
  <si>
    <t>268,37</t>
  </si>
  <si>
    <t>228,66</t>
  </si>
  <si>
    <t>134,51</t>
  </si>
  <si>
    <t>106,70</t>
  </si>
  <si>
    <t>206,66</t>
  </si>
  <si>
    <t>269,03</t>
  </si>
  <si>
    <t>105,09</t>
  </si>
  <si>
    <t>29,37</t>
  </si>
  <si>
    <t>662,20</t>
  </si>
  <si>
    <t>621,28</t>
  </si>
  <si>
    <t>631,95</t>
  </si>
  <si>
    <t>562,20</t>
  </si>
  <si>
    <t>401,82</t>
  </si>
  <si>
    <t>412,49</t>
  </si>
  <si>
    <t>398,32</t>
  </si>
  <si>
    <t>408,99</t>
  </si>
  <si>
    <t>247,93</t>
  </si>
  <si>
    <t>258,60</t>
  </si>
  <si>
    <t>241,10</t>
  </si>
  <si>
    <t>251,77</t>
  </si>
  <si>
    <t>356,96</t>
  </si>
  <si>
    <t>383,59</t>
  </si>
  <si>
    <t>278,16</t>
  </si>
  <si>
    <t>271,33</t>
  </si>
  <si>
    <t>191,54</t>
  </si>
  <si>
    <t>141,61</t>
  </si>
  <si>
    <t>267,90</t>
  </si>
  <si>
    <t>278,42</t>
  </si>
  <si>
    <t>720,06</t>
  </si>
  <si>
    <t>552,28</t>
  </si>
  <si>
    <t>183,68</t>
  </si>
  <si>
    <t>176,85</t>
  </si>
  <si>
    <t>786,39</t>
  </si>
  <si>
    <t>467,46</t>
  </si>
  <si>
    <t>814,13</t>
  </si>
  <si>
    <t>893,82</t>
  </si>
  <si>
    <t>160,42</t>
  </si>
  <si>
    <t>164,94</t>
  </si>
  <si>
    <t>607,99</t>
  </si>
  <si>
    <t>612,51</t>
  </si>
  <si>
    <t>296,93</t>
  </si>
  <si>
    <t>147,43</t>
  </si>
  <si>
    <t>511,14</t>
  </si>
  <si>
    <t>66,32</t>
  </si>
  <si>
    <t>21,62</t>
  </si>
  <si>
    <t>23,80</t>
  </si>
  <si>
    <t>193,61</t>
  </si>
  <si>
    <t>208,98</t>
  </si>
  <si>
    <t>218,80</t>
  </si>
  <si>
    <t>224,93</t>
  </si>
  <si>
    <t>1.098,47</t>
  </si>
  <si>
    <t>1.494,39</t>
  </si>
  <si>
    <t>2.340,43</t>
  </si>
  <si>
    <t>3.168,56</t>
  </si>
  <si>
    <t>3.664,61</t>
  </si>
  <si>
    <t>4.334,94</t>
  </si>
  <si>
    <t>2.076,18</t>
  </si>
  <si>
    <t>2.910,86</t>
  </si>
  <si>
    <t>4.025,23</t>
  </si>
  <si>
    <t>3.893,51</t>
  </si>
  <si>
    <t>5.211,81</t>
  </si>
  <si>
    <t>7.370,21</t>
  </si>
  <si>
    <t>9.820,28</t>
  </si>
  <si>
    <t>11.305,16</t>
  </si>
  <si>
    <t>12.521,97</t>
  </si>
  <si>
    <t>3.208,28</t>
  </si>
  <si>
    <t>4.944,14</t>
  </si>
  <si>
    <t>7.579,96</t>
  </si>
  <si>
    <t>9.806,74</t>
  </si>
  <si>
    <t>11.239,24</t>
  </si>
  <si>
    <t>13.197,25</t>
  </si>
  <si>
    <t>3.449,00</t>
  </si>
  <si>
    <t>6.000,48</t>
  </si>
  <si>
    <t>7.644,76</t>
  </si>
  <si>
    <t>11.270,23</t>
  </si>
  <si>
    <t>2.687,31</t>
  </si>
  <si>
    <t>3.553,17</t>
  </si>
  <si>
    <t>4.989,73</t>
  </si>
  <si>
    <t>6.749,86</t>
  </si>
  <si>
    <t>7.641,62</t>
  </si>
  <si>
    <t>8.202,38</t>
  </si>
  <si>
    <t>2.288,63</t>
  </si>
  <si>
    <t>3.601,42</t>
  </si>
  <si>
    <t>5.634,06</t>
  </si>
  <si>
    <t>7.254,43</t>
  </si>
  <si>
    <t>8.517,81</t>
  </si>
  <si>
    <t>10.046,24</t>
  </si>
  <si>
    <t>1.877,08</t>
  </si>
  <si>
    <t>3.207,47</t>
  </si>
  <si>
    <t>4.173,39</t>
  </si>
  <si>
    <t>6.158,07</t>
  </si>
  <si>
    <t>559,78</t>
  </si>
  <si>
    <t>352,11</t>
  </si>
  <si>
    <t>456,83</t>
  </si>
  <si>
    <t>85,73</t>
  </si>
  <si>
    <t>88,97</t>
  </si>
  <si>
    <t>153,38</t>
  </si>
  <si>
    <t>31,71</t>
  </si>
  <si>
    <t>34,77</t>
  </si>
  <si>
    <t>36,46</t>
  </si>
  <si>
    <t>39,09</t>
  </si>
  <si>
    <t>390,97</t>
  </si>
  <si>
    <t>206,50</t>
  </si>
  <si>
    <t>23,89</t>
  </si>
  <si>
    <t>53,60</t>
  </si>
  <si>
    <t>100,60</t>
  </si>
  <si>
    <t>54,16</t>
  </si>
  <si>
    <t>88,19</t>
  </si>
  <si>
    <t>121,28</t>
  </si>
  <si>
    <t>177,82</t>
  </si>
  <si>
    <t>243,81</t>
  </si>
  <si>
    <t>328,56</t>
  </si>
  <si>
    <t>495,59</t>
  </si>
  <si>
    <t>52,20</t>
  </si>
  <si>
    <t>36,87</t>
  </si>
  <si>
    <t>56,46</t>
  </si>
  <si>
    <t>73,88</t>
  </si>
  <si>
    <t>81,57</t>
  </si>
  <si>
    <t>109,32</t>
  </si>
  <si>
    <t>211,37</t>
  </si>
  <si>
    <t>348,13</t>
  </si>
  <si>
    <t>340,60</t>
  </si>
  <si>
    <t>413,62</t>
  </si>
  <si>
    <t>527,19</t>
  </si>
  <si>
    <t>197,71</t>
  </si>
  <si>
    <t>292,42</t>
  </si>
  <si>
    <t>383,16</t>
  </si>
  <si>
    <t>144,21</t>
  </si>
  <si>
    <t>265,86</t>
  </si>
  <si>
    <t>396,24</t>
  </si>
  <si>
    <t>520,32</t>
  </si>
  <si>
    <t>97,78</t>
  </si>
  <si>
    <t>103,97</t>
  </si>
  <si>
    <t>127,19</t>
  </si>
  <si>
    <t>55,01</t>
  </si>
  <si>
    <t>109,81</t>
  </si>
  <si>
    <t>12,80</t>
  </si>
  <si>
    <t>33,62</t>
  </si>
  <si>
    <t>1.590,51</t>
  </si>
  <si>
    <t>1.120,87</t>
  </si>
  <si>
    <t>890,60</t>
  </si>
  <si>
    <t>751,20</t>
  </si>
  <si>
    <t>20,03</t>
  </si>
  <si>
    <t>656,05</t>
  </si>
  <si>
    <t>535,99</t>
  </si>
  <si>
    <t>416,60</t>
  </si>
  <si>
    <t>300,36</t>
  </si>
  <si>
    <t>432,78</t>
  </si>
  <si>
    <t>360,03</t>
  </si>
  <si>
    <t>286,61</t>
  </si>
  <si>
    <t>215,04</t>
  </si>
  <si>
    <t>2,68</t>
  </si>
  <si>
    <t>64,57</t>
  </si>
  <si>
    <t>115,52</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</si>
  <si>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</si>
  <si>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</si>
  <si>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</si>
  <si>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</si>
  <si>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</si>
  <si>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</si>
  <si>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</si>
  <si>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</si>
  <si>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</si>
  <si>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</si>
  <si>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</si>
  <si>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</si>
  <si>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</si>
  <si>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</si>
  <si>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</si>
  <si>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8,13</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</si>
  <si>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</si>
  <si>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</si>
  <si>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</si>
  <si>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</si>
  <si>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</si>
  <si>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</si>
  <si>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8,84</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</si>
  <si>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</si>
  <si>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</si>
  <si>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</si>
  <si>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</si>
  <si>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</si>
  <si>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11,43</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</si>
  <si>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</si>
  <si>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</si>
  <si>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</si>
  <si>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</si>
  <si>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</si>
  <si>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</si>
  <si>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</si>
  <si>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</si>
  <si>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</si>
  <si>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</si>
  <si>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</si>
  <si>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10,91</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</si>
  <si>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</si>
  <si>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</si>
  <si>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</si>
  <si>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11,03</t>
  </si>
  <si>
    <t>10,03</t>
  </si>
  <si>
    <t>10,09</t>
  </si>
  <si>
    <t>16,24</t>
  </si>
  <si>
    <t>14,28</t>
  </si>
  <si>
    <t>5,39</t>
  </si>
  <si>
    <t>9,80</t>
  </si>
  <si>
    <t>9,06</t>
  </si>
  <si>
    <t>11,19</t>
  </si>
  <si>
    <t>12,42</t>
  </si>
  <si>
    <t>15,57</t>
  </si>
  <si>
    <t>7,89</t>
  </si>
  <si>
    <t>13,69</t>
  </si>
  <si>
    <t>18,03</t>
  </si>
  <si>
    <t>10,76</t>
  </si>
  <si>
    <t>13,09</t>
  </si>
  <si>
    <t>11,77</t>
  </si>
  <si>
    <t>3,34</t>
  </si>
  <si>
    <t>3,41</t>
  </si>
  <si>
    <t>5,10</t>
  </si>
  <si>
    <t>4,57</t>
  </si>
  <si>
    <t>17,10</t>
  </si>
  <si>
    <t>15,65</t>
  </si>
  <si>
    <t>29,74</t>
  </si>
  <si>
    <t>20,69</t>
  </si>
  <si>
    <t>31,80</t>
  </si>
  <si>
    <t>55,74</t>
  </si>
  <si>
    <t>52,52</t>
  </si>
  <si>
    <t>53,26</t>
  </si>
  <si>
    <t>51,33</t>
  </si>
  <si>
    <t>52,18</t>
  </si>
  <si>
    <t>50,73</t>
  </si>
  <si>
    <t>58,54</t>
  </si>
  <si>
    <t>55,77</t>
  </si>
  <si>
    <t>52,19</t>
  </si>
  <si>
    <t>66,88</t>
  </si>
  <si>
    <t>4,44</t>
  </si>
  <si>
    <t>2,15</t>
  </si>
  <si>
    <t>14,61</t>
  </si>
  <si>
    <t>104,84</t>
  </si>
  <si>
    <t>170,88</t>
  </si>
  <si>
    <t>174,00</t>
  </si>
  <si>
    <t>154,97</t>
  </si>
  <si>
    <t>92,02</t>
  </si>
  <si>
    <t>158,06</t>
  </si>
  <si>
    <t>88,02</t>
  </si>
  <si>
    <t>150,17</t>
  </si>
  <si>
    <t>156,23</t>
  </si>
  <si>
    <t>62,65</t>
  </si>
  <si>
    <t>67,62</t>
  </si>
  <si>
    <t>127,00</t>
  </si>
  <si>
    <t>41,15</t>
  </si>
  <si>
    <t>41,90</t>
  </si>
  <si>
    <t>55,82</t>
  </si>
  <si>
    <t>66,99</t>
  </si>
  <si>
    <t>67,98</t>
  </si>
  <si>
    <t>38,60</t>
  </si>
  <si>
    <t>51,20</t>
  </si>
  <si>
    <t>52,04</t>
  </si>
  <si>
    <t>47,01</t>
  </si>
  <si>
    <t>60,19</t>
  </si>
  <si>
    <t>72,10</t>
  </si>
  <si>
    <t>73,09</t>
  </si>
  <si>
    <t>54,31</t>
  </si>
  <si>
    <t>55,15</t>
  </si>
  <si>
    <t>65,88</t>
  </si>
  <si>
    <t>66,87</t>
  </si>
  <si>
    <t>64,71</t>
  </si>
  <si>
    <t>72,68</t>
  </si>
  <si>
    <t>112,51</t>
  </si>
  <si>
    <t>113,48</t>
  </si>
  <si>
    <t>54,94</t>
  </si>
  <si>
    <t>55,52</t>
  </si>
  <si>
    <t>61,81</t>
  </si>
  <si>
    <t>62,58</t>
  </si>
  <si>
    <t>94,85</t>
  </si>
  <si>
    <t>95,82</t>
  </si>
  <si>
    <t>69,49</t>
  </si>
  <si>
    <t>70,20</t>
  </si>
  <si>
    <t>72,07</t>
  </si>
  <si>
    <t>82,50</t>
  </si>
  <si>
    <t>127,80</t>
  </si>
  <si>
    <t>128,77</t>
  </si>
  <si>
    <t>60,07</t>
  </si>
  <si>
    <t>60,97</t>
  </si>
  <si>
    <t>67,84</t>
  </si>
  <si>
    <t>68,61</t>
  </si>
  <si>
    <t>104,21</t>
  </si>
  <si>
    <t>105,18</t>
  </si>
  <si>
    <t>59,71</t>
  </si>
  <si>
    <t>110,05</t>
  </si>
  <si>
    <t>95,68</t>
  </si>
  <si>
    <t>53,72</t>
  </si>
  <si>
    <t>49,73</t>
  </si>
  <si>
    <t>57,26</t>
  </si>
  <si>
    <t>58,10</t>
  </si>
  <si>
    <t>51,70</t>
  </si>
  <si>
    <t>52,54</t>
  </si>
  <si>
    <t>60,87</t>
  </si>
  <si>
    <t>61,80</t>
  </si>
  <si>
    <t>57,80</t>
  </si>
  <si>
    <t>65,98</t>
  </si>
  <si>
    <t>59,60</t>
  </si>
  <si>
    <t>60,53</t>
  </si>
  <si>
    <t>62,28</t>
  </si>
  <si>
    <t>63,46</t>
  </si>
  <si>
    <t>58,29</t>
  </si>
  <si>
    <t>59,47</t>
  </si>
  <si>
    <t>69,47</t>
  </si>
  <si>
    <t>62,98</t>
  </si>
  <si>
    <t>66,95</t>
  </si>
  <si>
    <t>78,60</t>
  </si>
  <si>
    <t>69,91</t>
  </si>
  <si>
    <t>71,22</t>
  </si>
  <si>
    <t>108,26</t>
  </si>
  <si>
    <t>60,21</t>
  </si>
  <si>
    <t>72,40</t>
  </si>
  <si>
    <t>72,82</t>
  </si>
  <si>
    <t>42,49</t>
  </si>
  <si>
    <t>43,12</t>
  </si>
  <si>
    <t>55,59</t>
  </si>
  <si>
    <t>56,67</t>
  </si>
  <si>
    <t>67,35</t>
  </si>
  <si>
    <t>68,28</t>
  </si>
  <si>
    <t>51,05</t>
  </si>
  <si>
    <t>76,85</t>
  </si>
  <si>
    <t>77,78</t>
  </si>
  <si>
    <t>45,25</t>
  </si>
  <si>
    <t>45,88</t>
  </si>
  <si>
    <t>58,74</t>
  </si>
  <si>
    <t>59,48</t>
  </si>
  <si>
    <t>70,63</t>
  </si>
  <si>
    <t>71,56</t>
  </si>
  <si>
    <t>45,35</t>
  </si>
  <si>
    <t>59,65</t>
  </si>
  <si>
    <t>53,01</t>
  </si>
  <si>
    <t>50,80</t>
  </si>
  <si>
    <t>66,18</t>
  </si>
  <si>
    <t>63,60</t>
  </si>
  <si>
    <t>56,08</t>
  </si>
  <si>
    <t>52,58</t>
  </si>
  <si>
    <t>69,58</t>
  </si>
  <si>
    <t>61,32</t>
  </si>
  <si>
    <t>76,96</t>
  </si>
  <si>
    <t>74,46</t>
  </si>
  <si>
    <t>67,93</t>
  </si>
  <si>
    <t>63,87</t>
  </si>
  <si>
    <t>81,52</t>
  </si>
  <si>
    <t>77,21</t>
  </si>
  <si>
    <t>73,63</t>
  </si>
  <si>
    <t>68,58</t>
  </si>
  <si>
    <t>63,85</t>
  </si>
  <si>
    <t>82,35</t>
  </si>
  <si>
    <t>77,35</t>
  </si>
  <si>
    <t>73,53</t>
  </si>
  <si>
    <t>71,25</t>
  </si>
  <si>
    <t>87,04</t>
  </si>
  <si>
    <t>84,70</t>
  </si>
  <si>
    <t>80,61</t>
  </si>
  <si>
    <t>75,48</t>
  </si>
  <si>
    <t>94,49</t>
  </si>
  <si>
    <t>89,12</t>
  </si>
  <si>
    <t>53,02</t>
  </si>
  <si>
    <t>64,00</t>
  </si>
  <si>
    <t>135,36</t>
  </si>
  <si>
    <t>674,47</t>
  </si>
  <si>
    <t>489,29</t>
  </si>
  <si>
    <t>12,50</t>
  </si>
  <si>
    <t>268,50</t>
  </si>
  <si>
    <t>181,42</t>
  </si>
  <si>
    <t>602,32</t>
  </si>
  <si>
    <t>659,03</t>
  </si>
  <si>
    <t>78,52</t>
  </si>
  <si>
    <t>87,02</t>
  </si>
  <si>
    <t>101,24</t>
  </si>
  <si>
    <t>117,88</t>
  </si>
  <si>
    <t>102,95</t>
  </si>
  <si>
    <t>142,58</t>
  </si>
  <si>
    <t>127,40</t>
  </si>
  <si>
    <t>136,43</t>
  </si>
  <si>
    <t>150,13</t>
  </si>
  <si>
    <t>167,28</t>
  </si>
  <si>
    <t>51,02</t>
  </si>
  <si>
    <t>59,39</t>
  </si>
  <si>
    <t>74,67</t>
  </si>
  <si>
    <t>104,88</t>
  </si>
  <si>
    <t>9,58</t>
  </si>
  <si>
    <t>21,64</t>
  </si>
  <si>
    <t>66,89</t>
  </si>
  <si>
    <t>94,91</t>
  </si>
  <si>
    <t>122,04</t>
  </si>
  <si>
    <t>148,66</t>
  </si>
  <si>
    <t>218,41</t>
  </si>
  <si>
    <t>69,60</t>
  </si>
  <si>
    <t>88,64</t>
  </si>
  <si>
    <t>56,68</t>
  </si>
  <si>
    <t>166,38</t>
  </si>
  <si>
    <t>106,49</t>
  </si>
  <si>
    <t>59,81</t>
  </si>
  <si>
    <t>52,51</t>
  </si>
  <si>
    <t>34,86</t>
  </si>
  <si>
    <t>73,18</t>
  </si>
  <si>
    <t>34,93</t>
  </si>
  <si>
    <t>44,33</t>
  </si>
  <si>
    <t>35,21</t>
  </si>
  <si>
    <t>45,71</t>
  </si>
  <si>
    <t>36,40</t>
  </si>
  <si>
    <t>56,36</t>
  </si>
  <si>
    <t>50,40</t>
  </si>
  <si>
    <t>12,86</t>
  </si>
  <si>
    <t>14,58</t>
  </si>
  <si>
    <t>75,23</t>
  </si>
  <si>
    <t>EXECUÇÃO DE PAVIMENTO EM PEDRAS POLIÉDRICAS, REJUNTAMENTO COM PEDRISCO E EMULSÃO ASFÁLTICA. AF_05/2020_P</t>
  </si>
  <si>
    <t>64,68</t>
  </si>
  <si>
    <t>46,04</t>
  </si>
  <si>
    <t>979,39</t>
  </si>
  <si>
    <t>931,14</t>
  </si>
  <si>
    <t>140,70</t>
  </si>
  <si>
    <t>211,39</t>
  </si>
  <si>
    <t>746,05</t>
  </si>
  <si>
    <t>672,28</t>
  </si>
  <si>
    <t>262,27</t>
  </si>
  <si>
    <t>264,82</t>
  </si>
  <si>
    <t>227,77</t>
  </si>
  <si>
    <t>231,18</t>
  </si>
  <si>
    <t>231,76</t>
  </si>
  <si>
    <t>234,31</t>
  </si>
  <si>
    <t>261,26</t>
  </si>
  <si>
    <t>286,44</t>
  </si>
  <si>
    <t>18,83</t>
  </si>
  <si>
    <t>19,51</t>
  </si>
  <si>
    <t>16,13</t>
  </si>
  <si>
    <t>20,09</t>
  </si>
  <si>
    <t>16,23</t>
  </si>
  <si>
    <t>13,03</t>
  </si>
  <si>
    <t>7,01</t>
  </si>
  <si>
    <t>15,41</t>
  </si>
  <si>
    <t>15,38</t>
  </si>
  <si>
    <t>15,32</t>
  </si>
  <si>
    <t>28,92</t>
  </si>
  <si>
    <t>33,07</t>
  </si>
  <si>
    <t>31,08</t>
  </si>
  <si>
    <t>30,84</t>
  </si>
  <si>
    <t>30,79</t>
  </si>
  <si>
    <t>31,46</t>
  </si>
  <si>
    <t>65,47</t>
  </si>
  <si>
    <t>154,24</t>
  </si>
  <si>
    <t>51,23</t>
  </si>
  <si>
    <t>41,33</t>
  </si>
  <si>
    <t>56,55</t>
  </si>
  <si>
    <t>47,86</t>
  </si>
  <si>
    <t>42,26</t>
  </si>
  <si>
    <t>95,18</t>
  </si>
  <si>
    <t>84,38</t>
  </si>
  <si>
    <t>126,36</t>
  </si>
  <si>
    <t>110,16</t>
  </si>
  <si>
    <t>146,44</t>
  </si>
  <si>
    <t>134,28</t>
  </si>
  <si>
    <t>127,30</t>
  </si>
  <si>
    <t>179,84</t>
  </si>
  <si>
    <t>123,05</t>
  </si>
  <si>
    <t>127,27</t>
  </si>
  <si>
    <t>324,86</t>
  </si>
  <si>
    <t>408,96</t>
  </si>
  <si>
    <t>24,32</t>
  </si>
  <si>
    <t>22,70</t>
  </si>
  <si>
    <t>29,10</t>
  </si>
  <si>
    <t>58,88</t>
  </si>
  <si>
    <t>83,35</t>
  </si>
  <si>
    <t>133,76</t>
  </si>
  <si>
    <t>99,00</t>
  </si>
  <si>
    <t>188,67</t>
  </si>
  <si>
    <t>122,18</t>
  </si>
  <si>
    <t>44,27</t>
  </si>
  <si>
    <t>110,20</t>
  </si>
  <si>
    <t>332,11</t>
  </si>
  <si>
    <t>416,21</t>
  </si>
  <si>
    <t>47,68</t>
  </si>
  <si>
    <t>40,27</t>
  </si>
  <si>
    <t>41,48</t>
  </si>
  <si>
    <t>70,02</t>
  </si>
  <si>
    <t>523,11</t>
  </si>
  <si>
    <t>495,26</t>
  </si>
  <si>
    <t>64,40</t>
  </si>
  <si>
    <t>77,20</t>
  </si>
  <si>
    <t>87,48</t>
  </si>
  <si>
    <t>84,14</t>
  </si>
  <si>
    <t>23,73</t>
  </si>
  <si>
    <t>52,97</t>
  </si>
  <si>
    <t>29,48</t>
  </si>
  <si>
    <t>32,33</t>
  </si>
  <si>
    <t>75,77</t>
  </si>
  <si>
    <t>37,62</t>
  </si>
  <si>
    <t>84,11</t>
  </si>
  <si>
    <t>91,04</t>
  </si>
  <si>
    <t>77,84</t>
  </si>
  <si>
    <t>84,77</t>
  </si>
  <si>
    <t>32,31</t>
  </si>
  <si>
    <t>36,33</t>
  </si>
  <si>
    <t>89,57</t>
  </si>
  <si>
    <t>97,51</t>
  </si>
  <si>
    <t>39,30</t>
  </si>
  <si>
    <t>97,28</t>
  </si>
  <si>
    <t>105,92</t>
  </si>
  <si>
    <t>64,05</t>
  </si>
  <si>
    <t>36,51</t>
  </si>
  <si>
    <t>32,89</t>
  </si>
  <si>
    <t>79,18</t>
  </si>
  <si>
    <t>41,03</t>
  </si>
  <si>
    <t>87,52</t>
  </si>
  <si>
    <t>94,45</t>
  </si>
  <si>
    <t>21,34</t>
  </si>
  <si>
    <t>25,95</t>
  </si>
  <si>
    <t>54,64</t>
  </si>
  <si>
    <t>58,66</t>
  </si>
  <si>
    <t>111,90</t>
  </si>
  <si>
    <t>119,84</t>
  </si>
  <si>
    <t>57,89</t>
  </si>
  <si>
    <t>62,26</t>
  </si>
  <si>
    <t>120,24</t>
  </si>
  <si>
    <t>128,88</t>
  </si>
  <si>
    <t>63,89</t>
  </si>
  <si>
    <t>68,92</t>
  </si>
  <si>
    <t>135,58</t>
  </si>
  <si>
    <t>145,51</t>
  </si>
  <si>
    <t>50,12</t>
  </si>
  <si>
    <t>54,14</t>
  </si>
  <si>
    <t>107,38</t>
  </si>
  <si>
    <t>115,32</t>
  </si>
  <si>
    <t>53,40</t>
  </si>
  <si>
    <t>57,77</t>
  </si>
  <si>
    <t>115,75</t>
  </si>
  <si>
    <t>124,39</t>
  </si>
  <si>
    <t>131,07</t>
  </si>
  <si>
    <t>141,00</t>
  </si>
  <si>
    <t>31,42</t>
  </si>
  <si>
    <t>30,63</t>
  </si>
  <si>
    <t>34,75</t>
  </si>
  <si>
    <t>6,35</t>
  </si>
  <si>
    <t>2,86</t>
  </si>
  <si>
    <t>14,19</t>
  </si>
  <si>
    <t>5,41</t>
  </si>
  <si>
    <t>27,47</t>
  </si>
  <si>
    <t>22,38</t>
  </si>
  <si>
    <t>25,08</t>
  </si>
  <si>
    <t>54,51</t>
  </si>
  <si>
    <t>52,47</t>
  </si>
  <si>
    <t>51,75</t>
  </si>
  <si>
    <t>49,71</t>
  </si>
  <si>
    <t>11,27</t>
  </si>
  <si>
    <t>32,98</t>
  </si>
  <si>
    <t>30,96</t>
  </si>
  <si>
    <t>30,40</t>
  </si>
  <si>
    <t>35,18</t>
  </si>
  <si>
    <t>37,44</t>
  </si>
  <si>
    <t>58,27</t>
  </si>
  <si>
    <t>41,07</t>
  </si>
  <si>
    <t>73,34</t>
  </si>
  <si>
    <t>88,42</t>
  </si>
  <si>
    <t>60,37</t>
  </si>
  <si>
    <t>64,55</t>
  </si>
  <si>
    <t>103,70</t>
  </si>
  <si>
    <t>23,33</t>
  </si>
  <si>
    <t>25,44</t>
  </si>
  <si>
    <t>44,60</t>
  </si>
  <si>
    <t>58,85</t>
  </si>
  <si>
    <t>34,63</t>
  </si>
  <si>
    <t>38,17</t>
  </si>
  <si>
    <t>79,92</t>
  </si>
  <si>
    <t>56,02</t>
  </si>
  <si>
    <t>77,00</t>
  </si>
  <si>
    <t>91,25</t>
  </si>
  <si>
    <t>70,57</t>
  </si>
  <si>
    <t>105,49</t>
  </si>
  <si>
    <t>96,56</t>
  </si>
  <si>
    <t>136,33</t>
  </si>
  <si>
    <t>71,32</t>
  </si>
  <si>
    <t>54,19</t>
  </si>
  <si>
    <t>88,17</t>
  </si>
  <si>
    <t>133,52</t>
  </si>
  <si>
    <t>90,91</t>
  </si>
  <si>
    <t>128,68</t>
  </si>
  <si>
    <t>86,58</t>
  </si>
  <si>
    <t>139,51</t>
  </si>
  <si>
    <t>94,79</t>
  </si>
  <si>
    <t>133,47</t>
  </si>
  <si>
    <t>89,25</t>
  </si>
  <si>
    <t>136,01</t>
  </si>
  <si>
    <t>126,78</t>
  </si>
  <si>
    <t>144,34</t>
  </si>
  <si>
    <t>101,74</t>
  </si>
  <si>
    <t>138,67</t>
  </si>
  <si>
    <t>96,57</t>
  </si>
  <si>
    <t>150,36</t>
  </si>
  <si>
    <t>105,65</t>
  </si>
  <si>
    <t>143,44</t>
  </si>
  <si>
    <t>99,22</t>
  </si>
  <si>
    <t>146,85</t>
  </si>
  <si>
    <t>111,01</t>
  </si>
  <si>
    <t>136,76</t>
  </si>
  <si>
    <t>101,42</t>
  </si>
  <si>
    <t>97,07</t>
  </si>
  <si>
    <t>111,83</t>
  </si>
  <si>
    <t>257,53</t>
  </si>
  <si>
    <t>237,95</t>
  </si>
  <si>
    <t>247,21</t>
  </si>
  <si>
    <t>298,85</t>
  </si>
  <si>
    <t>56,50</t>
  </si>
  <si>
    <t>58,60</t>
  </si>
  <si>
    <t>55,98</t>
  </si>
  <si>
    <t>60,25</t>
  </si>
  <si>
    <t>53,71</t>
  </si>
  <si>
    <t>62,03</t>
  </si>
  <si>
    <t>58,89</t>
  </si>
  <si>
    <t>64,97</t>
  </si>
  <si>
    <t>286,50</t>
  </si>
  <si>
    <t>265,42</t>
  </si>
  <si>
    <t>274,68</t>
  </si>
  <si>
    <t>331,47</t>
  </si>
  <si>
    <t>56,34</t>
  </si>
  <si>
    <t>54,83</t>
  </si>
  <si>
    <t>42,80</t>
  </si>
  <si>
    <t>36,92</t>
  </si>
  <si>
    <t>44,90</t>
  </si>
  <si>
    <t>42,36</t>
  </si>
  <si>
    <t>50,34</t>
  </si>
  <si>
    <t>47,72</t>
  </si>
  <si>
    <t>93,59</t>
  </si>
  <si>
    <t>131,88</t>
  </si>
  <si>
    <t>85,54</t>
  </si>
  <si>
    <t>100,70</t>
  </si>
  <si>
    <t>56,13</t>
  </si>
  <si>
    <t>30,50</t>
  </si>
  <si>
    <t>58,31</t>
  </si>
  <si>
    <t>24,10</t>
  </si>
  <si>
    <t>40,88</t>
  </si>
  <si>
    <t>83,84</t>
  </si>
  <si>
    <t>42,72</t>
  </si>
  <si>
    <t>47,05</t>
  </si>
  <si>
    <t>49,78</t>
  </si>
  <si>
    <t>1,60</t>
  </si>
  <si>
    <t>262,36</t>
  </si>
  <si>
    <t>257,09</t>
  </si>
  <si>
    <t>278,20</t>
  </si>
  <si>
    <t>271,88</t>
  </si>
  <si>
    <t>344,54</t>
  </si>
  <si>
    <t>330,56</t>
  </si>
  <si>
    <t>321,75</t>
  </si>
  <si>
    <t>314,39</t>
  </si>
  <si>
    <t>325,45</t>
  </si>
  <si>
    <t>306,04</t>
  </si>
  <si>
    <t>286,59</t>
  </si>
  <si>
    <t>460,37</t>
  </si>
  <si>
    <t>268,54</t>
  </si>
  <si>
    <t>397,52</t>
  </si>
  <si>
    <t>389,79</t>
  </si>
  <si>
    <t>346,46</t>
  </si>
  <si>
    <t>346,99</t>
  </si>
  <si>
    <t>320,10</t>
  </si>
  <si>
    <t>312,68</t>
  </si>
  <si>
    <t>300,81</t>
  </si>
  <si>
    <t>292,98</t>
  </si>
  <si>
    <t>381,71</t>
  </si>
  <si>
    <t>375,40</t>
  </si>
  <si>
    <t>337,81</t>
  </si>
  <si>
    <t>326,69</t>
  </si>
  <si>
    <t>2.136,37</t>
  </si>
  <si>
    <t>2.138,04</t>
  </si>
  <si>
    <t>2.222,39</t>
  </si>
  <si>
    <t>2.219,58</t>
  </si>
  <si>
    <t>2.161,64</t>
  </si>
  <si>
    <t>2.164,18</t>
  </si>
  <si>
    <t>279,79</t>
  </si>
  <si>
    <t>238,31</t>
  </si>
  <si>
    <t>308,07</t>
  </si>
  <si>
    <t>261,18</t>
  </si>
  <si>
    <t>361,11</t>
  </si>
  <si>
    <t>317,88</t>
  </si>
  <si>
    <t>327,36</t>
  </si>
  <si>
    <t>300,47</t>
  </si>
  <si>
    <t>321,92</t>
  </si>
  <si>
    <t>307,43</t>
  </si>
  <si>
    <t>310,37</t>
  </si>
  <si>
    <t>288,07</t>
  </si>
  <si>
    <t>543,98</t>
  </si>
  <si>
    <t>459,23</t>
  </si>
  <si>
    <t>437,41</t>
  </si>
  <si>
    <t>446,86</t>
  </si>
  <si>
    <t>399,07</t>
  </si>
  <si>
    <t>371,71</t>
  </si>
  <si>
    <t>388,59</t>
  </si>
  <si>
    <t>349,21</t>
  </si>
  <si>
    <t>326,98</t>
  </si>
  <si>
    <t>345,03</t>
  </si>
  <si>
    <t>292,25</t>
  </si>
  <si>
    <t>332,66</t>
  </si>
  <si>
    <t>282,56</t>
  </si>
  <si>
    <t>436,90</t>
  </si>
  <si>
    <t>360,87</t>
  </si>
  <si>
    <t>364,00</t>
  </si>
  <si>
    <t>328,93</t>
  </si>
  <si>
    <t>311,22</t>
  </si>
  <si>
    <t>2.115,91</t>
  </si>
  <si>
    <t>2.094,74</t>
  </si>
  <si>
    <t>2.201,49</t>
  </si>
  <si>
    <t>2.170,36</t>
  </si>
  <si>
    <t>2.167,25</t>
  </si>
  <si>
    <t>2.147,09</t>
  </si>
  <si>
    <t>2.124,57</t>
  </si>
  <si>
    <t>328,38</t>
  </si>
  <si>
    <t>353,83</t>
  </si>
  <si>
    <t>410,34</t>
  </si>
  <si>
    <t>390,93</t>
  </si>
  <si>
    <t>397,27</t>
  </si>
  <si>
    <t>378,93</t>
  </si>
  <si>
    <t>362,44</t>
  </si>
  <si>
    <t>538,25</t>
  </si>
  <si>
    <t>463,69</t>
  </si>
  <si>
    <t>390,26</t>
  </si>
  <si>
    <t>372,96</t>
  </si>
  <si>
    <t>456,75</t>
  </si>
  <si>
    <t>403,60</t>
  </si>
  <si>
    <t>2.195,98</t>
  </si>
  <si>
    <t>2.272,41</t>
  </si>
  <si>
    <t>2.223,57</t>
  </si>
  <si>
    <t>1.157,56</t>
  </si>
  <si>
    <t>1.154,06</t>
  </si>
  <si>
    <t>1.147,15</t>
  </si>
  <si>
    <t>1.347,88</t>
  </si>
  <si>
    <t>1.340,79</t>
  </si>
  <si>
    <t>1.335,04</t>
  </si>
  <si>
    <t>3.200,06</t>
  </si>
  <si>
    <t>3.210,97</t>
  </si>
  <si>
    <t>3.225,22</t>
  </si>
  <si>
    <t>3.554,49</t>
  </si>
  <si>
    <t>3.584,52</t>
  </si>
  <si>
    <t>3.613,12</t>
  </si>
  <si>
    <t>2.244,66</t>
  </si>
  <si>
    <t>2.257,10</t>
  </si>
  <si>
    <t>2.268,90</t>
  </si>
  <si>
    <t>1.280,65</t>
  </si>
  <si>
    <t>1.471,51</t>
  </si>
  <si>
    <t>3.738,65</t>
  </si>
  <si>
    <t>2.402,00</t>
  </si>
  <si>
    <t>3.333,21</t>
  </si>
  <si>
    <t>3.338,35</t>
  </si>
  <si>
    <t>1.184,78</t>
  </si>
  <si>
    <t>1.175,07</t>
  </si>
  <si>
    <t>745,89</t>
  </si>
  <si>
    <t>346,47</t>
  </si>
  <si>
    <t>401,81</t>
  </si>
  <si>
    <t>383,42</t>
  </si>
  <si>
    <t>442,63</t>
  </si>
  <si>
    <t>305,26</t>
  </si>
  <si>
    <t>382,02</t>
  </si>
  <si>
    <t>302,61</t>
  </si>
  <si>
    <t>582,87</t>
  </si>
  <si>
    <t>365,02</t>
  </si>
  <si>
    <t>338,79</t>
  </si>
  <si>
    <t>324,59</t>
  </si>
  <si>
    <t>464,32</t>
  </si>
  <si>
    <t>377,04</t>
  </si>
  <si>
    <t>323,06</t>
  </si>
  <si>
    <t>358,52</t>
  </si>
  <si>
    <t>325,17</t>
  </si>
  <si>
    <t>503,16</t>
  </si>
  <si>
    <t>545,36</t>
  </si>
  <si>
    <t>493,88</t>
  </si>
  <si>
    <t>482,41</t>
  </si>
  <si>
    <t>560,94</t>
  </si>
  <si>
    <t>419,02</t>
  </si>
  <si>
    <t>451,24</t>
  </si>
  <si>
    <t>418,76</t>
  </si>
  <si>
    <t>404,76</t>
  </si>
  <si>
    <t>480,93</t>
  </si>
  <si>
    <t>339,32</t>
  </si>
  <si>
    <t>381,25</t>
  </si>
  <si>
    <t>321,60</t>
  </si>
  <si>
    <t>501,61</t>
  </si>
  <si>
    <t>418,07</t>
  </si>
  <si>
    <t>303,67</t>
  </si>
  <si>
    <t>16,31</t>
  </si>
  <si>
    <t>539,00</t>
  </si>
  <si>
    <t>323,83</t>
  </si>
  <si>
    <t>1.506,43</t>
  </si>
  <si>
    <t>23,99</t>
  </si>
  <si>
    <t>48,73</t>
  </si>
  <si>
    <t>30,71</t>
  </si>
  <si>
    <t>19,79</t>
  </si>
  <si>
    <t>48,46</t>
  </si>
  <si>
    <t>107,21</t>
  </si>
  <si>
    <t>428,30</t>
  </si>
  <si>
    <t>367,27</t>
  </si>
  <si>
    <t>191,53</t>
  </si>
  <si>
    <t>20,05</t>
  </si>
  <si>
    <t>2,80</t>
  </si>
  <si>
    <t>82,78</t>
  </si>
  <si>
    <t>144,99</t>
  </si>
  <si>
    <t>287,39</t>
  </si>
  <si>
    <t>118,02</t>
  </si>
  <si>
    <t>158,34</t>
  </si>
  <si>
    <t>81,14</t>
  </si>
  <si>
    <t>54,82</t>
  </si>
  <si>
    <t>2,74</t>
  </si>
  <si>
    <t>1,75</t>
  </si>
  <si>
    <t>1,85</t>
  </si>
  <si>
    <t>1,04</t>
  </si>
  <si>
    <t>444,43</t>
  </si>
  <si>
    <t>88,72</t>
  </si>
  <si>
    <t>2,35</t>
  </si>
  <si>
    <t>4,16</t>
  </si>
  <si>
    <t>23,60</t>
  </si>
  <si>
    <t>19,37</t>
  </si>
  <si>
    <t>14,78</t>
  </si>
  <si>
    <t>34,65</t>
  </si>
  <si>
    <t>18,71</t>
  </si>
  <si>
    <t>19,40</t>
  </si>
  <si>
    <t>100,61</t>
  </si>
  <si>
    <t>69,57</t>
  </si>
  <si>
    <t>50,94</t>
  </si>
  <si>
    <t>44,08</t>
  </si>
  <si>
    <t>43,02</t>
  </si>
  <si>
    <t>42,59</t>
  </si>
  <si>
    <t>43,30</t>
  </si>
  <si>
    <t>39,12</t>
  </si>
  <si>
    <t>78,79</t>
  </si>
  <si>
    <t>58,83</t>
  </si>
  <si>
    <t>119,35</t>
  </si>
  <si>
    <t>322,21</t>
  </si>
  <si>
    <t>103,47</t>
  </si>
  <si>
    <t>113,96</t>
  </si>
  <si>
    <t>166,66</t>
  </si>
  <si>
    <t>169,46</t>
  </si>
  <si>
    <t>176,26</t>
  </si>
  <si>
    <t>452,17</t>
  </si>
  <si>
    <t>714,66</t>
  </si>
  <si>
    <t xml:space="preserve">CODIGO  </t>
  </si>
  <si>
    <t>DESCRICAO DO INSUMO</t>
  </si>
  <si>
    <t xml:space="preserve">  PRECO MEDIANO R$</t>
  </si>
  <si>
    <t>!EM PROCESSO DE DESATIVACAO! CADEADO EM ACO INOX, LARGURA DE *50* MM, COM HASTE EM ACO TEMPERADO, SEM MOLA - CHAVES INCLUIDAS</t>
  </si>
  <si>
    <t xml:space="preserve">UN    </t>
  </si>
  <si>
    <t>148,40</t>
  </si>
  <si>
    <t>!EM PROCESSO DE DESATIVACAO! CHAPA DE MADEIRA COMPENSADA DE PINUS, VIROLA OU EQUIVALENTE, DE *2,2 X 1,6* M, E = 6 MM</t>
  </si>
  <si>
    <t xml:space="preserve">M2    </t>
  </si>
  <si>
    <t>!EM PROCESSO DE DESATIVACAO! CHAPA DE MADEIRA COMPENSADA PLASTIFICADA PARA FORMA DE CONCRETO, DE 2,20 x 1,10 M, E = 6 MM</t>
  </si>
  <si>
    <t>45,19</t>
  </si>
  <si>
    <t>!EM PROCESSO DE DESATIVACAO! CHAPA DE MADEIRA COMPENSADA PLASTIFICADA PARA FORMA DE CONCRETO, DE 2,20 X 1,10 m, E = 14 MM</t>
  </si>
  <si>
    <t>79,88</t>
  </si>
  <si>
    <t>!EM PROCESSO DE DESATIVACAO! CHAPA DE MADEIRA COMPENSADA PLASTIFICADA PARA FORMA DE CONCRETO, DE 2,20 X 1,10 M, E = 20 MM</t>
  </si>
  <si>
    <t>113,92</t>
  </si>
  <si>
    <t>!EM PROCESSO DE DESATIVACAO! CHAPA DE MADEIRA COMPENSADA RESINADA PARA FORMA DE CONCRETO, DE *2,2 X 1,1* M, E = 10 MM</t>
  </si>
  <si>
    <t>!EM PROCESSO DE DESATIVACAO! CHAPA DE MADEIRA COMPENSADA RESINADA PARA FORMA DE CONCRETO, DE *2,2 X 1,1* M, E = 12 MM</t>
  </si>
  <si>
    <t>59,87</t>
  </si>
  <si>
    <t>!EM PROCESSO DE DESATIVACAO! CHAPA DE MADEIRA COMPENSADA RESINADA PARA FORMA DE CONCRETO, DE *2,2 X 1,1* M, E = 20 MM</t>
  </si>
  <si>
    <t>92,49</t>
  </si>
  <si>
    <t>!EM PROCESSO DE DESATIVACAO! CHAPA DE MADEIRA COMPENSADA RESINADA PARA FORMA DE CONCRETO, DE *2,2 X 1,1* M, E = 6 MM</t>
  </si>
  <si>
    <t>!EM PROCESSO DE DESATIVACAO! CREMONA COM CASTANHA BIPARTIDA, COM VARA DE 1.50 M, EM LATAO CROMADO, PARA PORTAS E JANELAS - COMPLETA</t>
  </si>
  <si>
    <t xml:space="preserve">CJ    </t>
  </si>
  <si>
    <t>64,74</t>
  </si>
  <si>
    <t>84,72</t>
  </si>
  <si>
    <t>!EM PROCESSO DE DESATIVACAO! DOBRADICA EM ACO/FERRO, 3" X 2 1/2", E= 1,2 A 1,8 MM, SEM ANEL,  CROMADO OU ZINCADO, TAMPA BOLA, COM PARAFUSOS</t>
  </si>
  <si>
    <t xml:space="preserve">H     </t>
  </si>
  <si>
    <t>176,62</t>
  </si>
  <si>
    <t>149,65</t>
  </si>
  <si>
    <t>!EM PROCESSO DE DESATIVACAO! FUNDO SINTETICO NIVELADOR BRANCO FOSCO PARA MADEIRA</t>
  </si>
  <si>
    <t xml:space="preserve">GL    </t>
  </si>
  <si>
    <t>49,47</t>
  </si>
  <si>
    <t>!EM PROCESSO DE DESATIVACAO! GRADIL *1320 X 2170* MM (A X L) EM BARRA DE ACO CHATA *25 MM X 2* MM, ENTRELACADA COM BARRA ACO REDONDA *5* MM, MALHA *65 X 132* MM, GALVANIZADO E PINTURA ELETROSTATICA, COR PRETO</t>
  </si>
  <si>
    <t>330,93</t>
  </si>
  <si>
    <t>!EM PROCESSO DE DESATIVACAO! HASTE DE ATERRAMENTO EM ACO COM 3,00 M DE COMPRIMENTO E DN = 3/4", REVESTIDA COM BAIXA CAMADA DE COBRE, SEM CONECTOR</t>
  </si>
  <si>
    <t>62,79</t>
  </si>
  <si>
    <t>!EM PROCESSO DE DESATIVACAO! HASTE DE ATERRAMENTO EM ACO COM 3,00 M DE COMPRIMENTO E DN = 5/8", REVESTIDA COM BAIXA CAMADA DE COBRE, COM CONECTOR TIPO GRAMPO</t>
  </si>
  <si>
    <t>43,96</t>
  </si>
  <si>
    <t>!EM PROCESSO DE DESATIVACAO! HASTE DE ATERRAMENTO EM ACO COM 3,00 M DE COMPRIMENTO E DN = 5/8", REVESTIDA COM BAIXA CAMADA DE COBRE, SEM CONECTOR</t>
  </si>
  <si>
    <t>!EM PROCESSO DE DESATIVACAO! JANELA BASCULANTE, ACO, COM BATENTE/REQUADRO, 60 X 80 CM (SEM VIDROS)</t>
  </si>
  <si>
    <t>391,29</t>
  </si>
  <si>
    <t>!EM PROCESSO DE DESATIVACAO! JANELA DE CORRER, ACO, BATENTE/REQUADRO DE 6 A 14 CM, QUADRICULADA, PINTURA ANTICORROSIVA, SEM VIDRO, BANDEIRA COM BASCULA, 4 FLS, 120  X 150 CM (A X L)</t>
  </si>
  <si>
    <t>614,67</t>
  </si>
  <si>
    <t>!EM PROCESSO DE DESATIVACAO! JANELA DE CORRER, ACO, BATENTE/REQUADRO DE 6 A 14 CM, VENEZIANA, PINT ANTICORROSIVA, PINT ACABAMENTO, COM VIDRO, 6 FLS, 120  X 150 CM (A X L)</t>
  </si>
  <si>
    <t>623,21</t>
  </si>
  <si>
    <t>!EM PROCESSO DE DESATIVACAO! JANELA DE CORRER, ACO, COM BATENTE/REQUADRO DE 6 A 14 CM, SEM DIVISAO, PINT ANTICORROSIVA, PINT ACABAMENTO, COM VIDRO, SEM BANDEIRA, 2 FLS, 120  X 150 CM (A X L)</t>
  </si>
  <si>
    <t>853,49</t>
  </si>
  <si>
    <t>!EM PROCESSO DE DESATIVACAO! LOCACAO DE GRUPO GERADOR *80 A 125* KVA, MOTOR DIESEL, REBOCAVEL, ACIONAMENTO MANUAL</t>
  </si>
  <si>
    <t>!EM PROCESSO DE DESATIVACAO! LOCACAO DE GRUPO GERADOR ACIMA DE * 125 ATE 180* KVA, MOTOR DIESEL, REBOCAVEL, ACIONAMENTO MANUAL</t>
  </si>
  <si>
    <t>!EM PROCESSO DE DESATIVACAO! LOCACAO DE GRUPO GERADOR ACIMA DE * 20 A 80* KVA, MOTOR DIESEL, REBOCAVEL, ACIONAMENTO MANUAL</t>
  </si>
  <si>
    <t>!EM PROCESSO DE DESATIVACAO! LOCACAO DE GRUPO GERADOR DE *260* KVA, DIESEL REBOCAVEL, ACIONAMENTO MANUAL</t>
  </si>
  <si>
    <t>!EM PROCESSO DE DESATIVACAO! LOCACAO DE GRUPO GERADOR DE *400* KVA, DIESEL REBOCAVEL, ACIONAMENTO MANUAL</t>
  </si>
  <si>
    <t>37,96</t>
  </si>
  <si>
    <t>!EM PROCESSO DE DESATIVACAO! LOCACAO DE GRUPO GERADOR DE *550* KVA, DIESEL REBOCAVEL, ACIONAMENTO MANUAL</t>
  </si>
  <si>
    <t>46,28</t>
  </si>
  <si>
    <t>!EM PROCESSO DE DESATIVACAO! LONA PLASTICA, PRETA, LARGURA 8 M, E= 150 MICRA</t>
  </si>
  <si>
    <t xml:space="preserve">M     </t>
  </si>
  <si>
    <t>219,82</t>
  </si>
  <si>
    <t>!EM PROCESSO DE DESATIVACAO! MASSA CORRIDA PVA PARA PAREDES INTERNAS</t>
  </si>
  <si>
    <t xml:space="preserve">18L   </t>
  </si>
  <si>
    <t>50,05</t>
  </si>
  <si>
    <t>!EM PROCESSO DE DESATIVACAO! PORTA DE MADEIRA, FOLHA LEVE (NBR 15930), E = 35 MM, NUCLEO COLMEIA, CAPA LISA EM HDF, ACABAMENTO MELAMINICO EM PADRAO MADEIRA</t>
  </si>
  <si>
    <t>119,04</t>
  </si>
  <si>
    <t>!EM PROCESSO DE DESATIVACAO! PUXADOR CONCHA DE EMBUTIR, EM LATAO CROMADO, PARA PORTA / JANELA DE CORRER, LISO, SEM FURO PARA CHAVE, COM FUROS PARA FIXAR PARAFUSOS, *30 X 90* MM (LARGURA X ALTURA)</t>
  </si>
  <si>
    <t>!EM PROCESSO DE DESATIVACAO! SARRAFO DE MADEIRA NAO APARELHADA *2,5 X 15* CM, MACARANDUBA, ANGELIM OU EQUIVALENTE DA REGIAO</t>
  </si>
  <si>
    <t>!EM PROCESSO DE DESATIVACAO! TABUA DE MADEIRA NAO APARELHADA *2,5 X 30 CM (1 X 12 ") PINUS, MISTA OU EQUIVALENTE DA REGIAO</t>
  </si>
  <si>
    <t>27,89</t>
  </si>
  <si>
    <t>188,26</t>
  </si>
  <si>
    <t>!EM PROCESSO DE DESATIVACAO! TINTA A OLEO BRILHANTE PARA MADEIRA E METAIS</t>
  </si>
  <si>
    <t>74,66</t>
  </si>
  <si>
    <t>!EM PROCESSO DE DESATIVACAO! TINTA ACRILICA PREMIUM PARA PISO</t>
  </si>
  <si>
    <t>41,22</t>
  </si>
  <si>
    <t>!EM PROCESSO DE DESATIVACAO! TINTA LATEX PVA PREMIUM, COR BRANCA</t>
  </si>
  <si>
    <t xml:space="preserve">L     </t>
  </si>
  <si>
    <t>!EM PROCESSO DE DESATIVACAO! VERNIZ POLIURETANO BRILHANTE PARA MADEIRA, SEM FILTRO SOLAR, USO INTERNO E EXTERNO</t>
  </si>
  <si>
    <t>!EM PROCESSO DE DESATIVACAO! VIGOTA DE MADEIRA NAO APARELHADA *5 X 10* CM, MACARANDUBA, ANGELIM OU EQUIVALENTE DA REGIAO</t>
  </si>
  <si>
    <t>!EM PROCESSO DE DESATIVACAO!JANELA DE CORRER, ACO, BATENTE/REQUADRO DE 6 A 14 CM,  COM DIVISAO HORIZ , PINT ANTICORROSIVA, SEM VIDRO, BANDEIRA COM BASCULA, 4 FLS, 120  X 150 CM (A X L)</t>
  </si>
  <si>
    <t>881,99</t>
  </si>
  <si>
    <t>!EM PROCESSO DE DESATIVACAO!MASSA A OLEO PARA MADEIRA</t>
  </si>
  <si>
    <t>38,13</t>
  </si>
  <si>
    <t>!EM PROCESSO DE DESATIVACAO!MASSA ACRILICA PARA PAREDES INTERIOR/EXTERIOR</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</si>
  <si>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</si>
  <si>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</si>
  <si>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</si>
  <si>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</si>
  <si>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111,59</t>
  </si>
  <si>
    <t>3,23</t>
  </si>
  <si>
    <t>5,21</t>
  </si>
  <si>
    <t>ABRACADEIRA EM ACO PARA AMARRACAO DE ELETRODUTOS, TIPO ECONOMICA (GOTA), COM 8"</t>
  </si>
  <si>
    <t>0,68</t>
  </si>
  <si>
    <t>2,70</t>
  </si>
  <si>
    <t>1,94</t>
  </si>
  <si>
    <t>ACABAMENTO SIMPLES/CONVENCIONAL PARA FORRO PVC, TIPO "U" OU "C", COR BRANCA, COMPRIMENTO 6 M</t>
  </si>
  <si>
    <t>ACESSORIO DE LIGACAO NAO ELETRICO PARA CARGAS EXPLOSIVAS, TUBO DE 6 M</t>
  </si>
  <si>
    <t>76,91</t>
  </si>
  <si>
    <t>71,59</t>
  </si>
  <si>
    <t xml:space="preserve">KG    </t>
  </si>
  <si>
    <t>50,00</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</si>
  <si>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</si>
  <si>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</si>
  <si>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</si>
  <si>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</si>
  <si>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</si>
  <si>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</si>
  <si>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</si>
  <si>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</si>
  <si>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12,5 MM OU 16,0 MM, VERGALHAO</t>
  </si>
  <si>
    <t>ACO CA-50, 20,0 MM OU 25,0 MM, VERGALHAO</t>
  </si>
  <si>
    <t>ACO CA-50, 32,0 MM, VERGALHAO</t>
  </si>
  <si>
    <t>ACO CA-60, 4,2 MM OU 5,0 MM, DOBRADO E CORTADO</t>
  </si>
  <si>
    <t>ACO CA-60, 4,2 MM, OU 5,0 MM, OU 6,0 MM, OU 7,0 MM, VERGALHAO</t>
  </si>
  <si>
    <t>ACO CA-60, 6,0 MM OU 7,0 MM, DOBRADO E CORTADO</t>
  </si>
  <si>
    <t>ACO CA-60, 8,0 MM OU 9,5 MM, VERGALHAO</t>
  </si>
  <si>
    <t>ACOPLAMENTO RIGIDO EM FERRO FUNDIDO PARA SISTEMA DE TUBULACAO RANHURADA, DN 50 MM (2")</t>
  </si>
  <si>
    <t>18,21</t>
  </si>
  <si>
    <t>ACOPLAMENTO RIGIDO EM FERRO FUNDIDO PARA SISTEMA DE TUBULACAO RANHURADA, DN 65 MM (2 1/2")</t>
  </si>
  <si>
    <t>19,76</t>
  </si>
  <si>
    <t>ACOPLAMENTO RIGIDO EM FERRO FUNDIDO PARA SISTEMA DE TUBULACAO RANHURADA, DN 80 MM (3")</t>
  </si>
  <si>
    <t>22,18</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</si>
  <si>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</si>
  <si>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</si>
  <si>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</si>
  <si>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</si>
  <si>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</si>
  <si>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2,37</t>
  </si>
  <si>
    <t>16,18</t>
  </si>
  <si>
    <t>235,32</t>
  </si>
  <si>
    <t>119,42</t>
  </si>
  <si>
    <t>166,73</t>
  </si>
  <si>
    <t>253,29</t>
  </si>
  <si>
    <t>22,76</t>
  </si>
  <si>
    <t>151,13</t>
  </si>
  <si>
    <t>176,93</t>
  </si>
  <si>
    <t>ADAPTADOR PVC, COM REGISTRO, PARA PEAD, 20 MM X 3/4", PARA LIGACAO PREDIAL DE AGUA</t>
  </si>
  <si>
    <t>57,39</t>
  </si>
  <si>
    <t>44,91</t>
  </si>
  <si>
    <t>35,80</t>
  </si>
  <si>
    <t>98,76</t>
  </si>
  <si>
    <t>51,57</t>
  </si>
  <si>
    <t>61,21</t>
  </si>
  <si>
    <t>40,94</t>
  </si>
  <si>
    <t>120,94</t>
  </si>
  <si>
    <t>43,06</t>
  </si>
  <si>
    <t>36,82</t>
  </si>
  <si>
    <t>70,39</t>
  </si>
  <si>
    <t>53,75</t>
  </si>
  <si>
    <t>19,72</t>
  </si>
  <si>
    <t>ADITIVO ACELERADOR DE PEGA E ENDURECIMENTO PARA ARGAMASSAS E CONCRETOS, LIQUIDO E ISENTO DE CLORETOS</t>
  </si>
  <si>
    <t>14,20</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</si>
  <si>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</si>
  <si>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</si>
  <si>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</si>
  <si>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</si>
  <si>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</si>
  <si>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</si>
  <si>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</si>
  <si>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15,03</t>
  </si>
  <si>
    <t>ADUELA/ GALERIA PRÃ-MOLDADA DE CONCRETO ARMADO, SEÃÃO RETANGULAR INTERNA DE 1,50 X 1,50 M (L X A), MÃSULA DE 20X20CM, C = 1.00 M, EMÃN = 15 CM, TB-45 E FCK DO CONCRETO = 30 MPA.</t>
  </si>
  <si>
    <t>1.580,67</t>
  </si>
  <si>
    <t>ADUELA/ GALERIA PRÃ-MOLDADA DE CONCRETO ARMADO, SEÃÃO RETANGULAR INTERNA DE 2,00 X 2,00 M (L X A), MÃSULA DE 20X20CM, C = 1.00 M, EMÃN = 15 CM, TB-45 E FCK DO CONCRETO = 30 MPA.</t>
  </si>
  <si>
    <t>1.979,83</t>
  </si>
  <si>
    <t>ADUELA/ GALERIA PRÃ-MOLDADA DE CONCRETO ARMADO, SEÃÃO RETANGULAR INTERNA DE 2,50 X 2,50 M (L X A), MÃSULA DE 20X20CM, C = 1.00 M, EMÃN = 15 CM, TB-45 E FCK DO CONCRETO = 30 MPA.</t>
  </si>
  <si>
    <t>2.682,35</t>
  </si>
  <si>
    <t>ADUELA/ GALERIA PRÃ-MOLDADA DE CONCRETO ARMADO, SEÃÃO RETANGULAR INTERNA DE 3,00 X 3,00 M (L X A), MÃSULA DE 20X20CM, C = 1.00 M, EMÃN = 20 CM, TB-45 E FCK DO CONCRETO = 30 MPA.</t>
  </si>
  <si>
    <t>3.181,30</t>
  </si>
  <si>
    <t>ADUELA/GALERIA DE CONCRETO ARMADO, SECAO RETANGULAR 2.00 X 1.00 M (L X A), C = 1.00 M, E = 20 CM</t>
  </si>
  <si>
    <t>1.728,36</t>
  </si>
  <si>
    <t>ADUELA/GALERIA DE CONCRETO ARMADO, SECAO RETANGULAR 2.00 X 1.50 M (L X A), C = 1.00 M, E = 20 CM</t>
  </si>
  <si>
    <t>1.891,57</t>
  </si>
  <si>
    <t>ADUELA/GALERIA DE CONCRETO ARMADO, SECAO RETANGULAR 2.50 X 1.00 M (L X A), C = 1.00 M, E = 20 CM</t>
  </si>
  <si>
    <t>2.029,72</t>
  </si>
  <si>
    <t>ADUELA/GALERIA DE CONCRETO ARMADO, SECAO RETANGULAR 2.50 X 1.50 M (L X A), C = 1.00 M, E = 20 CM</t>
  </si>
  <si>
    <t>2.277,20</t>
  </si>
  <si>
    <t>AGENTE DE CURA, PROTETOR DA EVAPORACAO DA AGUA DE HIDRATACAO DO CONCRETO</t>
  </si>
  <si>
    <t>AGREGADO RECICLADO, TIPO RACHAO RECICLADO CINZA, CLASSE A</t>
  </si>
  <si>
    <t xml:space="preserve">M3    </t>
  </si>
  <si>
    <t xml:space="preserve">MES   </t>
  </si>
  <si>
    <t>1.526,64</t>
  </si>
  <si>
    <t>1.539,50</t>
  </si>
  <si>
    <t>9,48</t>
  </si>
  <si>
    <t>1.683,87</t>
  </si>
  <si>
    <t>1.579,72</t>
  </si>
  <si>
    <t>1.637,48</t>
  </si>
  <si>
    <t>2.018,07</t>
  </si>
  <si>
    <t>ALCA PREFORMADA DE DISTRIBUICAO, EM ACO GALVANIZADO, PARA CABO DE ALUMINIO DIAMETRO 16 A 25 MM</t>
  </si>
  <si>
    <t>1,37</t>
  </si>
  <si>
    <t>89,91</t>
  </si>
  <si>
    <t>96,68</t>
  </si>
  <si>
    <t>ALIMENTACAO - HORISTA (COLETADO CAIXA)</t>
  </si>
  <si>
    <t>ALIMENTACAO - MENSALISTA (COLETADO CAIXA)</t>
  </si>
  <si>
    <t>334,44</t>
  </si>
  <si>
    <t>6.945,00</t>
  </si>
  <si>
    <t>2.188,52</t>
  </si>
  <si>
    <t>ALONGADOR COM TRES ALTURAS, EM TUBO DE ACO CARBONO, PINTURA NO PROCESSO ELETROSTATICO - EQUIPAMENTO DE GINASTICA PARA ACADEMIA AO AR LIVRE / ACADEMIA DA TERCEIRA IDADE - ATI</t>
  </si>
  <si>
    <t>1.264,00</t>
  </si>
  <si>
    <t>28,75</t>
  </si>
  <si>
    <t>25,49</t>
  </si>
  <si>
    <t>81,04</t>
  </si>
  <si>
    <t>124,48</t>
  </si>
  <si>
    <t>8,42</t>
  </si>
  <si>
    <t>10,12</t>
  </si>
  <si>
    <t>40,96</t>
  </si>
  <si>
    <t>51,94</t>
  </si>
  <si>
    <t>ANEL DE CONCRETO ARMADO COM FUNDO, PARA FOSSA E POCO 1,50 X *0,50* M</t>
  </si>
  <si>
    <t>293,25</t>
  </si>
  <si>
    <t>ANEL DE CONCRETO ARMADO COM FUNDO, PARA FOSSA E POCO 2,00 X *0,50* M</t>
  </si>
  <si>
    <t>462,22</t>
  </si>
  <si>
    <t>ANEL DE CONCRETO ARMADO COM FUNDO, PARA FOSSA E POCO 2,50 X *0,50* M</t>
  </si>
  <si>
    <t>649,03</t>
  </si>
  <si>
    <t>ANEL DE CONCRETO ARMADO, COM FUROS/DRENO PARA SUMIDOURO, D = 0,80 M, H = 0,50 M</t>
  </si>
  <si>
    <t>60,67</t>
  </si>
  <si>
    <t>ANEL DE CONCRETO ARMADO, COM FUROS/DRENO PARA SUMIDOURO, D = 1,00 M, H = 0,50M</t>
  </si>
  <si>
    <t>ANEL DE CONCRETO ARMADO, COM FUROS/DRENO PARA SUMIDOURO, D = 1,50 M, H = 0,50 M</t>
  </si>
  <si>
    <t>191,19</t>
  </si>
  <si>
    <t>13,59</t>
  </si>
  <si>
    <t>74,31</t>
  </si>
  <si>
    <t>94,21</t>
  </si>
  <si>
    <t>115,58</t>
  </si>
  <si>
    <t>122,21</t>
  </si>
  <si>
    <t>ANEL DE VEDACAO/JUNTA ELASTICA, H = *19* MM, PARA TUBO DE CONCRETO DN 800 MM</t>
  </si>
  <si>
    <t>152,58</t>
  </si>
  <si>
    <t>ANEL DE VEDACAO/JUNTA ELASTICA, H = *19* MM, PARA TUBO DE CONCRETO DN 900 MM</t>
  </si>
  <si>
    <t>143,54</t>
  </si>
  <si>
    <t>177,48</t>
  </si>
  <si>
    <t>ANEL DESLIZANTE / TRADICIONAL, METALICO, PARA TUBO PEX, DN 16 MM</t>
  </si>
  <si>
    <t>ANEL DESLIZANTE / TRADICIONAL, METALICO, PARA TUBO PEX, DN 20 MM</t>
  </si>
  <si>
    <t>2,32</t>
  </si>
  <si>
    <t>ANEL DESLIZANTE / TRADICIONAL, METALICO, PARA TUBO PEX, DN 25 MM</t>
  </si>
  <si>
    <t>4,59</t>
  </si>
  <si>
    <t>ANEL DESLIZANTE / TRADICIONAL, METALICO, PARA TUBO PEX, DN 32 MM</t>
  </si>
  <si>
    <t>7,17</t>
  </si>
  <si>
    <t>ANEL EM CONCRETO ARMADO, LISO,  PARA FOSSAS SEPTICAS E SUMIDOUROS, COM FUNDO, DIAMETRO INTERNO DE 1,20 M E ALTURA DE 0,50 M</t>
  </si>
  <si>
    <t>245,69</t>
  </si>
  <si>
    <t>ANEL EM CONCRETO ARMADO, LISO, PARA FOSSAS SEPTICAS E SUMIDOUROS, COM FUNDO, DIAMETRO INTERNO DE 3,00 M E ALTURA DE 0,50 M</t>
  </si>
  <si>
    <t>847,41</t>
  </si>
  <si>
    <t>ANEL EM CONCRETO ARMADO, LISO, PARA FOSSAS SEPTICAS E SUMIDOUROS, SEM FUNDO, DIAMETRO INTERNO DE 2,00 M E ALTURA DE 0,50 M</t>
  </si>
  <si>
    <t>297,17</t>
  </si>
  <si>
    <t>ANEL EM CONCRETO ARMADO, LISO, PARA FOSSAS SEPTICAS E SUMIDOUROS, SEM FUNDO, DIAMETRO INTERNO DE 2,50 M E ALTURA DE 0,50 M</t>
  </si>
  <si>
    <t>399,15</t>
  </si>
  <si>
    <t>ANEL EM CONCRETO ARMADO, LISO, PARA FOSSAS SEPTICAS E SUMIDOUROS, SEM FUNDO, DIAMETRO INTERNO DE 3,00 M E ALTURA DE 0,50 M</t>
  </si>
  <si>
    <t>558,82</t>
  </si>
  <si>
    <t>ANEL EM CONCRETO ARMADO, LISO, PARA POCOS DE INSPECAO, COM FUNDO, DIAMETRO INTERNO DE 0,60 M E ALTURA DE 0,50 M</t>
  </si>
  <si>
    <t>71,84</t>
  </si>
  <si>
    <t>ANEL EM CONCRETO ARMADO, LISO, PARA POCOS DE INSPECAO, SEM FUNDO, DIAMETRO INTERNO DE 0,60 M E ALTURA DE 0,20 M</t>
  </si>
  <si>
    <t>33,52</t>
  </si>
  <si>
    <t>ANEL EM CONCRETO ARMADO, LISO, PARA POCOS DE INSPECAO, SEM FUNDO, DIAMETRO INTERNO DE 0,60 M E ALTURA DE 0,50 M</t>
  </si>
  <si>
    <t>51,71</t>
  </si>
  <si>
    <t>ANEL EM CONCRETO ARMADO, LISO, PARA POCOS DE VISITA, POCOS DE INSPECAO, FOSSAS SEPTICAS E SUMIDOUROS, COM FUNDO, DIAMETRO INTERNO DE 1,20 M E ALTURA DE 0,75 M</t>
  </si>
  <si>
    <t>173,63</t>
  </si>
  <si>
    <t>ANEL EM CONCRETO ARMADO, LISO, PARA POCOS DE VISITA, POCOS DE INSPECAO, FOSSAS SEPTICAS E SUMIDOUROS, SEM FUNDO, DIAMETRO INTERNO DE 1,20 M E ALTURA DE 0,50 M</t>
  </si>
  <si>
    <t>123,88</t>
  </si>
  <si>
    <t>ANEL EM CONCRETO ARMADO, LISO, PARA POCOS DE VISITAS, POCOS DE INSPECAO, FOSSAS SEPTICAS E SUMIDOUROS, COM FUNDO, DIAMETRO INTERNO DE 0,80 M E ALTURA DE 0,50 M</t>
  </si>
  <si>
    <t>95,79</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</si>
  <si>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</si>
  <si>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</si>
  <si>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67,85</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</si>
  <si>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</si>
  <si>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</si>
  <si>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239,49</t>
  </si>
  <si>
    <t>ANEL EM CONCRETO ARMADO, LISO, PARA, POCOS DE VISITA, POCOS DE INSPECAO, FOSSAS SEPTICAS E SUMIDOUROS, SEM FUNDO, DIAMETRO INTERNO DE 1,50 M E ALTURA DE 0,50 M</t>
  </si>
  <si>
    <t>171,35</t>
  </si>
  <si>
    <t>ANEL EM CONCRETO ARMADO, PERFURADO,  PARA FOSSAS SEPTICAS E SUMIDOUROS, SEM FUNDO, DIAMETRO INTERNO DE 1,20 M E ALTURA DE 0,50 M</t>
  </si>
  <si>
    <t>107,77</t>
  </si>
  <si>
    <t>ANEL EM CONCRETO ARMADO, PERFURADO, PARA FOSSAS SEPTICAS E SUMIDOUROS, SEM FUNDO, DIAMETRO INTERNO DE 2,00 M E ALTURA DE 0,50 M</t>
  </si>
  <si>
    <t>227,52</t>
  </si>
  <si>
    <t>ANEL EM CONCRETO ARMADO, PERFURADO, PARA FOSSAS SEPTICAS E SUMIDOUROS, SEM FUNDO, DIAMETRO INTERNO DE 2,50 M E ALTURA DE 0,50 M</t>
  </si>
  <si>
    <t>279,41</t>
  </si>
  <si>
    <t>ANEL EM CONCRETO ARMADO, PERFURADO, PARA FOSSAS SEPTICAS E SUMIDOUROS, SEM FUNDO, DIAMETRO INTERNO DE 3,00 M E ALTURA DE 0,50 M</t>
  </si>
  <si>
    <t>4.468,29</t>
  </si>
  <si>
    <t xml:space="preserve">DM3   </t>
  </si>
  <si>
    <t>96,72</t>
  </si>
  <si>
    <t>APARELHO SINALIZADOR LUMINOSO COM LED, PARA SAIDA GARAGEM, COM 2 LENTES EM POLICARBONATO, BIVOLT (INCLUI SUPORTE DE FIXACAO)</t>
  </si>
  <si>
    <t>121,60</t>
  </si>
  <si>
    <t>APOIO DO PORTA DENTE PARA FRESADORA DE ASFALTO</t>
  </si>
  <si>
    <t>1.816,26</t>
  </si>
  <si>
    <t>APONTADOR OU APROPRIADOR DE MAO DE OBRA</t>
  </si>
  <si>
    <t>APONTADOR OU APROPRIADOR DE MAO DE OBRA (MENSALISTA)</t>
  </si>
  <si>
    <t>2.506,82</t>
  </si>
  <si>
    <t>2.673,00</t>
  </si>
  <si>
    <t>5.818,45</t>
  </si>
  <si>
    <t>7.305,85</t>
  </si>
  <si>
    <t>9.463,92</t>
  </si>
  <si>
    <t>3.618,64</t>
  </si>
  <si>
    <t>202.992,51</t>
  </si>
  <si>
    <t>5.463,04</t>
  </si>
  <si>
    <t>8.450,65</t>
  </si>
  <si>
    <t>2.600,00</t>
  </si>
  <si>
    <t>4.407,37</t>
  </si>
  <si>
    <t>5.849,43</t>
  </si>
  <si>
    <t>AR CONDICIONADO SPLIT INVERTER, HI-WALL (PAREDE), 12000 BTU/H, CICLO FRIO, 60HZ, CLASSIFICACAO A (SELO PROCEL), GAS HFC, CONTROLE S/FIO</t>
  </si>
  <si>
    <t>1.727,81</t>
  </si>
  <si>
    <t>AR CONDICIONADO SPLIT INVERTER, HI-WALL (PAREDE), 18000 BTU/H, CICLO FRIO, 60HZ, CLASSIFICACAO A (SELO PROCEL), GAS HFC, CONTROLE S/FIO</t>
  </si>
  <si>
    <t>2.565,00</t>
  </si>
  <si>
    <t>AR CONDICIONADO SPLIT INVERTER, HI-WALL (PAREDE), 24000 BTU/H, CICLO FRIO, 60HZ, CLASSIFICACAO A - SELO PROCEL, GAS HFC, CONTROLE S/FIO</t>
  </si>
  <si>
    <t>3.545,07</t>
  </si>
  <si>
    <t>AR CONDICIONADO SPLIT INVERTER, HI-WALL (PAREDE), 9000 BTU/H, CICLO FRIO, 60HZ, CLASSIFICACAO A (SELO PROCEL), GAS HFC, CONTROLE S/FIO</t>
  </si>
  <si>
    <t>1.543,09</t>
  </si>
  <si>
    <t>AR CONDICIONADO SPLIT INVERTER, PISO TETO, APRESENTANDO ENTRE 54000 E 58000 BTU/H, CICLO FRIO, 60HZ, CLASSIFICACAO ENERGETICA A OU B (SELO PROCEL), GAS HFC, CONTROLE S/FIO</t>
  </si>
  <si>
    <t>14.049,66</t>
  </si>
  <si>
    <t>AR CONDICIONADO SPLIT INVERTER, PISO TETO, 18000 BTU/H, CICLO FRIO, 60HZ, CLASSIFICACAO ENERGETICA A OU B (SELO PROCEL), GAS HFC, CONTROLE S/FIO</t>
  </si>
  <si>
    <t>6.652,08</t>
  </si>
  <si>
    <t>AR CONDICIONADO SPLIT INVERTER, PISO TETO, 24000 BTU/H, CICLO FRIO, 60HZ, CLASSIFICACAO ENERGETICA A OU B (SELO PROCEL), GAS HFC, CONTROLE S/FIO</t>
  </si>
  <si>
    <t>7.457,53</t>
  </si>
  <si>
    <t>AR CONDICIONADO SPLIT INVERTER, PISO TETO, 36000 BTU/H, CICLO FRIO, 60HZ, CLASSIFICACAO ENERGETICA A OU B (SELO PROCEL), GAS HFC, CONTROLE S/FIO</t>
  </si>
  <si>
    <t>8.425,42</t>
  </si>
  <si>
    <t>AR CONDICIONADO SPLIT INVERTER, PISO TETO, 48000 BTU/H, CICLO FRIO, 60HZ, CLASSIFICACAO ENERGETICA A OU B (SELO PROCEL), GAS HFC, CONTROLE S/FIO</t>
  </si>
  <si>
    <t>11.580,12</t>
  </si>
  <si>
    <t>AR CONDICIONADO SPLIT ON/OFF, CASSETE (TETO), FRIO 4 VIAS 18000 BTUS/H, CLASSIFICACAO ENERGETICA C - SELO PROCEL, GAS HFC, CONTROLE S/ FIO</t>
  </si>
  <si>
    <t>4.077,52</t>
  </si>
  <si>
    <t>AR CONDICIONADO SPLIT ON/OFF, CASSETE (TETO), FRIO 4 VIAS 24000 BTUS/H, CLASSIFICACAO ENERGETICA C - SELO PROCEL, GAS HFC, CONTROLE S/ FIO</t>
  </si>
  <si>
    <t>5.053,50</t>
  </si>
  <si>
    <t>AR CONDICIONADO SPLIT ON/OFF, CASSETE (TETO), FRIO 4 VIAS 36000 BTUS/H, CLASSIFICACAO ENERGETICA C - SELO PROCEL, GAS HFC, CONTROLE S/ FIO</t>
  </si>
  <si>
    <t>7.509,39</t>
  </si>
  <si>
    <t>AR CONDICIONADO SPLIT ON/OFF, CASSETE (TETO), FRIO 4 VIAS 48000 BTUS/H, CLASSIFICACAO ENERGETICA C - SELO PROCEL, GAS HFC, CONTROLE S/ FIO</t>
  </si>
  <si>
    <t>7.784,56</t>
  </si>
  <si>
    <t>AR CONDICIONADO SPLIT ON/OFF, CASSETE (TETO), FRIO 4 VIAS 60000 BTUS/H, CLASSIFICACAO ENERGETICA C - SELO PROCEL, GAS HFC, CONTROLE S/ FIO</t>
  </si>
  <si>
    <t>8.933,35</t>
  </si>
  <si>
    <t>AR CONDICIONADO SPLIT ON/OFF, CASSETE (TETO), 18000 BTUS/H, CICLO QUENTE/FRIO, 60 HZ, CLASSIFICACAO ENERGETICA C - SELO PROCEL, GAS HFC, CONTROLE S/ FIO</t>
  </si>
  <si>
    <t>4.879,13</t>
  </si>
  <si>
    <t>AR CONDICIONADO SPLIT ON/OFF, CASSETE (TETO), 24000 BTUS/H, CICLO QUENTE/FRIO, 60 HZ, CLASSIFICACAO ENERGETICA C - SELO PROCEL, GAS HFC, CONTROLE S/ FIO</t>
  </si>
  <si>
    <t>5.253,76</t>
  </si>
  <si>
    <t>AR CONDICIONADO SPLIT ON/OFF, CASSETE (TETO), 36000 BTUS/H, CICLO QUENTE/FRIO, 60 HZ, CLASSIFICACAO ENERGETICA A - SELO PROCEL, GAS HFC, CONTROLE S/ FIO</t>
  </si>
  <si>
    <t>7.764,05</t>
  </si>
  <si>
    <t>AR CONDICIONADO SPLIT ON/OFF, CASSETE (TETO), 48000 BTUS/H, CICLO QUENTE/FRIO, 60 HZ, CLASSIFICACAO ENERGETICA A - SELO PROCEL, GAS HFC, CONTROLE S/ FIO</t>
  </si>
  <si>
    <t>8.982,24</t>
  </si>
  <si>
    <t>AR CONDICIONADO SPLIT ON/OFF, CASSETE (TETO), 60000 BTUS/H, CICLO QUENTE/FRIO, 60 HZ, CLASSIFICACAO ENERGETICA A - SELO PROCEL, GAS HFC, CONTROLE S/ FIO</t>
  </si>
  <si>
    <t>9.396,57</t>
  </si>
  <si>
    <t>AR CONDICIONADO SPLIT ON/OFF, HI-WALL (PAREDE), 12000 BTUS/H, CICLO FRIO, 60 HZ, CLASSIFICACAO ENERGETICA A - SELO PROCEL, GAS HFC, CONTROLE S/ FIO</t>
  </si>
  <si>
    <t>1.386,68</t>
  </si>
  <si>
    <t>AR CONDICIONADO SPLIT ON/OFF, HI-WALL (PAREDE), 12000 BTUS/H, CICLO QUENTE/FRIO, 60 HZ, CLASSIFICACAO ENERGETICA A - SELO PROCEL, GAS HFC, CONTROLE S/ FIO</t>
  </si>
  <si>
    <t>1.500,03</t>
  </si>
  <si>
    <t>AR CONDICIONADO SPLIT ON/OFF, HI-WALL (PAREDE), 18000 BTUS/H, CICLO FRIO, 60 HZ, CLASSIFICACAO ENERGETICA A - SELO PROCEL, GAS HFC, CONTROLE S/ FIO</t>
  </si>
  <si>
    <t>1.995,25</t>
  </si>
  <si>
    <t>AR CONDICIONADO SPLIT ON/OFF, HI-WALL (PAREDE), 18000 BTUS/H, CICLO QUENTE/FRIO, 60 HZ, CLASSIFICACAO ENERGETICA A - SELO PROCEL, GAS HFC, CONTROLE S/ FIO</t>
  </si>
  <si>
    <t>2.225,02</t>
  </si>
  <si>
    <t>AR CONDICIONADO SPLIT ON/OFF, HI-WALL (PAREDE), 24000 BTUS/H, CICLO FRIO, 60 HZ, CLASSIFICACAO ENERGETICA A - SELO PROCEL, GAS HFC, CONTROLE S/ FIO</t>
  </si>
  <si>
    <t>2.613,60</t>
  </si>
  <si>
    <t>AR CONDICIONADO SPLIT ON/OFF, HI-WALL (PAREDE), 24000 BTUS/H, CICLO QUENTE/FRIO, 60 HZ, CLASSIFICACAO ENERGETICA A - SELO PROCEL, GAS HFC, CONTROLE S/ FIO</t>
  </si>
  <si>
    <t>2.942,25</t>
  </si>
  <si>
    <t>AR CONDICIONADO SPLIT ON/OFF, HI-WALL (PAREDE), 9000 BTUS/H, CICLO FRIO, 60 HZ, CLASSIFICACAO ENERGETICA A - SELO PROCEL, GAS HFC, CONTROLE S/ FIO</t>
  </si>
  <si>
    <t>1.187,93</t>
  </si>
  <si>
    <t>AR CONDICIONADO SPLIT ON/OFF, HI-WALL (PAREDE), 9000 BTUS/H, CICLO QUENTE/FRIO, 60 HZ, CLASSIFICACAO ENERGETICA A - SELO PROCEL, GAS HFC, CONTROLE S/ FIO</t>
  </si>
  <si>
    <t>1.308,04</t>
  </si>
  <si>
    <t>AR CONDICIONADO SPLIT ON/OFF, PISO TETO, 18.000 BTU/H, CICLO FRIO, 60HZ, CLASSIFICACAO ENERGETICA C - SELO PROCEL, GAS HFC, CONTROLE S/FIO</t>
  </si>
  <si>
    <t>3.717,21</t>
  </si>
  <si>
    <t>AR CONDICIONADO SPLIT ON/OFF, PISO TETO, 24.000 BTU/H, CICLO FRIO, 60HZ, CLASSIFICACAO ENERGETICA C - SELO PROCEL, GAS HFC, CONTROLE S/FIO</t>
  </si>
  <si>
    <t>3.920,91</t>
  </si>
  <si>
    <t>AR CONDICIONADO SPLIT ON/OFF, PISO TETO, 36.000 BTU/H, CICLO FRIO, 60HZ, CLASSIFICACAO ENERGETICA C - SELO PROCEL, GAS HFC, CONTROLE S/FIO</t>
  </si>
  <si>
    <t>5.203,09</t>
  </si>
  <si>
    <t>AR CONDICIONADO SPLIT ON/OFF, PISO TETO, 48.000 BTU/H, CICLO FRIO, 60HZ, CLASSIFICACAO ENERGETICA C - SELO PROCEL, GAS HFC, CONTROLE S/FIO</t>
  </si>
  <si>
    <t>6.304,23</t>
  </si>
  <si>
    <t>AR CONDICIONADO SPLIT ON/OFF, PISO TETO, 60.000 BTU/H, CICLO FRIO, 60HZ, CLASSIFICACAO ENERGETICA C - SELO PROCEL, GAS HFC, CONTROLE S/FIO</t>
  </si>
  <si>
    <t>7.091,21</t>
  </si>
  <si>
    <t>AR-CONDICIONADO FRIO SPLITAO INVERTER 30 TR</t>
  </si>
  <si>
    <t>55.881,65</t>
  </si>
  <si>
    <t>AR-CONDICIONADO FRIO SPLITAO MODULAR 10 TR</t>
  </si>
  <si>
    <t>17.490,84</t>
  </si>
  <si>
    <t>AR-CONDICIONADO FRIO SPLITAO MODULAR 15 TR</t>
  </si>
  <si>
    <t>22.572,27</t>
  </si>
  <si>
    <t>AR-CONDICIONADO FRIO SPLITAO MODULAR 20 TR</t>
  </si>
  <si>
    <t>32.840,89</t>
  </si>
  <si>
    <t>AR-CONDICIONADO SPLIT INVERTER, PISO TETO, 24000 BTU/H, QUENTE/FRIO, 60HZ, CLASSIFICACAO ENERGETICA A - SELO PROCEL, GAS HFC, CONTROLE S/FIO</t>
  </si>
  <si>
    <t>4.033,46</t>
  </si>
  <si>
    <t>12.453,59</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</si>
  <si>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</si>
  <si>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</si>
  <si>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</si>
  <si>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</si>
  <si>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</si>
  <si>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20,68</t>
  </si>
  <si>
    <t>ARAME GALVANIZADO 6 BWG, D = 5,16 MM (0,157 KG/M), OU 8 BWG, D = 4,19 MM (0,101 KG/M), OU 10 BWG, D = 3,40 MM (0,0713 KG/M)</t>
  </si>
  <si>
    <t>ARAME PROTEGIDO COM POLIMERO PARA GABIAO, DIAMETRO 2,2 MM</t>
  </si>
  <si>
    <t>27,18</t>
  </si>
  <si>
    <t>ARAME RECOZIDO 16 BWG, D = 1,65 MM (0,016 KG/M) OU 18 BWG, D = 1,25 MM (0,01 KG/M)</t>
  </si>
  <si>
    <t>59,37</t>
  </si>
  <si>
    <t>23,00</t>
  </si>
  <si>
    <t>794,18</t>
  </si>
  <si>
    <t>ARGAMASSA COLANTE AC II</t>
  </si>
  <si>
    <t>ARGAMASSA COLANTE TIPO AC III</t>
  </si>
  <si>
    <t>ARGAMASSA COLANTE TIPO AC III E</t>
  </si>
  <si>
    <t>ARGAMASSA PARA REVESTIMENTO DECORATIVO MONOCAMADA</t>
  </si>
  <si>
    <t>361,32</t>
  </si>
  <si>
    <t>178,12</t>
  </si>
  <si>
    <t>14,54</t>
  </si>
  <si>
    <t>20,25</t>
  </si>
  <si>
    <t>14,17</t>
  </si>
  <si>
    <t>30,11</t>
  </si>
  <si>
    <t>23,30</t>
  </si>
  <si>
    <t>54,41</t>
  </si>
  <si>
    <t>38,96</t>
  </si>
  <si>
    <t>59,51</t>
  </si>
  <si>
    <t>53,96</t>
  </si>
  <si>
    <t>9.564,58</t>
  </si>
  <si>
    <t>50,95</t>
  </si>
  <si>
    <t>9.031,29</t>
  </si>
  <si>
    <t>76,66</t>
  </si>
  <si>
    <t>13.585,71</t>
  </si>
  <si>
    <t>101,36</t>
  </si>
  <si>
    <t>17.961,51</t>
  </si>
  <si>
    <t>ARRUELA LISA, REDONDA, DE LATAO POLIDO, DIAMETRO NOMINAL 5/8", DIAMETRO EXTERNO = 34 MM, DIAMETRO DO FURO = 17 MM, ESPESSURA = *2,5* MM</t>
  </si>
  <si>
    <t>ASFALTO DILUIDO DE PETROLEO CM-30 (COLETADO CAIXA NA ANP ACRESCIDO DE ICMS)</t>
  </si>
  <si>
    <t>2.486,75</t>
  </si>
  <si>
    <t>25,35</t>
  </si>
  <si>
    <t>1.676,95</t>
  </si>
  <si>
    <t>1.595,34</t>
  </si>
  <si>
    <t>1.551,62</t>
  </si>
  <si>
    <t>2.017,07</t>
  </si>
  <si>
    <t>AUXILIAR DE LABORATORISTA DE SOLOS E DE CONCRETO</t>
  </si>
  <si>
    <t>3.675,58</t>
  </si>
  <si>
    <t>1.823,40</t>
  </si>
  <si>
    <t>1.554,34</t>
  </si>
  <si>
    <t>1.674,01</t>
  </si>
  <si>
    <t>11,84</t>
  </si>
  <si>
    <t>2.099,61</t>
  </si>
  <si>
    <t>3.199,75</t>
  </si>
  <si>
    <t>33,41</t>
  </si>
  <si>
    <t>15,19</t>
  </si>
  <si>
    <t>2.693,63</t>
  </si>
  <si>
    <t>290,63</t>
  </si>
  <si>
    <t>145,88</t>
  </si>
  <si>
    <t>543,05</t>
  </si>
  <si>
    <t>407,86</t>
  </si>
  <si>
    <t>145,90</t>
  </si>
  <si>
    <t>182,88</t>
  </si>
  <si>
    <t>412,13</t>
  </si>
  <si>
    <t>BANCADA/ BANCA EM GRANITO, POLIDO, TIPO ANDORINHA/ QUARTZ/ CASTELO/ CORUMBA OU OUTROS EQUIVALENTES DA REGIAO, COM CUBA INOX, FORMATO *120 X 60* CM, E=  *2* CM</t>
  </si>
  <si>
    <t>670,85</t>
  </si>
  <si>
    <t>377,69</t>
  </si>
  <si>
    <t>BANCADA/BANCA/PIA DE ACO INOXIDAVEL (AISI 430) COM 1 CUBA CENTRAL, COM VALVULA, ESCORREDOR DUPLO, DE *0,55 X 1,20* M</t>
  </si>
  <si>
    <t>156,80</t>
  </si>
  <si>
    <t>BANCADA/BANCA/PIA DE ACO INOXIDAVEL (AISI 430) COM 1 CUBA CENTRAL, COM VALVULA, ESCORREDOR DUPLO, DE *0,55 X 1,40* M</t>
  </si>
  <si>
    <t>208,50</t>
  </si>
  <si>
    <t>BANCADA/BANCA/PIA DE ACO INOXIDAVEL (AISI 430) COM 1 CUBA CENTRAL, COM VALVULA, ESCORREDOR DUPLO, DE *0,55 X 1,80* M</t>
  </si>
  <si>
    <t>302,09</t>
  </si>
  <si>
    <t>BANCADA/BANCA/PIA DE ACO INOXIDAVEL (AISI 430) COM 1 CUBA CENTRAL, COM VALVULA, LISA (SEM ESCORREDOR), DE *0,55 X 1,20* M</t>
  </si>
  <si>
    <t>153,27</t>
  </si>
  <si>
    <t>BANCADA/BANCA/PIA DE ACO INOXIDAVEL (AISI 430) COM 1 CUBA CENTRAL, SEM VALVULA, ESCORREDOR DUPLO, DE *0,55 X 1,60* M</t>
  </si>
  <si>
    <t>182,26</t>
  </si>
  <si>
    <t>BANCADA/BANCA/PIA DE ACO INOXIDAVEL (AISI 430) COM 2 CUBAS, COM VALVULAS, ESCORREDOR DUPLO, DE *0,55 X 2,00* M</t>
  </si>
  <si>
    <t>425,91</t>
  </si>
  <si>
    <t>678,61</t>
  </si>
  <si>
    <t>850,26</t>
  </si>
  <si>
    <t>161,77</t>
  </si>
  <si>
    <t>665,93</t>
  </si>
  <si>
    <t>BANCO COM ENCOSTO, 1,60M* DE COMPRIMENTO, EM TUBO DE ACO CARBONO E PINTURA NO PROCESSO ELETROSTATICO - PARA ACADEMIA AO AR LIVRE / ACADEMIA DA TERCEIRA IDADE - ATI</t>
  </si>
  <si>
    <t>672,26</t>
  </si>
  <si>
    <t>BANDEJA DE PINTURA PARA ROLO 23 CM</t>
  </si>
  <si>
    <t xml:space="preserve">PAR   </t>
  </si>
  <si>
    <t>1.055,03</t>
  </si>
  <si>
    <t>1.067,62</t>
  </si>
  <si>
    <t>368,07</t>
  </si>
  <si>
    <t>562,68</t>
  </si>
  <si>
    <t>544,86</t>
  </si>
  <si>
    <t>294,96</t>
  </si>
  <si>
    <t>338,51</t>
  </si>
  <si>
    <t>366,26</t>
  </si>
  <si>
    <t>129,86</t>
  </si>
  <si>
    <t>144,22</t>
  </si>
  <si>
    <t>153,78</t>
  </si>
  <si>
    <t>161,11</t>
  </si>
  <si>
    <t>104,81</t>
  </si>
  <si>
    <t>120,18</t>
  </si>
  <si>
    <t>130,00</t>
  </si>
  <si>
    <t>136,13</t>
  </si>
  <si>
    <t>BARRA DE FERRO RETANGULAR, BARRA CHATA (QUALQUER DIMENSAO)</t>
  </si>
  <si>
    <t>5,25</t>
  </si>
  <si>
    <t>51,90</t>
  </si>
  <si>
    <t>19,89</t>
  </si>
  <si>
    <t>16,81</t>
  </si>
  <si>
    <t>387,58</t>
  </si>
  <si>
    <t>BASE PARA RELE COM SUPORTE METALICO</t>
  </si>
  <si>
    <t>BASE UNIPOLAR PARA FUSIVEL NH1, CORRENTE NOMINAL DE 250 A, SEM CAPA</t>
  </si>
  <si>
    <t>89,96</t>
  </si>
  <si>
    <t>332.215,39</t>
  </si>
  <si>
    <t>BATENTE/ PORTAL/ ADUELA/ MARCO MACICO, E= *3 CM, L= *13 CM, *60 CM A 120* CM X *210 CM,  EM CEDRINHO/ ANGELIM COMERCIAL/ EUCALIPTO/ CURUPIXA/ PEROBA/ CUMARU OU EQUIVALENTE DA REGIAO (NAO INCLUI ALIZARES)</t>
  </si>
  <si>
    <t xml:space="preserve">JG    </t>
  </si>
  <si>
    <t>110,00</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</si>
  <si>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</si>
  <si>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</si>
  <si>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89,36</t>
  </si>
  <si>
    <t>BATENTE/ PORTAL/ ADUELA/ MARCO MACICO, E= *3* CM, L= *7* CM, *60 CM A 120* CM X *210* CM, EM PINUS/ TAUARI/ VIROLA OU EQUIVALENTE DA REGIAO (NAO INCLUI ALIZARES)</t>
  </si>
  <si>
    <t>48,57</t>
  </si>
  <si>
    <t>89,04</t>
  </si>
  <si>
    <t>BATENTE/ PORTAL/ADUELA/ MARCO MACICO, E= *3* CM, L= *15* CM, *60 CM A 120* CM  X *210* CM,  EM CEDRINHO/ ANGELIM COMERCIAL/  EUCALIPTO/ CURUPIXA/ PEROBA/ CUMARU OU EQUIVALENTE DA REGIAO (NAO INCLUI ALIZARES)</t>
  </si>
  <si>
    <t>120,47</t>
  </si>
  <si>
    <t>BATENTE/PORTAL/ADUELA/MARCO, EM MDF/PVC WOOD/POLIESTIRENO OU MADEIRA LAMINADA, L = *9,0* CM COM GUARNICAO REGULAVEL 2 FACES = *35* MM, PRIMER</t>
  </si>
  <si>
    <t>211,71</t>
  </si>
  <si>
    <t>4.091,80</t>
  </si>
  <si>
    <t>5.580,10</t>
  </si>
  <si>
    <t>5.118,21</t>
  </si>
  <si>
    <t>22.262,16</t>
  </si>
  <si>
    <t>4.681,29</t>
  </si>
  <si>
    <t>16.644,61</t>
  </si>
  <si>
    <t>20.230,13</t>
  </si>
  <si>
    <t>BLOCO CERAMICO VAZADO PARA ALVENARIA DE VEDACAO, DE 9 X 19 X 19 CM (L X A X C)</t>
  </si>
  <si>
    <t xml:space="preserve">MIL   </t>
  </si>
  <si>
    <t>650,00</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</si>
  <si>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</si>
  <si>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</si>
  <si>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</si>
  <si>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</si>
  <si>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</si>
  <si>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</si>
  <si>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</si>
  <si>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</si>
  <si>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</si>
  <si>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</si>
  <si>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</si>
  <si>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</si>
  <si>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2,58</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</si>
  <si>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</si>
  <si>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</si>
  <si>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</si>
  <si>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</si>
  <si>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</si>
  <si>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</si>
  <si>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</si>
  <si>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</si>
  <si>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3,60</t>
  </si>
  <si>
    <t>BLOCO DE CONCRETO ESTRUTURAL 19 X 19 X 39 CM, FBK 10 MPA (NBR 6136)</t>
  </si>
  <si>
    <t>3,97</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</si>
  <si>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</si>
  <si>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</si>
  <si>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</si>
  <si>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</si>
  <si>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</si>
  <si>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</si>
  <si>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</si>
  <si>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64,80</t>
  </si>
  <si>
    <t>BLOCO DE POLIETILENO ALTA DENSIDADE, *27* X *30* X *100* CM, ACOMPANHADOS PLACAS  TERMINAIS  E LONGARINAS, PARA FUNDO DE FILTRO</t>
  </si>
  <si>
    <t>541,31</t>
  </si>
  <si>
    <t>BLOCO DE VEDACAO CONCRETO APARENTE 9 X 19 X 39 CM (CLASSE C - NBR 6136)</t>
  </si>
  <si>
    <t>BLOCO DE VEDACAO CONCRETO 14 X 19 X 29 CM (CLASSE C - NBR 6136)</t>
  </si>
  <si>
    <t>BLOCO DE VEDACAO DE CONCRETO APARENTE 14 X 19 X 39 CM (CLASSE C - NBR 6136)</t>
  </si>
  <si>
    <t>2,33</t>
  </si>
  <si>
    <t>BLOCO DE VEDACAO DE CONCRETO APARENTE 19 X 19 X 39 CM  (CLASSE C - NBR 6136)</t>
  </si>
  <si>
    <t>BLOCO DE VEDACAO DE CONCRETO CELULAR AUTOCLAVADO 10 X 30 X 60 CM (E X A X C)</t>
  </si>
  <si>
    <t>48,64</t>
  </si>
  <si>
    <t>BLOCO DE VEDACAO DE CONCRETO CELULAR AUTOCLAVADO 15 X 30 X 60 CM (E X A X C)</t>
  </si>
  <si>
    <t>71,45</t>
  </si>
  <si>
    <t>BLOCO DE VEDACAO DE CONCRETO CELULAR AUTOCLAVADO 20 X 30 X 60 CM (E X A X C)</t>
  </si>
  <si>
    <t>109,45</t>
  </si>
  <si>
    <t>BLOCO DE VEDACAO DE CONCRETO 14 X 19 X 39 CM (CLASSE C - NBR 6136)</t>
  </si>
  <si>
    <t>BLOCO DE VEDACAO DE CONCRETO 19 X 19 X 39 CM (CLASSE C - NBR 6136)</t>
  </si>
  <si>
    <t>BLOCO DE VEDACAO DE CONCRETO, 9 X 19 X 39 CM (CLASSE C - NBR 6136)</t>
  </si>
  <si>
    <t>BLOCO DE VIDRO INCOLOR XADREZ, DE *20 X 20 X 10* CM</t>
  </si>
  <si>
    <t>14,90</t>
  </si>
  <si>
    <t>22,20</t>
  </si>
  <si>
    <t>BLOCO DE VIDRO/ELEMENTO VAZADO, INCOLOR, VENEZIANA, *20 X 10 X 8* CM</t>
  </si>
  <si>
    <t>15,22</t>
  </si>
  <si>
    <t>BLOCO VEDACAO CONCRETO CELULAR AUTOCLAVADO 12,5 X 30 X 60 CM (E X A X C)</t>
  </si>
  <si>
    <t>68,27</t>
  </si>
  <si>
    <t>BLOCO VEDACAO CONCRETO CELULAR AUTOCLAVADO 7,5 X 30 X 60 CM (E X A X C)</t>
  </si>
  <si>
    <t>40,35</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</si>
  <si>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</si>
  <si>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</si>
  <si>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67,91</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</si>
  <si>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</si>
  <si>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</si>
  <si>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36,00</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</si>
  <si>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</si>
  <si>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</si>
  <si>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33,01</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</si>
  <si>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</si>
  <si>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</si>
  <si>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39,61</t>
  </si>
  <si>
    <t>29,09</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</si>
  <si>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</si>
  <si>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</si>
  <si>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28,70</t>
  </si>
  <si>
    <t>BLOQUETE/PISO INTERTRAVADO DE CONCRETO - MODELO SEXTAVADO / HEXAGONAL, 25 CM X 25 CM, E = 8 CM, RESISTENCIA DE 35 MPA (NBR 9781), COR NATURAL</t>
  </si>
  <si>
    <t>36,15</t>
  </si>
  <si>
    <t>136,07</t>
  </si>
  <si>
    <t>1.922,08</t>
  </si>
  <si>
    <t>1.616,13</t>
  </si>
  <si>
    <t>658,59</t>
  </si>
  <si>
    <t>9.516,56</t>
  </si>
  <si>
    <t>640,97</t>
  </si>
  <si>
    <t>1.000,28</t>
  </si>
  <si>
    <t>1.095,19</t>
  </si>
  <si>
    <t>1.080,46</t>
  </si>
  <si>
    <t>6.058,92</t>
  </si>
  <si>
    <t>2.809,48</t>
  </si>
  <si>
    <t>5.699,85</t>
  </si>
  <si>
    <t>1.158,25</t>
  </si>
  <si>
    <t>49.880,29</t>
  </si>
  <si>
    <t>53.440,55</t>
  </si>
  <si>
    <t>2.886,17</t>
  </si>
  <si>
    <t>4.149,74</t>
  </si>
  <si>
    <t>7.034,17</t>
  </si>
  <si>
    <t>6.678,38</t>
  </si>
  <si>
    <t>27.404,85</t>
  </si>
  <si>
    <t>10.078,99</t>
  </si>
  <si>
    <t>29.888,66</t>
  </si>
  <si>
    <t>13.571,36</t>
  </si>
  <si>
    <t>2.996,21</t>
  </si>
  <si>
    <t>3.619,03</t>
  </si>
  <si>
    <t>4.861,94</t>
  </si>
  <si>
    <t>27.142,72</t>
  </si>
  <si>
    <t>4.274,97</t>
  </si>
  <si>
    <t>6.785,68</t>
  </si>
  <si>
    <t>163.725,18</t>
  </si>
  <si>
    <t>76.619,72</t>
  </si>
  <si>
    <t>21,37</t>
  </si>
  <si>
    <t>18,42</t>
  </si>
  <si>
    <t>32,40</t>
  </si>
  <si>
    <t>BRACO / CANO PARA CHUVEIRO ELETRICO, EM ALUMINIO, 30 CM X 1/2 "</t>
  </si>
  <si>
    <t>0,36</t>
  </si>
  <si>
    <t>0,25</t>
  </si>
  <si>
    <t>32,86</t>
  </si>
  <si>
    <t>102,42</t>
  </si>
  <si>
    <t>24,48</t>
  </si>
  <si>
    <t>36,08</t>
  </si>
  <si>
    <t>35,08</t>
  </si>
  <si>
    <t>66,67</t>
  </si>
  <si>
    <t>182,47</t>
  </si>
  <si>
    <t>192,80</t>
  </si>
  <si>
    <t>206,83</t>
  </si>
  <si>
    <t>28,62</t>
  </si>
  <si>
    <t>24,18</t>
  </si>
  <si>
    <t>35,95</t>
  </si>
  <si>
    <t>37,55</t>
  </si>
  <si>
    <t>38,73</t>
  </si>
  <si>
    <t>24,36</t>
  </si>
  <si>
    <t>42,98</t>
  </si>
  <si>
    <t>41,10</t>
  </si>
  <si>
    <t>68,57</t>
  </si>
  <si>
    <t>70,22</t>
  </si>
  <si>
    <t>66,62</t>
  </si>
  <si>
    <t>BUCHA DE REDUCAO PVC ROSCAVEL 1 1/2" X 1"</t>
  </si>
  <si>
    <t>BUCHA DE REDUCAO PVC ROSCAVEL 3/4" X 1/2"</t>
  </si>
  <si>
    <t>BUCHA DE REDUCAO PVC ROSCAVEL, 1 1/2" X 3/4"</t>
  </si>
  <si>
    <t>BUCHA DE REDUCAO PVC ROSCAVEL, 1" X 1/2"</t>
  </si>
  <si>
    <t>BUCHA DE REDUCAO PVC, ROSCAVEL,  2"  X 1 1/2 "</t>
  </si>
  <si>
    <t>12,09</t>
  </si>
  <si>
    <t>BUCHA DE REDUCAO PVC, ROSCAVEL, 1 1/2"  X1 1/4 "</t>
  </si>
  <si>
    <t>BUCHA DE REDUCAO PVC, ROSCAVEL, 1 1/4"  X 3/4 "</t>
  </si>
  <si>
    <t>BUCHA DE REDUCAO PVC, ROSCAVEL, 1 1/4" X 1 "</t>
  </si>
  <si>
    <t>BUCHA DE REDUCAO PVC, ROSCAVEL, 2"  X 1 "</t>
  </si>
  <si>
    <t>BUCHA DE REDUCAO PVC, ROSCAVEL, 2"  X 1 1/4 "</t>
  </si>
  <si>
    <t>23,70</t>
  </si>
  <si>
    <t>BUCHA DE REDUCAO, PPR, DN 25 X 20 MM, PARA AGUA QUENTE PREDIAL</t>
  </si>
  <si>
    <t>BUCHA DE REDUCAO, PPR, DN 32 X 25 MM, PARA AGUA QUENTE E FRIA PREDIAL</t>
  </si>
  <si>
    <t>BUCHA DE REDUCAO, PPR, DN 40 X 25 MM, PARA AGUA QUENTE E FRIA PREDIAL</t>
  </si>
  <si>
    <t>CABECEIRA DIREITA OU ESQUERDA, PVC, PARA CALHA PLUVIAL, DIAMETRO ENTRE 119 E 170 MM, PARA DRENAGEM PREDIAL</t>
  </si>
  <si>
    <t>33,39</t>
  </si>
  <si>
    <t>2,07</t>
  </si>
  <si>
    <t>27,10</t>
  </si>
  <si>
    <t>CABO DE ACO GALVANIZADO, DIAMETRO 12,7 MM (1/2"), COM ALMA DE ACO CABO INDEPENDENTE 6 X 25 F</t>
  </si>
  <si>
    <t>48,53</t>
  </si>
  <si>
    <t>CABO DE ACO GALVANIZADO, DIAMETRO 12,7 MM (1/2"), COM ALMA DE FIBRA 6 X 25 F</t>
  </si>
  <si>
    <t>46,31</t>
  </si>
  <si>
    <t>CABO DE ACO GALVANIZADO, DIAMETRO 9,53 MM (3/8"), COM ALMA DE FIBRA 6 X 25 F</t>
  </si>
  <si>
    <t>33,00</t>
  </si>
  <si>
    <t>40,71</t>
  </si>
  <si>
    <t>77,01</t>
  </si>
  <si>
    <t>97,93</t>
  </si>
  <si>
    <t>117,76</t>
  </si>
  <si>
    <t>202,93</t>
  </si>
  <si>
    <t>340,80</t>
  </si>
  <si>
    <t>58,79</t>
  </si>
  <si>
    <t>CABO DE COBRE RIGIDO, CLASSE 2, ISOLACAO EM PVC, ANTI-CHAMA BWF-B, 1 CONDUTOR, 450/750 V, DIAMETRO 120 MM2</t>
  </si>
  <si>
    <t>70,18</t>
  </si>
  <si>
    <t>27,06</t>
  </si>
  <si>
    <t>40,03</t>
  </si>
  <si>
    <t>43,75</t>
  </si>
  <si>
    <t>46,52</t>
  </si>
  <si>
    <t>62,42</t>
  </si>
  <si>
    <t>56,81</t>
  </si>
  <si>
    <t>69,06</t>
  </si>
  <si>
    <t>66,93</t>
  </si>
  <si>
    <t>74,71</t>
  </si>
  <si>
    <t>91,63</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</si>
  <si>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</si>
  <si>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</si>
  <si>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6,58</t>
  </si>
  <si>
    <t>72,30</t>
  </si>
  <si>
    <t>CABO DE COBRE, FLEXIVEL, CLASSE 4 OU 5, ISOLACAO EM PVC/A, ANTICHAMA BWF-B, COBERTURA PVC-ST1, ANTICHAMA BWF-B, 1 CONDUTOR, 0,6/1 KV, SECAO NOMINAL 150 MM2</t>
  </si>
  <si>
    <t>109,82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</si>
  <si>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</si>
  <si>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</si>
  <si>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144,61</t>
  </si>
  <si>
    <t>CABO DE COBRE, FLEXIVEL, CLASSE 4 OU 5, ISOLACAO EM PVC/A, ANTICHAMA BWF-B, COBERTURA PVC-ST1, ANTICHAMA BWF-B, 1 CONDUTOR, 0,6/1 KV, SECAO NOMINAL 300 MM2</t>
  </si>
  <si>
    <t>180,98</t>
  </si>
  <si>
    <t>CABO DE COBRE, FLEXIVEL, CLASSE 4 OU 5, ISOLACAO EM PVC/A, ANTICHAMA BWF-B, COBERTURA PVC-ST1, ANTICHAMA BWF-B, 1 CONDUTOR, 0,6/1 KV, SECAO NOMINAL 400 MM2</t>
  </si>
  <si>
    <t>236,09</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</si>
  <si>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</si>
  <si>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</si>
  <si>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303,27</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</si>
  <si>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</si>
  <si>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</si>
  <si>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55,54</t>
  </si>
  <si>
    <t>71,55</t>
  </si>
  <si>
    <t>CABO DE COBRE, FLEXIVEL, CLASSE 4 OU 5, ISOLACAO EM PVC/A, ANTICHAMA BWF-B, 1 CONDUTOR, 450/750 V, SECAO NOMINAL 150 MM2</t>
  </si>
  <si>
    <t>89,33</t>
  </si>
  <si>
    <t>CABO DE COBRE, FLEXIVEL, CLASSE 4 OU 5, ISOLACAO EM PVC/A, ANTICHAMA BWF-B, 1 CONDUTOR, 450/750 V, SECAO NOMINAL 185 MM2</t>
  </si>
  <si>
    <t>143,69</t>
  </si>
  <si>
    <t>20,51</t>
  </si>
  <si>
    <t>30,10</t>
  </si>
  <si>
    <t>3,53</t>
  </si>
  <si>
    <t>42,34</t>
  </si>
  <si>
    <t>55,50</t>
  </si>
  <si>
    <t>CABO DE COBRE, RIGIDO, CLASSE 2, COMPACTADO, BLINDADO, ISOLACAO EM EPR OU XLPE, COBERTURA ANTICHAMA EM PVC, PEAD OU HFFR, 1 CONDUTOR, 20/35 KV, SECAO NOMINAL 120 MM2</t>
  </si>
  <si>
    <t>143,28</t>
  </si>
  <si>
    <t>CABO DE COBRE, RIGIDO, CLASSE 2, COMPACTADO, BLINDADO, ISOLACAO EM EPR OU XLPE, COBERTURA ANTICHAMA EM PVC, PEAD OU HFFR, 1 CONDUTOR, 20/35 KV, SECAO NOMINAL 150 MM2</t>
  </si>
  <si>
    <t>168,44</t>
  </si>
  <si>
    <t>CABO DE COBRE, RIGIDO, CLASSE 2, COMPACTADO, BLINDADO, ISOLACAO EM EPR OU XLPE, COBERTURA ANTICHAMA EM PVC, PEAD OU HFFR, 1 CONDUTOR, 20/35 KV, SECAO NOMINAL 185 MM2</t>
  </si>
  <si>
    <t>183,55</t>
  </si>
  <si>
    <t>CABO DE COBRE, RIGIDO, CLASSE 2, COMPACTADO, BLINDADO, ISOLACAO EM EPR OU XLPE, COBERTURA ANTICHAMA EM PVC, PEAD OU HFFR, 1 CONDUTOR, 20/35 KV, SECAO NOMINAL 240 MM2</t>
  </si>
  <si>
    <t>228,19</t>
  </si>
  <si>
    <t>CABO DE COBRE, RIGIDO, CLASSE 2, COMPACTADO, BLINDADO, ISOLACAO EM EPR OU XLPE, COBERTURA ANTICHAMA EM PVC, PEAD OU HFFR, 1 CONDUTOR, 20/35 KV, SECAO NOMINAL 300 MM2</t>
  </si>
  <si>
    <t>268,96</t>
  </si>
  <si>
    <t>CABO DE COBRE, RIGIDO, CLASSE 2, COMPACTADO, BLINDADO, ISOLACAO EM EPR OU XLPE, COBERTURA ANTICHAMA EM PVC, PEAD OU HFFR, 1 CONDUTOR, 20/35 KV, SECAO NOMINAL 400 MM2</t>
  </si>
  <si>
    <t>316,46</t>
  </si>
  <si>
    <t>CABO DE COBRE, RIGIDO, CLASSE 2, COMPACTADO, BLINDADO, ISOLACAO EM EPR OU XLPE, COBERTURA ANTICHAMA EM PVC, PEAD OU HFFR, 1 CONDUTOR, 20/35 KV, SECAO NOMINAL 50 MM2</t>
  </si>
  <si>
    <t>96,22</t>
  </si>
  <si>
    <t>CABO DE COBRE, RIGIDO, CLASSE 2, COMPACTADO, BLINDADO, ISOLACAO EM EPR OU XLPE, COBERTURA ANTICHAMA EM PVC, PEAD OU HFFR, 1 CONDUTOR, 20/35 KV, SECAO NOMINAL 500 MM2</t>
  </si>
  <si>
    <t>432,55</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</si>
  <si>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</si>
  <si>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</si>
  <si>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</si>
  <si>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</si>
  <si>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6,40</t>
  </si>
  <si>
    <t>CABO DE COBRE, RIGIDO, CLASSE 2, ISOLACAO EM PVC/A, ANTICHAMA BWF-B, 1 CONDUTOR, 450/750 V, SECAO NOMINAL 150 MM2</t>
  </si>
  <si>
    <t>87,59</t>
  </si>
  <si>
    <t>CABO DE COBRE, RIGIDO, CLASSE 2, ISOLACAO EM PVC/A, ANTICHAMA BWF-B, 1 CONDUTOR, 450/750 V, SECAO NOMINAL 16 MM2</t>
  </si>
  <si>
    <t>CABO DE COBRE, RIGIDO, CLASSE 2, ISOLACAO EM PVC/A, ANTICHAMA BWF-B, 1 CONDUTOR, 450/750 V, SECAO NOMINAL 185 MM2</t>
  </si>
  <si>
    <t>107,50</t>
  </si>
  <si>
    <t>CABO DE COBRE, RIGIDO, CLASSE 2, ISOLACAO EM PVC/A, ANTICHAMA BWF-B, 1 CONDUTOR, 450/750 V, SECAO NOMINAL 2,5 MM2</t>
  </si>
  <si>
    <t>CABO DE COBRE, RIGIDO, CLASSE 2, ISOLACAO EM PVC/A, ANTICHAMA BWF-B, 1 CONDUTOR, 450/750 V, SECAO NOMINAL 240 MM2</t>
  </si>
  <si>
    <t>142,05</t>
  </si>
  <si>
    <t>CABO DE COBRE, RIGIDO, CLASSE 2, ISOLACAO EM PVC/A, ANTICHAMA BWF-B, 1 CONDUTOR, 450/750 V, SECAO NOMINAL 25 MM2</t>
  </si>
  <si>
    <t>CABO DE COBRE, RIGIDO, CLASSE 2, ISOLACAO EM PVC/A, ANTICHAMA BWF-B, 1 CONDUTOR, 450/750 V, SECAO NOMINAL 300 MM2</t>
  </si>
  <si>
    <t>175,81</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</si>
  <si>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</si>
  <si>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</si>
  <si>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</si>
  <si>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227,46</t>
  </si>
  <si>
    <t>CABO DE COBRE, RIGIDO, CLASSE 2, ISOLACAO EM PVC/A, ANTICHAMA BWF-B, 1 CONDUTOR, 450/750 V, SECAO NOMINAL 50 MM2</t>
  </si>
  <si>
    <t>29,50</t>
  </si>
  <si>
    <t>CABO DE COBRE, RIGIDO, CLASSE 2, ISOLACAO EM PVC/A, ANTICHAMA BWF-B, 1 CONDUTOR, 450/750 V, SECAO NOMINAL 500 MM2</t>
  </si>
  <si>
    <t>281,83</t>
  </si>
  <si>
    <t>CABO DE COBRE, RIGIDO, CLASSE 2, ISOLACAO EM PVC/A, ANTICHAMA BWF-B, 1 CONDUTOR, 450/750 V, SECAO NOMINAL 6 MM2</t>
  </si>
  <si>
    <t>CABO DE COBRE, RIGIDO, CLASSE 2, ISOLACAO EM PVC/A, ANTICHAMA BWF-B, 1 CONDUTOR, 450/750 V, SECAO NOMINAL 70 MM2</t>
  </si>
  <si>
    <t>40,74</t>
  </si>
  <si>
    <t>CABO DE COBRE, RIGIDO, CLASSE 2, ISOLACAO EM PVC/A, ANTICHAMA BWF-B, 1 CONDUTOR, 450/750 V, SECAO NOMINAL 95 MM2</t>
  </si>
  <si>
    <t>55,19</t>
  </si>
  <si>
    <t>CABO DE PAR TRANCADO UTP, 4 PARES, CATEGORIA 5E</t>
  </si>
  <si>
    <t>1,17</t>
  </si>
  <si>
    <t>CABO DE PAR TRANCADO UTP, 4 PARES, CATEGORIA 6</t>
  </si>
  <si>
    <t>16,92</t>
  </si>
  <si>
    <t>23,26</t>
  </si>
  <si>
    <t>CABO MULTIPOLAR DE COBRE, FLEXIVEL, CLASSE 4 OU 5, ISOLACAO EM HEPR, COBERTURA EM PVC-ST2, ANTICHAMA BWF-B, 0,6/1 KV, 3 CONDUTORES DE 1,5 MM2</t>
  </si>
  <si>
    <t>3,85</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</si>
  <si>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</si>
  <si>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</si>
  <si>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236,89</t>
  </si>
  <si>
    <t>CABO MULTIPOLAR DE COBRE, FLEXIVEL, CLASSE 4 OU 5, ISOLACAO EM HEPR, COBERTURA EM PVC-ST2, ANTICHAMA BWF-B, 0,6/1 KV, 3 CONDUTORES DE 16 MM2</t>
  </si>
  <si>
    <t>32,10</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</si>
  <si>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</si>
  <si>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</si>
  <si>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</si>
  <si>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</si>
  <si>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8,70</t>
  </si>
  <si>
    <t>CABO MULTIPOLAR DE COBRE, FLEXIVEL, CLASSE 4 OU 5, ISOLACAO EM HEPR, COBERTURA EM PVC-ST2, ANTICHAMA BWF-B, 0,6/1 KV, 3 CONDUTORES DE 50 MM2</t>
  </si>
  <si>
    <t>99,08</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</si>
  <si>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</si>
  <si>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</si>
  <si>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139,02</t>
  </si>
  <si>
    <t>CABO MULTIPOLAR DE COBRE, FLEXIVEL, CLASSE 4 OU 5, ISOLACAO EM HEPR, COBERTURA EM PVC-ST2, ANTICHAMA BWF-B, 0,6/1 KV, 3 CONDUTORES DE 95 MM2</t>
  </si>
  <si>
    <t>182,23</t>
  </si>
  <si>
    <t>10,29</t>
  </si>
  <si>
    <t>100,08</t>
  </si>
  <si>
    <t>40,63</t>
  </si>
  <si>
    <t>50,06</t>
  </si>
  <si>
    <t>16,28</t>
  </si>
  <si>
    <t>60.062,93</t>
  </si>
  <si>
    <t>CACAMBA METALICA BASCULANTE COM CAPACIDADE DE 12 M3 (INCLUI MONTAGEM, NAO INCLUI CAMINHAO)</t>
  </si>
  <si>
    <t>68.205,12</t>
  </si>
  <si>
    <t>45.034,96</t>
  </si>
  <si>
    <t>54.267,13</t>
  </si>
  <si>
    <t>812,19</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</si>
  <si>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</si>
  <si>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</si>
  <si>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</si>
  <si>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269,00</t>
  </si>
  <si>
    <t>364,25</t>
  </si>
  <si>
    <t>739,79</t>
  </si>
  <si>
    <t>830,97</t>
  </si>
  <si>
    <t>358,63</t>
  </si>
  <si>
    <t>369,70</t>
  </si>
  <si>
    <t>3.570,92</t>
  </si>
  <si>
    <t>599,83</t>
  </si>
  <si>
    <t>773,23</t>
  </si>
  <si>
    <t>1.722,10</t>
  </si>
  <si>
    <t>CAIXA DE ATERRAMENTO EM CONCRETO PRÃ-MOLDADO, DIAMETRO DE 0,30 M E ALTURA DE 0,35 M, SEM FUNDO E COM TAMPA</t>
  </si>
  <si>
    <t>44,30</t>
  </si>
  <si>
    <t>CAIXA DE CONCRETO ARMADO PRÉ-MOLDADO, COM FUNDO, DIMENSOES DE 0,30 X 0,30 X 0,30 M</t>
  </si>
  <si>
    <t>CAIXA DE CONCRETO ARMADO PRÉ-MOLDADO, COM FUNDO, DIMENSOES DE 0,40 X 0,40 X 0,40 M</t>
  </si>
  <si>
    <t>87,81</t>
  </si>
  <si>
    <t>CAIXA DE CONCRETO ARMADO PRÉ-MOLDADO, COM FUNDO, DIMENSOES DE 0,60 X 0,60 X 0,50 M</t>
  </si>
  <si>
    <t>153,67</t>
  </si>
  <si>
    <t>CAIXA DE CONCRETO ARMADO PRÉ-MOLDADO, COM FUNDO, DIMENSOES DE 0,80 X 0,80 X 0,50 M</t>
  </si>
  <si>
    <t>278,61</t>
  </si>
  <si>
    <t>CAIXA DE CONCRETO ARMADO PRÉ-MOLDADO, COM FUNDO, DIMENSOES DE 1,00 X 1,00 X 0,50 M</t>
  </si>
  <si>
    <t>498,94</t>
  </si>
  <si>
    <t>CAIXA DE CONCRETO ARMADO PRÉ-MOLDADO, SEM FUNDO, DIMENSOES DE 0,30 X 0,30 X 0,30 M</t>
  </si>
  <si>
    <t>CAIXA DE CONCRETO ARMADO PRÉ-MOLDADO, SEM FUNDO, DIMENSOES DE 0,40 X 0,40 X 0,40 M</t>
  </si>
  <si>
    <t>CAIXA DE CONCRETO ARMADO PRÉ-MOLDADO, SEM FUNDO, DIMENSOES DE 0,60 X 0,60 X 0,50 M</t>
  </si>
  <si>
    <t>122,94</t>
  </si>
  <si>
    <t>CAIXA DE CONCRETO ARMADO PRÉ-MOLDADO, SEM FUNDO, DIMENSOES DE 0,80 X 0,80 X 0,50 M</t>
  </si>
  <si>
    <t>255,46</t>
  </si>
  <si>
    <t>CAIXA DE CONCRETO ARMADO PRÉ-MOLDADO, SEM FUNDO, DIMENSOES DE 1,00 X 1,00 X 0,50 M</t>
  </si>
  <si>
    <t>402,75</t>
  </si>
  <si>
    <t>CAIXA DE DERIVACAO PARA MEDIDOR DE ENERGIA, COM BARRAMENTO MONOFASICO, EM POLICARBONATO / TERMOPLASTICO - MODULO (PADRAO CONCESSIONARIA LOCAL)</t>
  </si>
  <si>
    <t>156,01</t>
  </si>
  <si>
    <t>CAIXA DE DERIVACAO PARA MEDIDOR DE ENERGIA, COM BARRAMENTO POLIFASICO, EM POLICARBONATO / TERMOPLASTICO - MODULO (PADRAO CONCESSIONARIA LOCAL)</t>
  </si>
  <si>
    <t>165,80</t>
  </si>
  <si>
    <t>23,93</t>
  </si>
  <si>
    <t>528,97</t>
  </si>
  <si>
    <t>CAIXA DE GORDURA CILINDRICA EM CONCRETO SIMPLES,  PRE-MOLDADA, COM DIAMETRO DE 40 CM E ALTURA DE 45 CM, COM TAMPA</t>
  </si>
  <si>
    <t>340,23</t>
  </si>
  <si>
    <t>201,52</t>
  </si>
  <si>
    <t>254,90</t>
  </si>
  <si>
    <t>211,12</t>
  </si>
  <si>
    <t>257,90</t>
  </si>
  <si>
    <t>CAIXA DE INSPECAO, CONCRETO PRE MOLDADO, QUADRADA, COM TAMPA, 30 X 30 CM (L X H), E = *3* CM</t>
  </si>
  <si>
    <t>73,84</t>
  </si>
  <si>
    <t>CAIXA DE INSPECAO, CONCRETO PRE MOLDADO, QUADRADA, COM TAMPA, 40 X 40 CM (L X H), E = 3 CM</t>
  </si>
  <si>
    <t>135,71</t>
  </si>
  <si>
    <t>CAIXA DE INSPECAO, CONCRETO PRE MOLDADO, QUADRADA, COM TAMPA, 60 X 60 CM (L X H), E = 5 CM</t>
  </si>
  <si>
    <t>172,43</t>
  </si>
  <si>
    <t>CAIXA DE PASSAGEM / DERIVACAO / LUZ, OCTOGONAL 4 X4, EM ACO ESMALTADA, COM FUNDO MOVEL SIMPLES (FMS)</t>
  </si>
  <si>
    <t>CAIXA DE PASSAGEM ELETRICA DE PAREDE, DE EMBUTIR, EM PVC, COM TAMPA APARAFUSADA, DIMENSOES 120 X 120 X *75* MM</t>
  </si>
  <si>
    <t>21,05</t>
  </si>
  <si>
    <t>CAIXA DE PASSAGEM ELETRICA DE PAREDE, DE EMBUTIR, EM PVC, COM TAMPA APARAFUSADA, DIMENSOES 150 X 150 X *75* MM</t>
  </si>
  <si>
    <t>25,75</t>
  </si>
  <si>
    <t>CAIXA DE PASSAGEM ELETRICA DE PAREDE, DE EMBUTIR, EM PVC, COM TAMPA APARAFUSADA, DIMENSOES 200 X 200 X *90* MM</t>
  </si>
  <si>
    <t>CAIXA DE PASSAGEM ELETRICA DE PAREDE, DE EMBUTIR, EM TERMOPLASTICO / PVC, COM TAMPA APARAFUSADA, DIMENSOES 400 X 400 X *120* MM</t>
  </si>
  <si>
    <t>140,36</t>
  </si>
  <si>
    <t>CAIXA DE PASSAGEM ELETRICA DE PAREDE, DE SOBREPOR, EM PVC, COM TAMPA APARAFUSADA, DIMENSOES 300 X 300 X *100* MM</t>
  </si>
  <si>
    <t>CAIXA DE PASSAGEM ELETRICA DE PAREDE, DE SOBREPOR, EM PVC, COM TAMPA APARAFUSADA, DIMENSOES, 400 X 400 X *120* MM</t>
  </si>
  <si>
    <t>125,68</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</si>
  <si>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</si>
  <si>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</si>
  <si>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</si>
  <si>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333,21</t>
  </si>
  <si>
    <t>18,39</t>
  </si>
  <si>
    <t>86,92</t>
  </si>
  <si>
    <t>140,20</t>
  </si>
  <si>
    <t>177,70</t>
  </si>
  <si>
    <t>CAIXA DE PASSAGEM METALICA, DE SOBREPOR, COM TAMPA APARAFUSADA, DIMENSOES 15 X 15 X *10* CM</t>
  </si>
  <si>
    <t>CAIXA DE PASSAGEM METALICA, DE SOBREPOR, COM TAMPA APARAFUSADA, DIMENSOES 35 X 35 X *12* CM</t>
  </si>
  <si>
    <t>42,35</t>
  </si>
  <si>
    <t>CAIXA DE PASSAGEM/ LUZ / TELEFONIA, DE EMBUTIR,  EM CHAPA DE ACO GALVANIZADO, DIMENSOES 150 X 150 X 15 CM (PADRAO CONCESSIONARIA LOCAL)</t>
  </si>
  <si>
    <t>814,39</t>
  </si>
  <si>
    <t>CAIXA DE PASSAGEM/ LUZ / TELEFONIA, DE EMBUTIR,  EM CHAPA DE ACO GALVANIZADO, DIMENSOES 20 X 20 X *12* CM (PADRAO CONCESSIONARIA LOCAL)</t>
  </si>
  <si>
    <t>35,06</t>
  </si>
  <si>
    <t>CAIXA DE PASSAGEM/ LUZ / TELEFONIA, DE EMBUTIR,  EM CHAPA DE ACO GALVANIZADO, DIMENSOES 200 X 200 X 20 CM (PADRAO CONCESSIONARIA LOCAL)</t>
  </si>
  <si>
    <t>1.590,78</t>
  </si>
  <si>
    <t>CAIXA DE PASSAGEM/ LUZ / TELEFONIA, DE EMBUTIR,  EM CHAPA DE ACO GALVANIZADO, DIMENSOES 40 X 40 X *12* CM (PADRAO CONCESSIONARIA LOCAL)</t>
  </si>
  <si>
    <t>77,66</t>
  </si>
  <si>
    <t>CAIXA DE PASSAGEM/ LUZ / TELEFONIA, DE EMBUTIR,  EM CHAPA DE ACO GALVANIZADO, DIMENSOES 60 X 60 X *12* CM (PADRAO CONCESSIONARIA LOCAL)</t>
  </si>
  <si>
    <t>CAIXA DE PASSAGEM/ LUZ / TELEFONIA, DE EMBUTIR,  EM CHAPA DE ACO GALVANIZADO, DIMENSOES 80 X 80 X *12* CM (PADRAO CONCESSIONARIA LOCAL)</t>
  </si>
  <si>
    <t>192,39</t>
  </si>
  <si>
    <t>CAIXA DE PASSAGEM/ LUZ / TELEFONIA, DE EMBUTIR, EM CHAPA DE ACO GALVANIZADO, DIMENSOES 120 X 120 X *12* CM (PADRAO CONCESSIONARIA LOCAL)</t>
  </si>
  <si>
    <t>387,02</t>
  </si>
  <si>
    <t>CAIXA DE PASSAGEM/ LUZ / TELEFONIA, DE SOBREPOR,  EM CHAPA DE ACO GALVANIZADO, DIMENSOES 80 X 80 X *12* CM (PADRAO CONCESSIONARIA LOCAL)</t>
  </si>
  <si>
    <t>240,99</t>
  </si>
  <si>
    <t>1.513,54</t>
  </si>
  <si>
    <t>484,30</t>
  </si>
  <si>
    <t>11,01</t>
  </si>
  <si>
    <t>CAIXA INTERNA/EXTERNA DE MEDICAO PARA 1 MEDIDOR TRIFASICO, COM VISOR, EM CHAPA DE ACO 18 USG (PADRAO DA CONCESSIONARIA LOCAL)</t>
  </si>
  <si>
    <t>153,48</t>
  </si>
  <si>
    <t>CAIXA INTERNA/EXTERNA DE MEDICAO PARA 4 MEDIDORES MONOFASICOS, COM VISOR, EM CHAPA DE ACO 18 USG (PADRAO DA CONCESSIONARIA LOCAL)</t>
  </si>
  <si>
    <t>248,52</t>
  </si>
  <si>
    <t>CAIXA MODULAR PARA MEDIDOR DE ENERGIA AGRUPADA, EM POLICARBONATO /  TERMOPLASTICO, COM SUPORTE PARA DISJUNTOR (PADRAO DA CONCESSIONARIA LOCAL)</t>
  </si>
  <si>
    <t>CAIXA PARA HIDROMETRO CONCRETO PRE MOLDADO, *0,24 M X 0,45 M X 0,30* M (L X C X A)</t>
  </si>
  <si>
    <t>CAIXA PARA MEDICAO COLETIVA TIPO L, PADRAO BIFASICO OU TRIFASICO, PARA ATE 4 MEDIDORES, SEM BARRAMENTO E COM PORTAS INFERIOR E SUPERIOR</t>
  </si>
  <si>
    <t>1.012,37</t>
  </si>
  <si>
    <t>CAIXA PARA MEDICAO COLETIVA TIPO M, PADRAO BIFASICO OU TRIFASICO, PARA ATE 8 MEDIDORES, SEM BARRAMENTO E COM PORTAS INFERIOR E SUPERIOR</t>
  </si>
  <si>
    <t>1.698,43</t>
  </si>
  <si>
    <t>CAIXA PARA MEDICAO COLETIVA TIPO N, PADRAO BIFASICO OU TRIFASICO, PARA ATE 12 MEDIDORES, SEM BARRAMENTO E COM PORTAS INFERIOR E SUPERIOR</t>
  </si>
  <si>
    <t>2.136,15</t>
  </si>
  <si>
    <t>CAIXA PARA MEDIDOR MONOFASICO, EM POLICARBONATO / TERMOPLASTICO, PARA ALOJAR 1 DISJUNTOR (PADRAO DA CONCESSIONARIA LOCAL)</t>
  </si>
  <si>
    <t>CAIXA PARA MEDIDOR POLIFASICO, EM POLICARBONATO / TERMOPLASTICO, PARA ALOJAR 1 DISJUNTOR (PADRAO DA CONCESSIONARIA LOCAL)</t>
  </si>
  <si>
    <t>114,53</t>
  </si>
  <si>
    <t>CAIXA PRE-MOLDADA PARA BOCA DE LOBO, EM CONCRETO ARMADO, COM FCK DE 25 MPA, COM DIMENSOES 1,10 X 0,65 X 1,00 M (COMPRIMENTO X LARGURA X ALTURA)</t>
  </si>
  <si>
    <t>223,52</t>
  </si>
  <si>
    <t>26,18</t>
  </si>
  <si>
    <t>32,58</t>
  </si>
  <si>
    <t>37,49</t>
  </si>
  <si>
    <t>2.666,18</t>
  </si>
  <si>
    <t>16,64</t>
  </si>
  <si>
    <t>CALHA QUADRADA DE CHAPA DE ACO GALVANIZADA NUM 24, CORTE 100 CM</t>
  </si>
  <si>
    <t>54,24</t>
  </si>
  <si>
    <t>CALHA QUADRADA DE CHAPA DE ACO GALVANIZADA NUM 24, CORTE 33 CM</t>
  </si>
  <si>
    <t>CALHA QUADRADA DE CHAPA DE ACO GALVANIZADA NUM 24, CORTE 50 CM</t>
  </si>
  <si>
    <t>27,73</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</si>
  <si>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</si>
  <si>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</si>
  <si>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</si>
  <si>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</si>
  <si>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33,63</t>
  </si>
  <si>
    <t>CALHA/CANALETA DE CONCRETO SIMPLES, TIPO MEIA CANA, DIAMETRO DE 60 CM, PARA AGUA PLUVIAL</t>
  </si>
  <si>
    <t>43,50</t>
  </si>
  <si>
    <t>CALHA/CANALETA DE CONCRETO SIMPLES, TIPO MEIA CANA, DIAMETRO DE 80 CM, PARA AGUA PLUVIAL</t>
  </si>
  <si>
    <t>81,29</t>
  </si>
  <si>
    <t>CAMADA SEPARADORA DE FILME DE POLIETILENO 20 A 25 MICRA</t>
  </si>
  <si>
    <t>240.871,75</t>
  </si>
  <si>
    <t>251.543,28</t>
  </si>
  <si>
    <t>256.078,68</t>
  </si>
  <si>
    <t>211.906,15</t>
  </si>
  <si>
    <t>294.991,65</t>
  </si>
  <si>
    <t>296.135,05</t>
  </si>
  <si>
    <t>296.135,02</t>
  </si>
  <si>
    <t>268.541,50</t>
  </si>
  <si>
    <t>282.795,62</t>
  </si>
  <si>
    <t>197.423,37</t>
  </si>
  <si>
    <t>216.441,54</t>
  </si>
  <si>
    <t>215.679,31</t>
  </si>
  <si>
    <t>214.917,04</t>
  </si>
  <si>
    <t>307.949,95</t>
  </si>
  <si>
    <t>347.587,08</t>
  </si>
  <si>
    <t>312.752,14</t>
  </si>
  <si>
    <t>330.055,28</t>
  </si>
  <si>
    <t>326.244,02</t>
  </si>
  <si>
    <t>CAMINHONETE COM MOTOR A DIESEL, POTENCIA *160* CV, CABINE DUPLA, 4X4</t>
  </si>
  <si>
    <t>163.536,00</t>
  </si>
  <si>
    <t>CAMPAINHA ALTA POTENCIA 110V / 220V, DIAMETRO 150 MM</t>
  </si>
  <si>
    <t>132,27</t>
  </si>
  <si>
    <t>CAMPAINHA CIGARRA 127 V / 220 V (APENAS MODULO)</t>
  </si>
  <si>
    <t>17,97</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</si>
  <si>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</si>
  <si>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</si>
  <si>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</si>
  <si>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</si>
  <si>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</si>
  <si>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</si>
  <si>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</si>
  <si>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</si>
  <si>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1,58</t>
  </si>
  <si>
    <t>2,14</t>
  </si>
  <si>
    <t>CANTONEIRA ACO ABAS IGUAIS (QUALQUER BITOLA), ESPESSURA ENTRE 1/8" E 1/4"</t>
  </si>
  <si>
    <t>5,13</t>
  </si>
  <si>
    <t>41,89</t>
  </si>
  <si>
    <t>65,28</t>
  </si>
  <si>
    <t>CAP PPR DN 20 MM, PARA AGUA QUENTE PREDIAL</t>
  </si>
  <si>
    <t>CAP PPR DN 25 MM, PARA AGUA QUENTE PREDIAL</t>
  </si>
  <si>
    <t>7,99</t>
  </si>
  <si>
    <t>41,91</t>
  </si>
  <si>
    <t>5,14</t>
  </si>
  <si>
    <t>52,17</t>
  </si>
  <si>
    <t>16,37</t>
  </si>
  <si>
    <t>CAP, PVC, JE, OCRE, DN 150 MM (CONEXAO PARA TUBO COLETOR DE ESGOTO)</t>
  </si>
  <si>
    <t>42,45</t>
  </si>
  <si>
    <t>CAP, PVC, JE, OCRE, DN 200 MM (CONEXAO PARA TUBO COLETOR DE ESGOTO)</t>
  </si>
  <si>
    <t>66,09</t>
  </si>
  <si>
    <t>96,08</t>
  </si>
  <si>
    <t>163,25</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</si>
  <si>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</si>
  <si>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</si>
  <si>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103,73</t>
  </si>
  <si>
    <t>127,43</t>
  </si>
  <si>
    <t>130,13</t>
  </si>
  <si>
    <t>40,15</t>
  </si>
  <si>
    <t>68,36</t>
  </si>
  <si>
    <t>1.724,23</t>
  </si>
  <si>
    <t>2.054,98</t>
  </si>
  <si>
    <t>16,60</t>
  </si>
  <si>
    <t>3.434,50</t>
  </si>
  <si>
    <t>110,12</t>
  </si>
  <si>
    <t>14.000,00</t>
  </si>
  <si>
    <t>18.993,00</t>
  </si>
  <si>
    <t>20.559,44</t>
  </si>
  <si>
    <t>22.125,87</t>
  </si>
  <si>
    <t>23.692,30</t>
  </si>
  <si>
    <t>27.020,97</t>
  </si>
  <si>
    <t xml:space="preserve">T     </t>
  </si>
  <si>
    <t>1.424,69</t>
  </si>
  <si>
    <t>CARVAO ANTRACITO PARA FILTRO, GRAO VARIANDO DE 0,8 ATE 1,1 MM, COEFICIENTE DE UNIFORMIDADE MENOR QUE 1,7 MM (DISTRIBUIDOR)</t>
  </si>
  <si>
    <t>32,30</t>
  </si>
  <si>
    <t>43,27</t>
  </si>
  <si>
    <t>8.720,14</t>
  </si>
  <si>
    <t>CAVALO MECANICO TRACAO 4X2, PESO BRUTO TOTAL COMBINADO 49000 KG, CAPACIDADE MAXIMA DE TRACAO *66000* KG, POTENCIA *360* CV (INCLUI CABINE E CHASSI, NAO INCLUI SEMIRREBOQUE)</t>
  </si>
  <si>
    <t>459.226,96</t>
  </si>
  <si>
    <t>CAVALO MECANICO TRACAO 4X2, PESO BRUTO TOTAL 16000 KG, CAPACIDADE MAXIMA DE TRACAO *36000* KG, DISTANCIA ENTRE EIXOS *3,56* M, POTENCIA *286* CV (INCLUI CABINE E CHASSI, NAO INCLUI SEMIRREBOQUE)</t>
  </si>
  <si>
    <t>393.850,98</t>
  </si>
  <si>
    <t>CAVALO MECANICO TRACAO 4X2, PESO BRUTO TOTAL 16000 KG, CAPACIDADE MAXIMA DE TRACAO *45000* KG, DISTANCIA ENTRE EIXOS *3,56* M, POTENCIA *330* CV (INCLUI CABINE E CHASSI, NAO INCLUI SEMIRREBOQUE)</t>
  </si>
  <si>
    <t>398.634,52</t>
  </si>
  <si>
    <t>CAVALO MECANICO TRACAO 4X2, PESO BRUTO TOTAL 16000 KG, CAPACIDADE MAXIMA DE TRACAO *80000* KG, POTENCIA *380* CV (INCLUI CABINE E CHASSI, NAO INCLUI SEMIRREBOQUE)</t>
  </si>
  <si>
    <t>453.167,79</t>
  </si>
  <si>
    <t>CAVALO MECANICO TRACAO 6X2, PESO BRUTO TOTAL COMBINADO 56000 KG, CAPACIDADE MAXIMA DE TRACAO *66000* KG, POTENCIA *360* CV (INCLUI CABINE E CHASSI, NAO INCLUI SEMIRREBOQUE)</t>
  </si>
  <si>
    <t>555.696,54</t>
  </si>
  <si>
    <t>2.178,25</t>
  </si>
  <si>
    <t>CENTRALIZADOR DE BARRA DE ACO (CHUMBADOR TIPO CARAMBOLA), PARA ACO ATE 20 MM</t>
  </si>
  <si>
    <t>CENTRO DE MEDICAO AGRUPADA, EM POLICARBONATO / PVC, COM 12 MEDIDORES E PROTECAO GERAL (INCLUI BARRAMENTO, DISJUNTORES E ACESSORIOS DE FIXACAO) (PADRAO CONCESSIONARIA LOCAL)</t>
  </si>
  <si>
    <t>3.863,33</t>
  </si>
  <si>
    <t>CENTRO DE MEDICAO AGRUPADA, EM POLICARBONATO / PVC, COM 16 MEDIDORES E PROTECAO GERAL (INCLUI BARRAMENTO, DISJUNTORES E ACESSORIOS DE FIXACAO) (PADRAO CONCESSIONARIA LOCAL)</t>
  </si>
  <si>
    <t>5.151,11</t>
  </si>
  <si>
    <t>CENTRO DE MEDICAO AGRUPADA, EM POLICARBONATO / PVC, COM 4 MEDIDORES E PROTECAO GERAL (INCLUI BARRAMENTO, DISJUNTORES E ACESSORIOS DE FIXACAO) (PADRAO CONCESSIONARIA LOCAL)</t>
  </si>
  <si>
    <t>897,73</t>
  </si>
  <si>
    <t>CENTRO DE MEDICAO AGRUPADA, EM POLICARBONATO / PVC, COM 8 MEDIDORES E PROTECAO GERAL (INCLUI BARRAMENTO, DISJUNTORES E ACESSORIOS DE FIXACAO) (PADRAO CONCESSIONARIA LOCAL)</t>
  </si>
  <si>
    <t>1.981,19</t>
  </si>
  <si>
    <t>CERA  LIQUIDA</t>
  </si>
  <si>
    <t>911,79</t>
  </si>
  <si>
    <t>607,85</t>
  </si>
  <si>
    <t>CHAPA DE ACO CARBONO GALVANIZADA, PERFURADA (GRADE FUROS) E = 1,5 MM, DIAMETRO DO FURO = 9,52 MM (FUROS ALTERNADOS HORIZ.)</t>
  </si>
  <si>
    <t>CHAPA DE ACO CARBONO LAMINADO A QUENTE, QUALIDADE ESTRUTURAL, BITOLA 3/16", E =4,75 MM (37,29 KG/M2)</t>
  </si>
  <si>
    <t>6,36</t>
  </si>
  <si>
    <t>5,99</t>
  </si>
  <si>
    <t>CHAPA DE ACO GALVANIZADA BITOLA GSG 19, E = 1,11 MM (8,88 KG/M2)</t>
  </si>
  <si>
    <t>CHAPA DE ACO GALVANIZADA BITOLA GSG 20, E = 0,95 MM (7,60 KG/M2)</t>
  </si>
  <si>
    <t>CHAPA DE ACO GALVANIZADA BITOLA GSG 24, E = 0,64 (5,12 KG/M2)</t>
  </si>
  <si>
    <t>CHAPA DE ACO GALVANIZADA BITOLA GSG 30, E = 0,35 MM (2,80 KG/M2)</t>
  </si>
  <si>
    <t>CHAPA DE ACO GROSSA, ASTM A36, E = 1 " (25,40 MM) 199,18 KG/M2</t>
  </si>
  <si>
    <t>CHAPA DE ACO GROSSA, SAE 1020, BITOLA 1/4", E = 6,35 MM (49,85 KG/M2)</t>
  </si>
  <si>
    <t>26,78</t>
  </si>
  <si>
    <t>34,17</t>
  </si>
  <si>
    <t>34,24</t>
  </si>
  <si>
    <t>37,04</t>
  </si>
  <si>
    <t>59,92</t>
  </si>
  <si>
    <t>15,43</t>
  </si>
  <si>
    <t>CHAPA DE MADEIRA COMPENSADA PLASTIFICADA PARA FORMA DE CONCRETO, DE 2,20 x 1,10 M, E = 10 MM</t>
  </si>
  <si>
    <t>25,93</t>
  </si>
  <si>
    <t>CHAPA DE MADEIRA COMPENSADA PLASTIFICADA PARA FORMA DE CONCRETO, DE 2,20 x 1,10 M, E = 18 MM</t>
  </si>
  <si>
    <t>30,99</t>
  </si>
  <si>
    <t>31,92</t>
  </si>
  <si>
    <t>54,59</t>
  </si>
  <si>
    <t>19,77</t>
  </si>
  <si>
    <t>25,83</t>
  </si>
  <si>
    <t>31,02</t>
  </si>
  <si>
    <t>38,50</t>
  </si>
  <si>
    <t>58,16</t>
  </si>
  <si>
    <t>22,95</t>
  </si>
  <si>
    <t>28,01</t>
  </si>
  <si>
    <t>45,40</t>
  </si>
  <si>
    <t>13,07</t>
  </si>
  <si>
    <t>CHAPA EM ACO GALVANIZADO PARA STEEL DECK, COM NERVURAS TRAPEZOIDAIS, LARGURA UTIL DE 915 MM E ESPESSURA DE 0,80 MM</t>
  </si>
  <si>
    <t>CHAPA EM ACO GALVANIZADO PARA STEEL DECK, COM NERVURAS TRAPEZOIDAIS, LARGURA UTIL DE 915 MM E ESPESSURA DE 0,95 MM</t>
  </si>
  <si>
    <t>77,37</t>
  </si>
  <si>
    <t>CHAPA EM ACO GALVANIZADO PARA STEEL DECK, COM NERVURAS TRAPEZOIDAIS, LARGURA UTIL DE 915 MM E ESPESSURA DE 1,25 MM</t>
  </si>
  <si>
    <t>100,35</t>
  </si>
  <si>
    <t>CHAPA PARA EMENDA DE VIGA, EM ACO GROSSO, QUALIDADE ESTRUTURAL, BITOLA 3/16 ", E= 4,75 MM, 4 FUROS, LARGURA 45 MM, COMPRIMENTO 500 MM</t>
  </si>
  <si>
    <t>59,88</t>
  </si>
  <si>
    <t>CHAPA/BOBINA LISA EM ALUMINIO, LIGA 1.200 - H14, QUALQUER ESPESSURA, QUALQUER LARGURA</t>
  </si>
  <si>
    <t>CHAVE BLINDADA TRIPOLAR PARA MOTORES, DO TIPO FACA, COM PORTA FUSIVEL DO TIPO CARTUCHO, CORRENTE NOMINAL DE 100 A, TENSAO NOMINAL DE 250 V</t>
  </si>
  <si>
    <t>635,83</t>
  </si>
  <si>
    <t>CHAVE BLINDADA TRIPOLAR PARA MOTORES, DO TIPO FACA, COM PORTA FUSIVEL DO TIPO CARTUCHO, CORRENTE NOMINAL DE 30 A, TENSAO NOMINAL DE 250 V</t>
  </si>
  <si>
    <t>215,02</t>
  </si>
  <si>
    <t>CHAVE BLINDADA TRIPOLAR PARA MOTORES, DO TIPO FACA, COM PORTA FUSIVEL DO TIPO CARTUCHO, CORRENTE NOMINAL DE 60 A, TENSAO NOMINAL DE 250 V</t>
  </si>
  <si>
    <t>337,93</t>
  </si>
  <si>
    <t>CHAVE DE PARTIDA DIRETA TRIFASICA, COM CAIXA TERMOPLASTICA, COM FUSIVEL DE 25 A, PARA MOTOR COM POTENCIA DE 7,5 CV E TENSAO DE 380 V</t>
  </si>
  <si>
    <t>504,70</t>
  </si>
  <si>
    <t>CHAVE DE PARTIDA DIRETA TRIFASICA, COM CAIXA TERMOPLASTICA, COM FUSIVEL DE 35 A, PARA MOTOR COM POTENCIA DE 5 CV E TENSAO DE 220 V</t>
  </si>
  <si>
    <t>281,78</t>
  </si>
  <si>
    <t>CHAVE DE PARTIDA DIRETA TRIFASICA, COM CAIXA TERMOPLASTICA, COM FUSIVEL DE 63 A, PARA MOTOR COM POTENCIA DE 10 CV E TENSAO DE 220 V</t>
  </si>
  <si>
    <t>444,51</t>
  </si>
  <si>
    <t>CHAVE FUSIVEL PARA REDES DE DISTRIBUICAO, TENSAO DE 15,0 KV, CORRENTE NOMINAL DO PORTA FUSIVEL DE 100 A, CAPACIDADE DE INTERRUPCAO SIMETRICA DE 7,10 KA, CAPACIDADE DE INTERRUPCAO ASSIMETRICA 10,00 KA</t>
  </si>
  <si>
    <t>302,85</t>
  </si>
  <si>
    <t>CHAVE SECCIONADORA-FUSIVEL BLINDADA TRIPOLAR, ABERTURA COM CARGA, PARA FUSIVEL NH00, CORRENTE NOMINAL DE 160 A, TENSAO DE 500 V</t>
  </si>
  <si>
    <t>328,51</t>
  </si>
  <si>
    <t>CHAVE SECCIONADORA-FUSIVEL BLINDADA TRIPOLAR, ABERTURA COM CARGA, PARA FUSIVEL NH01, CORRENTE NOMINAL DE 250 A, TENSAO DE 500 V</t>
  </si>
  <si>
    <t>455,39</t>
  </si>
  <si>
    <t>CHUMBADOR DE ACO TIPO PARABOLT, * 5/8" X 200* MM,  COM PORCA E ARRUELA</t>
  </si>
  <si>
    <t>CHUMBADOR, DIAMETRO 1/4" COM PARAFUSO 1/4" X 40 MM</t>
  </si>
  <si>
    <t>0,83</t>
  </si>
  <si>
    <t>57,07</t>
  </si>
  <si>
    <t>184,60</t>
  </si>
  <si>
    <t>CIMENTO ASFALTICO DE PETROLEO A GRANEL (CAP) 30/45 (COLETADO CAIXA NA ANP ACRESCIDO DE ICMS)</t>
  </si>
  <si>
    <t>CIMENTO ASFALTICO DE PETROLEO A GRANEL (CAP) 50/70 (COLETADO CAIXA NA ANP ACRESCIDO DE ICMS)</t>
  </si>
  <si>
    <t>2.811,74</t>
  </si>
  <si>
    <t xml:space="preserve">50KG  </t>
  </si>
  <si>
    <t>CINTA CIRCULAR EM ACO GALVANIZADO DE 150 MM DE DIAMETRO PARA FIXACAO DE CAIXA MEDICAO, INCLUI PARAFUSOS E PORCAS</t>
  </si>
  <si>
    <t>21,13</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</si>
  <si>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</si>
  <si>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</si>
  <si>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</si>
  <si>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</si>
  <si>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</si>
  <si>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</si>
  <si>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</si>
  <si>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</si>
  <si>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17,66</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</si>
  <si>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</si>
  <si>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</si>
  <si>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</si>
  <si>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</si>
  <si>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9.005,00</t>
  </si>
  <si>
    <t>COMPACTADOR DE SOLO TIPO PLACA VIBRATORIA REVERSIVEL, A GASOLINA, 4 TEMPOS, PESO DE 125 A 150 KG, FORCA CENTRIFUGA DE 2500 A 2800 KGF, LARG. TRABALHO DE 400 A 450 MM, FREQ VIBRACAO DE 4300 A 4500 RPM, VELOC. TRABALHO DE 15 A 20 M/MIN, POT. DE 5,5 A 6,0 HP</t>
  </si>
  <si>
    <t>7.559,63</t>
  </si>
  <si>
    <t>COMPACTADOR DE SOLO TIPO PLACA VIBRATORIA REVERSIVEL, A GASOLINA, 4 TEMPOS, PESO DE 150 A 175 KG, FORCA CENTRIFUGA DE 2800 A 3100 KGF, LARG. TRABALHO DE 450 A 520 MM, FREQ VIBRACAO DE 4000 A 4300 RPM, VELOC. TRABALHO DE 15 A 20 M/MIN, POT. DE 6,0 A 7,0 HP</t>
  </si>
  <si>
    <t>6.525,36</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</si>
  <si>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</si>
  <si>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5.044,35</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</si>
  <si>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</si>
  <si>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89.191,06</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</si>
  <si>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</si>
  <si>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11.742,59</t>
  </si>
  <si>
    <t>11.158,36</t>
  </si>
  <si>
    <t>103.306,91</t>
  </si>
  <si>
    <t>83.248,92</t>
  </si>
  <si>
    <t>178.224,70</t>
  </si>
  <si>
    <t>193.588,73</t>
  </si>
  <si>
    <t>70.000,00</t>
  </si>
  <si>
    <t>45.072,42</t>
  </si>
  <si>
    <t>52.418,69</t>
  </si>
  <si>
    <t>70.200,87</t>
  </si>
  <si>
    <t>COMPRESSOR DE AR, VAZAO DE 10 PCM, RESERVATORIO 100 L, PRESSAO DE TRABALHO ENTRE 6,9 E 9,7 BAR,  POTENCIA 2 HP, TENSAO 110/220 V (COLETADO CAIXA)</t>
  </si>
  <si>
    <t>2.594,02</t>
  </si>
  <si>
    <t>372,61</t>
  </si>
  <si>
    <t>391,54</t>
  </si>
  <si>
    <t>402,89</t>
  </si>
  <si>
    <t>348,21</t>
  </si>
  <si>
    <t>355,00</t>
  </si>
  <si>
    <t>CONCRETO BETUMINOSO USINADO A QUENTE (CBUQ) PARA PAVIMENTACAO ASFALTICA, PADRAO DNIT, PARA BINDER, COM CAP 50/70 - AQUISICAO POSTO USINA</t>
  </si>
  <si>
    <t>343,92</t>
  </si>
  <si>
    <t>331,14</t>
  </si>
  <si>
    <t>357,50</t>
  </si>
  <si>
    <t>343,00</t>
  </si>
  <si>
    <t>393,07</t>
  </si>
  <si>
    <t>398,78</t>
  </si>
  <si>
    <t>340,47</t>
  </si>
  <si>
    <t>368,84</t>
  </si>
  <si>
    <t>353,57</t>
  </si>
  <si>
    <t>391,37</t>
  </si>
  <si>
    <t>351,82</t>
  </si>
  <si>
    <t>380,19</t>
  </si>
  <si>
    <t>373,35</t>
  </si>
  <si>
    <t>394,04</t>
  </si>
  <si>
    <t>CONCRETO USINADO BOMBEAVEL, CLASSE DE RESISTENCIA C30, COM BRITA 0 E 1, SLUMP = 220 +/- 30 MM, EXCLUI SERVICO DE BOMBEAMENTO (NBR 8953)</t>
  </si>
  <si>
    <t>410,87</t>
  </si>
  <si>
    <t>363,17</t>
  </si>
  <si>
    <t>378,85</t>
  </si>
  <si>
    <t>420,97</t>
  </si>
  <si>
    <t>449,78</t>
  </si>
  <si>
    <t>480,99</t>
  </si>
  <si>
    <t>312,67</t>
  </si>
  <si>
    <t>317,77</t>
  </si>
  <si>
    <t>9,12</t>
  </si>
  <si>
    <t>125,16</t>
  </si>
  <si>
    <t>12,59</t>
  </si>
  <si>
    <t>68,19</t>
  </si>
  <si>
    <t>9,93</t>
  </si>
  <si>
    <t>87,20</t>
  </si>
  <si>
    <t>136,05</t>
  </si>
  <si>
    <t>31,43</t>
  </si>
  <si>
    <t>98,12</t>
  </si>
  <si>
    <t>134,64</t>
  </si>
  <si>
    <t>11,23</t>
  </si>
  <si>
    <t>33,22</t>
  </si>
  <si>
    <t>80,80</t>
  </si>
  <si>
    <t>8,28</t>
  </si>
  <si>
    <t>7,37</t>
  </si>
  <si>
    <t>12,07</t>
  </si>
  <si>
    <t>10,19</t>
  </si>
  <si>
    <t>92,84</t>
  </si>
  <si>
    <t>39,08</t>
  </si>
  <si>
    <t>CONECTOR / ADAPTADOR FEMEA, COM INSERTO METALICO, PPR, DN 25 MM X 1/2", PARA AGUA QUENTE E FRIA PREDIAL</t>
  </si>
  <si>
    <t>CONECTOR / ADAPTADOR FEMEA, COM INSERTO METALICO, PPR, DN 32 MM X 3/4", PARA AGUA QUENTE E FRIA PREDIAL</t>
  </si>
  <si>
    <t>13,21</t>
  </si>
  <si>
    <t>CONECTOR / ADAPTADOR MACHO, COM INSERTO METALICO, PPR, DN 25 MM X 1/2", PARA AGUA QUENTE E FRIA PREDIAL</t>
  </si>
  <si>
    <t>11,54</t>
  </si>
  <si>
    <t>CONECTOR / ADAPTADOR MACHO, COM INSERTO METALICO, PPR, DN 32 MM X 3/4", PARA AGUA QUENTE E FRIA PREDIAL</t>
  </si>
  <si>
    <t>18,68</t>
  </si>
  <si>
    <t>63,79</t>
  </si>
  <si>
    <t>76,92</t>
  </si>
  <si>
    <t>141,57</t>
  </si>
  <si>
    <t>44,21</t>
  </si>
  <si>
    <t>13,53</t>
  </si>
  <si>
    <t>CONECTOR FEMEA RJ - 45, CATEGORIA 5 E</t>
  </si>
  <si>
    <t>10,05</t>
  </si>
  <si>
    <t>CONECTOR FEMEA RJ - 45, CATEGORIA 6</t>
  </si>
  <si>
    <t>CONECTOR MACHO RJ - 45, CATEGORIA 5 E</t>
  </si>
  <si>
    <t>CONECTOR MACHO RJ - 45, CATEGORIA 6</t>
  </si>
  <si>
    <t>31,05</t>
  </si>
  <si>
    <t>38,54</t>
  </si>
  <si>
    <t>52,43</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</si>
  <si>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</si>
  <si>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</si>
  <si>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</si>
  <si>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</si>
  <si>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</si>
  <si>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</si>
  <si>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</si>
  <si>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</si>
  <si>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</si>
  <si>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</si>
  <si>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</si>
  <si>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</si>
  <si>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</si>
  <si>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21,86</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</si>
  <si>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</si>
  <si>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</si>
  <si>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</si>
  <si>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</si>
  <si>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</si>
  <si>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</si>
  <si>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</si>
  <si>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</si>
  <si>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</si>
  <si>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</si>
  <si>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</si>
  <si>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</si>
  <si>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10,32</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</si>
  <si>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</si>
  <si>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</si>
  <si>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</si>
  <si>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67,18</t>
  </si>
  <si>
    <t>2.122,51</t>
  </si>
  <si>
    <t>1.288,55</t>
  </si>
  <si>
    <t>CONJUNTO PRE-MOLDADO COMPOSTO POR GRELHA (0,99 X 0,45 M), QUADRO (1,10 X 0,52 M) E CANTONEIRA (1,10 X 0,35 M), EM CONCRETO ARMADO, COM FCK DE 21 MPA</t>
  </si>
  <si>
    <t>192,79</t>
  </si>
  <si>
    <t>CONTAINER ALMOXARIFADO, DE *2,40* X *6,00* M, PADRAO SIMPLES, SEM REVESTIMENTO E SEM DIVISORIAS INTERNOS E SEM SANITARIO, PARA USO EM CANTEIRO DE OBRAS</t>
  </si>
  <si>
    <t>11.245,00</t>
  </si>
  <si>
    <t>CONTATOR TRIPOLAR, CORRENTE DE *110* A, TENSAO NOMINAL DE *500* V, CATEGORIA AC-2 E AC-3</t>
  </si>
  <si>
    <t>964,36</t>
  </si>
  <si>
    <t>CONTATOR TRIPOLAR, CORRENTE DE *185* A, TENSAO NOMINAL DE *500* V, CATEGORIA AC-2 E AC-3</t>
  </si>
  <si>
    <t>1.442,31</t>
  </si>
  <si>
    <t>100,74</t>
  </si>
  <si>
    <t>CONTATOR TRIPOLAR, CORRENTE DE *265* A, TENSAO NOMINAL DE *500* V, CATEGORIA AC-2 E AC-3</t>
  </si>
  <si>
    <t>3.254,72</t>
  </si>
  <si>
    <t>212,21</t>
  </si>
  <si>
    <t>CONTATOR TRIPOLAR, CORRENTE DE *500* A, TENSAO NOMINAL DE *500* V, CATEGORIA AC-2 E AC-3</t>
  </si>
  <si>
    <t>7.921,21</t>
  </si>
  <si>
    <t>405,63</t>
  </si>
  <si>
    <t>82,15</t>
  </si>
  <si>
    <t>113,01</t>
  </si>
  <si>
    <t>2.488,30</t>
  </si>
  <si>
    <t>3.827,05</t>
  </si>
  <si>
    <t>174,91</t>
  </si>
  <si>
    <t>4.568,67</t>
  </si>
  <si>
    <t>312,82</t>
  </si>
  <si>
    <t>11.230,01</t>
  </si>
  <si>
    <t>587,43</t>
  </si>
  <si>
    <t>807,21</t>
  </si>
  <si>
    <t>CONTRA-PORCA SEXTAVADA, DIAMETRO NOMINAL 1 3/8", ALTURA 35 MM</t>
  </si>
  <si>
    <t>31,04</t>
  </si>
  <si>
    <t>COORDENADOR / GERENTE DE OBRA</t>
  </si>
  <si>
    <t>107,34</t>
  </si>
  <si>
    <t>19.021,60</t>
  </si>
  <si>
    <t xml:space="preserve">100M  </t>
  </si>
  <si>
    <t>480,18</t>
  </si>
  <si>
    <t>6,21</t>
  </si>
  <si>
    <t>27,81</t>
  </si>
  <si>
    <t>10.783,04</t>
  </si>
  <si>
    <t>88.891,73</t>
  </si>
  <si>
    <t>14,13</t>
  </si>
  <si>
    <t>530,00</t>
  </si>
  <si>
    <t>26,36</t>
  </si>
  <si>
    <t>40,46</t>
  </si>
  <si>
    <t>64,24</t>
  </si>
  <si>
    <t>223,68</t>
  </si>
  <si>
    <t>214,49</t>
  </si>
  <si>
    <t>COTOVELO DE REDUCAO 90 GRAUS DE FERRO GALVANIZADO, COM ROSCA BSP, DE 1 1/2" X 1"</t>
  </si>
  <si>
    <t>23,24</t>
  </si>
  <si>
    <t>COTOVELO DE REDUCAO 90 GRAUS DE FERRO GALVANIZADO, COM ROSCA BSP, DE 1 1/2" X 3/4"</t>
  </si>
  <si>
    <t>COTOVELO DE REDUCAO 90 GRAUS DE FERRO GALVANIZADO, COM ROSCA BSP, DE 1 1/4" X 1"</t>
  </si>
  <si>
    <t>16,56</t>
  </si>
  <si>
    <t>COTOVELO DE REDUCAO 90 GRAUS DE FERRO GALVANIZADO, COM ROSCA BSP, DE 1" X 1/2"</t>
  </si>
  <si>
    <t>COTOVELO DE REDUCAO 90 GRAUS DE FERRO GALVANIZADO, COM ROSCA BSP, DE 1" X 3/4"</t>
  </si>
  <si>
    <t>COTOVELO DE REDUCAO 90 GRAUS DE FERRO GALVANIZADO, COM ROSCA BSP, DE 2 1/2" X 2"</t>
  </si>
  <si>
    <t>59,02</t>
  </si>
  <si>
    <t>COTOVELO DE REDUCAO 90 GRAUS DE FERRO GALVANIZADO, COM ROSCA BSP, DE 2" X 1 1/2"</t>
  </si>
  <si>
    <t>COTOVELO DE REDUCAO 90 GRAUS DE FERRO GALVANIZADO, COM ROSCA BSP, DE 3/4" X 1/2"</t>
  </si>
  <si>
    <t>19,65</t>
  </si>
  <si>
    <t>16,04</t>
  </si>
  <si>
    <t>55,24</t>
  </si>
  <si>
    <t>28,58</t>
  </si>
  <si>
    <t>80,76</t>
  </si>
  <si>
    <t>141,51</t>
  </si>
  <si>
    <t>169,71</t>
  </si>
  <si>
    <t>1.109,54</t>
  </si>
  <si>
    <t>19,94</t>
  </si>
  <si>
    <t>32,01</t>
  </si>
  <si>
    <t>98,64</t>
  </si>
  <si>
    <t>17,81</t>
  </si>
  <si>
    <t>3,79</t>
  </si>
  <si>
    <t>70,14</t>
  </si>
  <si>
    <t>133,40</t>
  </si>
  <si>
    <t>194,65</t>
  </si>
  <si>
    <t>497,52</t>
  </si>
  <si>
    <t>1.582,36</t>
  </si>
  <si>
    <t>53,21</t>
  </si>
  <si>
    <t>3,93</t>
  </si>
  <si>
    <t>104,94</t>
  </si>
  <si>
    <t>58,00</t>
  </si>
  <si>
    <t>150,61</t>
  </si>
  <si>
    <t>125,07</t>
  </si>
  <si>
    <t>86,63</t>
  </si>
  <si>
    <t>CUMEEIRA ARTICULADA (ABA INTERNA INFERIOR OU EXTERNA SUPERIOR) PARA TELHA ESTRUTURAL DE FIBROCIMENTO, 1 ABA, E = 6 MM (SEM AMIANTO)</t>
  </si>
  <si>
    <t>96,55</t>
  </si>
  <si>
    <t>48,81</t>
  </si>
  <si>
    <t>CUMEEIRA PARA TELHA DE CONCRETO, PARA 2 AGUAS DE TELHADO, COR CINZA, RENDIMENTO DE *3* TELHAS/M</t>
  </si>
  <si>
    <t>93,04</t>
  </si>
  <si>
    <t>37,69</t>
  </si>
  <si>
    <t>10,34</t>
  </si>
  <si>
    <t>52,24</t>
  </si>
  <si>
    <t>32,66</t>
  </si>
  <si>
    <t>22,54</t>
  </si>
  <si>
    <t>49,00</t>
  </si>
  <si>
    <t>CURVA LONGA PVC, PB, JE, 45 GRAUS, DN 100 MM, PARA REDE COLETORA ESGOTO (NBR 10569)</t>
  </si>
  <si>
    <t>CURVA LONGA PVC, PB, JE, 45 GRAUS, DN 150 MM, PARA REDE COLETORA ESGOTO (NBR 10569)</t>
  </si>
  <si>
    <t>70,83</t>
  </si>
  <si>
    <t>CURVA LONGA PVC, PB, JE, 90 GRAUS, DN 100 MM, PARA REDE COLETORA ESGOTO (NBR 10569)</t>
  </si>
  <si>
    <t>CURVA LONGA PVC, PB, JE, 90 GRAUS, DN 150 MM, PARA REDE COLETORA ESGOTO (NBR 10569)</t>
  </si>
  <si>
    <t>101,71</t>
  </si>
  <si>
    <t>CURVA PPR 90 GRAUS, DN 20 MM, PARA AGUA QUENTE PREDIAL</t>
  </si>
  <si>
    <t>CURVA PPR 90 GRAUS, DN 25 MM, PARA AGUA QUENTE PREDIAL</t>
  </si>
  <si>
    <t>47,02</t>
  </si>
  <si>
    <t>347,48</t>
  </si>
  <si>
    <t>541,23</t>
  </si>
  <si>
    <t>25,38</t>
  </si>
  <si>
    <t>2,93</t>
  </si>
  <si>
    <t>105,67</t>
  </si>
  <si>
    <t>22,46</t>
  </si>
  <si>
    <t>43,44</t>
  </si>
  <si>
    <t>104,64</t>
  </si>
  <si>
    <t>22,84</t>
  </si>
  <si>
    <t>56,38</t>
  </si>
  <si>
    <t>127,70</t>
  </si>
  <si>
    <t>28,63</t>
  </si>
  <si>
    <t>26,01</t>
  </si>
  <si>
    <t>CURVA PVC, BB, JE, 45 GRAUS, DN 200 MM, PARA TUBO CORRUGADO E/OU LISO, REDE COLETORA ESGOTO (NBR 10569)</t>
  </si>
  <si>
    <t>225,67</t>
  </si>
  <si>
    <t>CURVA PVC, BB, JE, 45 GRAUS, DN 250 MM, PARA TUBO CORRUGADO E/OU LISO, REDE COLETORA ESGOTO (NBR 10569)</t>
  </si>
  <si>
    <t>371,21</t>
  </si>
  <si>
    <t>CURVA PVC, BB, JE, 90 GRAUS, DN 200 MM, PARA TUBO CORRUGADO E/OU LISO, REDE COLETORA ESGOTO (NBR 10569)</t>
  </si>
  <si>
    <t>282,25</t>
  </si>
  <si>
    <t>CURVA PVC, BB, JE, 90 GRAUS, DN 250 MM, PARA TUBO CORRUGADO E/OU LISO, REDE COLETORA ESGOTO (NBR 10569)</t>
  </si>
  <si>
    <t>417,27</t>
  </si>
  <si>
    <t>CURVA PVC, SERIE R, 87.30 GRAUS, CURTA, 100 MM, PARA ESGOTO PREDIAL (PARA PE-DE-COLUNA)</t>
  </si>
  <si>
    <t>CURVA PVC, SERIE R, 87.30 GRAUS, CURTA, 150 MM, PARA ESGOTO PREDIAL (PARA PE-DE-COLUNA)</t>
  </si>
  <si>
    <t>CURVA PVC, SERIE R, 87.30 GRAUS, CURTA, 75 MM, PARA ESGOTO PREDIAL (PARA PE-DE-COLUNA)</t>
  </si>
  <si>
    <t>CURVA 135 GRAUS, DE PVC RIGIDO ROSCAVEL, DE 1", PARA ELETRODUTO</t>
  </si>
  <si>
    <t>CURVA 135 GRAUS, DE PVC RIGIDO ROSCAVEL, DE 3/4", PARA ELETRODUTO</t>
  </si>
  <si>
    <t>CURVA 135 GRAUS, PARA ELETRODUTO, EM ACO GALVANIZADO ELETROLITICO, DIAMETRO DE 100 MM (4")</t>
  </si>
  <si>
    <t>194,00</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</si>
  <si>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</si>
  <si>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</si>
  <si>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</si>
  <si>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</si>
  <si>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</si>
  <si>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</si>
  <si>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</si>
  <si>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73,07</t>
  </si>
  <si>
    <t>CURVA 135 GRAUS, PARA ELETRODUTO, EM ACO GALVANIZADO ELETROLITICO, DIAMETRO DE 80 MM (3")</t>
  </si>
  <si>
    <t>98,84</t>
  </si>
  <si>
    <t>12,57</t>
  </si>
  <si>
    <t>51,41</t>
  </si>
  <si>
    <t>76,37</t>
  </si>
  <si>
    <t>181,50</t>
  </si>
  <si>
    <t>109,62</t>
  </si>
  <si>
    <t>72,76</t>
  </si>
  <si>
    <t>159,42</t>
  </si>
  <si>
    <t>328,65</t>
  </si>
  <si>
    <t>17,90</t>
  </si>
  <si>
    <t>137,39</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</si>
  <si>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</si>
  <si>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</si>
  <si>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</si>
  <si>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</si>
  <si>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19,42</t>
  </si>
  <si>
    <t>CURVA 45 GRAUS EM ACO CARBONO, SOLDAVEL, PRESSAO 3.000 LBS, DN 2 1/2"</t>
  </si>
  <si>
    <t>123,17</t>
  </si>
  <si>
    <t>CURVA 45 GRAUS EM ACO CARBONO, SOLDAVEL, PRESSAO 3.000 LBS, DN 2"</t>
  </si>
  <si>
    <t>CURVA 45 GRAUS EM ACO CARBONO, SOLDAVEL, PRESSAO 3.000 LBS, DN 3/4"</t>
  </si>
  <si>
    <t>CURVA 45 GRAUS EM ACO CARBONO, SOLDAVEL, PRESSAO 3.000 LBS, DN 3"</t>
  </si>
  <si>
    <t>319,69</t>
  </si>
  <si>
    <t>CURVA 45 GRAUS RANHURADA EM FERRO FUNDIDO, DN 50 MM (2")</t>
  </si>
  <si>
    <t>CURVA 45 GRAUS RANHURADA EM FERRO FUNDIDO, DN 65 MM (2 1/2")</t>
  </si>
  <si>
    <t>22,03</t>
  </si>
  <si>
    <t>CURVA 45 GRAUS RANHURADA EM FERRO FUNDIDO, DN 80 MM (3")</t>
  </si>
  <si>
    <t>26,28</t>
  </si>
  <si>
    <t>CURVA 45 GRAUS, PARA ELETRODUTO, EM ACO GALVANIZADO ELETROLITICO, DIAMETRO DE 20 MM (3/4")</t>
  </si>
  <si>
    <t>4,33</t>
  </si>
  <si>
    <t>CURVA 45 GRAUS, PARA ELETRODUTO, EM ACO GALVANIZADO ELETROLITICO, DIAMETRO DE 25 MM (1")</t>
  </si>
  <si>
    <t>CURVA 45 GRAUS, PARA ELETRODUTO, EM ACO GALVANIZADO ELETROLITICO, DIAMETRO DE 40 MM (1 1/2")</t>
  </si>
  <si>
    <t>CURVA 90 GRAUS DE FERRO GALVANIZADO, COM ROSCA BSP FEMEA, DE 1 1/2"</t>
  </si>
  <si>
    <t>34,84</t>
  </si>
  <si>
    <t>125,61</t>
  </si>
  <si>
    <t>72,38</t>
  </si>
  <si>
    <t>13,73</t>
  </si>
  <si>
    <t>169,56</t>
  </si>
  <si>
    <t>342,63</t>
  </si>
  <si>
    <t>40,75</t>
  </si>
  <si>
    <t>33,47</t>
  </si>
  <si>
    <t>114,77</t>
  </si>
  <si>
    <t>68,31</t>
  </si>
  <si>
    <t>164,13</t>
  </si>
  <si>
    <t>329,06</t>
  </si>
  <si>
    <t>37,86</t>
  </si>
  <si>
    <t>20,37</t>
  </si>
  <si>
    <t>156,48</t>
  </si>
  <si>
    <t>203,80</t>
  </si>
  <si>
    <t>389,10</t>
  </si>
  <si>
    <t>973,29</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</si>
  <si>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</si>
  <si>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</si>
  <si>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</si>
  <si>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</si>
  <si>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</si>
  <si>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132,31</t>
  </si>
  <si>
    <t>CURVA 90 GRAUS EM ACO CARBONO, RAIO CURTO, SOLDAVEL, PRESSAO 3.000 LBS, DN 2"</t>
  </si>
  <si>
    <t>67,37</t>
  </si>
  <si>
    <t>CURVA 90 GRAUS EM ACO CARBONO, RAIO CURTO, SOLDAVEL, PRESSAO 3.000 LBS, DN 3/4"</t>
  </si>
  <si>
    <t>CURVA 90 GRAUS EM ACO CARBONO, RAIO CURTO, SOLDAVEL, PRESSAO 3.000 LBS, DN 3"</t>
  </si>
  <si>
    <t>278,67</t>
  </si>
  <si>
    <t>CURVA 90 GRAUS RANHURADA EM FERRO FUNDIDO, DN 50 MM (2")</t>
  </si>
  <si>
    <t>CURVA 90 GRAUS RANHURADA EM FERRO FUNDIDO, DN 65 MM (2 1/2")</t>
  </si>
  <si>
    <t>24,68</t>
  </si>
  <si>
    <t>CURVA 90 GRAUS RANHURADA EM FERRO FUNDIDO, DN 80 MM (3")</t>
  </si>
  <si>
    <t>29,11</t>
  </si>
  <si>
    <t>17,84</t>
  </si>
  <si>
    <t>CURVA 90 GRAUS, PARA ELETRODUTO, EM ACO GALVANIZADO ELETROLITICO, DIAMETRO DE 100 MM (4")</t>
  </si>
  <si>
    <t>137,07</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</si>
  <si>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</si>
  <si>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</si>
  <si>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</si>
  <si>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</si>
  <si>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</si>
  <si>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</si>
  <si>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24,31</t>
  </si>
  <si>
    <t>CURVA 90 GRAUS, PARA ELETRODUTO, EM ACO GALVANIZADO ELETROLITICO, DIAMETRO DE 65 MM (2 1/2")</t>
  </si>
  <si>
    <t>61,56</t>
  </si>
  <si>
    <t>CURVA 90 GRAUS, PARA ELETRODUTO, EM ACO GALVANIZADO ELETROLITICO, DIAMETRO DE 80 MM (3")</t>
  </si>
  <si>
    <t>80,82</t>
  </si>
  <si>
    <t>41,06</t>
  </si>
  <si>
    <t>DESEMPENADEIRA PLASTICA LISA *14 X 27* CM</t>
  </si>
  <si>
    <t>2.084,19</t>
  </si>
  <si>
    <t>5.043,37</t>
  </si>
  <si>
    <t>4.330,68</t>
  </si>
  <si>
    <t>3.612,29</t>
  </si>
  <si>
    <t>DESMOLDANTE PARA CONCRETO ESTAMPADO</t>
  </si>
  <si>
    <t>30,36</t>
  </si>
  <si>
    <t>40,52</t>
  </si>
  <si>
    <t>86,18</t>
  </si>
  <si>
    <t>20,90</t>
  </si>
  <si>
    <t>494,82</t>
  </si>
  <si>
    <t>22,02</t>
  </si>
  <si>
    <t>1.277,97</t>
  </si>
  <si>
    <t>1.005,32</t>
  </si>
  <si>
    <t>1.556,56</t>
  </si>
  <si>
    <t>3.636,61</t>
  </si>
  <si>
    <t>295,77</t>
  </si>
  <si>
    <t>335,55</t>
  </si>
  <si>
    <t>470,91</t>
  </si>
  <si>
    <t>788,60</t>
  </si>
  <si>
    <t>689,74</t>
  </si>
  <si>
    <t>1.278,10</t>
  </si>
  <si>
    <t>1.083,24</t>
  </si>
  <si>
    <t>1.784,10</t>
  </si>
  <si>
    <t>3.814,08</t>
  </si>
  <si>
    <t>44,26</t>
  </si>
  <si>
    <t>7,72</t>
  </si>
  <si>
    <t>64,76</t>
  </si>
  <si>
    <t>53,82</t>
  </si>
  <si>
    <t>DISJUNTOR TIPO NEMA, BIPOLAR 60 ATE 100A, TENSAO MAXIMA 415 V</t>
  </si>
  <si>
    <t>82,55</t>
  </si>
  <si>
    <t>DISJUNTOR TIPO NEMA, MONOPOLAR DE 60 ATE 70A, TENSAO MAXIMA DE 240 V</t>
  </si>
  <si>
    <t>67,13</t>
  </si>
  <si>
    <t>94,58</t>
  </si>
  <si>
    <t>83,14</t>
  </si>
  <si>
    <t>147,78</t>
  </si>
  <si>
    <t>60,20</t>
  </si>
  <si>
    <t>73,96</t>
  </si>
  <si>
    <t>88,88</t>
  </si>
  <si>
    <t>154,44</t>
  </si>
  <si>
    <t>DISPOSITIVO DPS CLASSE II, 1 POLO, TENSAO MAXIMA DE 385 V, CORRENTE MAXIMA DE *20* KA (TIPO AC)</t>
  </si>
  <si>
    <t>99,77</t>
  </si>
  <si>
    <t>106,36</t>
  </si>
  <si>
    <t>120,67</t>
  </si>
  <si>
    <t>227,16</t>
  </si>
  <si>
    <t>114,75</t>
  </si>
  <si>
    <t>135,20</t>
  </si>
  <si>
    <t>278,97</t>
  </si>
  <si>
    <t>236,78</t>
  </si>
  <si>
    <t>118,88</t>
  </si>
  <si>
    <t>121,00</t>
  </si>
  <si>
    <t>129,40</t>
  </si>
  <si>
    <t>220,65</t>
  </si>
  <si>
    <t>134,62</t>
  </si>
  <si>
    <t>147,71</t>
  </si>
  <si>
    <t>247,18</t>
  </si>
  <si>
    <t>273,74</t>
  </si>
  <si>
    <t>135,45</t>
  </si>
  <si>
    <t>135,55</t>
  </si>
  <si>
    <t>147,77</t>
  </si>
  <si>
    <t>275,76</t>
  </si>
  <si>
    <t>443,44</t>
  </si>
  <si>
    <t>168,18</t>
  </si>
  <si>
    <t>197,07</t>
  </si>
  <si>
    <t>189,93</t>
  </si>
  <si>
    <t>440,00</t>
  </si>
  <si>
    <t>249.588,52</t>
  </si>
  <si>
    <t>57.408,12</t>
  </si>
  <si>
    <t>DISTRIBUIDOR METALICO, COM ROSCA, 2 SAIDAS, DN 1" X 1/2", PARA CONEXAO COM ANEL DESLIZANTE EM TUBO PEX</t>
  </si>
  <si>
    <t>DISTRIBUIDOR METALICO, COM ROSCA, 2 SAIDAS, DN 3/4" X 1/2", PARA CONEXAO COM ANEL DESLIZANTE EM TUBO PEX</t>
  </si>
  <si>
    <t>31,74</t>
  </si>
  <si>
    <t>DISTRIBUIDOR METALICO, COM ROSCA, 3 SAIDAS, DN 1" X 1/2", PARA CONEXAO COM ANEL DESLIZANTE EM TUBO PEX</t>
  </si>
  <si>
    <t>49,15</t>
  </si>
  <si>
    <t>DISTRIBUIDOR METALICO, COM ROSCA, 3 SAIDAS, DN 3/4" X 1/2", PARA CONEXAO COM ANEL DESLIZANTE EM TUBO PEX</t>
  </si>
  <si>
    <t>39,54</t>
  </si>
  <si>
    <t>DISTRIBUIDOR, PLASTICO, 2 SAIDAS, DN 32 X 16 MM, PARA CONEXAO COM CRIMPAGEM EM TUBO PEX</t>
  </si>
  <si>
    <t>123,16</t>
  </si>
  <si>
    <t>DISTRIBUIDOR, PLASTICO, 2 SAIDAS, DN 32 X 20 MM, PARA CONEXAO COM CRIMPAGEM EM TUBO PEX</t>
  </si>
  <si>
    <t>133,46</t>
  </si>
  <si>
    <t>DISTRIBUIDOR, PLASTICO, 2 SAIDAS, DN 32 X 25 MM, PARA CONEXAO COM CRIMPAGEM EM TUBO PEX</t>
  </si>
  <si>
    <t>135,38</t>
  </si>
  <si>
    <t>DISTRIBUIDOR, PLASTICO, 3 SAIDAS, DN 32 X 16 MM, PARA CONEXAO COM CRIMPAGEM EM TUBO PEX</t>
  </si>
  <si>
    <t>132,43</t>
  </si>
  <si>
    <t>DISTRIBUIDOR, PLASTICO, 3 SAIDAS, DN 32 X 20 MM, PARA CONEXAO COM CRIMPAGEM EM TUBO PEX</t>
  </si>
  <si>
    <t>155,50</t>
  </si>
  <si>
    <t>DISTRIBUIDOR, PLASTICO, 3 SAIDAS, DN 32 X 25 MM, PARA CONEXAO COM CRIMPAGEM EM TUBO PEX</t>
  </si>
  <si>
    <t>165,96</t>
  </si>
  <si>
    <t>95,61</t>
  </si>
  <si>
    <t>91,98</t>
  </si>
  <si>
    <t>89,56</t>
  </si>
  <si>
    <t>239,63</t>
  </si>
  <si>
    <t>106,02</t>
  </si>
  <si>
    <t>102,39</t>
  </si>
  <si>
    <t>87,14</t>
  </si>
  <si>
    <t>213,01</t>
  </si>
  <si>
    <t>205,74</t>
  </si>
  <si>
    <t>90,77</t>
  </si>
  <si>
    <t>96,82</t>
  </si>
  <si>
    <t>DIVISORIA CEGA (N1) - PAINEL MSO/COMEIA E=35MM - PERFIS SIMPLES ACO GALV PINTADO   - COLOCADA</t>
  </si>
  <si>
    <t>77,45</t>
  </si>
  <si>
    <t>188,80</t>
  </si>
  <si>
    <t>229,95</t>
  </si>
  <si>
    <t>DIVISORIA EM GRANITO, COM DUAS FACES POLIDAS, TIPO ANDORINHA/ QUARTZ/ CASTELO/ CORUMBA OU OUTROS EQUIVALENTES DA REGIAO, E=  *3,0* CM</t>
  </si>
  <si>
    <t>535,34</t>
  </si>
  <si>
    <t>164,52</t>
  </si>
  <si>
    <t>DOBRADEIRA ELETROMECANICA DE VERGALHAO, PARA ACO DE DIAMETRO ATE 1 1/2 "Â, MOTOR ELETRICO TRIFASICO, POTENCIA DE 3 HP ATE 5 HP</t>
  </si>
  <si>
    <t>94.210,94</t>
  </si>
  <si>
    <t>446,66</t>
  </si>
  <si>
    <t>1.355,65</t>
  </si>
  <si>
    <t>190,16</t>
  </si>
  <si>
    <t>427,63</t>
  </si>
  <si>
    <t>76.037,37</t>
  </si>
  <si>
    <t>ELEMENTO VAZADO CERAMICO DIAGONAL (TIPO FLOR/QUADRADO/XIS) 25 X 18 X 7 CM</t>
  </si>
  <si>
    <t>ELEMENTO VAZADO CERAMICO QUADRADO (RETO OU REDONDO), *7 A 9 X 20 X 20* CM (L X A X C)</t>
  </si>
  <si>
    <t>10,10</t>
  </si>
  <si>
    <t>9,73</t>
  </si>
  <si>
    <t>ELETRODO REVESTIDO AWS - E-6010, DIAMETRO IGUAL A 4,00 MM</t>
  </si>
  <si>
    <t>ELETRODO REVESTIDO AWS - E6013, DIAMETRO IGUAL A 2,50 MM</t>
  </si>
  <si>
    <t>ELETRODO REVESTIDO AWS - E6013, DIAMETRO IGUAL A 4,00 MM</t>
  </si>
  <si>
    <t>ELETRODO REVESTIDO AWS - E7018, DIAMETRO IGUAL A 4,00 MM</t>
  </si>
  <si>
    <t>23,02</t>
  </si>
  <si>
    <t>2,27</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</si>
  <si>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</si>
  <si>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</si>
  <si>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</si>
  <si>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</si>
  <si>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</si>
  <si>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</si>
  <si>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</si>
  <si>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25,37</t>
  </si>
  <si>
    <t>ELETRODUTO FLEXIVEL, EM ACO GALVANIZADO, REVESTIDO EXTERNAMENTE COM PVC PRETO, DIAMETRO EXTERNO DE 60 MM (2"), TIPO SEALTUBO</t>
  </si>
  <si>
    <t>33,80</t>
  </si>
  <si>
    <t>ELETRODUTO FLEXIVEL, EM ACO GALVANIZADO, REVESTIDO EXTERNAMENTE COM PVC PRETO, DIAMETRO EXTERNO DE 75 MM (2 1/2"), TIPO SEALTUBO</t>
  </si>
  <si>
    <t>52,67</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</si>
  <si>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</si>
  <si>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</si>
  <si>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</si>
  <si>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</si>
  <si>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</si>
  <si>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</si>
  <si>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28,68</t>
  </si>
  <si>
    <t>ELETRODUTO FLEXIVEL, EM ACO, TIPO CONDUITE, DIAMETRO DE 3"</t>
  </si>
  <si>
    <t>52,89</t>
  </si>
  <si>
    <t>ELETRODUTO METALICO FLEXIVEL REVESTIDO COM PVC PRETO, DIAMETRO EXTERNO DE 15 MM (3/8"), TIPO COPEX</t>
  </si>
  <si>
    <t>2,26</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</si>
  <si>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</si>
  <si>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</si>
  <si>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</si>
  <si>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</si>
  <si>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</si>
  <si>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4.235,73</t>
  </si>
  <si>
    <t>36.823,49</t>
  </si>
  <si>
    <t>173.364,31</t>
  </si>
  <si>
    <t>8,29</t>
  </si>
  <si>
    <t>349.851,06</t>
  </si>
  <si>
    <t>120.926,32</t>
  </si>
  <si>
    <t>103.550,00</t>
  </si>
  <si>
    <t>228.042,45</t>
  </si>
  <si>
    <t>238.534,81</t>
  </si>
  <si>
    <t>EMULSAO ASFALTICA CATIONICA RL-1C PARA USO EM PAVIMENTACAO ASFALTICA (COLETADO CAIXA NA ANP ACRESCIDO DE ICMS)</t>
  </si>
  <si>
    <t>2.415,90</t>
  </si>
  <si>
    <t>EMULSAO ASFALTICA CATIONICA RR-1C PARA USO EM PAVIMENTACAO ASFALTICA (COLETADO CAIXA NA ANP ACRESCIDO DE ICMS)</t>
  </si>
  <si>
    <t>EMULSAO ASFALTICA CATIONICA RR-2C PARA USO EM PAVIMENTACAO ASFALTICA (COLETADO CAIXA NA ANP ACRESCIDO DE ICMS)</t>
  </si>
  <si>
    <t>3.429,87</t>
  </si>
  <si>
    <t>ENDURECEDOR MINERAL DE BASE CIMENTICIA PARA PISO DE CONCRETO</t>
  </si>
  <si>
    <t xml:space="preserve">KW/H  </t>
  </si>
  <si>
    <t>ENERGIA ELETRICA COMERCIAL, BAIXA TENSAO, RELATIVA AO CONSUMO DE ATE 100 KWH, INCLUINDO ICMS, PIS/PASEP E COFINS</t>
  </si>
  <si>
    <t>32,53</t>
  </si>
  <si>
    <t>12.975,97</t>
  </si>
  <si>
    <t>14.769,33</t>
  </si>
  <si>
    <t>113,93</t>
  </si>
  <si>
    <t>20.189,27</t>
  </si>
  <si>
    <t>74,28</t>
  </si>
  <si>
    <t>13.165,26</t>
  </si>
  <si>
    <t>83,81</t>
  </si>
  <si>
    <t>14.853,01</t>
  </si>
  <si>
    <t>20.354,65</t>
  </si>
  <si>
    <t>70,80</t>
  </si>
  <si>
    <t>12.546,70</t>
  </si>
  <si>
    <t>69,14</t>
  </si>
  <si>
    <t>12.255,07</t>
  </si>
  <si>
    <t>EPI - FAMILIA ALMOXARIFE - HORISTA (ENCARGOS COMPLEMENTARES - COLETADO CAIXA)</t>
  </si>
  <si>
    <t>EPI - FAMILIA ALMOXARIFE - MENSALISTA (ENCARGOS COMPLEMENTARES - COLETADO CAIXA)</t>
  </si>
  <si>
    <t>114,12</t>
  </si>
  <si>
    <t>EPI - FAMILIA CARPINTEIRO DE FORMAS - HORISTA (ENCARGOS COMPLEMENTARES - COLETADO CAIXA)</t>
  </si>
  <si>
    <t>EPI - FAMILIA CARPINTEIRO DE FORMAS - MENSALISTA (ENCARGOS COMPLEMENTARES - COLETADO CAIXA)</t>
  </si>
  <si>
    <t>203,86</t>
  </si>
  <si>
    <t>EPI - FAMILIA ELETRICISTA - HORISTA (ENCARGOS COMPLEMENTARES - COLETADO CAIXA)</t>
  </si>
  <si>
    <t>EPI - FAMILIA ELETRICISTA - MENSALISTA (ENCARGOS COMPLEMENTARES - COLETADO CAIXA)</t>
  </si>
  <si>
    <t>175,10</t>
  </si>
  <si>
    <t>EPI - FAMILIA ENCANADOR - HORISTA (ENCARGOS COMPLEMENTARES - COLETADO CAIXA)</t>
  </si>
  <si>
    <t>EPI - FAMILIA ENCANADOR - MENSALISTA (ENCARGOS COMPLEMENTARES - COLETADO CAIXA)</t>
  </si>
  <si>
    <t>156,65</t>
  </si>
  <si>
    <t>EPI - FAMILIA ENCARREGADO GERAL - HORISTA (ENCARGOS COMPLEMENTARES - COLETADO CAIXA)</t>
  </si>
  <si>
    <t>EPI - FAMILIA ENCARREGADO GERAL - MENSALISTA (ENCARGOS COMPLEMENTARES - COLETADO CAIXA)</t>
  </si>
  <si>
    <t>179,44</t>
  </si>
  <si>
    <t>EPI - FAMILIA ENGENHEIRO CIVIL - HORISTA (ENCARGOS COMPLEMENTARES - COLETADO CAIXA)</t>
  </si>
  <si>
    <t>EPI - FAMILIA ENGENHEIRO CIVIL - MENSALISTA (ENCARGOS COMPLEMENTARES - COLETADO CAIXA)</t>
  </si>
  <si>
    <t>108,24</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</si>
  <si>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</si>
  <si>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</si>
  <si>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</si>
  <si>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</si>
  <si>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181,88</t>
  </si>
  <si>
    <t>EPI - FAMILIA PINTOR - HORISTA (ENCARGOS COMPLEMENTARES - COLETADO CAIXA)</t>
  </si>
  <si>
    <t>EPI - FAMILIA PINTOR - MENSALISTA (ENCARGOS COMPLEMENTARES - COLETADO CAIXA)</t>
  </si>
  <si>
    <t>275,92</t>
  </si>
  <si>
    <t>EPI - FAMILIA SERVENTE - HORISTA (ENCARGOS COMPLEMENTARES - COLETADO CAIXA)</t>
  </si>
  <si>
    <t>EPI - FAMILIA SERVENTE - MENSALISTA (ENCARGOS COMPLEMENTARES - COLETADO CAIXA)</t>
  </si>
  <si>
    <t>192,76</t>
  </si>
  <si>
    <t>EPI - FAMILIA SOLDADOR - HORISTA (ENCARGOS COMPLEMENTARES - COLETADO CAIXA)</t>
  </si>
  <si>
    <t>EPI - FAMILIA SOLDADOR - MENSALISTA (ENCARGOS COMPLEMENTARES - COLETADO CAIXA)</t>
  </si>
  <si>
    <t>255,78</t>
  </si>
  <si>
    <t>EPI - FAMILIA TOPOGRAFO - HORISTA (ENCARGOS COMPLEMENTARES - COLETADO CAIXA)</t>
  </si>
  <si>
    <t>EPI - FAMILIA TOPOGRAFO - MENSALISTA (ENCARGOS COMPLEMENTARES - COLETADO CAIXA)</t>
  </si>
  <si>
    <t>102,76</t>
  </si>
  <si>
    <t>188.694,18</t>
  </si>
  <si>
    <t>1.432.812,50</t>
  </si>
  <si>
    <t>2.132.812,50</t>
  </si>
  <si>
    <t>205,02</t>
  </si>
  <si>
    <t>580,63</t>
  </si>
  <si>
    <t>539.363,80</t>
  </si>
  <si>
    <t>488.750,00</t>
  </si>
  <si>
    <t>511.750,00</t>
  </si>
  <si>
    <t>438.896,90</t>
  </si>
  <si>
    <t>524.400,00</t>
  </si>
  <si>
    <t>402.500,00</t>
  </si>
  <si>
    <t>480.125,00</t>
  </si>
  <si>
    <t>460.000,00</t>
  </si>
  <si>
    <t>ESCAVADEIRA HIDRAULICA SOBRE ESTEIRAS, CAPACIDADE DA CACAMBA ENTRE 1,20 E 1,50 M3, PESO OPERACIONAL ENTRE 20,00 E 22,00 TON, POTENCIA LIQUIDA ENTRE 150 E 155 HP, EQUIPADA COM CLAMSHELL</t>
  </si>
  <si>
    <t>519.238,80</t>
  </si>
  <si>
    <t>41,55</t>
  </si>
  <si>
    <t>50,07</t>
  </si>
  <si>
    <t>153,84</t>
  </si>
  <si>
    <t>187,14</t>
  </si>
  <si>
    <t>46,96</t>
  </si>
  <si>
    <t>47,39</t>
  </si>
  <si>
    <t>84,83</t>
  </si>
  <si>
    <t>ESMERILHADEIRA ANGULAR ELETRICA, DIAMETRO DO DISCO 7 '' (180 MM), ROTACAO 8500 RPM, POTENCIA 2400 W</t>
  </si>
  <si>
    <t>780,50</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</si>
  <si>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</si>
  <si>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</si>
  <si>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</si>
  <si>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</si>
  <si>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</si>
  <si>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</si>
  <si>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</si>
  <si>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74.000,00</t>
  </si>
  <si>
    <t>157.088,52</t>
  </si>
  <si>
    <t>ESPATULA DE PLASTICO LISA, LARGURA 10 CM</t>
  </si>
  <si>
    <t>ESPELHO / PLACA CEGA 4" X 2", PARA INSTALACAO DE TOMADAS E INTERRUPTORES</t>
  </si>
  <si>
    <t>ESPELHO / PLACA CEGA 4" X 4", PARA INSTALACAO DE TOMADAS E INTERRUPTORES</t>
  </si>
  <si>
    <t>5,01</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</si>
  <si>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</si>
  <si>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</si>
  <si>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</si>
  <si>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</si>
  <si>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</si>
  <si>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</si>
  <si>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343,99</t>
  </si>
  <si>
    <t>12,18</t>
  </si>
  <si>
    <t>ESPUMA EXPANSIVA DE POLIURETANO, APLICACAO MANUAL - 500 ML</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</si>
  <si>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</si>
  <si>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</si>
  <si>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3.353,46</t>
  </si>
  <si>
    <t>ESTABILIZADOR BIVOLT AUTOMATICO, 1000 VA</t>
  </si>
  <si>
    <t>398,50</t>
  </si>
  <si>
    <t>ESTABILIZADOR BIVOLT AUTOMATICO, 1500 VA</t>
  </si>
  <si>
    <t>722,81</t>
  </si>
  <si>
    <t>ESTABILIZADOR BIVOLT AUTOMATICO, 2000 VA</t>
  </si>
  <si>
    <t>989,96</t>
  </si>
  <si>
    <t>ESTABILIZADOR BIVOLT AUTOMATICO, 300 VA</t>
  </si>
  <si>
    <t>158,29</t>
  </si>
  <si>
    <t>ESTABILIZADOR BIVOLT AUTOMATICO, 500 VA</t>
  </si>
  <si>
    <t>230,93</t>
  </si>
  <si>
    <t>ESTACA PRE-MOLDADA MACICA DE CONCRETO VIBRADO ARMADO, PARA CARGA DE 25 T, SECAO QUADRADA DE *16 X 16*, COM ANEL METALICO INCORPORADO A PECA (SOMENTE FORNECIMENTO)</t>
  </si>
  <si>
    <t>62,55</t>
  </si>
  <si>
    <t>160,31</t>
  </si>
  <si>
    <t>ESTILETE DE METAL, LAMINA 18 MM</t>
  </si>
  <si>
    <t>8,87</t>
  </si>
  <si>
    <t>17,67</t>
  </si>
  <si>
    <t>2.296,23</t>
  </si>
  <si>
    <t>EXAMES - HORISTA (COLETADO CAIXA)</t>
  </si>
  <si>
    <t>EXAMES - MENSALISTA (COLETADO CAIXA)</t>
  </si>
  <si>
    <t>153,12</t>
  </si>
  <si>
    <t>484,61</t>
  </si>
  <si>
    <t>525,00</t>
  </si>
  <si>
    <t>242,30</t>
  </si>
  <si>
    <t>148,07</t>
  </si>
  <si>
    <t>175,00</t>
  </si>
  <si>
    <t>208,65</t>
  </si>
  <si>
    <t>153,91</t>
  </si>
  <si>
    <t>97,17</t>
  </si>
  <si>
    <t>126,53</t>
  </si>
  <si>
    <t>336,81</t>
  </si>
  <si>
    <t>46,42</t>
  </si>
  <si>
    <t>28,77</t>
  </si>
  <si>
    <t>26,38</t>
  </si>
  <si>
    <t>38,45</t>
  </si>
  <si>
    <t>36,43</t>
  </si>
  <si>
    <t>52,72</t>
  </si>
  <si>
    <t>37,16</t>
  </si>
  <si>
    <t>31,09</t>
  </si>
  <si>
    <t>22,26</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</si>
  <si>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</si>
  <si>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</si>
  <si>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</si>
  <si>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</si>
  <si>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</si>
  <si>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</si>
  <si>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23,38</t>
  </si>
  <si>
    <t>FECHO DE EMBUTIR, TIPO UNHA, COMANDO COM ALAVANCA, EM LATAO CROMADO, 40 CM, PARA PORTAS E JANELAS - INCLUI PARAFUSOS</t>
  </si>
  <si>
    <t>36,32</t>
  </si>
  <si>
    <t>FELTRO EM LA DE ROCHA, 1 FACE REVESTIDA COM PAPEL ALUMINIZADO, EM ROLO, DENSIDADE = 32 KG/M3, E=*50* MM (COLETADO CAIXA)</t>
  </si>
  <si>
    <t>21,19</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</si>
  <si>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</si>
  <si>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</si>
  <si>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</si>
  <si>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</si>
  <si>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</si>
  <si>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0,55</t>
  </si>
  <si>
    <t>FERRAMENTAS - FAMILIA ELETRICISTA - MENSALISTA (ENCARGOS COMPLEMENTARES - COLETADO CAIXA)</t>
  </si>
  <si>
    <t>103,89</t>
  </si>
  <si>
    <t>FERRAMENTAS - FAMILIA ENCANADOR - HORISTA (ENCARGOS COMPLEMENTARES - COLETADO CAIXA)</t>
  </si>
  <si>
    <t>FERRAMENTAS - FAMILIA ENCANADOR - MENSALISTA (ENCARGOS COMPLEMENTARES - COLETADO CAIXA)</t>
  </si>
  <si>
    <t>45,78</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</si>
  <si>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</si>
  <si>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</si>
  <si>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</si>
  <si>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</si>
  <si>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</si>
  <si>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</si>
  <si>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</si>
  <si>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</si>
  <si>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</si>
  <si>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</si>
  <si>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220,02</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</si>
  <si>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</si>
  <si>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</si>
  <si>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</si>
  <si>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</si>
  <si>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157,85</t>
  </si>
  <si>
    <t>FERRAMENTAS - FAMILIA TOPOGRAFO - HORISTA (ENCARGOS COMPLEMENTARES - COLETADO CAIXA)</t>
  </si>
  <si>
    <t>FERRAMENTAS - FAMILIA TOPOGRAFO - MENSALISTA (ENCARGOS COMPLEMENTARES - COLETADO CAIXA)</t>
  </si>
  <si>
    <t>FERROLHO / FECHO CHATO, DE SOBREPOR, EM FERRO ZINCADO, REFORCADO, 5", COM PORTA CADEADO, PARA PORTAO, PORTA E JANELA - INCLUI PARAFUSOS</t>
  </si>
  <si>
    <t>5,27</t>
  </si>
  <si>
    <t>FERROLHO / FECHO CHATO, DE SOBREPOR, EM FERRO ZINCADO, REFORCADO, 6", COM PORTA CADEADO, PARA PORTAO, PORTA E JANELA - INCLUI PARAFUSOS</t>
  </si>
  <si>
    <t>3,37</t>
  </si>
  <si>
    <t>979,24</t>
  </si>
  <si>
    <t>2.507,27</t>
  </si>
  <si>
    <t>3.426,98</t>
  </si>
  <si>
    <t xml:space="preserve">CENTO </t>
  </si>
  <si>
    <t>64,79</t>
  </si>
  <si>
    <t>63,92</t>
  </si>
  <si>
    <t>FIO DE COBRE, SOLIDO, CLASSE 1, ISOLACAO EM PVC/A, ANTICHAMA BWF-B, 450/750V, SECAO NOMINAL 1,5 MM2</t>
  </si>
  <si>
    <t>FIO DE COBRE, SOLIDO, CLASSE 1, ISOLACAO EM PVC/A, ANTICHAMA BWF-B, 450/750V, SECAO NOMINAL 10 MM2</t>
  </si>
  <si>
    <t>FIO TELEFONICO EXTERNO (FE) EM ACO COBREADO, ISOLACAO EM PEAD OU PVC ANTI-CHAMA, 2 CONDUTORES</t>
  </si>
  <si>
    <t>FIO TELEFONICO INTERNO (FI) EM COBRE ESTANHADO, ISOLACAO EM PVC ANTICHAMA, 2 CONDUTORES DE 0,6 MM (NBR 9115:2005)</t>
  </si>
  <si>
    <t>FITA ADESIVA ALUMINIZADA, PARA INSTALACAO DE MANTAS DE SUBCOBERTURA,  L = *5* CM</t>
  </si>
  <si>
    <t>FITA ADESIVA ASFALTICA ALUMINIZADA MULTIUSO, L = 10 CM, ROLO DE 10 M</t>
  </si>
  <si>
    <t>FITA CREPE ROLO DE 25 MM X 50 M</t>
  </si>
  <si>
    <t>41,54</t>
  </si>
  <si>
    <t>126,18</t>
  </si>
  <si>
    <t>FITA PLASTICA ZEBRADA PARA DEMARCACAO DE AREAS, LARGURA = 7 CM, SEM ADESIVO (COLETADO CAIXA)</t>
  </si>
  <si>
    <t>84,46</t>
  </si>
  <si>
    <t>74,69</t>
  </si>
  <si>
    <t>28,96</t>
  </si>
  <si>
    <t>23,01</t>
  </si>
  <si>
    <t>54,03</t>
  </si>
  <si>
    <t>13,75</t>
  </si>
  <si>
    <t>73,05</t>
  </si>
  <si>
    <t>108,00</t>
  </si>
  <si>
    <t>181,45</t>
  </si>
  <si>
    <t>86,98</t>
  </si>
  <si>
    <t>FORRO DE FIBRA MINERAL EM PLACAS DE 1250 X 625 MM, E = 15 MM, BORDA RETA, COM PINTURA ANTIMOFO, APOIADO EM PERFIL DE ACO GALVANIZADO COM 24 MM DE BASE - INSTALADO</t>
  </si>
  <si>
    <t>95,19</t>
  </si>
  <si>
    <t>FORRO DE FIBRA MINERAL EM PLACAS DE 625 X 625 MM, E = 15 MM, BORDA RETA, COM PINTURA ANTIMOFO, APOIADO EM PERFIL DE ACO GALVANIZADO COM 24 MM DE BASE - INSTALADO</t>
  </si>
  <si>
    <t>103,83</t>
  </si>
  <si>
    <t>FORRO DE FIBRA MINERAL EM PLACAS DE 625 X 625 MM, E = 15/16 MM, BORDA REBAIXADA, COM PINTURA ANTIMOFO, APOIADO EM PERFIL DE ACO GALVANIZADO COM 24 MM DE BASE - INSTALADO</t>
  </si>
  <si>
    <t>111,37</t>
  </si>
  <si>
    <t>59,55</t>
  </si>
  <si>
    <t>90,00</t>
  </si>
  <si>
    <t>24,23</t>
  </si>
  <si>
    <t>3.988,84</t>
  </si>
  <si>
    <t>FOSSA SEPTICA, SEM FILTRO, PARA 4 A 7 CONTRIBUINTES, CILINDRICA,  COM TAMPA, EM POLIETILENO DE ALTA DENSIDADE (PEAD), CAPACIDADE APROXIMADA DE 1100 LITROS (NBR 7229)</t>
  </si>
  <si>
    <t>1.025,70</t>
  </si>
  <si>
    <t>3.156,35</t>
  </si>
  <si>
    <t>9.117,36</t>
  </si>
  <si>
    <t>4.494.313,11</t>
  </si>
  <si>
    <t>1.923.948,41</t>
  </si>
  <si>
    <t>4,86</t>
  </si>
  <si>
    <t>FUSIVEL NH *36* A 80 AMPERES, TAMANHO 00, CAPACIDADE DE INTERRUPCAO DE 120 KA, TENSAO NOMIMNAL DE 500 V</t>
  </si>
  <si>
    <t>26,30</t>
  </si>
  <si>
    <t>FUSIVEL NH 200 A 250 AMPERES, TAMANHO 1, CAPACIDADE DE INTERRUPCAO DE 120 KA, TENSAO NOMIMNAL DE 500 V</t>
  </si>
  <si>
    <t>427,37</t>
  </si>
  <si>
    <t>GABIAO MANTA (COLCHAO) MALHA HEXAGONAL 6 X 8 CM (ZN/AL REVESTIDO COM POLIMERO), DIMENSOES 4,0 X 2,0 X 0,17 M (C X L X A) FIO 2 MM</t>
  </si>
  <si>
    <t>1.173,69</t>
  </si>
  <si>
    <t>GABIAO MANTA (COLCHAO) MALHA HEXAGONAL 6 X 8 CM (ZN/AL REVESTIDO COM POLIMERO), FIO 2 MM, DIMENSOES 4,0 X 2,0 X 0,23 M (C X L X A)</t>
  </si>
  <si>
    <t>1.266,23</t>
  </si>
  <si>
    <t>GABIAO MANTA (COLCHAO) MALHA HEXAGONAL 6 X 8 CM (ZN/AL REVESTIDO COM POLIMERO), FIO 2 MM, DIMENSOES 4,0 X 2,0 X 0,3 M (C X L X A)</t>
  </si>
  <si>
    <t>1.392,94</t>
  </si>
  <si>
    <t>GABIAO MANTA (COLCHAO) MALHA HEXAGONAL 6 X 8 CM (ZN/AL REVESTIDO COM POLIMERO), FIO 2,0 MM, DIMENSOES 5,0 X 2,0 X 0,17 M (C X L X A)</t>
  </si>
  <si>
    <t>112,60</t>
  </si>
  <si>
    <t>GABIAO MANTA (COLCHAO) MALHA HEXAGONAL 6 X 8 CM (ZN/AL REVESTIDO COM POLIMERO), FIO 2,0 MM, DIMENSOES 5,0 X 2,0 X 0,23 M (C X L X A)</t>
  </si>
  <si>
    <t>121,83</t>
  </si>
  <si>
    <t>GABIAO MANTA (COLCHAO) MALHA HEXAGONAL 6 X 8 CM (ZN/AL REVESTIDO COM POLIMERO), FIO 2,0 MM, DIMENSOES 5,0 X 2,0 X 0,30 M (C X L X A)</t>
  </si>
  <si>
    <t>133,63</t>
  </si>
  <si>
    <t>GABIAO SACO MALHA HEXAGONAL 8 X 10 CM (ZN/AL REVESTIDO COM POLIMERO),  FIO 2,4 MM, DIMENSOES 3,0 X 0,65 M</t>
  </si>
  <si>
    <t>403,58</t>
  </si>
  <si>
    <t>GABIAO SACO MALHA HEXAGONAL 8 X 10 CM (ZN/AL REVESTIDO COM POLIMERO), FIO 2,4 MM, H = 0,65 M</t>
  </si>
  <si>
    <t>536,72</t>
  </si>
  <si>
    <t>GABIAO TIPO CAIXA MALHA HEXAGONAL 8 X 10 CM (ZN/AL REVESTIDO COM POLIMERO),  FIO 2,4 MM, DIMENSOES 2,0 X 1,0 X 1,0 M (C X L X A)</t>
  </si>
  <si>
    <t>752,44</t>
  </si>
  <si>
    <t>GABIAO TIPO CAIXA MALHA HEXAGONAL 8 X 10 CM (ZN/AL REVESTIDO COM POLIMERO),  FIO 2,4 MM, H = 0,50 M</t>
  </si>
  <si>
    <t>538,15</t>
  </si>
  <si>
    <t>625,80</t>
  </si>
  <si>
    <t>GABIAO TIPO CAIXA PARA SOLO REFORCADO, MALHA HEXAGONAL DE DUPLA TORCAO 8 X 10 CM (ZN/AL REVESTIDO COM POLIMERO), FIO 2,7 MM, DIMENSOES 2,0 X 1,0 X 0,5 M, COM CAUDA DE 3,0 M</t>
  </si>
  <si>
    <t>774,01</t>
  </si>
  <si>
    <t>GABIAO TIPO CAIXA PARA SOLO REFORCADO, MALHA HEXAGONAL DE DUPLA TORCAO 8 X 10 CM (ZN/AL REVESTIDO COM POLIMERO), FIO 2,7 MM, DIMENSOES 2,0 X 1,0 X 1,0 M, COM CAUDA DE 3,0 M</t>
  </si>
  <si>
    <t>995,34</t>
  </si>
  <si>
    <t>GABIAO TIPO CAIXA PARA SOLO REFORCADO, MALHA HEXAGONAL DE DUPLA TORCAO 8 X 10 CM (ZN/AL REVESTIDO COM POLIMERO), FIO 2,7 MM, DIMENSOES 2,0 X 1,0 X 1,0 M, COM CAUDA DE 4,0 M</t>
  </si>
  <si>
    <t>1.097,13</t>
  </si>
  <si>
    <t>GABIAO TIPO CAIXA PARA SOLO REFORCADO, MALHA HEXAGONAL 8 X 10 CM (ZN/AL REVESTIDO COM POLIMERO), FIO 2,7 MM, DIMENSOES 2,0 X 1,0 X 0,5 M, COM CAUDA DE 4,0 M</t>
  </si>
  <si>
    <t>560,54</t>
  </si>
  <si>
    <t>GABIAO TIPO CAIXA PARA SOLO REFORCADO, MALHA HEXAGONAL 8 X 10 CM (ZN/AL REVESTIDO COM POLIMERO), FIO 2,7 MM, DIMENSOES 2,0 X 1,0 X 1,0 M, COM CAUDA DE 4,0 M</t>
  </si>
  <si>
    <t>357,87</t>
  </si>
  <si>
    <t>GABIAO TIPO CAIXA TRAPEZOIDAL, MALHA HEXAGONAL 10 X 12 CM (ZN/AL REVESTIDO COM POLIMERO) FIO 2,7 MM, FACE COM 65 GRAUS, COM GEOSSINTETICO, DIMENSOES 2,0 X 1,5 X 1,0 M (C X L X A)</t>
  </si>
  <si>
    <t>300,85</t>
  </si>
  <si>
    <t>GABIAO TIPO CAIXA, MALHA HEXAGONAL 8 X 10 CM (ZN/AL REVESTIDO COM POLIMERO), FIO DE 2,4 MM, DIMENSOES 2,0 x 1,0 x 1,0 M (C X L X A)</t>
  </si>
  <si>
    <t>376,22</t>
  </si>
  <si>
    <t>GABIAO TIPO CAIXA, MALHA HEXAGONAL 8 X 10 CM (ZN/AL REVESTIDO COM POLIMERO), FIO 2,4 MM, DIMENSOES 2,0 X 1,0 X 0,5 M (C X L X A)</t>
  </si>
  <si>
    <t>GABIAO TIPO CAIXA, MALHA HEXAGONAL 8 X 10 CM (ZN/AL), FIO DE 2,7 MM, DIMENSOES 2,0 X 1,0 X 1,0 M (C X L X A)</t>
  </si>
  <si>
    <t>250,64</t>
  </si>
  <si>
    <t>GABIAO TIPO CAIXA, MALHA HEXAGONAL 8 X 10 CM (ZN/AL), FIO DE 2,7 MM, DIMENSOES 5,0 X 1,0 X 1,0 M (C X L X A)</t>
  </si>
  <si>
    <t>312,53</t>
  </si>
  <si>
    <t>GANCHO L COM ROSCA, PARA FIXAR TELHA EM MADEIRA, 1/4" X 350 MM (COLETADO CAIXA)</t>
  </si>
  <si>
    <t>GEOGRELHA TECIDA COM FILAMENTOS DE POLIESTER + PVC, RESISTENCIA LONGITUDINAL: 90 KN/M, RESISTENCIA TRANSVERSAL: 30 KN/M, ALONGAMENTO = 12 POR CENTO</t>
  </si>
  <si>
    <t>45,43</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</si>
  <si>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</si>
  <si>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</si>
  <si>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</si>
  <si>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</si>
  <si>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</si>
  <si>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</si>
  <si>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</si>
  <si>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5.282,42</t>
  </si>
  <si>
    <t>GESSO EM PO PARA REVESTIMENTOS/MOLDURAS/SANCAS</t>
  </si>
  <si>
    <t>34.311,22</t>
  </si>
  <si>
    <t>26.900,00</t>
  </si>
  <si>
    <t>GRAMA ESMERALDA OU SAO CARLOS OU CURITIBANA, EM PLACAS, SEM PLANTIO</t>
  </si>
  <si>
    <t>43,26</t>
  </si>
  <si>
    <t>17,74</t>
  </si>
  <si>
    <t>21,65</t>
  </si>
  <si>
    <t>GRANALHA DE ACO, ANGULAR (GRIT), PARA JATEAMENTO, PENEIRA 0,117 A 1,00 MM, (SAE G-40 A G-80)</t>
  </si>
  <si>
    <t>128,39</t>
  </si>
  <si>
    <t>111,57</t>
  </si>
  <si>
    <t>GRANALHA DE ACO, ESFERICA (SHOT), PARA JATEAMENTO, PENEIRA 0,40 A 1,00 MM (SAE S-170 A S-280)</t>
  </si>
  <si>
    <t>133,17</t>
  </si>
  <si>
    <t>150,00</t>
  </si>
  <si>
    <t>GRANITO PARA BANCADA, POLIDO, TIPO ANDORINHA/ QUARTZ/ CASTELO/ CORUMBA OU OUTROS EQUIVALENTES DA REGIAO, E=  *2,5* CM</t>
  </si>
  <si>
    <t>483,01</t>
  </si>
  <si>
    <t>179,92</t>
  </si>
  <si>
    <t>248,86</t>
  </si>
  <si>
    <t>137,30</t>
  </si>
  <si>
    <t>174,48</t>
  </si>
  <si>
    <t>19,73</t>
  </si>
  <si>
    <t>377.809,08</t>
  </si>
  <si>
    <t>428.042,35</t>
  </si>
  <si>
    <t>795.140,35</t>
  </si>
  <si>
    <t>146.282,53</t>
  </si>
  <si>
    <t>130.760,33</t>
  </si>
  <si>
    <t>2.852,51</t>
  </si>
  <si>
    <t>94.454,63</t>
  </si>
  <si>
    <t>110.788,88</t>
  </si>
  <si>
    <t>134.935,18</t>
  </si>
  <si>
    <t>156.240,73</t>
  </si>
  <si>
    <t>84.114,33</t>
  </si>
  <si>
    <t>82.097,40</t>
  </si>
  <si>
    <t>117.975,95</t>
  </si>
  <si>
    <t>76.700,00</t>
  </si>
  <si>
    <t>64.050,62</t>
  </si>
  <si>
    <t>109.789,92</t>
  </si>
  <si>
    <t>97.750,86</t>
  </si>
  <si>
    <t>117.515,26</t>
  </si>
  <si>
    <t>69.077,86</t>
  </si>
  <si>
    <t>GUARNICAO/ALIZAR/VISTA, E = *1,3* CM, L = *5,0* CM HASTE REGULAVEL = *35* MM, EM MDF/PVC WOOD/ POLIESTIRENO OU MADEIRA LAMINADA, PRIMER BRANCO</t>
  </si>
  <si>
    <t>145,59</t>
  </si>
  <si>
    <t>GUARNICAO/ALIZAR/VISTA, E = *1,3* CM, L = *7,0* CM, EM POLIESTIRENO, BRANCO</t>
  </si>
  <si>
    <t>166,04</t>
  </si>
  <si>
    <t>GUARNICAO/ALIZAR/VISTA, E = *1,5* CM, L = *5,0* CM, EM POLIESTIRENO, BRANCO</t>
  </si>
  <si>
    <t>GUARNICAO/MOLDURA DE ACABAMENTO PARA ESQUADRIA DE ALUMINIO ANODIZADO NATURAL, PARA 1 FACE</t>
  </si>
  <si>
    <t>2.241,73</t>
  </si>
  <si>
    <t>2.559,18</t>
  </si>
  <si>
    <t>4.455,93</t>
  </si>
  <si>
    <t>660.657,27</t>
  </si>
  <si>
    <t>1.270.494,75</t>
  </si>
  <si>
    <t>2.159.841,08</t>
  </si>
  <si>
    <t>132.370,65</t>
  </si>
  <si>
    <t>208.493,79</t>
  </si>
  <si>
    <t>772.114,39</t>
  </si>
  <si>
    <t>52.123,44</t>
  </si>
  <si>
    <t>73.316,50</t>
  </si>
  <si>
    <t>171.377,31</t>
  </si>
  <si>
    <t>18,59</t>
  </si>
  <si>
    <t>49,27</t>
  </si>
  <si>
    <t>3.306,55</t>
  </si>
  <si>
    <t>2.994,99</t>
  </si>
  <si>
    <t>1.770,16</t>
  </si>
  <si>
    <t>1.864,33</t>
  </si>
  <si>
    <t>114.526,71</t>
  </si>
  <si>
    <t>121.838,18</t>
  </si>
  <si>
    <t>440,19</t>
  </si>
  <si>
    <t>731,60</t>
  </si>
  <si>
    <t>1.029,20</t>
  </si>
  <si>
    <t>322,39</t>
  </si>
  <si>
    <t>84,32</t>
  </si>
  <si>
    <t>90,51</t>
  </si>
  <si>
    <t>1.661,60</t>
  </si>
  <si>
    <t>2.169,99</t>
  </si>
  <si>
    <t>20,00</t>
  </si>
  <si>
    <t>2.695,30</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</si>
  <si>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</si>
  <si>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</si>
  <si>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</si>
  <si>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</si>
  <si>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27,57</t>
  </si>
  <si>
    <t>INTERRUPTOR PARALELO + TOMADA 2P+T 10A, 250V, CONJUNTO MONTADO PARA EMBUTIR 4" X 2" (PLACA + SUPORTE + MODULOS)</t>
  </si>
  <si>
    <t>INTERRUPTOR PARALELO 10A, 250V (APENAS MODULO)</t>
  </si>
  <si>
    <t>8,74</t>
  </si>
  <si>
    <t>INTERRUPTOR PARALELO 10A, 250V, CONJUNTO MONTADO PARA EMBUTIR 4" X 2" (PLACA + SUPORTE + MODULO)</t>
  </si>
  <si>
    <t>27,93</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</si>
  <si>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</si>
  <si>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</si>
  <si>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</si>
  <si>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</si>
  <si>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</si>
  <si>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</si>
  <si>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</si>
  <si>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</si>
  <si>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</si>
  <si>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</si>
  <si>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</si>
  <si>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</si>
  <si>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</si>
  <si>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</si>
  <si>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1.700,00</t>
  </si>
  <si>
    <t>65,92</t>
  </si>
  <si>
    <t>348,01</t>
  </si>
  <si>
    <t>592,53</t>
  </si>
  <si>
    <t>85,13</t>
  </si>
  <si>
    <t>JANELA BASCULANTE EM ALUMINIO, 100 X 100 CM (A X L), ACABAMENTO ACET OU BRILHANTE, BATENTE/REQUADRO DE 3 A 14 CM, COM VIDRO, SEM GUARNICAO/ALIZAR</t>
  </si>
  <si>
    <t>153,04</t>
  </si>
  <si>
    <t>JANELA BASCULANTE EM ALUMINIO, 100 X 80 CM (A X L), ACABAMENTO ACET OU BRILHANTE, BATENTE/REQUADRO DE 3 A 14 CM, COM VIDRO, SEM GUARNICAO/ALIZAR</t>
  </si>
  <si>
    <t>123,27</t>
  </si>
  <si>
    <t>JANELA BASCULANTE EM ALUMINIO, 80 X 60 CM (A X L), ACABAMENTO ACET OU BRILHANTE, BATENTE/REQUADRO DE 3 A 14 CM, COM VIDRO, SEM GUARNICAO/ALIZAR</t>
  </si>
  <si>
    <t>113,68</t>
  </si>
  <si>
    <t>JANELA BASCULANTE EM ALUMINIO, 80 X 60 CM (A X L), BATENTE/REQUADRO DE 3 A 14 CM, COM VIDRO, SEM GUARNICAO/ALIZAR</t>
  </si>
  <si>
    <t>215,92</t>
  </si>
  <si>
    <t>JANELA BASCULANTE EM MADEIRA PINUS/ EUCALIPTO/ TAUARI/ VIROLA OU EQUIVALENTE DA REGIAO, *60 X 60*, CAIXA DO BATENTE/ MARCO E = *10* CM, 2 BASCULAS PARA VIDRO, COM FERRAGENS (SEM VIDRO, SEM GUARNICAO/ALIZAR E SEM ACABAMENTO)</t>
  </si>
  <si>
    <t>109,21</t>
  </si>
  <si>
    <t>JANELA BASCULANTE EM MADEIRA PINUS/ EUCALIPTO/ TAUARI/ VIROLA OU EQUIVALENTE DA REGIAO, CAIXA DO BATENTE/ MARCO *10* CM, *2* FOLHAS BASCULANTES PARA VIDRO, COM FERRAGENS (SEM VIDRO, SEM GUARNICAO/ALIZAR E SEM ACABAMENTO)</t>
  </si>
  <si>
    <t>303,37</t>
  </si>
  <si>
    <t>159,70</t>
  </si>
  <si>
    <t>450,00</t>
  </si>
  <si>
    <t>257,10</t>
  </si>
  <si>
    <t>JANELA DE CORRER EM ALUMINIO, VENEZIANA, 120  X 150 CM (A X L), 3 FLS (2 VENEZIANAS E 1 VIDRO), SEM BANDEIRA, ACABAMENTO ACET OU BRILHANTE, BATENTE/REQUADRO DE 6 A 14 CM, COM VIDRO, SEM GUARNICAO/ALIZAR</t>
  </si>
  <si>
    <t>416,10</t>
  </si>
  <si>
    <t>JANELA DE CORRER EM ALUMINIO, VENEZIANA, 120 X 120 CM (A X L), 3 FLS (2 VENEZIANAS E 1 VIDRO), SEM BANDEIRA, ACABAMENTO ACET OU BRILHANTE, BATENTE/REQUADRO DE 6 A 14 CM, COM VIDRO, SEM GUARNICAO/ALIZAR</t>
  </si>
  <si>
    <t>345,07</t>
  </si>
  <si>
    <t>JANELA DE CORRER EM ALUMINIO, VENEZIANA, 120 X 150 CM (A X L), 6 FLS (4 VENEZIANAS E 2 VIDROS), SEM BANDEIRA, ACABAMENTO ACET OU BRILHANTE, BATENTE/REQUADRO DE 6 A 14 CM, COM VIDRO, SEM GUARNICAO/ALIZAR</t>
  </si>
  <si>
    <t>480,05</t>
  </si>
  <si>
    <t>JANELA DE CORRER EM ALUMINIO, VENEZIANA, 120 X 200 CM (A X L), 6 FLS (4 VENEZIANAS E 2 VIDROS), SEM BANDEIRA, ACABAMENTO ACET OU BRILHANTE,  BATENTE/REQUADRO DE 6 A 14 CM, COM VIDRO, SEM GUARNICAO/ALIZAR</t>
  </si>
  <si>
    <t>594,23</t>
  </si>
  <si>
    <t>JANELA DE CORRER EM ALUMINIO, 100 X 120 CM (A X L), 2 FLS,  SEM BANDEIRA,  ACABAMENTO ACET OU BRILHANTE, BATENTE/REQUADRO DE 6 A 14 CM, COM VIDRO, SEM GUARNICAO</t>
  </si>
  <si>
    <t>198,00</t>
  </si>
  <si>
    <t>JANELA DE CORRER EM ALUMINIO, 100 X 150 CM (A X L), 2 FLS,  SEM BANDEIRA,  ACABAMENTO ACET OU BRILHANTE, BATENTE/REQUADRO DE 6 A 14 CM, COM VIDRO, SEM GUARNICAO/ALIZAR</t>
  </si>
  <si>
    <t>232,57</t>
  </si>
  <si>
    <t>JANELA DE CORRER EM ALUMINIO, 100 X 150 CM (A X L), 4 FLS, SEM BANDEIRA, ACABAMENTO ACET OU BRILHANTE, BATENTE/REQUADRO DE 6 A 14 CM, COM VIDRO, SEM GUARNICAO/ALIZAR</t>
  </si>
  <si>
    <t>192,63</t>
  </si>
  <si>
    <t>274,26</t>
  </si>
  <si>
    <t>JANELA DE CORRER EM ALUMINIO, 100 X 150 CM (A X L), 4 FLS, SEM BANDEIRA, ACABAMENTO ACET OU BRILHANTE, COM VIDRO, COM GUARNICAO PARA 1 FACE</t>
  </si>
  <si>
    <t>202,57</t>
  </si>
  <si>
    <t>JANELA DE CORRER EM ALUMINIO, 100 X 200 CM, 4 FLS,  BANDEIRA COM BASCULA,  ACABAMENTO ACET OU BRILHANTE, BATENTE/REQUADRO DE 6 A 14 CM, COM VIDRO, SEM GUARNICAO/ALIZAR</t>
  </si>
  <si>
    <t>324,94</t>
  </si>
  <si>
    <t>JANELA DE CORRER EM ALUMINIO, 120 X 120 CM (A X L), 2 FLS, SEM BANDEIRA, ACABAMENTO ACET OU BRILHANTE,  BATENTE/REQUADRO DE 6 A 14 CM, COM VIDRO, SEM GUARNICAO/ALIZAR</t>
  </si>
  <si>
    <t>225,47</t>
  </si>
  <si>
    <t>JANELA DE CORRER EM ALUMINIO, 120 X 150 CM (A X L), 2 FLS, SEM BANDEIRA, ACABAMENTO ACET OU BRILHANTE, BATENTE/REQUADRO DE 6 A 14 CM, COM VIDRO, SEM GUARNICAO/ALIZAR</t>
  </si>
  <si>
    <t>254,84</t>
  </si>
  <si>
    <t>JANELA DE CORRER EM ALUMINIO, 120 X 150 CM (A X L), 4 FLS, BANDEIRA COM BASCULA,  ACABAMENTO ACET OU BRILHANTE, BATENTE/REQUADRO DE 6 A 14 CM, COM VIDRO, SEM GUARNICAO/ALIZAR</t>
  </si>
  <si>
    <t>317,84</t>
  </si>
  <si>
    <t>JANELA DE CORRER EM ALUMINIO, 120 X 200 CM (A X L), 4 FLS, BANDEIRA COM BASCULA,  ACABAMENTO ACET OU BRILHANTE, BATENTE/REQUADRO DE 6 A 14 CM, COM VIDRO, SEM GUARNICAO/ALIZAR</t>
  </si>
  <si>
    <t>358,10</t>
  </si>
  <si>
    <t>429,22</t>
  </si>
  <si>
    <t>543,99</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</si>
  <si>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</si>
  <si>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334,46</t>
  </si>
  <si>
    <t>337,02</t>
  </si>
  <si>
    <t>JANELA FIXA EM ALUMINIO, 60  X 80 CM (A X L), BATENTE/REQUADRO DE 3 A 14 CM, COM VIDRO, SEM GUARNICAO/ALIZAR</t>
  </si>
  <si>
    <t>171,71</t>
  </si>
  <si>
    <t>JANELA FIXA EM ALUMINIO, 60 X 80 CM (A X L), BATENTE/REQUADRO DE 3 A 14 CM, COM VIDRO, SEM GUARNICAO/ALIZAR</t>
  </si>
  <si>
    <t>89,05</t>
  </si>
  <si>
    <t>JANELA MAXIM AR EM ALUMINIO, 80 X 60 CM (A X L), BATENTE/REQUADRO DE 4 A 14 CM, COM VIDRO, SEM GUARNICAO/ALIZAR</t>
  </si>
  <si>
    <t>116,05</t>
  </si>
  <si>
    <t>231,63</t>
  </si>
  <si>
    <t>JANELA MAXIM AR EM MADEIRA CEDRINHO/ ANGELIM COMERCIAL/ CURUPIXA/ CUMARU OU EQUIVALENTE DA REGIAO, CAIXA DO BATENTE/MARCO *10* CM, 1 FOLHA  PARA VIDRO, COM GUARNICAO/ALIZAR, COM FERRAGENS, (SEM VIDRO E SEM ACABAMENTO)</t>
  </si>
  <si>
    <t>475,28</t>
  </si>
  <si>
    <t>347,85</t>
  </si>
  <si>
    <t>11,94</t>
  </si>
  <si>
    <t>2.118,27</t>
  </si>
  <si>
    <t>12,51</t>
  </si>
  <si>
    <t>43,99</t>
  </si>
  <si>
    <t>117,53</t>
  </si>
  <si>
    <t>137,11</t>
  </si>
  <si>
    <t>114,61</t>
  </si>
  <si>
    <t>133,18</t>
  </si>
  <si>
    <t>JOELHO DE TRANSICAO, CPVC, SOLDAVEL, 90 GRAUS, 15 MM X 1/2", PARA AGUA QUENTE</t>
  </si>
  <si>
    <t>JOELHO DE TRANSICAO, CPVC, SOLDAVEL, 90 GRAUS, 22 MM X 1/2", PARA AGUA QUENTE</t>
  </si>
  <si>
    <t>14,76</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</si>
  <si>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</si>
  <si>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</si>
  <si>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</si>
  <si>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</si>
  <si>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101,00</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</si>
  <si>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</si>
  <si>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</si>
  <si>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</si>
  <si>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</si>
  <si>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</si>
  <si>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</si>
  <si>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</si>
  <si>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44,18</t>
  </si>
  <si>
    <t>JOELHO PPR, 90 GRAUS, SOLDAVEL, DN 90 MM, PARA AGUA QUENTE PREDIAL</t>
  </si>
  <si>
    <t>67,34</t>
  </si>
  <si>
    <t>JOELHO PVC COM VISITA, 90 GRAUS, DN 100 X 50 MM, SERIE NORMAL, PARA ESGOTO PREDIAL</t>
  </si>
  <si>
    <t>1,49</t>
  </si>
  <si>
    <t>74,03</t>
  </si>
  <si>
    <t>19,48</t>
  </si>
  <si>
    <t>JOELHO ROSCA FEMEA MOVEL, METALICO, PARA CONEXAO COM ANEL DESLIZANTE EM TUBO PEX, DN 16 MM X 1/2"</t>
  </si>
  <si>
    <t>JOELHO ROSCA FEMEA MOVEL, METALICO, PARA CONEXAO COM ANEL DESLIZANTE EM TUBO PEX, DN 20 MM X 1/2"</t>
  </si>
  <si>
    <t>19,45</t>
  </si>
  <si>
    <t>JOELHO ROSCA FEMEA MOVEL, METALICO, PARA CONEXAO COM ANEL DESLIZANTE EM TUBO PEX, DN 20 MM X 3/4"</t>
  </si>
  <si>
    <t>22,98</t>
  </si>
  <si>
    <t>JOELHO ROSCA FEMEA MOVEL, METALICO, PARA CONEXAO COM ANEL DESLIZANTE EM TUBO PEX, DN 25 MM X 3/4"</t>
  </si>
  <si>
    <t>25,74</t>
  </si>
  <si>
    <t>JOELHO 45 GRAUS, PPR, SOLDAVEL, F/ F, DN 40 MM, PARA AQUA QUENTE E FRIA PREDIAL</t>
  </si>
  <si>
    <t>JOELHO 45 GRAUS, PPR, SOLDAVEL, F/ F, DN 50 MM, PARA AQUA QUENTE E FRIA PREDIAL</t>
  </si>
  <si>
    <t>12,17</t>
  </si>
  <si>
    <t>JOELHO 45 GRAUS, PPR, SOLDAVEL, F/ F, DN 63 MM, PARA AQUA QUENTE E FRIA PREDIAL</t>
  </si>
  <si>
    <t>JOELHO 45 GRAUS, PPR, SOLDAVEL, F/ F, DN 75 MM, PARA AQUA QUENTE E FRIA PREDIAL</t>
  </si>
  <si>
    <t>JOELHO 45 GRAUS, PPR, SOLDAVEL, F/ F, DN 90 MM, PARA AQUA QUENTE E FRIA PREDIAL</t>
  </si>
  <si>
    <t>86,17</t>
  </si>
  <si>
    <t>JOELHO 90 GRAUS, METALICO, PARA CONEXAO COM ANEL DESLIZANTE EM TUBO PEX, DN 16 MM</t>
  </si>
  <si>
    <t>JOELHO 90 GRAUS, METALICO, PARA CONEXAO COM ANEL DESLIZANTE EM TUBO PEX, DN 20 MM</t>
  </si>
  <si>
    <t>13,71</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</si>
  <si>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</si>
  <si>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</si>
  <si>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</si>
  <si>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</si>
  <si>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14,82</t>
  </si>
  <si>
    <t>JOELHO 90 GRAUS, PLASTICO, PARA CONEXAO COM CRIMPAGEM EM TUBO PEX, DN 25 MM</t>
  </si>
  <si>
    <t>18,62</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</si>
  <si>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</si>
  <si>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</si>
  <si>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</si>
  <si>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</si>
  <si>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</si>
  <si>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</si>
  <si>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</si>
  <si>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</si>
  <si>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17,27</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</si>
  <si>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</si>
  <si>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</si>
  <si>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</si>
  <si>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33,64</t>
  </si>
  <si>
    <t>JOELHO 90 GRAUS, ROSCA FEMEA TERMINAL, PLASTICO, PARA CONEXAO COM CRIMPAGEM EM TUBO PEX, DN 25 MM X 3/4"</t>
  </si>
  <si>
    <t>24,86</t>
  </si>
  <si>
    <t>JOELHO 90 GRAUS, ROSCA FEMEA TERMINAL, PLASTICO, PARA CONEXAO COM CRIMPAGEM EM TUBO PEX, DN 32 MM X 1"</t>
  </si>
  <si>
    <t>42,27</t>
  </si>
  <si>
    <t>JOELHO 90 GRAUS, ROSCA MACHO TERMINAL, METALICO, PARA CONEXAO COM ANEL DESLIZANTE EM TUBO PEX, DN 16 MM X 1/2"</t>
  </si>
  <si>
    <t>JOELHO 90 GRAUS, ROSCA MACHO TERMINAL, METALICO, PARA CONEXAO COM ANEL DESLIZANTE EM TUBO PEX, DN 20 MM X 1/2"</t>
  </si>
  <si>
    <t>10,75</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</si>
  <si>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</si>
  <si>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</si>
  <si>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</si>
  <si>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18,20</t>
  </si>
  <si>
    <t>JOELHO 90 GRAUS, ROSCA MACHO TERMINAL, PLASTICO, PARA CONEXAO COM CRIMPAGEM EM TUBO PEX, DN 25 MM X 1"</t>
  </si>
  <si>
    <t>JOELHO 90 GRAUS, ROSCA MACHO TERMINAL, PLASTICO, PARA CONEXAO COM CRIMPAGEM EM TUBO PEX, DN 32 MM X 1"</t>
  </si>
  <si>
    <t>32,99</t>
  </si>
  <si>
    <t>9,11</t>
  </si>
  <si>
    <t>142,83</t>
  </si>
  <si>
    <t>19,55</t>
  </si>
  <si>
    <t>53,29</t>
  </si>
  <si>
    <t>62,53</t>
  </si>
  <si>
    <t>JOELHO, ROSCA FEMEA, COM BASE FIXA, METALICO, PARA CONEXAO COM ANEL DESLIZANTE EM TUBO PEX, DN 16 MM X 1/2"</t>
  </si>
  <si>
    <t>JOELHO, ROSCA FEMEA, COM BASE FIXA, METALICO, PARA CONEXAO COM ANEL DESLIZANTE EM TUBO PEX, DN 20 MM X 1/2"</t>
  </si>
  <si>
    <t>15,15</t>
  </si>
  <si>
    <t>JOELHO, ROSCA FEMEA, COM BASE FIXA, METALICO, PARA CONEXAO COM ANEL DESLIZANTE EM TUBO PEX, DN 25 MM X 3/4"</t>
  </si>
  <si>
    <t>19,57</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</si>
  <si>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</si>
  <si>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</si>
  <si>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</si>
  <si>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325,00</t>
  </si>
  <si>
    <t>43,62</t>
  </si>
  <si>
    <t>33,66</t>
  </si>
  <si>
    <t>56,54</t>
  </si>
  <si>
    <t>22,42</t>
  </si>
  <si>
    <t>75,95</t>
  </si>
  <si>
    <t>33,36</t>
  </si>
  <si>
    <t>99,71</t>
  </si>
  <si>
    <t>9,25</t>
  </si>
  <si>
    <t>13,33</t>
  </si>
  <si>
    <t>56,82</t>
  </si>
  <si>
    <t>117,69</t>
  </si>
  <si>
    <t>JUNCAO, PVC, 45 GRAUS, JE, BBB, DN 150 MM, PARA TUBO CORRUGADO E/OU LISO, REDE COLETORA DE ESGOTO (NBR 10569)</t>
  </si>
  <si>
    <t>329,30</t>
  </si>
  <si>
    <t>JUNCAO, PVC, 45 GRAUS, JE, BBB, DN 200 MM, PARA TUBO CORRUGADO E/OU LISO, REDE COLETORA DE ESGOTO (NBR 10569)</t>
  </si>
  <si>
    <t>495,93</t>
  </si>
  <si>
    <t>JUNCAO, PVC, 45 GRAUS, JE, BBB, DN 250 MM, PARA TUBO CORRUGADO E/OU LISO, REDE COLETORA DE ESGOTO (NBR 10569)</t>
  </si>
  <si>
    <t>690,82</t>
  </si>
  <si>
    <t>435,05</t>
  </si>
  <si>
    <t>544,69</t>
  </si>
  <si>
    <t>755,46</t>
  </si>
  <si>
    <t>997,84</t>
  </si>
  <si>
    <t>298,35</t>
  </si>
  <si>
    <t>346,07</t>
  </si>
  <si>
    <t>380,11</t>
  </si>
  <si>
    <t>330,62</t>
  </si>
  <si>
    <t>273,53</t>
  </si>
  <si>
    <t>KIT ACESSORIOS PARA COMPRESSOR DE AR, 5 PECAS (PISTOLAS PINTURA, LIMPEZA E PULVERIZACAO, CALIBRADOR E MANGUEIRA)</t>
  </si>
  <si>
    <t>279,10</t>
  </si>
  <si>
    <t>KIT CAVALETE, PVC, COM REGISTRO, PARA HIDROMETRO, BITOLAS 1/2" OU 3/4" - COMPLETO</t>
  </si>
  <si>
    <t>53,03</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</si>
  <si>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</si>
  <si>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92,50</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</si>
  <si>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</si>
  <si>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101,43</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</si>
  <si>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</si>
  <si>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173,05</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</si>
  <si>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</si>
  <si>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148,91</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</si>
  <si>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</si>
  <si>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204,21</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</si>
  <si>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</si>
  <si>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203,53</t>
  </si>
  <si>
    <t>105,19</t>
  </si>
  <si>
    <t>30,91</t>
  </si>
  <si>
    <t>KIT DE PROTECAO ARSTOP PARA AR CONDICIONADO, TOMADA PADRAO 2P+T 20 A, COM DISJUNTOR UNIPOLAR DIN 20A</t>
  </si>
  <si>
    <t>KIT PORTA PRONTA DE MADEIRA, FOLHA LEVE (NBR 15930) DE 60 X 210 CM, E = *35* MM, COM MARCO EM ACO, NUCLEO COLMEIA, CAPA LISA EM HDF, ACABAMENTO MELAMINICO BRANCO (INCLUI MARCO, ALIZARES, DOBRADICAS E FECHADURA)</t>
  </si>
  <si>
    <t>500,00</t>
  </si>
  <si>
    <t>KIT PORTA PRONTA DE MADEIRA, FOLHA LEVE (NBR 15930) DE 60 X 210 CM, E = 35 MM, NUCLEO COLMEIA, ESTRUTURA USINADA PARA FECHADURA, CAPA LISA EM HDF, ACABAMENTO EM PRIMER PARA PINTURA (INCLUI MARCO, ALIZARES E DOBRADICAS)</t>
  </si>
  <si>
    <t>440,51</t>
  </si>
  <si>
    <t>KIT PORTA PRONTA DE MADEIRA, FOLHA LEVE (NBR 15930) DE 70 X 210 CM, E = *35* MM, COM MARCO EM ACO, NUCLEO COLMEIA, CAPA LISA EM HDF, ACABAMENTO MELAMINICO BRANCO (INCLUI MARCO, ALIZARES, DOBRADICAS E FECHADURA)</t>
  </si>
  <si>
    <t>476,88</t>
  </si>
  <si>
    <t>KIT PORTA PRONTA DE MADEIRA, FOLHA LEVE (NBR 15930) DE 70 X 210 CM, E = 35 MM, NUCLEO COLMEIA, ESTRUTURA USINADA PARA FECHADURA, CAPA LISA EM HDF, ACABAMENTO EM PRIMER PARA PINTURA (INCLUI MARCO, ALIZARES E DOBRADICAS)</t>
  </si>
  <si>
    <t>445,06</t>
  </si>
  <si>
    <t>KIT PORTA PRONTA DE MADEIRA, FOLHA LEVE (NBR 15930) DE 80 X 210 CM, E = *35* MM, COM MARCO EM ACO, NUCLEO COLMEIA, CAPA LISA EM HDF, ACABAMENTO MELAMINICO BRANCO (INCLUI MARCO, ALIZARES, DOBRADICAS E FECHADURA)</t>
  </si>
  <si>
    <t>481,42</t>
  </si>
  <si>
    <t>KIT PORTA PRONTA DE MADEIRA, FOLHA LEVE (NBR 15930) DE 80 X 210 CM, E = 35 MM, NUCLEO COLMEIA, ESTRUTURA USINADA PARA FECHADURA, CAPA LISA EM HDF, ACABAMENTO EM PRIMER PARA PINTURA (INCLUI MARCO, ALIZARES E DOBRADICAS)</t>
  </si>
  <si>
    <t>449,60</t>
  </si>
  <si>
    <t>KIT PORTA PRONTA DE MADEIRA, FOLHA LEVE (NBR 15930) DE 90 X 210 CM, E = *35* MM, COM MARCO EM ACO, NUCLEO COLMEIA, CAPA LISA EM HDF, ACABAMENTO MELAMINICO BRANCO (INCLUI MARCO, ALIZARES, DOBRADICAS E FECHADURA)</t>
  </si>
  <si>
    <t>504,18</t>
  </si>
  <si>
    <t>KIT PORTA PRONTA DE MADEIRA, FOLHA LEVE (NBR 15930) DE 90 X 210 CM, E = 35 MM, NUCLEO COLMEIA, ESTRUTURA USINADA PARA FECHADURA, CAPA LISA EM HDF, ACABAMENTO EM PRIMER PARA PINTURA (INCLUI MARCO, ALIZARES E DOBRADICAS)</t>
  </si>
  <si>
    <t>472,36</t>
  </si>
  <si>
    <t>KIT PORTA PRONTA DE MADEIRA, FOLHA MEDIA (NBR 15930) DE 60 X 210 CM, E = 35 MM, NUCLEO SARRAFEADO, ESTRUTURA USINADA PARA FECHADURA, CAPA LISA EM HDF, ACABAMENTO EM PRIMER PARA PINTURA (INCLUI MARCO, ALIZARES E DOBRADICAS)</t>
  </si>
  <si>
    <t>481,81</t>
  </si>
  <si>
    <t>KIT PORTA PRONTA DE MADEIRA, FOLHA MEDIA (NBR 15930) DE 60 X 210 CM, E = 35 MM, NUCLEO SARRAFEADO, ESTRUTURA USINADA PARA FECHADURA, CAPA LISA EM HDF, ACABAMENTO MELAMINICO BRANCO (INCLUI MARCO, ALIZARES E DOBRADICAS)</t>
  </si>
  <si>
    <t>546,18</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</si>
  <si>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</si>
  <si>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</si>
  <si>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563,63</t>
  </si>
  <si>
    <t>KIT PORTA PRONTA DE MADEIRA, FOLHA MEDIA (NBR 15930) DE 80 X 210 CM, E = 35 MM, NUCLEO SARRAFEADO, ESTRUTURA USINADA PARA FECHADURA, CAPA LISA EM HDF, ACABAMENTO EM PRIMER PARA PINTURA (INCLUI MARCO, ALIZARES E DOBRADICAS)</t>
  </si>
  <si>
    <t>518,00</t>
  </si>
  <si>
    <t>KIT PORTA PRONTA DE MADEIRA, FOLHA MEDIA (NBR 15930) DE 80 X 210 CM, E = 35 MM, NUCLEO SARRAFEADO, ESTRUTURA USINADA PARA FECHADURA, CAPA LISA EM HDF, ACABAMENTO MELAMINICO BRANCO (INCLUI MARCO, ALIZARES E DOBRADICAS)</t>
  </si>
  <si>
    <t>567,09</t>
  </si>
  <si>
    <t>KIT PORTA PRONTA DE MADEIRA, FOLHA MEDIA (NBR 15930) DE 90 X 210 CM, E = 35 MM, NUCLEO SARRAFEADO, ESTRUTURA USINADA PARA FECHADURA, CAPA LISA EM HDF, ACABAMENTO EM PRIMER PARA PINTURA (INCLUI MARCO, ALIZARES E DOBRADICAS)</t>
  </si>
  <si>
    <t>536,18</t>
  </si>
  <si>
    <t>KIT PORTA PRONTA DE MADEIRA, FOLHA MEDIA (NBR 15930) DE 90 X 210 CM, E = 35 MM, NUCLEO SARRAFEADO, ESTRUTURA USINADA PARA FECHADURA, CAPA LISA EM HDF, ACABAMENTO MELAMINICO BRANCO (INCLUI MARCO, ALIZARES E DOBRADICAS)</t>
  </si>
  <si>
    <t>599,99</t>
  </si>
  <si>
    <t>KIT PORTA PRONTA DE MADEIRA, FOLHA PESADA (NBR 15930) DE 80 X 210 CM, E = 35 MM, NUCLEO SOLIDO, CAPA LISA EM HDF, ACABAMENTO MELAMINICO BRANCO (INCLUI MARCO, ALIZARES, DOBRADICAS E FECHADURA EXTERNA)</t>
  </si>
  <si>
    <t>601,96</t>
  </si>
  <si>
    <t>KIT PORTA PRONTA DE MADEIRA, FOLHA PESADA (NBR 15930) DE 80 X 210 CM, E = 35 MM, NUCLEO SOLIDO, ESTRUTURA USINADA PARA FECHADURA, CAPA LISA EM HDF, ACABAMENTO EM LAMINADO NATURAL COM VERNIZ (INCLUI MARCO, ALIZARES E DOBRADICAS)</t>
  </si>
  <si>
    <t>669,36</t>
  </si>
  <si>
    <t>KIT PORTA PRONTA DE MADEIRA, FOLHA PESADA (NBR 15930) DE 90 X 210 CM, E = 35 MM, NUCLEO SOLIDO, CAPA LISA EM HDF, ACABAMENTO MELAMINICO BRANCO (INCLUI MARCO, ALIZARES, DOBRADICAS E FECHADURA EXTERNA)</t>
  </si>
  <si>
    <t>617,63</t>
  </si>
  <si>
    <t>KIT PORTA PRONTA DE MADEIRA, FOLHA PESADA (NBR 15930) DE 90 X 210 CM, E = 35 MM, NUCLEO SOLIDO, ESTRUTURA USINADA PARA FECHADURA, CAPA LISA EM HDF, ACABAMENTO EM LAMINADO NATURAL COM VERNIZ (INCLUI MARCO, ALIZARES E DOBRADICAS)</t>
  </si>
  <si>
    <t>726,13</t>
  </si>
  <si>
    <t>50,63</t>
  </si>
  <si>
    <t>LADRILHO HIDRAULICO, *20 X 20* CM, E= 2 CM, DADOS, COR NATURAL</t>
  </si>
  <si>
    <t>LADRILHO HIDRAULICO, *20 X 20* CM, E= 2 CM, TATIL ALERTA OU DIRECIONAL, AMARELO</t>
  </si>
  <si>
    <t>49,80</t>
  </si>
  <si>
    <t>51,91</t>
  </si>
  <si>
    <t>51,73</t>
  </si>
  <si>
    <t>56,94</t>
  </si>
  <si>
    <t>59,83</t>
  </si>
  <si>
    <t>62,73</t>
  </si>
  <si>
    <t>413,06</t>
  </si>
  <si>
    <t>704,05</t>
  </si>
  <si>
    <t>75,08</t>
  </si>
  <si>
    <t>87,67</t>
  </si>
  <si>
    <t>LAMBRI EM ALUMINIO, DE APROXIMADAMENTE 0,6 KG/M, COM APROXIMADAMENTE 168,0 MM DE LARGURA, 6,0 MM DE ALTURA E 6,0 M DE EXTENSAO</t>
  </si>
  <si>
    <t>21,10</t>
  </si>
  <si>
    <t>157,05</t>
  </si>
  <si>
    <t>45,04</t>
  </si>
  <si>
    <t>81,51</t>
  </si>
  <si>
    <t>LAMPADA FLUORESCENTE TUBULAR T10, DE 20 OU 40 W, BIVOLT</t>
  </si>
  <si>
    <t>11,00</t>
  </si>
  <si>
    <t>54,95</t>
  </si>
  <si>
    <t>33,54</t>
  </si>
  <si>
    <t>45,77</t>
  </si>
  <si>
    <t>38,59</t>
  </si>
  <si>
    <t>75,51</t>
  </si>
  <si>
    <t>LAVADORA DE ALTA PRESSAO (LAVA-JATO) PARA AGUA FRIA, PRESSAO DE OPERACAO ENTRE 1400 E 1900 LIB/POL2, VAZAO MAXIMA ENTRE  400 E 700 L/H</t>
  </si>
  <si>
    <t>3.239,63</t>
  </si>
  <si>
    <t>109,86</t>
  </si>
  <si>
    <t>111,99</t>
  </si>
  <si>
    <t>161,30</t>
  </si>
  <si>
    <t>71,13</t>
  </si>
  <si>
    <t>176,96</t>
  </si>
  <si>
    <t>69,92</t>
  </si>
  <si>
    <t>76,14</t>
  </si>
  <si>
    <t>111,23</t>
  </si>
  <si>
    <t>199,44</t>
  </si>
  <si>
    <t>202,42</t>
  </si>
  <si>
    <t>LEITURISTA OU CADASTRISTA DE REDES DE AGUA E ESGOTO</t>
  </si>
  <si>
    <t>1.591,09</t>
  </si>
  <si>
    <t>98.500,00</t>
  </si>
  <si>
    <t>83.643,10</t>
  </si>
  <si>
    <t>140.029,09</t>
  </si>
  <si>
    <t>237.651,71</t>
  </si>
  <si>
    <t>LINHA DE PEDREIRO LISA 100 M</t>
  </si>
  <si>
    <t>14,21</t>
  </si>
  <si>
    <t>LIXA D'AGUA EM FOLHA, GRAO 100</t>
  </si>
  <si>
    <t>4.865,54</t>
  </si>
  <si>
    <t>804,69</t>
  </si>
  <si>
    <t>LIXEIRA DUPLA, COM CAPACIDADE VOLUMETRICA DE 60L*, FABRICADA EM TUBO DE ACO CARBONO, CESTOS EM CHAPA DE ACO E PINTURA NO PROCESSO ELETROSTATICO - PARA ACADEMIA AO AR LIVRE / ACADEMIA DA TERCEIRA IDADE - ATI</t>
  </si>
  <si>
    <t>687,89</t>
  </si>
  <si>
    <t>LOCACAO DE ANDAIME METALICO TIPO FACHADEIRO, LARGURA DE 1,20 M, ALTURA POR PECA DE 2,0 M, INCLUINDO SAPATAS E ITENS NECESSARIOS A INSTALACAO</t>
  </si>
  <si>
    <t>M2XMES</t>
  </si>
  <si>
    <t>LOCACAO DE ANDAIME METALICO TUBULAR DE ENCAIXE, TIPO DE TORRE, COM LARGURA DE 1 ATE 1,5 M E ALTURA DE *1,00* M</t>
  </si>
  <si>
    <t xml:space="preserve">MXMES </t>
  </si>
  <si>
    <t>LOCACAO DE ANDAIME SUSPENSO OU BALANCIM MANUAL, CAPACIDADE DE CARGA TOTAL DE APROXIMADAMENTE 250 KG/M2, PLATAFORMA DE 1,50 M X 0,80 M (C X L), CABO DE 45 M</t>
  </si>
  <si>
    <t>427,00</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</si>
  <si>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</si>
  <si>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</si>
  <si>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</si>
  <si>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</si>
  <si>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</si>
  <si>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</si>
  <si>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</si>
  <si>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</si>
  <si>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</si>
  <si>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</si>
  <si>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850,00</t>
  </si>
  <si>
    <t>LOCACAO DE CONTAINER 2,30  X  6,00 M, ALT. 2,50 M, PARA ESCRITORIO, SEM DIVISORIAS INTERNAS E SEM SANITARIO</t>
  </si>
  <si>
    <t>664,06</t>
  </si>
  <si>
    <t>LOCACAO DE CONTAINER 2,30 X 4,30 M, ALT. 2,50 M, P/ SANITARIO, C/ 5 BACIAS, 1 LAVATORIO E 4 MICTORIOS</t>
  </si>
  <si>
    <t>1.062,50</t>
  </si>
  <si>
    <t>LOCACAO DE CONTAINER 2,30 X 4,30 M, ALT. 2,50 M, PARA SANITARIO, COM 3 BACIAS, 4 CHUVEIROS, 1 LAVATORIO E 1 MICTORIO</t>
  </si>
  <si>
    <t>965,10</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</si>
  <si>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</si>
  <si>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</si>
  <si>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</si>
  <si>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</si>
  <si>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42,18</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</si>
  <si>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</si>
  <si>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</si>
  <si>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</si>
  <si>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</si>
  <si>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</si>
  <si>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</si>
  <si>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</si>
  <si>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</si>
  <si>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</si>
  <si>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156,98</t>
  </si>
  <si>
    <t>LOCACAO DE VIGA SANDUICHE METALICA VAZADA PARA TRAVAMENTO DE PILARES, ALTURA DE *8* CM, LARGURA DE *6* CM E EXTENSAO DE 2 M</t>
  </si>
  <si>
    <t>47,10</t>
  </si>
  <si>
    <t>LUMINARIA ARANDELA TIPO MEIA-LUA COM VIDRO FOSCO *30 X 15* CM, PARA 1 LAMPADA, BASE E27, POTENCIA MAXIMA 40/60 W (NAO INCLUI LAMPADA)</t>
  </si>
  <si>
    <t>36,78</t>
  </si>
  <si>
    <t>LUMINARIA DE EMBUTIR EM CHAPA DE ACO PARA 2 LAMPADAS FLUORESCENTES DE 14 W COM REFLETOR E ALETAS EM ALUMINIO, COMPLETA (INCLUI REATOR E LAMPADAS)</t>
  </si>
  <si>
    <t>148,88</t>
  </si>
  <si>
    <t>LUMINARIA DE EMBUTIR EM CHAPA DE ACO PARA 4 LAMPADAS FLUORESCENTES DE 14 W *60 X 60 CM* ALETADA (NAO INCLUI REATOR E LAMPADAS)</t>
  </si>
  <si>
    <t>158,01</t>
  </si>
  <si>
    <t>LUMINARIA DE EMERGENCIA 30 LEDS, POTENCIA 2 W, BATERIA DE LITIO, AUTONOMIA DE 6 HORAS</t>
  </si>
  <si>
    <t>LUMINARIA DE LED PARA ILUMINACAO PUBLICA, DE 138 W ATE 180 W, INVOLUCRO EM ALUMINIO OU ACO INOX</t>
  </si>
  <si>
    <t>943,24</t>
  </si>
  <si>
    <t>LUMINARIA DE LED PARA ILUMINACAO PUBLICA, DE 181 W ATE 239 W, INVOLUCRO EM ALUMINIO OU ACO INOX</t>
  </si>
  <si>
    <t>1.095,64</t>
  </si>
  <si>
    <t>LUMINARIA DE LED PARA ILUMINACAO PUBLICA, DE 240 W ATE 350 W, INVOLUCRO EM ALUMINIO OU ACO INOX</t>
  </si>
  <si>
    <t>1.815,09</t>
  </si>
  <si>
    <t>LUMINARIA DE LED PARA ILUMINACAO PUBLICA, DE 33 W ATE 50 W, INVOLUCRO EM ALUMINIO OU ACO INOX</t>
  </si>
  <si>
    <t>283,46</t>
  </si>
  <si>
    <t>LUMINARIA DE LED PARA ILUMINACAO PUBLICA, DE 51 W ATE 67 W, INVOLUCRO EM ALUMINIO OU ACO INOX</t>
  </si>
  <si>
    <t>LUMINARIA DE LED PARA ILUMINACAO PUBLICA, DE 68 W ATE 97 W, INVOLUCRO EM ALUMINIO OU ACO INOX</t>
  </si>
  <si>
    <t>579,02</t>
  </si>
  <si>
    <t>LUMINARIA DE LED PARA ILUMINACAO PUBLICA, DE 98 W ATE 137 W, INVOLUCRO EM ALUMINIO OU ACO INOX</t>
  </si>
  <si>
    <t>698,19</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</si>
  <si>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</si>
  <si>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</si>
  <si>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</si>
  <si>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39,31</t>
  </si>
  <si>
    <t>LUMINARIA DE SOBREPOR EM CHAPA DE ACO PARA 1 LAMPADA FLUORESCENTE DE *18* W, PERFIL COMERCIAL (NAO INCLUI REATOR E LAMPADA)</t>
  </si>
  <si>
    <t>10,11</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</si>
  <si>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</si>
  <si>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</si>
  <si>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</si>
  <si>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54,48</t>
  </si>
  <si>
    <t>LUMINARIA DE SOBREPOR EM CHAPA DE ACO PARA 2 LAMPADAS FLUORESCENTES DE *18* W, PERFIL COMERCIAL (NAO INCLUI REATOR E LAMPADAS)</t>
  </si>
  <si>
    <t>LUMINARIA DE SOBREPOR EM CHAPA DE ACO PARA 2 LAMPADAS FLUORESCENTES DE *36* W, ALETADA, COMPLETA (LAMPADAS E REATOR INCLUSOS)</t>
  </si>
  <si>
    <t>77,05</t>
  </si>
  <si>
    <t>LUMINARIA DE SOBREPOR EM CHAPA DE ACO PARA 2 LAMPADAS FLUORESCENTES DE *36* W, PERFIL COMERCIAL (NAO INCLUI REATOR E LAMPADAS)</t>
  </si>
  <si>
    <t>LUMINARIA DE TETO PLAFON/PLAFONIER EM PLASTICO COM BASE E27, POTENCIA MAXIMA 60 W (NAO INCLUI LAMPADA)</t>
  </si>
  <si>
    <t>206,29</t>
  </si>
  <si>
    <t>LUMINARIA HERMETICA IP-65 PARA 2 DUAS LAMPADAS DE 14/16/18/20 W (NAO INCLUI REATOR E LAMPADAS)</t>
  </si>
  <si>
    <t>97,67</t>
  </si>
  <si>
    <t>LUMINARIA HERMETICA IP-65 PARA 2 DUAS LAMPADAS DE 28/32/36/40 W (NAO INCLUI REATOR E LAMPADAS)</t>
  </si>
  <si>
    <t>120,30</t>
  </si>
  <si>
    <t>LUMINARIA LED PLAFON REDONDO DE SOBREPOR BIVOLT 12/13 W,  D = *17* CM</t>
  </si>
  <si>
    <t>LUMINARIA LED REFLETOR RETANGULAR BIVOLT, LUZ BRANCA, 10 W</t>
  </si>
  <si>
    <t>27,42</t>
  </si>
  <si>
    <t>LUMINARIA LED REFLETOR RETANGULAR BIVOLT, LUZ BRANCA, 30 W</t>
  </si>
  <si>
    <t>57,48</t>
  </si>
  <si>
    <t>LUMINARIA LED REFLETOR RETANGULAR BIVOLT, LUZ BRANCA, 50 W</t>
  </si>
  <si>
    <t>64,54</t>
  </si>
  <si>
    <t>LUMINARIA PLAFON REDONDO COM VIDRO FOSCO DIAMETRO *25* CM, PARA 1 LAMPADA, BASE E27, POTENCIA MAXIMA 40/60 W (NAO INCLUI LAMPADA)</t>
  </si>
  <si>
    <t>34,88</t>
  </si>
  <si>
    <t>LUMINARIA PLAFON REDONDO COM VIDRO FOSCO DIAMETRO *30* CM, PARA 2 LAMPADAS, BASE E27, POTENCIA MAXIMA 40/60 W (NAO INCLUI LAMPADAS)</t>
  </si>
  <si>
    <t>118,36</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</si>
  <si>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</si>
  <si>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79,04</t>
  </si>
  <si>
    <t>LUMINARIA SPOT DE SOBREPOR EM ALUMINIO COM ALETA PLASTICA PARA 1 LAMPADA, BASE E27, POTENCIA MAXIMA 40/60 W (NAO INCLUI LAMPADA)</t>
  </si>
  <si>
    <t>60,58</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</si>
  <si>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</si>
  <si>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</si>
  <si>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89,48</t>
  </si>
  <si>
    <t>LUMINARIA TIPO TARTARUGA PARA AREA EXTERNA EM ALUMINIO, COM GRADE, PARA 1 LAMPADA, BASE E27, POTENCIA MAXIMA 40/60 W (NAO INCLUI LAMPADA)</t>
  </si>
  <si>
    <t>1,28</t>
  </si>
  <si>
    <t>95,04</t>
  </si>
  <si>
    <t>106,81</t>
  </si>
  <si>
    <t>291,11</t>
  </si>
  <si>
    <t>248,28</t>
  </si>
  <si>
    <t>111,21</t>
  </si>
  <si>
    <t>170,27</t>
  </si>
  <si>
    <t>89,30</t>
  </si>
  <si>
    <t>159,28</t>
  </si>
  <si>
    <t>290,13</t>
  </si>
  <si>
    <t>398,20</t>
  </si>
  <si>
    <t>28,61</t>
  </si>
  <si>
    <t>83,56</t>
  </si>
  <si>
    <t>136,62</t>
  </si>
  <si>
    <t>228,38</t>
  </si>
  <si>
    <t>22,39</t>
  </si>
  <si>
    <t>47,41</t>
  </si>
  <si>
    <t>19,23</t>
  </si>
  <si>
    <t>83,48</t>
  </si>
  <si>
    <t>152,09</t>
  </si>
  <si>
    <t>250,86</t>
  </si>
  <si>
    <t>0,71</t>
  </si>
  <si>
    <t>LUVA DE REDUCAO DE FERRO GALVANIZADO, COM ROSCA BSP MACHO/FEMEA, DE 1" X 3/4"</t>
  </si>
  <si>
    <t>37,47</t>
  </si>
  <si>
    <t>21,36</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</si>
  <si>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</si>
  <si>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</si>
  <si>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</si>
  <si>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22,52</t>
  </si>
  <si>
    <t>LUVA DE REDUCAO EM ACO CARBONO, COM ENCAIXE PARA SOLDA DN SW, PRESSAO 3.000 LBS, DN 1" X 3/4"</t>
  </si>
  <si>
    <t>LUVA DE REDUCAO EM ACO CARBONO, COM ENCAIXE PARA SOLDA DN SW, PRESSAO 3.000 LBS, DN 2 1/2" X 2"</t>
  </si>
  <si>
    <t>91,38</t>
  </si>
  <si>
    <t>LUVA DE REDUCAO EM ACO CARBONO, COM ENCAIXE PARA SOLDA DN SW, PRESSAO 3.000 LBS, DN 2" X 1 1/2"</t>
  </si>
  <si>
    <t>LUVA DE REDUCAO EM ACO CARBONO, COM ENCAIXE PARA SOLDA DN SW, PRESSAO 3.000 LBS, DN 3" X 2 1/2"</t>
  </si>
  <si>
    <t>123,58</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</si>
  <si>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</si>
  <si>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</si>
  <si>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</si>
  <si>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</si>
  <si>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</si>
  <si>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13,01</t>
  </si>
  <si>
    <t>LUVA DE REDUCAO PARA TUBO PEX, PLASTICA, PARA CONEXAO COM CRIMPAGEM, DN 25 X 16 MM</t>
  </si>
  <si>
    <t>LUVA DE REDUCAO PARA TUBO PEX, PLASTICA, PARA CONEXAO COM CRIMPAGEM, DN 32 X 20 MM</t>
  </si>
  <si>
    <t>25,55</t>
  </si>
  <si>
    <t>LUVA DE REDUCAO PARA TUBO PEX, PLASTICA, PARA CONEXAO COM CRIMPAGEM, DN 32 X 25 MM</t>
  </si>
  <si>
    <t>26,96</t>
  </si>
  <si>
    <t>111,77</t>
  </si>
  <si>
    <t>182,31</t>
  </si>
  <si>
    <t>LUVA EM ACO CARBONO, SOLDAVEL, PRESSAO 3.000 LBS, DN 1 1/2"</t>
  </si>
  <si>
    <t>LUVA EM ACO CARBONO, SOLDAVEL, PRESSAO 3.000 LBS, DN 1 1/4"</t>
  </si>
  <si>
    <t>LUVA EM ACO CARBONO, SOLDAVEL, PRESSAO 3.000 LBS, DN 1/2"</t>
  </si>
  <si>
    <t>7,65</t>
  </si>
  <si>
    <t>LUVA EM ACO CARBONO, SOLDAVEL, PRESSAO 3.000 LBS, DN 1"</t>
  </si>
  <si>
    <t>LUVA EM ACO CARBONO, SOLDAVEL, PRESSAO 3.000 LBS, DN 2 1/2"</t>
  </si>
  <si>
    <t>71,14</t>
  </si>
  <si>
    <t>LUVA EM ACO CARBONO, SOLDAVEL, PRESSAO 3.000 LBS, DN 2"</t>
  </si>
  <si>
    <t>LUVA EM ACO CARBONO, SOLDAVEL, PRESSAO 3.000 LBS, DN 3/4"</t>
  </si>
  <si>
    <t>LUVA EM ACO CARBONO, SOLDAVEL, PRESSAO 3.000 LBS, DN 3"</t>
  </si>
  <si>
    <t>96,30</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</si>
  <si>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</si>
  <si>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</si>
  <si>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</si>
  <si>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</si>
  <si>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</si>
  <si>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</si>
  <si>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</si>
  <si>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</si>
  <si>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</si>
  <si>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</si>
  <si>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</si>
  <si>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</si>
  <si>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13,86</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</si>
  <si>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</si>
  <si>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</si>
  <si>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</si>
  <si>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</si>
  <si>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19,75</t>
  </si>
  <si>
    <t>LUVA PARA TUBO PEX, PLASTICA, PARA CONEXAO COM CRIMPAGEM, DN 32 MM</t>
  </si>
  <si>
    <t>38,95</t>
  </si>
  <si>
    <t>LUVA PPR, SOLDAVEL, DN 110 MM, PARA AGUA QUENTE PREDIAL</t>
  </si>
  <si>
    <t>72,69</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</si>
  <si>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</si>
  <si>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</si>
  <si>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</si>
  <si>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</si>
  <si>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</si>
  <si>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</si>
  <si>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</si>
  <si>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</si>
  <si>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32,61</t>
  </si>
  <si>
    <t>15,86</t>
  </si>
  <si>
    <t>24,53</t>
  </si>
  <si>
    <t>1.948,20</t>
  </si>
  <si>
    <t>154,06</t>
  </si>
  <si>
    <t>103,36</t>
  </si>
  <si>
    <t>2.437,63</t>
  </si>
  <si>
    <t>58,06</t>
  </si>
  <si>
    <t>14,68</t>
  </si>
  <si>
    <t>60,55</t>
  </si>
  <si>
    <t>122,42</t>
  </si>
  <si>
    <t>MADEIRA SERRADA NAO APARELHADA DE PINUS, MISTA OU EQUIVALENTE DA REGIAO</t>
  </si>
  <si>
    <t>1.248,40</t>
  </si>
  <si>
    <t>MANGUEIRA CRISTAL TRANCADA, PVC COM REFORCO, COM PRESSAO DE TRABALHO (PT) 250 LBS/POL2, DE 3/4" X *2,8* MM</t>
  </si>
  <si>
    <t>MANGUEIRA CRISTAL TRANCADA, PVC COM REFORCO, PRESSAO DE TRABALHO (PT) 250 LBS/POL2, DE 1" X *3,4* MM</t>
  </si>
  <si>
    <t>9,18</t>
  </si>
  <si>
    <t>269,50</t>
  </si>
  <si>
    <t>332,20</t>
  </si>
  <si>
    <t>413,58</t>
  </si>
  <si>
    <t>441,60</t>
  </si>
  <si>
    <t>398,91</t>
  </si>
  <si>
    <t>475,62</t>
  </si>
  <si>
    <t>480,29</t>
  </si>
  <si>
    <t>627,05</t>
  </si>
  <si>
    <t>534,99</t>
  </si>
  <si>
    <t>673,75</t>
  </si>
  <si>
    <t>819,17</t>
  </si>
  <si>
    <t>933,91</t>
  </si>
  <si>
    <t>MANGUEIRA PARA GAS - GLP, PVC, TRANCADA, DIAMETRO DE 3/8", COMPRIMENTO DE 1M (NORMATIZADA)</t>
  </si>
  <si>
    <t>398.826,33</t>
  </si>
  <si>
    <t>354.577,00</t>
  </si>
  <si>
    <t>MANOMETRO COM CAIXA EM ACO PINTADO, ESCALA *10* KGF/CM2 (*10* BAR), DIAMETRO NOMINAL DE *63* MM, CONEXAO DE 1/4"</t>
  </si>
  <si>
    <t>MANOMETRO COM CAIXA EM ACO PINTADO, ESCALA *10* KGF/CM2 (*10* BAR), DIAMETRO NOMINAL DE 100 MM, CONEXAO DE 1/2"</t>
  </si>
  <si>
    <t>132,68</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</si>
  <si>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</si>
  <si>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</si>
  <si>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</si>
  <si>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</si>
  <si>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33,02</t>
  </si>
  <si>
    <t>MANTA ASFALTICA ELASTOMERICA EM POLIESTER 3 MM, TIPO III, CLASSE B, ACABAMENTO PP (NBR 9952)</t>
  </si>
  <si>
    <t>MANTA ASFALTICA ELASTOMERICA EM POLIESTER 4 MM, TIPO III, CLASSE B, ACABAMENTO PP (NBR 9952)</t>
  </si>
  <si>
    <t>41,95</t>
  </si>
  <si>
    <t>MANTA ASFALTICA ELASTOMERICA EM POLIESTER 5 MM, TIPO III, CLASSE B, ACABAMENTO PP (NBR 9952)</t>
  </si>
  <si>
    <t>61,04</t>
  </si>
  <si>
    <t>MANTA ASFALTICA ELASTOMERICA TIPO GLASS 3 MM, TIPO II, CLASSE C, ACABAMENTO PP (NBR 9952)</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</si>
  <si>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</si>
  <si>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</si>
  <si>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</si>
  <si>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</si>
  <si>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29,52</t>
  </si>
  <si>
    <t>49,10</t>
  </si>
  <si>
    <t>15,47</t>
  </si>
  <si>
    <t>21,53</t>
  </si>
  <si>
    <t>53,73</t>
  </si>
  <si>
    <t>505.925,24</t>
  </si>
  <si>
    <t>60.699,21</t>
  </si>
  <si>
    <t>25.410,29</t>
  </si>
  <si>
    <t>13.753,54</t>
  </si>
  <si>
    <t>MAQUINA TIPO PRENSA HIDRAULICA, PARA FABRICACAO DE TUBOS DE CONCRETO PARA AGUAS PLUVIAIS, DN 200 A DN 600 MM X 1000 MM DE COMPRIMENTO, COM MOTOR PRINCIPAL DE 20 CV</t>
  </si>
  <si>
    <t>252.199,60</t>
  </si>
  <si>
    <t>MAQUINA TIPO VASO/TANQUE/JATO DE PRESSAO PORTATIL PARA JATEAMENTO, CONTROLE AUTOMATICO E REMOTO, CAMARA DE 1 SAIDA, 280 L, DIAM. *670* MM, BICO JATO CURTO VENTURI DE 5/16", MANGUEIRA DE 1" DE 10 M, COMPLETA (VALVULAS POP UP E DOSADORA, FUNDO CONICO ETC)</t>
  </si>
  <si>
    <t>20.704,22</t>
  </si>
  <si>
    <t>MAQUINA TRANSFORMADORA MONOFASICA PARA SOLDA ELETRICA, TENSAO DE 220 V, FREQUENCIA DE 60 HZ, FAIXA DE CORRENTE ENTRE 80 A (+/- 10 A) E 250 A, POTENCIA ENTRE 14,00 KVA E 15,0 KVA, CICLO DE TRABALHO ENTRE 10% E 20% A 250 A</t>
  </si>
  <si>
    <t>825,07</t>
  </si>
  <si>
    <t>2.236,97</t>
  </si>
  <si>
    <t>2.518,87</t>
  </si>
  <si>
    <t>25,11</t>
  </si>
  <si>
    <t>MARTELO DEMOLIDOR ELETRICO, COM POTENCIA DE 2.000 W, FREQUENCIA DE 1.000 IMPACTOS POR MINUTO, FORÇA DE IMPACTO ENTRE 60 E 65 J, PESO DE 30 KG</t>
  </si>
  <si>
    <t>7.599,78</t>
  </si>
  <si>
    <t>14.168,85</t>
  </si>
  <si>
    <t>16.304,73</t>
  </si>
  <si>
    <t>15.399,57</t>
  </si>
  <si>
    <t>MARTELO DEMOLIDOR PNEUMATICO MANUAL, PESO  DE 28 KG, COM SILENCIADOR</t>
  </si>
  <si>
    <t>17.326,61</t>
  </si>
  <si>
    <t>31.882,16</t>
  </si>
  <si>
    <t>17.830,88</t>
  </si>
  <si>
    <t>17.494,82</t>
  </si>
  <si>
    <t>30,37</t>
  </si>
  <si>
    <t>87,46</t>
  </si>
  <si>
    <t>MASSA PARA TEXTURA RUSTICA DE BASE ACRILICA, COR BRANCA, USO INTERNO E EXTERNO</t>
  </si>
  <si>
    <t>7,63</t>
  </si>
  <si>
    <t>MASSA PLASTICA PARA MARMORE/GRANITO</t>
  </si>
  <si>
    <t>185,31</t>
  </si>
  <si>
    <t>MATERIAL FILTRANTE (PEDREGULHO) 0,6 A 25,46 MM (POSTO PEDREIRA/FORNECEDOR, SEM FRETE)</t>
  </si>
  <si>
    <t>664,84</t>
  </si>
  <si>
    <t>678,30</t>
  </si>
  <si>
    <t>3.187,31</t>
  </si>
  <si>
    <t>2.168,59</t>
  </si>
  <si>
    <t>1.765,13</t>
  </si>
  <si>
    <t>MEIA CANALETA DE CONCRETO ESTRUTURAL 14 X 19 X 19 CM, FBK 14 MPA (NBR 6136)</t>
  </si>
  <si>
    <t>MEIA CANALETA DE CONCRETO ESTRUTURAL 14 X 19 X 19 CM, FBK 4,5 MPA (NBR 6136)</t>
  </si>
  <si>
    <t>1,73</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</si>
  <si>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</si>
  <si>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</si>
  <si>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</si>
  <si>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</si>
  <si>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</si>
  <si>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3,04</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</si>
  <si>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</si>
  <si>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</si>
  <si>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</si>
  <si>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</si>
  <si>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</si>
  <si>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</si>
  <si>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14,31</t>
  </si>
  <si>
    <t>MEMBRANA IMPERMEABILIZANTE A BASE DE POLIUREIA, BICOMPONENTE, APLICACAO A FRIO</t>
  </si>
  <si>
    <t>71,19</t>
  </si>
  <si>
    <t>MEMBRANA IMPERMEABILIZANTE A BASE DE POLIURETANO</t>
  </si>
  <si>
    <t>48,32</t>
  </si>
  <si>
    <t>MEMBRANA IMPERMEABILIZANTE ACRILICA MONOCOMPONENTE</t>
  </si>
  <si>
    <t>8.683,28</t>
  </si>
  <si>
    <t>5.205,67</t>
  </si>
  <si>
    <t>11.237,37</t>
  </si>
  <si>
    <t>436,98</t>
  </si>
  <si>
    <t>521,30</t>
  </si>
  <si>
    <t>576,15</t>
  </si>
  <si>
    <t>247,80</t>
  </si>
  <si>
    <t>266,87</t>
  </si>
  <si>
    <t>167.377,50</t>
  </si>
  <si>
    <t>258.312,59</t>
  </si>
  <si>
    <t>254.077,95</t>
  </si>
  <si>
    <t>309.975,11</t>
  </si>
  <si>
    <t>319.300,95</t>
  </si>
  <si>
    <t>51,98</t>
  </si>
  <si>
    <t>85,16</t>
  </si>
  <si>
    <t>208,71</t>
  </si>
  <si>
    <t>337,91</t>
  </si>
  <si>
    <t>10.253,93</t>
  </si>
  <si>
    <t>10.845,25</t>
  </si>
  <si>
    <t>12.904,39</t>
  </si>
  <si>
    <t>258,88</t>
  </si>
  <si>
    <t>51.326,58</t>
  </si>
  <si>
    <t>MISTURADOR MANUAL DE TINTAS PARA FURADEIRA, HASTE METALICA *60* CM, COM HELICE  (MEXEDOR DE TINTA)</t>
  </si>
  <si>
    <t>235,46</t>
  </si>
  <si>
    <t>153,75</t>
  </si>
  <si>
    <t>130,86</t>
  </si>
  <si>
    <t>969,86</t>
  </si>
  <si>
    <t>2.332,62</t>
  </si>
  <si>
    <t>MONTADOR DE ESTRUTURAS METALICAS</t>
  </si>
  <si>
    <t>2.128,13</t>
  </si>
  <si>
    <t>19,70</t>
  </si>
  <si>
    <t>3.492,95</t>
  </si>
  <si>
    <t>2.179,24</t>
  </si>
  <si>
    <t>5.822,53</t>
  </si>
  <si>
    <t>2.894,00</t>
  </si>
  <si>
    <t>2.720,02</t>
  </si>
  <si>
    <t>3.354,10</t>
  </si>
  <si>
    <t>MOTONIVELADORA POTENCIA BASICA LIQUIDA (PRIMEIRA MARCHA) 125 HP , PESO BRUTO 13843 KG, LARGURA DA LAMINA DE 3,7 M</t>
  </si>
  <si>
    <t>586.700,00</t>
  </si>
  <si>
    <t>MOTONIVELADORA POTENCIA BASICA LIQUIDA (PRIMEIRA MARCHA) 171 HP, PESO BRUTO 14768 KG, LARGURA DA LAMINA DE 3,7 M</t>
  </si>
  <si>
    <t>729.047,91</t>
  </si>
  <si>
    <t>MOTONIVELADORA POTENCIA BASICA LIQUIDA (PRIMEIRA MARCHA) 186 HP, PESO BRUTO 15785 KG, LARGURA DA LAMINA DE 4,3 M</t>
  </si>
  <si>
    <t>767.416,97</t>
  </si>
  <si>
    <t>3.193,79</t>
  </si>
  <si>
    <t>1.583,70</t>
  </si>
  <si>
    <t>1.304,66</t>
  </si>
  <si>
    <t>1.276,29</t>
  </si>
  <si>
    <t>MOTORISTA DE CAMINHAO (MENSALISTA)</t>
  </si>
  <si>
    <t>2.313,54</t>
  </si>
  <si>
    <t>2.182,25</t>
  </si>
  <si>
    <t>3.089,58</t>
  </si>
  <si>
    <t>2.412,43</t>
  </si>
  <si>
    <t>MOTORISTA DE ONIBUS / MICRO-ONIBUS</t>
  </si>
  <si>
    <t>3.338,00</t>
  </si>
  <si>
    <t>MOTORISTA OPERADOR DE CAMINHAO COM MUNCK</t>
  </si>
  <si>
    <t>2.667,15</t>
  </si>
  <si>
    <t>1.927,25</t>
  </si>
  <si>
    <t>45,84</t>
  </si>
  <si>
    <t>44,14</t>
  </si>
  <si>
    <t>114,94</t>
  </si>
  <si>
    <t>71,26</t>
  </si>
  <si>
    <t>275,86</t>
  </si>
  <si>
    <t>174,71</t>
  </si>
  <si>
    <t>172,41</t>
  </si>
  <si>
    <t>189,02</t>
  </si>
  <si>
    <t>230,94</t>
  </si>
  <si>
    <t>243,90</t>
  </si>
  <si>
    <t>234,75</t>
  </si>
  <si>
    <t>MULTIEXERCITADOR COM SEIS FUNCOES, EM TUBO DE ACO CARBONO, PINTURA NO PROCESSO ELETROSTATICO - EQUIPAMENTO DE GINASTICA PARA ACADEMIA AO AR LIVRE / ACADEMIA DA TERCEIRA IDADE - ATI</t>
  </si>
  <si>
    <t>3.581,17</t>
  </si>
  <si>
    <t>8,91</t>
  </si>
  <si>
    <t>29,46</t>
  </si>
  <si>
    <t>47,93</t>
  </si>
  <si>
    <t>77,17</t>
  </si>
  <si>
    <t>170,34</t>
  </si>
  <si>
    <t>283,03</t>
  </si>
  <si>
    <t>40,81</t>
  </si>
  <si>
    <t>74,53</t>
  </si>
  <si>
    <t>65,83</t>
  </si>
  <si>
    <t>NIPLE SEXTAVADO EM ACO CARBONO, COM ROSCA BSP, PRESSAO 3.000 LBS, DN 1 1/2"</t>
  </si>
  <si>
    <t>27,52</t>
  </si>
  <si>
    <t>NIPLE SEXTAVADO EM ACO CARBONO, COM ROSCA BSP, PRESSAO 3.000 LBS, DN 1 1/4"</t>
  </si>
  <si>
    <t>18,57</t>
  </si>
  <si>
    <t>NIPLE SEXTAVADO EM ACO CARBONO, COM ROSCA BSP, PRESSAO 3.000 LBS, DN 1/2"</t>
  </si>
  <si>
    <t>NIPLE SEXTAVADO EM ACO CARBONO, COM ROSCA BSP, PRESSAO 3.000 LBS, DN 1"</t>
  </si>
  <si>
    <t>NIPLE SEXTAVADO EM ACO CARBONO, COM ROSCA BSP, PRESSAO 3.000 LBS, DN 2 1/2"</t>
  </si>
  <si>
    <t>71,93</t>
  </si>
  <si>
    <t>NIPLE SEXTAVADO EM ACO CARBONO, COM ROSCA BSP, PRESSAO 3.000 LBS, DN 2"</t>
  </si>
  <si>
    <t>NIPLE SEXTAVADO EM ACO CARBONO, COM ROSCA BSP, PRESSAO 3.000 LBS, DN 3/4"</t>
  </si>
  <si>
    <t>2.644,96</t>
  </si>
  <si>
    <t>NOBREAK TRIFASICO, DE 10 KVA FATOR DE POTENCIA DE 0,8, AUTONOMIA MINIMA DE 30 MINUTOS A PLENA CARGA</t>
  </si>
  <si>
    <t>55.196,79</t>
  </si>
  <si>
    <t>NOBREAK TRIFASICO, DE 15 KVA FATOR DE POTENCIA DE 0,8, AUTONOMIA MINIMA DE 30 MINUTOS A PLENA CARGA</t>
  </si>
  <si>
    <t>80.570,09</t>
  </si>
  <si>
    <t>NOBREAK TRIFASICO, DE 20 KVA FATOR DE POTENCIA DE 0,8, AUTONOMIA MINIMA DE 30 MINUTOS A PLENA CARGA</t>
  </si>
  <si>
    <t>97.503,00</t>
  </si>
  <si>
    <t>NOBREAK TRIFASICO, DE 25 KVA FATOR DE POTENCIA DE 0,8, AUTONOMIA MINIMA DE 30 MINUTOS A PLENA CARGA</t>
  </si>
  <si>
    <t>152.740,65</t>
  </si>
  <si>
    <t>NOBREAK TRIFASICO, DE 5 KVA FATOR DE POTENCIA DE 0,8, AUTONOMIA MINIMA DE 30 MINUTOS A PLENA CARGA</t>
  </si>
  <si>
    <t>44.134,77</t>
  </si>
  <si>
    <t>2,22</t>
  </si>
  <si>
    <t>20,82</t>
  </si>
  <si>
    <t>17,25</t>
  </si>
  <si>
    <t>3.060,95</t>
  </si>
  <si>
    <t>2.085,97</t>
  </si>
  <si>
    <t>OPERADOR DE BETONEIRA ESTACIONARIA / MISTURADOR</t>
  </si>
  <si>
    <t>OPERADOR DE BETONEIRA ESTACIONARIA / MISTURADOR (MENSALISTA)</t>
  </si>
  <si>
    <t>2.013,03</t>
  </si>
  <si>
    <t>2.760,97</t>
  </si>
  <si>
    <t>2.567,35</t>
  </si>
  <si>
    <t>2.812,43</t>
  </si>
  <si>
    <t>2.517,75</t>
  </si>
  <si>
    <t>2.666,00</t>
  </si>
  <si>
    <t>14,72</t>
  </si>
  <si>
    <t>2.611,12</t>
  </si>
  <si>
    <t>3.203,36</t>
  </si>
  <si>
    <t>3.013,06</t>
  </si>
  <si>
    <t>OPERADOR DE PAVIMENTADORA / MESA VIBROACABADORA</t>
  </si>
  <si>
    <t>OPERADOR DE PAVIMENTADORA / MESA VIBROACABADORA (MENSALISTA)</t>
  </si>
  <si>
    <t>2.695,73</t>
  </si>
  <si>
    <t>2.412,44</t>
  </si>
  <si>
    <t>2.943,91</t>
  </si>
  <si>
    <t>2.314,99</t>
  </si>
  <si>
    <t>PA CARREGADEIRA SOBRE RODAS, POTENCIA BRUTA *127* CV, CAPACIDADE DA CACAMBA DE 2,0 A 2,4 M3, PESO OPERACIONAL MAXIMO DE 10330 KG</t>
  </si>
  <si>
    <t>325.565,66</t>
  </si>
  <si>
    <t>PA CARREGADEIRA SOBRE RODAS, POTENCIA LIQUIDA 128 HP, CAPACIDADE DA CACAMBA DE 1,7 A 2,8 M3, PESO OPERACIONAL MAXIMO DE 11632 KG</t>
  </si>
  <si>
    <t>366.628,00</t>
  </si>
  <si>
    <t>PA CARREGADEIRA SOBRE RODAS, POTENCIA LIQUIDA 197 HP, CAPACIDADE DA CACAMBA DE 2,5 A 3,5 M3, PESO OPERACIONAL MAXIMO DE 18338 KG</t>
  </si>
  <si>
    <t>508.390,80</t>
  </si>
  <si>
    <t>PA CARREGADEIRA SOBRE RODAS, POTENCIA LIQUIDA 213 HP, CAPACIDADE DA CACAMBA DE 1,9 A 3,5 M3, PESO OPERACIONAL MAXIMO DE 19234 KG</t>
  </si>
  <si>
    <t>578.783,37</t>
  </si>
  <si>
    <t>PA CARREGADEIRA SOBRE RODAS, POTENCIA 152 HP, CAPACIDADE DA CACAMBA DE 1,53 A 2,30 M3, PESO OPERACIONAL MAXIMO DE 10216 KG</t>
  </si>
  <si>
    <t>337.786,58</t>
  </si>
  <si>
    <t>31,00</t>
  </si>
  <si>
    <t>77,96</t>
  </si>
  <si>
    <t>145,17</t>
  </si>
  <si>
    <t>191,39</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</si>
  <si>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</si>
  <si>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</si>
  <si>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172,97</t>
  </si>
  <si>
    <t>PAPEL KRAFT BETUMADO</t>
  </si>
  <si>
    <t>1.132,30</t>
  </si>
  <si>
    <t>94,59</t>
  </si>
  <si>
    <t>279,18</t>
  </si>
  <si>
    <t>463,77</t>
  </si>
  <si>
    <t>107,54</t>
  </si>
  <si>
    <t>PARAFUSO FRANCES METRICO ZINCADO, DIAMETRO 12 MM, COMPRIMENTO 140MM, COM PORCA SEXTAVADA E ARRUELA DE PRESSAO MEDIA</t>
  </si>
  <si>
    <t>PARAFUSO FRANCES METRICO ZINCADO, DIAMETRO 12 MM, COMPRIMENTO 150 MM, COM PORCA SEXTAVADA E ARRUELA DE PRESSAO MEDIA</t>
  </si>
  <si>
    <t>9,54</t>
  </si>
  <si>
    <t>18,00</t>
  </si>
  <si>
    <t>PARAFUSO NIQUELADO 3 1/2" COM ACABAMENTO CROMADO PARA FIXAR PECA SANITARIA, INCLUI PORCA CEGA, ARRUELA E BUCHA DE NYLON TAMANHO S-8</t>
  </si>
  <si>
    <t>PARAFUSO ZINCADO, AUTOBROCANTE, FLANGEADO, 4,2 MM X 19 MM</t>
  </si>
  <si>
    <t>PARAFUSO ZINCADO, SEXTAVADO, GRAU 5, ROSCA INTEIRA, DIAMETRO 1 1/2", COMPRIMENTO 4"</t>
  </si>
  <si>
    <t>32,60</t>
  </si>
  <si>
    <t>PARAFUSO, ASTM A307 - GRAU A, SEXTAVADO, ZINCADO, DIAMETRO 3/8" (9,52 MM), COMPRIMENTO 1 " (25,4 MM)</t>
  </si>
  <si>
    <t>78,46</t>
  </si>
  <si>
    <t>PARAFUSO, AUTO ATARRACHANTE, CABECA CHATA, FENDA SIMPLES, 1/4 (6,35 MM) X 25 MM</t>
  </si>
  <si>
    <t>32,46</t>
  </si>
  <si>
    <t>PARAFUSO, COMUM, ASTM A307, SEXTAVADO, DIAMETRO 1/2" (12,7 MM), COMPRIMENTO 1" (25,4 MM)</t>
  </si>
  <si>
    <t>128,51</t>
  </si>
  <si>
    <t>1.363,50</t>
  </si>
  <si>
    <t>122,74</t>
  </si>
  <si>
    <t>PASTA PARA SOLDA DE TUBOS E CONEXOES DE COBRE (EMBALAGEM COM 250 G)</t>
  </si>
  <si>
    <t>35,70</t>
  </si>
  <si>
    <t>74,39</t>
  </si>
  <si>
    <t>201,65</t>
  </si>
  <si>
    <t>180,19</t>
  </si>
  <si>
    <t>210,23</t>
  </si>
  <si>
    <t>326,99</t>
  </si>
  <si>
    <t>605,49</t>
  </si>
  <si>
    <t>383,49</t>
  </si>
  <si>
    <t>675,32</t>
  </si>
  <si>
    <t>PATCH CORD, CATEGORIA 5 E, EXTENSAO DE 1,50 M</t>
  </si>
  <si>
    <t>PATCH CORD, CATEGORIA 5 E, EXTENSAO DE 2,50 M</t>
  </si>
  <si>
    <t>PATCH CORD, CATEGORIA 6, EXTENSAO DE 1,50 M</t>
  </si>
  <si>
    <t>17,49</t>
  </si>
  <si>
    <t>PATCH CORD, CATEGORIA 6, EXTENSAO DE 2,50 M</t>
  </si>
  <si>
    <t>PATCH PANEL, 24 PORTAS, CATEGORIA 5E, COM RACKS DE 19" E 1 U DE ALTURA</t>
  </si>
  <si>
    <t>190,00</t>
  </si>
  <si>
    <t>PATCH PANEL, 24 PORTAS, CATEGORIA 6, COM RACKS DE 19" E 1 U DE ALTURA</t>
  </si>
  <si>
    <t>331,16</t>
  </si>
  <si>
    <t>PATCH PANEL, 48 PORTAS, CATEGORIA 5E, COM RACKS DE 19" E 2 U DE ALTURA</t>
  </si>
  <si>
    <t>277,98</t>
  </si>
  <si>
    <t>PATCH PANEL, 48 PORTAS, CATEGORIA 6, COM RACKS DE 19" E 2 U DE ALTURA</t>
  </si>
  <si>
    <t>446,58</t>
  </si>
  <si>
    <t>11,22</t>
  </si>
  <si>
    <t>62,23</t>
  </si>
  <si>
    <t>68,04</t>
  </si>
  <si>
    <t>58,14</t>
  </si>
  <si>
    <t>59,75</t>
  </si>
  <si>
    <t>57,65</t>
  </si>
  <si>
    <t>74,98</t>
  </si>
  <si>
    <t>PEDRA PORTUGUESA  OU PETIT PAVE, BRANCA OU PRETA</t>
  </si>
  <si>
    <t>42,29</t>
  </si>
  <si>
    <t>135,64</t>
  </si>
  <si>
    <t>79,73</t>
  </si>
  <si>
    <t>PEITORIL PRE-MOLDADO EM GRANILITE, MARMORITE OU GRANITINA, L = *15* CM</t>
  </si>
  <si>
    <t>74,78</t>
  </si>
  <si>
    <t>110,36</t>
  </si>
  <si>
    <t>PENDURAL OU PRESILHA REGULADORA, EM ACO GALVANIZADO, COM CORPO, MOLA E REBITE, PARA PERFIL TIPO CANALETA DE ESTRUTURA EM FORROS DRYWALL</t>
  </si>
  <si>
    <t>PENDURAL OU REGULADOR, COM MOLA, EM ACO GALVANIZADO, PARA PERFIL TIPO T CLICADO DE FORROS REMOVIVEL</t>
  </si>
  <si>
    <t>12.007,20</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</si>
  <si>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</si>
  <si>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</si>
  <si>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</si>
  <si>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</si>
  <si>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</si>
  <si>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</si>
  <si>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</si>
  <si>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EM CHAPA ACO DOBRADA, E = 3,04 MM, H = 20 CM, ABAS = 5 CM (4,47 KG/M)</t>
  </si>
  <si>
    <t>PERFIL "U" ENRIJECIDO DE ACO GALVANIZADO, DOBRADO, 150 X 60 X 20 MM, E = 3,00 MM OU 200 X 75 X 25 MM, E = 3,75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</si>
  <si>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</si>
  <si>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</si>
  <si>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</si>
  <si>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29,16</t>
  </si>
  <si>
    <t>134,69</t>
  </si>
  <si>
    <t>60,88</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</si>
  <si>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</si>
  <si>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</si>
  <si>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</si>
  <si>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</si>
  <si>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</si>
  <si>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</si>
  <si>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</si>
  <si>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</si>
  <si>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</si>
  <si>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</si>
  <si>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</si>
  <si>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</si>
  <si>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</si>
  <si>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PERFILADO PERFURADO DUPLO 38 X 76 MM, CHAPA 22</t>
  </si>
  <si>
    <t>PERFILADO PERFURADO SIMPLES 38 X 38 MM, CHAPA 22</t>
  </si>
  <si>
    <t>PERFILADO PERFURADO 19 X 38 MM, CHAPA 22</t>
  </si>
  <si>
    <t>2.257.631,56</t>
  </si>
  <si>
    <t>3.510.526,29</t>
  </si>
  <si>
    <t>859.473,70</t>
  </si>
  <si>
    <t>51.178,69</t>
  </si>
  <si>
    <t>7.375,37</t>
  </si>
  <si>
    <t>PERFURATRIZ MANUAL, TORQUE MAXIMO 83 N.M, POTENCIA 5 CV, COM DIAMETRO MAXIMO 4", PARA SOLO GRAMPEADO (INCLUI SUPORTE OU CHASSI TIPO MESA)</t>
  </si>
  <si>
    <t>23.088,13</t>
  </si>
  <si>
    <t>12.627,22</t>
  </si>
  <si>
    <t>PERFURATRIZ ROTATIVA SOBRE ESTEIRA, TORQUE MAXIMO 2500 KGM, POTENCIA 110 HP, MOTOR DIESEL  (COLETADO CAIXA)</t>
  </si>
  <si>
    <t>736.118,03</t>
  </si>
  <si>
    <t>471.500,00</t>
  </si>
  <si>
    <t>491.945,06</t>
  </si>
  <si>
    <t>PICAPE CABINE SIMPLES COM MOTOR 1.6 FLEX, CAMBIO MANUAL, POTENCIA 101/104 CV, 2 PORTAS</t>
  </si>
  <si>
    <t>49.872,98</t>
  </si>
  <si>
    <t>25,12</t>
  </si>
  <si>
    <t>53,64</t>
  </si>
  <si>
    <t>87,71</t>
  </si>
  <si>
    <t>PINCEL CHATO (TRINCHA) CERDAS GRIS 1.1/2 " (38 MM)</t>
  </si>
  <si>
    <t>PINGADEIRA PLASTICA PARA TELHA DE FIBROCIMENTO CANALETE 49/KALHETA OU CANALETE 90/KALHETAO</t>
  </si>
  <si>
    <t>39,70</t>
  </si>
  <si>
    <t>34,13</t>
  </si>
  <si>
    <t>29,26</t>
  </si>
  <si>
    <t>15,01</t>
  </si>
  <si>
    <t>2.662,42</t>
  </si>
  <si>
    <t>2.353,97</t>
  </si>
  <si>
    <t>58,34</t>
  </si>
  <si>
    <t>265,72</t>
  </si>
  <si>
    <t>PISO DE BORRACHA FRISADO OU PASTILHADO, PRETO, EM PLACAS 50 X 50 CM, E = 7 MM, PARA ARGAMASSA</t>
  </si>
  <si>
    <t>161,40</t>
  </si>
  <si>
    <t>44,38</t>
  </si>
  <si>
    <t>258,67</t>
  </si>
  <si>
    <t>279,58</t>
  </si>
  <si>
    <t>60,13</t>
  </si>
  <si>
    <t>86,00</t>
  </si>
  <si>
    <t>PISO EM GRANITO, POLIDO, TIPO AMENDOA/ AMARELO CAPRI/ AMARELO DOURADO CARIOCA OU OUTROS EQUIVALENTES DA REGIAO, FORMATO MENOR OU IGUAL A 3025 CM2, E=  *2* CM</t>
  </si>
  <si>
    <t>320,00</t>
  </si>
  <si>
    <t>PISO EM GRANITO, POLIDO, TIPO ANDORINHA/ QUARTZ/ CASTELO/ CORUMBA OU OUTROS EQUIVALENTES DA REGIAO, FORMATO MENOR OU IGUAL A 3025 CM2, E=  *2* CM</t>
  </si>
  <si>
    <t>241,50</t>
  </si>
  <si>
    <t>PISO EM GRANITO, POLIDO, TIPO MARFIM, DALLAS, CARAVELAS OU OUTROS EQUIVALENTES DA REGIAO, FORMATO MENOR OU IGUAL A 3025 CM2, E=  *2* CM</t>
  </si>
  <si>
    <t>308,59</t>
  </si>
  <si>
    <t>PISO EM GRANITO, POLIDO, TIPO PRETO SAO GABRIEL/ TIJUCA OU OUTROS EQUIVALENTES DA REGIAO, FORMATO MENOR OU IGUAL A 3025 CM2, E=  *2* CM</t>
  </si>
  <si>
    <t>348,84</t>
  </si>
  <si>
    <t>80,15</t>
  </si>
  <si>
    <t>129,94</t>
  </si>
  <si>
    <t>PISO EPOXI AUTONIVELANTE, ESPESSURA *4* MM (INCLUSO EXECUCAO)</t>
  </si>
  <si>
    <t>165,12</t>
  </si>
  <si>
    <t>PISO EPOXI MULTILAYER, ESPESSURA *2* MM (INCLUSO EXECUCAO)</t>
  </si>
  <si>
    <t>96,18</t>
  </si>
  <si>
    <t>PISO FULGET (GRANITO LAVADO) EM PLACAS DE *40 X 40* CM (SEM COLOCACAO)</t>
  </si>
  <si>
    <t>123,84</t>
  </si>
  <si>
    <t>PISO FULGET (GRANITO LAVADO) EM PLACAS DE *75 X 75* CM (SEM COLOCACAO)</t>
  </si>
  <si>
    <t>228,41</t>
  </si>
  <si>
    <t>PISO FULGET (GRANITO LAVADO) MOLDADO IN LOCO (INCLUSO EXECUCAO)</t>
  </si>
  <si>
    <t>122,46</t>
  </si>
  <si>
    <t>PISO INDUSTRIAL EM CONCRETO ARMADO DE ACABAMENTO POLIDO, ESPESSURA 12 CM (CIMENTO QUEIMADO) (INCLUSO EXECUCAO)</t>
  </si>
  <si>
    <t>134,84</t>
  </si>
  <si>
    <t>PISO KORODUR (INCLUSO EXECUCAO)</t>
  </si>
  <si>
    <t>103,20</t>
  </si>
  <si>
    <t>PISO PODOTATIL DE CONCRETO - DIRECIONAL E ALERTA, *40 X 40 X 2,5* CM</t>
  </si>
  <si>
    <t>7,54</t>
  </si>
  <si>
    <t>PISO TATIL ALERTA OU DIRECIONAL, DE BORRACHA, COLORIDO, 25 X 25 CM, E = 5 MM, PARA COLA</t>
  </si>
  <si>
    <t>177,39</t>
  </si>
  <si>
    <t>PISO TATIL DE ALERTA OU DIRECIONAL DE BORRACHA, PRETO, 25 X 25 CM, E = 5 MM, PARA COLA</t>
  </si>
  <si>
    <t>168,97</t>
  </si>
  <si>
    <t>PISO TATIL DE ALERTA OU DIRECIONAL, DE BORRACHA, COLORIDO, 25 X 25 CM, E = 12 MM, PARA ARGAMASSA</t>
  </si>
  <si>
    <t>439,23</t>
  </si>
  <si>
    <t>PISO TATIL DE ALERTA OU DIRECIONAL, DE BORRACHA, PRETO, 25 X 25 CM, E = 12 MM, PARA ARGAMASSA</t>
  </si>
  <si>
    <t>391,07</t>
  </si>
  <si>
    <t>PISO URETANO, VERSAO REVESTIMENTO AUTONIVELANTE, ESPESSURA VARIÁVEL DE 3 A 4 MM (INCLUSO EXECUCAO)</t>
  </si>
  <si>
    <t>160,30</t>
  </si>
  <si>
    <t>PISO/ REVESTIMENTO EM GRANITO, POLIDO, TIPO ANDORINHA/ QUARTZ/ CASTELO/ CORUMBA OU OUTROS EQUIVALENTES DA REGIAO, FORMATO MAIOR OU IGUAL A 3025 CM2, E = *2* CM</t>
  </si>
  <si>
    <t>254,92</t>
  </si>
  <si>
    <t>305,49</t>
  </si>
  <si>
    <t>314,00</t>
  </si>
  <si>
    <t>55,75</t>
  </si>
  <si>
    <t>53,97</t>
  </si>
  <si>
    <t>PLACA DE FIBRA MINERAL PARA FORRO, DE 1250 X 625 MM, E = 15 MM, BORDA RETA, COM PINTURA ANTIMOFO (NAO INCLUI PERFIS)</t>
  </si>
  <si>
    <t>PLACA DE FIBRA MINERAL PARA FORRO, DE 625 X 625 MM, E = 15 MM, BORDA REBAIXADA PARA PERFIL 24 MM, COM PINTURA ANTIMOFO (NAO INCLUI PERFIS)</t>
  </si>
  <si>
    <t>37,18</t>
  </si>
  <si>
    <t>PLACA DE FIBRA MINERAL PARA FORRO, DE 625 X 625 MM, E = 15 MM, BORDA RETA, COM PINTURA ANTIMOFO (NAO INCLUI PERFIS)</t>
  </si>
  <si>
    <t>1.032,01</t>
  </si>
  <si>
    <t>648,23</t>
  </si>
  <si>
    <t>PLACA DE OBRA (PARA CONSTRUCAO CIVIL) EM CHAPA GALVANIZADA *N. 22*, ADESIVADA, DE *2,0 X 1,125* M</t>
  </si>
  <si>
    <t>215,00</t>
  </si>
  <si>
    <t>8,96</t>
  </si>
  <si>
    <t>27,96</t>
  </si>
  <si>
    <t>496,65</t>
  </si>
  <si>
    <t>619,20</t>
  </si>
  <si>
    <t>PLACA ORIENTATIVA SOBRE EXERCÍCIOS, 2,00M X 1,00M, EM TUBO DE ACO CARBONO, PINTURA NO PROCESSO ELETROSTATICO - PARA ACADEMIA AO AR LIVRE / ACADEMIA DA TERCEIRA IDADE - ATI</t>
  </si>
  <si>
    <t>1.163,67</t>
  </si>
  <si>
    <t>124,74</t>
  </si>
  <si>
    <t>75,00</t>
  </si>
  <si>
    <t>PLACA/PISO DE CONCRETO POROSO/ PAVIMENTO PERMEAVEL/BLOCO DRENANTE DE CONCRETO, 40 CM X 40 CM, E = 6 CM, COR NATURAL</t>
  </si>
  <si>
    <t>49,52</t>
  </si>
  <si>
    <t>PLACA/TAMPA CEGA EM LATAO ESCOVADO PARA CONDULETE EM LIGA DE ALUMINIO 4 X 4"</t>
  </si>
  <si>
    <t>22,45</t>
  </si>
  <si>
    <t>PLUG OU BUJAO DE FERRO GALVANIZADO, DE 1 1/2"</t>
  </si>
  <si>
    <t>PLUG OU BUJAO DE FERRO GALVANIZADO, DE 1 1/4"</t>
  </si>
  <si>
    <t>PLUG OU BUJAO DE FERRO GALVANIZADO, DE 1/2"</t>
  </si>
  <si>
    <t>PLUG OU BUJAO DE FERRO GALVANIZADO, DE 1"</t>
  </si>
  <si>
    <t>PLUG OU BUJAO DE FERRO GALVANIZADO, DE 2 1/2"</t>
  </si>
  <si>
    <t>22,83</t>
  </si>
  <si>
    <t>PLUG OU BUJAO DE FERRO GALVANIZADO, DE 2"</t>
  </si>
  <si>
    <t>11,41</t>
  </si>
  <si>
    <t>PLUG OU BUJAO DE FERRO GALVANIZADO, DE 3/4"</t>
  </si>
  <si>
    <t>PLUG OU BUJAO DE FERRO GALVANIZADO, DE 3"</t>
  </si>
  <si>
    <t>PLUG OU BUJAO DE FERRO GALVANIZADO, DE 4"</t>
  </si>
  <si>
    <t>76,39</t>
  </si>
  <si>
    <t>147,54</t>
  </si>
  <si>
    <t>433,82</t>
  </si>
  <si>
    <t>50,87</t>
  </si>
  <si>
    <t>1.718,71</t>
  </si>
  <si>
    <t>6.387,96</t>
  </si>
  <si>
    <t>297,42</t>
  </si>
  <si>
    <t>PONTALETE DE MADEIRA NAO APARELHADA *7,5 X 7,5* CM (3 X 3 ") PINUS, MISTA OU EQUIVALENTE DA REGIAO</t>
  </si>
  <si>
    <t>139,06</t>
  </si>
  <si>
    <t>PORTA CADEADO,  3 1/2", EM ACO ZINCADO, PRETO, PARA PORTAO E JANELA</t>
  </si>
  <si>
    <t>841,32</t>
  </si>
  <si>
    <t>378,42</t>
  </si>
  <si>
    <t>468,00</t>
  </si>
  <si>
    <t>537,91</t>
  </si>
  <si>
    <t>436,15</t>
  </si>
  <si>
    <t>301,21</t>
  </si>
  <si>
    <t>551,57</t>
  </si>
  <si>
    <t>406,70</t>
  </si>
  <si>
    <t>279,40</t>
  </si>
  <si>
    <t>197,68</t>
  </si>
  <si>
    <t>321,23</t>
  </si>
  <si>
    <t>270,80</t>
  </si>
  <si>
    <t>403,42</t>
  </si>
  <si>
    <t>PORTA DE MADEIRA QUADRICULADA PARA VIDRO, DE CORRER (EUCALIPTO OU EQUIVALENTE REGIONAL), E = *3,5* CM</t>
  </si>
  <si>
    <t>263,29</t>
  </si>
  <si>
    <t>PORTA DE MADEIRA TIPO VENEZIANA (EUCALIPTO OU EQUIVALENTE REGIONAL), E = *3,5* CM</t>
  </si>
  <si>
    <t>177,73</t>
  </si>
  <si>
    <t>PORTA DE MADEIRA-DE-LEI QUADRICULADA PARA VIDRO, DE CORRER (ANGELIM OU EQUIVALENTE REGIONAL), E = *3,5* CM</t>
  </si>
  <si>
    <t>434,88</t>
  </si>
  <si>
    <t>PORTA DE MADEIRA-DE-LEI TIPO MEXICANA SEM EMENDA (ANGELIM OU EQUIVALENTE REGIONAL), E = *3,5* CM</t>
  </si>
  <si>
    <t>PORTA DE MADEIRA-DE-LEI TIPO VENEZIANA (ANGELIM OU EQUIVALENTE REGIONAL), E = *3,5* CM</t>
  </si>
  <si>
    <t>251,37</t>
  </si>
  <si>
    <t>PORTA DE MADEIRA, FOLHA LEVE (NBR 15930) DE 60 X 210 CM, E = *35* MM, NUCLEO COLMEIA, CAPA LISA EM HDF, ACABAMENTO EM PRIMER PARA PINTURA</t>
  </si>
  <si>
    <t>135,59</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</si>
  <si>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</si>
  <si>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</si>
  <si>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154,54</t>
  </si>
  <si>
    <t>PORTA DE MADEIRA, FOLHA MEDIA (NBR 15930) DE 100 X 210 CM, E = 35 MM, NUCLEO SARRAFEADO, CAPA LISA EM HDF, ACABAMENTO EM LAMINADO NATURAL PARA VERNIZ</t>
  </si>
  <si>
    <t>308,90</t>
  </si>
  <si>
    <t>PORTA DE MADEIRA, FOLHA MEDIA (NBR 15930) DE 100 X 210 CM, E = 35 MM, NUCLEO SARRAFEADO, CAPA LISA EM HDF, ACABAMENTO EM PRIMER PARA PINTURA</t>
  </si>
  <si>
    <t>268,18</t>
  </si>
  <si>
    <t>PORTA DE MADEIRA, FOLHA MEDIA (NBR 15930) DE 60 X 210 CM, E = 35 MM, NUCLEO SARRAFEADO, CAPA FRISADA EM HDF, ACABAMENTO MELAMINICO EM PADRAO MADEIRA</t>
  </si>
  <si>
    <t>236,36</t>
  </si>
  <si>
    <t>PORTA DE MADEIRA, FOLHA MEDIA (NBR 15930) DE 60 X 210 CM, E = 35 MM, NUCLEO SARRAFEADO, CAPA LISA EM HDF, ACABAMENTO EM PRIMER PARA PINTURA</t>
  </si>
  <si>
    <t>252,00</t>
  </si>
  <si>
    <t>PORTA DE MADEIRA, FOLHA MEDIA (NBR 15930) DE 60 X 210 CM, E = 35 MM, NUCLEO SARRAFEADO, CAPA LISA EM HDF, ACABAMENTO LAMINADO NATURAL PARA VERNIZ</t>
  </si>
  <si>
    <t>261,27</t>
  </si>
  <si>
    <t>PORTA DE MADEIRA, FOLHA MEDIA (NBR 15930) DE 70 X 210 CM, E = 35 MM, NUCLEO SARRAFEADO, CAPA FRISADA EM HDF, ACABAMENTO MELAMINICO EM PADRAO MADEIRA</t>
  </si>
  <si>
    <t>254,54</t>
  </si>
  <si>
    <t>PORTA DE MADEIRA, FOLHA MEDIA (NBR 15930) DE 70 X 210 CM, E = 35 MM, NUCLEO SARRAFEADO, CAPA LISA EM HDF, ACABAMENTO EM LAMINADO NATURAL PARA VERNIZ</t>
  </si>
  <si>
    <t>180,00</t>
  </si>
  <si>
    <t>PORTA DE MADEIRA, FOLHA MEDIA (NBR 15930) DE 70 X 210 CM, E = 35 MM, NUCLEO SARRAFEADO, CAPA LISA EM HDF, ACABAMENTO EM PRIMER PARA PINTURA</t>
  </si>
  <si>
    <t>281,63</t>
  </si>
  <si>
    <t>PORTA DE MADEIRA, FOLHA MEDIA (NBR 15930) DE 80 X 210 CM, E = 35 MM, NUCLEO SARRAFEADO, CAPA FRISADA EM HDF, ACABAMENTO MELAMINICO EM PADRAO MADEIRA</t>
  </si>
  <si>
    <t>309,09</t>
  </si>
  <si>
    <t>PORTA DE MADEIRA, FOLHA MEDIA (NBR 15930) DE 80 X 210 CM, E = 35 MM, NUCLEO SARRAFEADO, CAPA LISA EM HDF, ACABAMENTO EM LAMINADO NATURAL PARA VERNIZ</t>
  </si>
  <si>
    <t>306,54</t>
  </si>
  <si>
    <t>PORTA DE MADEIRA, FOLHA MEDIA (NBR 15930) DE 80 X 210 CM, E = 35 MM, NUCLEO SARRAFEADO, CAPA LISA EM HDF, ACABAMENTO EM PRIMER PARA PINTURA</t>
  </si>
  <si>
    <t>271,81</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</si>
  <si>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</si>
  <si>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</si>
  <si>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288,77</t>
  </si>
  <si>
    <t>PORTA DE MADEIRA, FOLHA PESADA (NBR 15930) DE 80 X 210 CM, E = 35 MM, NUCLEO SOLIDO, CAPA LISA EM HDF, ACABAMENTO EM LAMINADO NATURAL PARA VERNIZ</t>
  </si>
  <si>
    <t>399,99</t>
  </si>
  <si>
    <t>PORTA DE MADEIRA, FOLHA PESADA (NBR 15930) DE 80 X 210 CM, E = 35 MM, NUCLEO SOLIDO, CAPA LISA EM HDF, ACABAMENTO EM PRIMER PARA PINTURA</t>
  </si>
  <si>
    <t>283,63</t>
  </si>
  <si>
    <t>PORTA DE MADEIRA, FOLHA PESADA (NBR 15930) DE 90 X 210 CM, E = 35 MM, NUCLEO SOLIDO, CAPA LISA EM HDF, ACABAMENTO EM LAMINADO NATURAL PARA VERNIZ</t>
  </si>
  <si>
    <t>434,54</t>
  </si>
  <si>
    <t>PORTA DE MADEIRA, FOLHA PESADA (NBR 15930) DE 90 X 210 CM, E = 35 MM, NUCLEO SOLIDO, CAPA LISA EM HDF, ACABAMENTO EM PRIMER PARA PINTURA</t>
  </si>
  <si>
    <t>386,63</t>
  </si>
  <si>
    <t>603,12</t>
  </si>
  <si>
    <t>31,27</t>
  </si>
  <si>
    <t>359,60</t>
  </si>
  <si>
    <t>PORTAO BASCULANTE MANUAL EM ACO GALVANIZADO NATURAL, TIPO LAMBRIL COM REQUADRO/BATENTE, CHAPA NUMERO 26, INCLUI FECHADURA (SEM INSTALACAO)</t>
  </si>
  <si>
    <t>522,64</t>
  </si>
  <si>
    <t>401,30</t>
  </si>
  <si>
    <t>364,20</t>
  </si>
  <si>
    <t>749,13</t>
  </si>
  <si>
    <t>480,49</t>
  </si>
  <si>
    <t>150,18</t>
  </si>
  <si>
    <t>958,07</t>
  </si>
  <si>
    <t>1.088,91</t>
  </si>
  <si>
    <t>POSTE CONICO CONTINUO EM ACO GALVANIZADO, CURVO, BRACO SIMPLES, ENGASTADO,  H = 9 M, DIAMETRO INFERIOR = *135* MM</t>
  </si>
  <si>
    <t>926,10</t>
  </si>
  <si>
    <t>POSTE CONICO CONTINUO EM ACO GALVANIZADO, CURVO, BRACO SIMPLES, FLANGEADO,  H = 9 M, DIAMETRO INFERIOR = *135* MM</t>
  </si>
  <si>
    <t>924,76</t>
  </si>
  <si>
    <t>690,00</t>
  </si>
  <si>
    <t>698,76</t>
  </si>
  <si>
    <t>968,03</t>
  </si>
  <si>
    <t>238,25</t>
  </si>
  <si>
    <t>566,32</t>
  </si>
  <si>
    <t>609,64</t>
  </si>
  <si>
    <t>848,96</t>
  </si>
  <si>
    <t>598,95</t>
  </si>
  <si>
    <t>851,54</t>
  </si>
  <si>
    <t>662,78</t>
  </si>
  <si>
    <t>1.083,63</t>
  </si>
  <si>
    <t>1.808,95</t>
  </si>
  <si>
    <t>847,50</t>
  </si>
  <si>
    <t>1.169,48</t>
  </si>
  <si>
    <t>908,71</t>
  </si>
  <si>
    <t>728,78</t>
  </si>
  <si>
    <t>605,00</t>
  </si>
  <si>
    <t>493,07</t>
  </si>
  <si>
    <t>649,77</t>
  </si>
  <si>
    <t>965,95</t>
  </si>
  <si>
    <t>1.011,56</t>
  </si>
  <si>
    <t>141,03</t>
  </si>
  <si>
    <t>695,75</t>
  </si>
  <si>
    <t>1.669,80</t>
  </si>
  <si>
    <t>282,95</t>
  </si>
  <si>
    <t>34,10</t>
  </si>
  <si>
    <t>36,11</t>
  </si>
  <si>
    <t>48,15</t>
  </si>
  <si>
    <t>11,32</t>
  </si>
  <si>
    <t>10,97</t>
  </si>
  <si>
    <t>11,13</t>
  </si>
  <si>
    <t>PRESSAO DE PERNAS TRIPLO, EM TUBO DE ACO CARBONO, PINTURA NO PROCESSO ELETROSTATICO - EQUIPAMENTO DE GINASTICA PARA ACADEMIA AO AR LIVRE / ACADEMIA DA TERCEIRA IDADE - ATI</t>
  </si>
  <si>
    <t>2.202,87</t>
  </si>
  <si>
    <t>193,81</t>
  </si>
  <si>
    <t>550,29</t>
  </si>
  <si>
    <t>66.718,18</t>
  </si>
  <si>
    <t>88.434,62</t>
  </si>
  <si>
    <t>530,52</t>
  </si>
  <si>
    <t>PROLONGADOR/EXTENSOR PARA ROLO DE PINTURA 3 M</t>
  </si>
  <si>
    <t>4,74</t>
  </si>
  <si>
    <t>191,25</t>
  </si>
  <si>
    <t>PROTETOR/PONTEIRA PLASTICA PARA PONTA DE VERGALHAO DE ATE 1", TIPO PROTETOR DE ESPERA</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</si>
  <si>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</si>
  <si>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</si>
  <si>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</si>
  <si>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</si>
  <si>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5.287,83</t>
  </si>
  <si>
    <t>139,05</t>
  </si>
  <si>
    <t>205,11</t>
  </si>
  <si>
    <t>QUADRO DE DISTRIBUICAO COM BARRAMENTO TRIFASICO, DE EMBUTIR, EM CHAPA DE ACO GALVANIZADO, PARA 18 DISJUNTORES DIN, 100 A, INCLUINDO BARRAMENTO</t>
  </si>
  <si>
    <t>287,44</t>
  </si>
  <si>
    <t>302,07</t>
  </si>
  <si>
    <t>424,24</t>
  </si>
  <si>
    <t>346,41</t>
  </si>
  <si>
    <t>731,40</t>
  </si>
  <si>
    <t>348,16</t>
  </si>
  <si>
    <t>508,31</t>
  </si>
  <si>
    <t>594,91</t>
  </si>
  <si>
    <t>QUADRO DE DISTRIBUICAO COM BARRAMENTO TRIFASICO, DE SOBREPOR, EM CHAPA DE ACO GALVANIZADO, PARA *42* DISJUNTORES DIN, 100 A</t>
  </si>
  <si>
    <t>592,95</t>
  </si>
  <si>
    <t>212,90</t>
  </si>
  <si>
    <t>266,03</t>
  </si>
  <si>
    <t>246,00</t>
  </si>
  <si>
    <t>358,51</t>
  </si>
  <si>
    <t>442,76</t>
  </si>
  <si>
    <t>QUADRO DE DISTRIBUICAO COM BARRAMENTO TRIFASICO, DE SOBREPOR, EM CHAPA DE ACO GALVANIZADO, PARA 48 DISJUNTORES DIN, 100 A</t>
  </si>
  <si>
    <t>532,21</t>
  </si>
  <si>
    <t>QUADRO DE DISTRIBUICAO, EM PVC, DE EMBUTIR, COM BARRAMENTO TERRA / NEUTRO, PARA 12 DISJUNTORES NEMA OU 16 DISJUNTORES DIN</t>
  </si>
  <si>
    <t>87,89</t>
  </si>
  <si>
    <t>QUADRO DE DISTRIBUICAO, EM PVC, DE EMBUTIR, COM BARRAMENTO TERRA / NEUTRO, PARA 18 DISJUNTORES NEMA OU 24 DISJUNTORES DIN</t>
  </si>
  <si>
    <t>162,83</t>
  </si>
  <si>
    <t>QUADRO DE DISTRIBUICAO, EM PVC, DE EMBUTIR, COM BARRAMENTO TERRA / NEUTRO, PARA 27 DISJUNTORES NEMA OU 36 DISJUNTORES DIN</t>
  </si>
  <si>
    <t>352,90</t>
  </si>
  <si>
    <t>QUADRO DE DISTRIBUICAO, EM PVC, DE EMBUTIR, COM BARRAMENTO TERRA / NEUTRO, PARA 48 DISJUNTORES DIN</t>
  </si>
  <si>
    <t>275,89</t>
  </si>
  <si>
    <t>QUADRO DE DISTRIBUICAO, EM PVC, DE EMBUTIR, COM BARRAMENTO TERRA / NEUTRO, PARA 6 DISJUNTORES NEMA OU 8 DISJUNTORES DIN</t>
  </si>
  <si>
    <t>QUADRO DE DISTRIBUICAO, SEM BARRAMENTO, EM PVC, DE EMBUTIR, PARA 12 DISJUNTORES NEMA OU 16 DISJUNTORES DIN</t>
  </si>
  <si>
    <t>53,45</t>
  </si>
  <si>
    <t>QUADRO DE DISTRIBUICAO, SEM BARRAMENTO, EM PVC, DE EMBUTIR, PARA 18 DISJUNTORES NEMA OU 24 DISJUNTORES DIN</t>
  </si>
  <si>
    <t>83,91</t>
  </si>
  <si>
    <t>QUADRO DE DISTRIBUICAO, SEM BARRAMENTO, EM PVC, DE EMBUTIR, PARA 27 DISJUNTORES NEMA OU 36 DISJUNTORES DIN</t>
  </si>
  <si>
    <t>143,93</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</si>
  <si>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</si>
  <si>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</si>
  <si>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</si>
  <si>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</si>
  <si>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75,69</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</si>
  <si>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</si>
  <si>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</si>
  <si>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</si>
  <si>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45,05</t>
  </si>
  <si>
    <t>39,47</t>
  </si>
  <si>
    <t>73,22</t>
  </si>
  <si>
    <t>91,53</t>
  </si>
  <si>
    <t>36,95</t>
  </si>
  <si>
    <t>84,95</t>
  </si>
  <si>
    <t>7,57</t>
  </si>
  <si>
    <t>REATOR ELETRONICO BIVOLT PARA 1 LAMPADA FLUORESCENTE DE 18/20 W</t>
  </si>
  <si>
    <t>REATOR ELETRONICO BIVOLT PARA 1 LAMPADA FLUORESCENTE DE 36/40 W</t>
  </si>
  <si>
    <t>20,20</t>
  </si>
  <si>
    <t>REATOR ELETRONICO BIVOLT PARA 2 LAMPADAS FLUORESCENTES DE 14 W</t>
  </si>
  <si>
    <t>REATOR ELETRONICO BIVOLT PARA 2 LAMPADAS FLUORESCENTES DE 18/20 W</t>
  </si>
  <si>
    <t>REATOR ELETRONICO BIVOLT PARA 2 LAMPADAS FLUORESCENTES DE 36/40 W</t>
  </si>
  <si>
    <t>21,95</t>
  </si>
  <si>
    <t>REATOR INTERNO/INTEGRADO PARA LAMPADA VAPOR METALICO 400 W, ALTO FATOR DE POTENCIA</t>
  </si>
  <si>
    <t>63,24</t>
  </si>
  <si>
    <t>75,41</t>
  </si>
  <si>
    <t>86,88</t>
  </si>
  <si>
    <t>47,55</t>
  </si>
  <si>
    <t>49,40</t>
  </si>
  <si>
    <t>3.905.271,10</t>
  </si>
  <si>
    <t>54,35</t>
  </si>
  <si>
    <t>104,55</t>
  </si>
  <si>
    <t>197,20</t>
  </si>
  <si>
    <t>93,57</t>
  </si>
  <si>
    <t>49,68</t>
  </si>
  <si>
    <t>26,05</t>
  </si>
  <si>
    <t>79,81</t>
  </si>
  <si>
    <t>REGISTRO DE ESFERA PVC, COM CABECA QUADRADA, COM ROSCA EXTERNA, 1/2"</t>
  </si>
  <si>
    <t>REGISTRO DE ESFERA PVC, COM CABECA QUADRADA, COM ROSCA EXTERNA, 3/4"</t>
  </si>
  <si>
    <t>21,42</t>
  </si>
  <si>
    <t>33,23</t>
  </si>
  <si>
    <t>71,30</t>
  </si>
  <si>
    <t>32,79</t>
  </si>
  <si>
    <t>43,85</t>
  </si>
  <si>
    <t>45,29</t>
  </si>
  <si>
    <t>66,33</t>
  </si>
  <si>
    <t>92,38</t>
  </si>
  <si>
    <t>191,60</t>
  </si>
  <si>
    <t>231,96</t>
  </si>
  <si>
    <t>483,33</t>
  </si>
  <si>
    <t>72,93</t>
  </si>
  <si>
    <t>106,06</t>
  </si>
  <si>
    <t>101,40</t>
  </si>
  <si>
    <t>52,81</t>
  </si>
  <si>
    <t>REGISTRO OU VALVULA GLOBO ANGULAR EM LATAO, PARA HIDRANTES EM INSTALACAO PREDIAL DE INCENDIO, 45 GRAUS, DIAMETRO DE 2 1/2", COM VOLANTE, CLASSE DE PRESSAO DE ATE 200 PSI</t>
  </si>
  <si>
    <t>131,00</t>
  </si>
  <si>
    <t>5.825,82</t>
  </si>
  <si>
    <t>12.617,51</t>
  </si>
  <si>
    <t>47,91</t>
  </si>
  <si>
    <t>REJUNTE CIMENTICIO, QUALQUER COR</t>
  </si>
  <si>
    <t>REJUNTE EPOXI, QUALQUER COR</t>
  </si>
  <si>
    <t>66,78</t>
  </si>
  <si>
    <t>RELE FOTOELETRICO INTERNO E EXTERNO BIVOLT 1000 W, DE CONECTOR, SEM BASE</t>
  </si>
  <si>
    <t>83,63</t>
  </si>
  <si>
    <t>36,84</t>
  </si>
  <si>
    <t>1,26</t>
  </si>
  <si>
    <t>281.195,11</t>
  </si>
  <si>
    <t>305.000,00</t>
  </si>
  <si>
    <t>316.158,51</t>
  </si>
  <si>
    <t>REVESTIMENTO DE PAREDE EM GRANILITE, MARMORITE OU GRANITINA - ESP = 5 MM (INCLUSO EXECUCAO)</t>
  </si>
  <si>
    <t>203,40</t>
  </si>
  <si>
    <t>REVESTIMENTO DE PAREDE EM GRANILITE, MARMORITE OU GRANITINA COLORIDO - ESP = 5 MM (INCLUSO EXECUCAO)</t>
  </si>
  <si>
    <t>127,13</t>
  </si>
  <si>
    <t>31,52</t>
  </si>
  <si>
    <t>78,36</t>
  </si>
  <si>
    <t>REVESTIMENTO PARA ESCADA EM GRANILITE, MARMORITE OU GRANITINA ESP = 8 MM (INCLUSO EXECUCAO)</t>
  </si>
  <si>
    <t>97,21</t>
  </si>
  <si>
    <t>RIPA DE MADEIRA NAO APARELHADA *1 X 3* CM, MACARANDUBA, ANGELIM OU EQUIVALENTE DA REGIAO</t>
  </si>
  <si>
    <t>RIPA DE MADEIRA NAO APARELHADA *2 X 7* CM, PINUS, MISTA OU EQUIVALENTE DA REGIAO</t>
  </si>
  <si>
    <t>1.966,87</t>
  </si>
  <si>
    <t>5.345,53</t>
  </si>
  <si>
    <t>37,38</t>
  </si>
  <si>
    <t>RODAPE EM POLIESTIRENO, BRANCO, H = *5* CM, E = *1,5* CM</t>
  </si>
  <si>
    <t>RODAPE OU RODABANCADA EM GRANITO, POLIDO, TIPO ANDORINHA/ QUARTZ/ CASTELO/ CORUMBA OU OUTROS EQUIVALENTES DA REGIAO, H= 10 CM, E=  *2,0* CM</t>
  </si>
  <si>
    <t>47,63</t>
  </si>
  <si>
    <t>29,91</t>
  </si>
  <si>
    <t>29,66</t>
  </si>
  <si>
    <t>496.736,59</t>
  </si>
  <si>
    <t>467.950,00</t>
  </si>
  <si>
    <t>415.062,94</t>
  </si>
  <si>
    <t>311.307,05</t>
  </si>
  <si>
    <t>401.673,77</t>
  </si>
  <si>
    <t>299.421,03</t>
  </si>
  <si>
    <t>409.121,99</t>
  </si>
  <si>
    <t>90.381,22</t>
  </si>
  <si>
    <t>447.895,02</t>
  </si>
  <si>
    <t>367.675,00</t>
  </si>
  <si>
    <t>ROLO DE ESPUMA POLIESTER 23 CM (SEM CABO)</t>
  </si>
  <si>
    <t>13,80</t>
  </si>
  <si>
    <t>ROLO DE LA DE CARNEIRO 23 CM (SEM CABO)</t>
  </si>
  <si>
    <t>30,61</t>
  </si>
  <si>
    <t>19.747,00</t>
  </si>
  <si>
    <t>ROTACAO DIAGONAL DUPLA, APARELHO TRIPLO, EM TUBO DE ACO CARBONO, PINTURA NO PROCESSO ELETROSTATICO - EQUIPAMENTO DE GINASTICA PARA ACADEMIA AO AR LIVRE / ACADEMIA DA TERCEIRA IDADE - ATI</t>
  </si>
  <si>
    <t>1.349,51</t>
  </si>
  <si>
    <t>ROTACAO VERTICAL DUPLO, EM TUBO DE ACO CARBONO, PINTURA NO PROCESSO ELETROSTATICO - EQUIPAMENTO DE GINASTICA PARA ACADEMIA AO AR LIVRE / ACADEMIA DA TERCEIRA IDADE - ATI</t>
  </si>
  <si>
    <t>1.025,98</t>
  </si>
  <si>
    <t>RUFO EXTERNO/INTERNO DE CHAPA DE ACO GALVANIZADA NUM 26, CORTE 33 CM</t>
  </si>
  <si>
    <t>RUFO INTERNO/EXTERNO DE CHAPA DE ACO GALVANIZADA NUM 24, CORTE 25 CM</t>
  </si>
  <si>
    <t>39,90</t>
  </si>
  <si>
    <t>34,80</t>
  </si>
  <si>
    <t>47,50</t>
  </si>
  <si>
    <t>177,41</t>
  </si>
  <si>
    <t>233,48</t>
  </si>
  <si>
    <t>5,15</t>
  </si>
  <si>
    <t>SARRAFO DE MADEIRA NAO APARELHADA *2,5 X 7,5* CM (1 X 3 ") PINUS, MISTA OU EQUIVALENTE DA REGIAO</t>
  </si>
  <si>
    <t>SARRAFO DE MADEIRA NAO APARELHADA 2,5 X 5 CM (1 X 2 ") PINUS, MISTA OU EQUIVALENTE DA REGIAO</t>
  </si>
  <si>
    <t>2,98</t>
  </si>
  <si>
    <t>SEGURO - HORISTA (COLETADO CAIXA)</t>
  </si>
  <si>
    <t>SEGURO - MENSALISTA (COLETADO CAIXA)</t>
  </si>
  <si>
    <t>68,18</t>
  </si>
  <si>
    <t>423,97</t>
  </si>
  <si>
    <t>59,05</t>
  </si>
  <si>
    <t>SELANTE ACRILICO PARA TRATAMENTO / ACABAMENTO SUPERFICIAL DE CONCRETO ESTAMPADO, APARENTE, PEDRAS E OUTROS</t>
  </si>
  <si>
    <t>25,90</t>
  </si>
  <si>
    <t>SELANTE ELASTICO MONOCOMPONENTE A BASE DE POLIURETANO (PU) PARA JUNTAS DIVERSAS</t>
  </si>
  <si>
    <t xml:space="preserve">310ML </t>
  </si>
  <si>
    <t>27,86</t>
  </si>
  <si>
    <t>SELANTE MONOCOMPONENTE A BASE DE SILICONE DE BAIXO MODULO, PARA JUNTAS DE PAVIMENTACAO</t>
  </si>
  <si>
    <t>126,56</t>
  </si>
  <si>
    <t>SELIM COMPACTO EM PVC, SEM TRAVA,  DN 150 X 100 MM, PARA REDE COLETORA ESGOTO (NBR 10569)</t>
  </si>
  <si>
    <t>SELIM COMPACTO EM PVC, SEM TRAVA,  DN 200 X 100 MM, PARA REDE COLETORA ESGOTO (NBR 10569)</t>
  </si>
  <si>
    <t>58,20</t>
  </si>
  <si>
    <t>SELIM PVC, COM TRAVA, JE, 90 GRAUS,  DN 125 X 100 MM OU 150 X 100 MM, PARA REDE COLETORA ESGOTO (NBR 10569)</t>
  </si>
  <si>
    <t>15,44</t>
  </si>
  <si>
    <t>SELIM PVC, SOLDAVEL, SEM TRAVA, JE, 90 GRAUS,  DN 200 X 100 MM, PARA REDE COLETORA ESGOTO (NBR 10569)</t>
  </si>
  <si>
    <t>44,01</t>
  </si>
  <si>
    <t>174.853,14</t>
  </si>
  <si>
    <t>205.594,40</t>
  </si>
  <si>
    <t>158.993,00</t>
  </si>
  <si>
    <t>SENSOR DE PRESENCA BIVOLT COM FOTOCELULA PARA QUALQUER TIPO DE LAMPADA, POTENCIA MAXIMA *1000* W, USO EXTERNO</t>
  </si>
  <si>
    <t>39,14</t>
  </si>
  <si>
    <t>SENSOR DE PRESENCA BIVOLT DE PAREDE COM FOTOCELULA PARA QUALQUER TIPO DE LAMPADA POTENCIA MAXIMA *1000* W, USO INTERNO</t>
  </si>
  <si>
    <t>44,15</t>
  </si>
  <si>
    <t>SENSOR DE PRESENCA BIVOLT DE PAREDE SEM FOTOCELULA PARA QUALQUER TIPO DE LAMPADA POTENCIA MAXIMA *1000* W, USO INTERNO</t>
  </si>
  <si>
    <t>27,30</t>
  </si>
  <si>
    <t>SENSOR DE PRESENCA BIVOLT DE TETO COM FOTOCELULA PARA QUALQUER TIPO DE LAMPADA POTENCIA MAXIMA *1000* W, USO INTERNO</t>
  </si>
  <si>
    <t>SENSOR DE PRESENCA BIVOLT DE TETO SEM FOTOCELULA PARA QUALQUER TIPO DE LAMPADA POTENCIA MAXIMA *900* W, USO INTERNO</t>
  </si>
  <si>
    <t>1.174,44</t>
  </si>
  <si>
    <t>4.731,73</t>
  </si>
  <si>
    <t>SERVENTE DE OBRAS</t>
  </si>
  <si>
    <t>1.554,91</t>
  </si>
  <si>
    <t>162,88</t>
  </si>
  <si>
    <t>164,87</t>
  </si>
  <si>
    <t>129,60</t>
  </si>
  <si>
    <t>137,25</t>
  </si>
  <si>
    <t>2,34</t>
  </si>
  <si>
    <t>18,41</t>
  </si>
  <si>
    <t>SIMULADOR DE CAMINHADA TRIPLO, EM TUBO DE ACO CARBONO, PINTURA NO PROCESSO ELETROSTATICO - EQUIPAMENTO DE GINASTICA PARA ACADEMIA AO AR LIVRE / ACADEMIA DA TERCEIRA IDADE - ATI</t>
  </si>
  <si>
    <t>2.665,57</t>
  </si>
  <si>
    <t>SIMULADOR DE CAVALGADA TRIPLO, EM TUBO DE ACO CARBONO, PINTURA NO PROCESSO ELETROSTATICO - EQUIPAMENTO DE GINASTICA PARA ACADEMIA AO AR LIVRE / ACADEMIA DA TERCEIRA IDADE - ATI</t>
  </si>
  <si>
    <t>2.880,54</t>
  </si>
  <si>
    <t>SIMULADOR DE REMO INDIVIDUAL, EM TUBO DE ACO CARBONO, PINTURA NO PROCESSO ELETROSTATICO - EQUIPAMENTO DE GINASTICA PARA ACADEMIA AO AR LIVRE / ACADEMIA DA TERCEIRA IDADE - ATI</t>
  </si>
  <si>
    <t>1.436,41</t>
  </si>
  <si>
    <t>SISTEMA DE FORMAS MANUSEAVEIS DE ALUMINIO, PARA BLOCO RESID. COM PAREDES DE CONCRETO MOLDADAS IN LOCO, BLOCO COM 4 PAV. E 4 UNIDADES POR PAV., UNIDADE HABITACIONALCOM 48 M2 E 2 QUARTOS; TELHA DE FIBROCIMENTO (COLETADO CAIXA)</t>
  </si>
  <si>
    <t>1.325,85</t>
  </si>
  <si>
    <t>SISTEMA DE FORMAS MANUSEAVEIS DE ALUMINIO, PARA EDIF. RESID. UNIFAMILIAR COM PAREDES DE CONCRETO MOLDADAS IN LOCO, UNIDADE HABITACIONAL TERREA COM 38 M2, COM SALA, CIRCULACAO, 2 QUARTOS, BANHEIRO, COZINHA E TANQUE EXTERNO (SEM COBERTURA) (COLETADO CAIXA)</t>
  </si>
  <si>
    <t>1.126,16</t>
  </si>
  <si>
    <t>SOLDA EM BARRA DE ESTANHO-CHUMBO 50/50</t>
  </si>
  <si>
    <t>112,02</t>
  </si>
  <si>
    <t>168,79</t>
  </si>
  <si>
    <t>SOLDA ESTANHO/COBRE PARA CONEXOES DE COBRE, FIO 2,5 MM, CARRETEL 500 GR (SEM CHUMBO)</t>
  </si>
  <si>
    <t>194,76</t>
  </si>
  <si>
    <t>3.303,31</t>
  </si>
  <si>
    <t>SOLEIRA EM GRANITO, POLIDO, TIPO ANDORINHA/ QUARTZ/ CASTELO/ CORUMBA OU OUTROS EQUIVALENTES DA REGIAO, L= *15* CM, E=  *2,0* CM</t>
  </si>
  <si>
    <t>67,42</t>
  </si>
  <si>
    <t>82,26</t>
  </si>
  <si>
    <t>55,79</t>
  </si>
  <si>
    <t>30,55</t>
  </si>
  <si>
    <t>46,67</t>
  </si>
  <si>
    <t>13,70</t>
  </si>
  <si>
    <t>24,78</t>
  </si>
  <si>
    <t>30,93</t>
  </si>
  <si>
    <t>SPRINKLER TIPO PENDENTE, 79 GRAUS CELSIUS (BULBO AMARELO,) ACABAMENTO NATURAL OU CROMADO, 1/2" - 15 MM</t>
  </si>
  <si>
    <t>23,84</t>
  </si>
  <si>
    <t>SUPORTE DE FIXACAO PARA ESPELHO / PLACA 4" X 2", PARA 3 MODULOS, PARA INSTALACAO DE TOMADAS E INTERRUPTORES (SOMENTE SUPORTE)</t>
  </si>
  <si>
    <t>SUPORTE DE FIXACAO PARA ESPELHO / PLACA 4" X 4", PARA 6 MODULOS, PARA INSTALACAO DE TOMADAS E INTERRUPTORES (SOMENTE SUPORTE)</t>
  </si>
  <si>
    <t>109,74</t>
  </si>
  <si>
    <t>13,22</t>
  </si>
  <si>
    <t>SURF DUPLO, EM TUBO DE ACO CARBONO, PINTURA NO PROCESSO ELETROSTATICO - EQUIPAMENTO DE GINASTICA PARA ACADEMIA AO AR LIVRE / ACADEMIA DA TERCEIRA IDADE - ATI</t>
  </si>
  <si>
    <t>1.503,52</t>
  </si>
  <si>
    <t>169,09</t>
  </si>
  <si>
    <t>182,50</t>
  </si>
  <si>
    <t>226,52</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</si>
  <si>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</si>
  <si>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</si>
  <si>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</si>
  <si>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</si>
  <si>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</si>
  <si>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</si>
  <si>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150,46</t>
  </si>
  <si>
    <t>9.935,66</t>
  </si>
  <si>
    <t>718,88</t>
  </si>
  <si>
    <t>1.048,50</t>
  </si>
  <si>
    <t>25,60</t>
  </si>
  <si>
    <t>TAMPA DE CONCRETO ARMADO PARA FOSSA SEPTICA, DIAMETRO NOMINAL DE 3,00 M E ESPESSURA MINIMA DE 100 MM</t>
  </si>
  <si>
    <t>769,97</t>
  </si>
  <si>
    <t>TAMPA DE CONCRETO ARMADO PARA FOSSA, D = *0,90* M, E = 0,05 M</t>
  </si>
  <si>
    <t>49,49</t>
  </si>
  <si>
    <t>TAMPA DE CONCRETO ARMADO PARA FOSSA, D = *1,10* M, E = 0,05 M</t>
  </si>
  <si>
    <t>63,06</t>
  </si>
  <si>
    <t>TAMPA DE CONCRETO ARMADO PARA FOSSA, D = *1,35* M, E = 0,05 M</t>
  </si>
  <si>
    <t>97,47</t>
  </si>
  <si>
    <t>TAMPA DE CONCRETO ARMADO PARA FOSSA, D = 1,50 M, E = 0,05 M</t>
  </si>
  <si>
    <t>145,64</t>
  </si>
  <si>
    <t>TAMPA DE CONCRETO ARMADO PARA FOSSA, D = 2,00 M, E = 0,05 M</t>
  </si>
  <si>
    <t>289,59</t>
  </si>
  <si>
    <t>TAMPA DE CONCRETO ARMADO PARA FOSSA, D = 2,50 M, E = 0,05 M</t>
  </si>
  <si>
    <t>533,11</t>
  </si>
  <si>
    <t>TAMPA DE CONCRETO ARMADO PARA POCO DE INSPECAO, COM FURO E TAMPINHA, DIAMETRO NOMINAL DE 3,00 M E ESPESSURA MINIMA DE 100 MM</t>
  </si>
  <si>
    <t>936,42</t>
  </si>
  <si>
    <t>TAMPA DE CONCRETO ARMADO PARA POCO, COM  FURO E TAMPINHA, D = *0,90* M, E = 0,05 M</t>
  </si>
  <si>
    <t>TAMPA DE CONCRETO ARMADO PARA POCO, COM  FURO E TAMPINHA, D = *1,10* M, E = 0,05 M</t>
  </si>
  <si>
    <t>76,63</t>
  </si>
  <si>
    <t>TAMPA DE CONCRETO ARMADO PARA POCO, COM  FURO E TAMPINHA, D = *1,35* M, E = 0,05 M</t>
  </si>
  <si>
    <t>TAMPA DE CONCRETO ARMADO PARA POCO, COM  FURO E TAMPINHA, D = 1,50 M, E = 0,05 M</t>
  </si>
  <si>
    <t>204,36</t>
  </si>
  <si>
    <t>TAMPA DE CONCRETO ARMADO PARA POCO, COM  FURO E TAMPINHA, D = 2,00 M, E = 0,05 M</t>
  </si>
  <si>
    <t>383,19</t>
  </si>
  <si>
    <t>TAMPA DE CONCRETO ARMADO PARA POCO, COM  FURO E TAMPINHA, D = 2,50 M, E = 0,05 M</t>
  </si>
  <si>
    <t>589,55</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</si>
  <si>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</si>
  <si>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</si>
  <si>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</si>
  <si>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</si>
  <si>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</si>
  <si>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</si>
  <si>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</si>
  <si>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</si>
  <si>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</si>
  <si>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</si>
  <si>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</si>
  <si>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</si>
  <si>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</si>
  <si>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51,15</t>
  </si>
  <si>
    <t>TAMPAO COMPLETO PARA TIL, EM PVC, OCRE, DN 100 MM, PARA REDE COLETORA DE ESGOTO</t>
  </si>
  <si>
    <t>49,46</t>
  </si>
  <si>
    <t>TAMPAO COMPLETO PARA TIL, EM PVC, OCRE, DN 150 MM, PARA REDE COLETORA DE ESGOTO</t>
  </si>
  <si>
    <t>75,93</t>
  </si>
  <si>
    <t>TAMPAO COMPLETO PARA TIL, EM PVC, OCRE, DN 200 MM, PARA REDE COLETORA DE ESGOTO</t>
  </si>
  <si>
    <t>96,88</t>
  </si>
  <si>
    <t>TAMPAO COMPLETO PARA TIL, EM PVC, OCRE, DN 250 MM, PARA REDE COLETORA DE ESGOTO</t>
  </si>
  <si>
    <t>119,98</t>
  </si>
  <si>
    <t>64,07</t>
  </si>
  <si>
    <t>160,18</t>
  </si>
  <si>
    <t>406,18</t>
  </si>
  <si>
    <t>497,72</t>
  </si>
  <si>
    <t>207,66</t>
  </si>
  <si>
    <t>97,25</t>
  </si>
  <si>
    <t>227,69</t>
  </si>
  <si>
    <t>148,74</t>
  </si>
  <si>
    <t>251,72</t>
  </si>
  <si>
    <t>320,37</t>
  </si>
  <si>
    <t>369,00</t>
  </si>
  <si>
    <t>439,93</t>
  </si>
  <si>
    <t>488,56</t>
  </si>
  <si>
    <t>1.556,66</t>
  </si>
  <si>
    <t>526,89</t>
  </si>
  <si>
    <t>312,88</t>
  </si>
  <si>
    <t>55.000,00</t>
  </si>
  <si>
    <t>67.692,30</t>
  </si>
  <si>
    <t>38.628,76</t>
  </si>
  <si>
    <t>45.894,65</t>
  </si>
  <si>
    <t>36.513,37</t>
  </si>
  <si>
    <t>76.475,75</t>
  </si>
  <si>
    <t>80.154,68</t>
  </si>
  <si>
    <t>94.088,62</t>
  </si>
  <si>
    <t>219,67</t>
  </si>
  <si>
    <t>475,91</t>
  </si>
  <si>
    <t>295,17</t>
  </si>
  <si>
    <t>269,15</t>
  </si>
  <si>
    <t>142,98</t>
  </si>
  <si>
    <t>180,94</t>
  </si>
  <si>
    <t>2.685,62</t>
  </si>
  <si>
    <t>27,35</t>
  </si>
  <si>
    <t>25,25</t>
  </si>
  <si>
    <t>32,78</t>
  </si>
  <si>
    <t>53,35</t>
  </si>
  <si>
    <t>128,84</t>
  </si>
  <si>
    <t>156,76</t>
  </si>
  <si>
    <t>935,21</t>
  </si>
  <si>
    <t>96,04</t>
  </si>
  <si>
    <t>273,38</t>
  </si>
  <si>
    <t>427,73</t>
  </si>
  <si>
    <t>TE DE FERRO GALVANIZADO, DE 1 1/2"</t>
  </si>
  <si>
    <t>TE DE FERRO GALVANIZADO, DE 1 1/4"</t>
  </si>
  <si>
    <t>TE DE FERRO GALVANIZADO, DE 1/2"</t>
  </si>
  <si>
    <t>TE DE FERRO GALVANIZADO, DE 1"</t>
  </si>
  <si>
    <t>TE DE FERRO GALVANIZADO, DE 2 1/2"</t>
  </si>
  <si>
    <t>68,98</t>
  </si>
  <si>
    <t>TE DE FERRO GALVANIZADO, DE 2"</t>
  </si>
  <si>
    <t>TE DE FERRO GALVANIZADO, DE 3/4"</t>
  </si>
  <si>
    <t>TE DE FERRO GALVANIZADO, DE 3"</t>
  </si>
  <si>
    <t>92,40</t>
  </si>
  <si>
    <t>TE DE FERRO GALVANIZADO, DE 4"</t>
  </si>
  <si>
    <t>170,35</t>
  </si>
  <si>
    <t>TE DE FERRO GALVANIZADO, DE 5"</t>
  </si>
  <si>
    <t>243,33</t>
  </si>
  <si>
    <t>TE DE FERRO GALVANIZADO, DE 6"</t>
  </si>
  <si>
    <t>570,34</t>
  </si>
  <si>
    <t>140,73</t>
  </si>
  <si>
    <t>76,73</t>
  </si>
  <si>
    <t>40,22</t>
  </si>
  <si>
    <t>107,25</t>
  </si>
  <si>
    <t>203,08</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</si>
  <si>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</si>
  <si>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</si>
  <si>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</si>
  <si>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14,15</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</si>
  <si>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</si>
  <si>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</si>
  <si>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</si>
  <si>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22,71</t>
  </si>
  <si>
    <t>TE DE REDUCAO METALICO, PARA CONEXAO COM ANEL DESLIZANTE EM TUBO PEX, DN 25 X 16 X 16 MM</t>
  </si>
  <si>
    <t>24,65</t>
  </si>
  <si>
    <t>TE DE REDUCAO METALICO, PARA CONEXAO COM ANEL DESLIZANTE EM TUBO PEX, DN 25 X 16 X 20 MM</t>
  </si>
  <si>
    <t>23,85</t>
  </si>
  <si>
    <t>TE DE REDUCAO METALICO, PARA CONEXAO COM ANEL DESLIZANTE EM TUBO PEX, DN 25 X 16 X 25 MM</t>
  </si>
  <si>
    <t>TE DE REDUCAO METALICO, PARA CONEXAO COM ANEL DESLIZANTE EM TUBO PEX, DN 25 X 20 X 20 MM</t>
  </si>
  <si>
    <t>23,12</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</si>
  <si>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</si>
  <si>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</si>
  <si>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</si>
  <si>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</si>
  <si>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41,72</t>
  </si>
  <si>
    <t>TE DE REDUCAO METALICO, PARA CONEXAO COM ANEL DESLIZANTE EM TUBO PEX, DN 32 X 25 X 32 MM</t>
  </si>
  <si>
    <t>8,22</t>
  </si>
  <si>
    <t>21,16</t>
  </si>
  <si>
    <t>TE DE REDUCAO, PVC PBA, BBB, JE, DN 100 X 50 / DE 110 X 60 MM, PARA REDE AGUA (NBR 10351)</t>
  </si>
  <si>
    <t>70,85</t>
  </si>
  <si>
    <t>34,53</t>
  </si>
  <si>
    <t>TE DE REDUCAO, PVC, BBB, JE, 90 GRAUS, DN 200 X 150 MM, PARA TUBO CORRUGADO E/OU LISO, REDE COLETORA ESGOTO (NBR 10569)</t>
  </si>
  <si>
    <t>294,35</t>
  </si>
  <si>
    <t>TE DE REDUCAO, PVC, BBB, JE, 90 GRAUS, DN 250 X 150 MM, PARA TUBO CORRUGADO E/OU LISO, REDE COLETORA ESGOTO (NBR 10569)</t>
  </si>
  <si>
    <t>326,79</t>
  </si>
  <si>
    <t>107,00</t>
  </si>
  <si>
    <t>2,23</t>
  </si>
  <si>
    <t>33,95</t>
  </si>
  <si>
    <t>36,49</t>
  </si>
  <si>
    <t>49,87</t>
  </si>
  <si>
    <t>46,68</t>
  </si>
  <si>
    <t>142,25</t>
  </si>
  <si>
    <t>215,61</t>
  </si>
  <si>
    <t>235,04</t>
  </si>
  <si>
    <t>238,72</t>
  </si>
  <si>
    <t>327,45</t>
  </si>
  <si>
    <t>111,02</t>
  </si>
  <si>
    <t>133,72</t>
  </si>
  <si>
    <t>49,79</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</si>
  <si>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</si>
  <si>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</si>
  <si>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</si>
  <si>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</si>
  <si>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</si>
  <si>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METALICO, PARA CONEXAO COM ANEL DESLIZANTE EM TUBO PEX, DN 16 MM X 1/2"</t>
  </si>
  <si>
    <t>TE MISTURADOR METALICO, PARA CONEXAO COM ANEL DESLIZANTE EM TUBO PEX, DN 20 MM X 3/4"</t>
  </si>
  <si>
    <t>TE MISTURADOR, PPR, F M M, DN 20 X 20 MM, PARA AGUA QUENTE PREDIAL</t>
  </si>
  <si>
    <t>TE MISTURADOR, PPR, F M M, DN 25 X 25 MM, PARA AGUA QUENTE PREDIAL</t>
  </si>
  <si>
    <t>TE NORMAL, PPR, SOLDAVEL, 90 GRAUS, DN 110 X 110 X 110 MM, PARA AGUA QUENTE PREDIAL</t>
  </si>
  <si>
    <t>109,88</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</si>
  <si>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</si>
  <si>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</si>
  <si>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</si>
  <si>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</si>
  <si>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</si>
  <si>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</si>
  <si>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</si>
  <si>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</si>
  <si>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68,67</t>
  </si>
  <si>
    <t>TE RANHURADO EM FERRO FUNDIDO, DN 50 (2")</t>
  </si>
  <si>
    <t>28,36</t>
  </si>
  <si>
    <t>TE RANHURADO EM FERRO FUNDIDO, DN 65 (2 1/2")</t>
  </si>
  <si>
    <t>41,38</t>
  </si>
  <si>
    <t>TE RANHURADO EM FERRO FUNDIDO, DN 80 (3")</t>
  </si>
  <si>
    <t>44,05</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</si>
  <si>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</si>
  <si>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</si>
  <si>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</si>
  <si>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</si>
  <si>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</si>
  <si>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26,73</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</si>
  <si>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</si>
  <si>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</si>
  <si>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</si>
  <si>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</si>
  <si>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27,70</t>
  </si>
  <si>
    <t>TE ROSCA MACHO, METALICO, PARA CONEXAO COM ANEL DESLIZANTE EM TUBO PEX, DN 32 MM X 1"</t>
  </si>
  <si>
    <t>45,00</t>
  </si>
  <si>
    <t>TE ROSCA MACHO, METALICO, PARA CONEXAO COM ANEL DESLIZANTE EM TUBO PEX, DN 32 MM X 3/4"</t>
  </si>
  <si>
    <t>44,71</t>
  </si>
  <si>
    <t>67,56</t>
  </si>
  <si>
    <t>TE 45 GRAUS DE FERRO GALVANIZADO, COM ROSCA BSP, DE 1 1/2"</t>
  </si>
  <si>
    <t>TE 45 GRAUS DE FERRO GALVANIZADO, COM ROSCA BSP, DE 1 1/4"</t>
  </si>
  <si>
    <t>38,37</t>
  </si>
  <si>
    <t>TE 45 GRAUS DE FERRO GALVANIZADO, COM ROSCA BSP, DE 1/2"</t>
  </si>
  <si>
    <t>TE 45 GRAUS DE FERRO GALVANIZADO, COM ROSCA BSP, DE 1"</t>
  </si>
  <si>
    <t>TE 45 GRAUS DE FERRO GALVANIZADO, COM ROSCA BSP, DE 2 1/2"</t>
  </si>
  <si>
    <t>141,34</t>
  </si>
  <si>
    <t>TE 45 GRAUS DE FERRO GALVANIZADO, COM ROSCA BSP, DE 2"</t>
  </si>
  <si>
    <t>TE 45 GRAUS DE FERRO GALVANIZADO, COM ROSCA BSP, DE 3/4"</t>
  </si>
  <si>
    <t>TE 45 GRAUS DE FERRO GALVANIZADO, COM ROSCA BSP, DE 3"</t>
  </si>
  <si>
    <t>223,42</t>
  </si>
  <si>
    <t>TE 45 GRAUS DE FERRO GALVANIZADO, COM ROSCA BSP, DE 4"</t>
  </si>
  <si>
    <t>358,16</t>
  </si>
  <si>
    <t>TE 90 GRAUS EM ACO CARBONO, SOLDAVEL, PRESSAO 3.000 LBS, DN 1 1/2"</t>
  </si>
  <si>
    <t>TE 90 GRAUS EM ACO CARBONO, SOLDAVEL, PRESSAO 3.000 LBS, DN 1 1/4"</t>
  </si>
  <si>
    <t>49,06</t>
  </si>
  <si>
    <t>TE 90 GRAUS EM ACO CARBONO, SOLDAVEL, PRESSAO 3.000 LBS, DN 1/2"</t>
  </si>
  <si>
    <t>TE 90 GRAUS EM ACO CARBONO, SOLDAVEL, PRESSAO 3.000 LBS, DN 1"</t>
  </si>
  <si>
    <t>TE 90 GRAUS EM ACO CARBONO, SOLDAVEL, PRESSAO 3.000 LBS, DN 2 1/2"</t>
  </si>
  <si>
    <t>205,09</t>
  </si>
  <si>
    <t>TE 90 GRAUS EM ACO CARBONO, SOLDAVEL, PRESSAO 3.000 LBS, DN 2"</t>
  </si>
  <si>
    <t>105,03</t>
  </si>
  <si>
    <t>TE 90 GRAUS EM ACO CARBONO, SOLDAVEL, PRESSAO 3.000 LBS, DN 3/4"</t>
  </si>
  <si>
    <t>20,33</t>
  </si>
  <si>
    <t>TE 90 GRAUS EM ACO CARBONO, SOLDAVEL, PRESSAO 3.000 LBS, DN 3"</t>
  </si>
  <si>
    <t>335,52</t>
  </si>
  <si>
    <t>TE, PLASTICO, DN 16 MM, PARA CONEXAO COM CRIMPAGEM EM TUBO PEX</t>
  </si>
  <si>
    <t>TE, PLASTICO, DN 20 MM, PARA CONEXAO COM CRIMPAGEM EM TUBO PEX</t>
  </si>
  <si>
    <t>TE, PLASTICO, DN 25 MM, PARA CONEXAO COM CRIMPAGEM EM TUBO PEX</t>
  </si>
  <si>
    <t>35,46</t>
  </si>
  <si>
    <t>TE, PLASTICO, DN 32 MM, PARA CONEXAO COM CRIMPAGEM EM TUBO PEX</t>
  </si>
  <si>
    <t>53,09</t>
  </si>
  <si>
    <t>TE, PVC PBA, BBB, 90 GRAUS, DN 100 / DE 110 MM, PARA REDE  AGUA (NBR 10351)</t>
  </si>
  <si>
    <t>89,16</t>
  </si>
  <si>
    <t>26,33</t>
  </si>
  <si>
    <t>48,39</t>
  </si>
  <si>
    <t>71,79</t>
  </si>
  <si>
    <t>TE, PVC, 90 GRAUS, BBB, JE, DN 100 MM, PARA TUBO CORRUGADO E/OU LISO, REDE COLETORA ESGOTO (NBR 10569</t>
  </si>
  <si>
    <t>70,37</t>
  </si>
  <si>
    <t>TE, PVC, 90 GRAUS, BBB, JE, DN 150 MM, PARA TUBO CORRUGADO E/OU LISO, REDE COLETORA ESGOTO (NBR 10569)</t>
  </si>
  <si>
    <t>226,01</t>
  </si>
  <si>
    <t>100,77</t>
  </si>
  <si>
    <t>TE, PVC, 90 GRAUS, BBB, JE, DN 200 MM, PARA TUBO CORRUGADO E/OU LISO, REDE COLETORA ESGOTO (NBR 10569)</t>
  </si>
  <si>
    <t>338,02</t>
  </si>
  <si>
    <t>TE, PVC, 90 GRAUS, BBB, JE, DN 250 MM, PARA TUBO CORRUGADO E/OU LISO, REDE COLETORA ESGOTO (NBR 10569)</t>
  </si>
  <si>
    <t>971,64</t>
  </si>
  <si>
    <t>TE, PVC, 90 GRAUS, BBB, JE, DN 300 MM, PARA TUBO CORRUGADO E/OU LISO, REDE COLETORA ESGOTO (NBR 10569)</t>
  </si>
  <si>
    <t>1.209,38</t>
  </si>
  <si>
    <t>TECNICO DE EDIFICACOES</t>
  </si>
  <si>
    <t>27,65</t>
  </si>
  <si>
    <t>TECNICO DE EDIFICACOES (MENSALISTA)</t>
  </si>
  <si>
    <t>4.903,06</t>
  </si>
  <si>
    <t>3.173,78</t>
  </si>
  <si>
    <t>TECNICO EM SEGURANCA DO TRABALHO</t>
  </si>
  <si>
    <t>TECNICO EM SEGURANCA DO TRABALHO (MENSALISTA)</t>
  </si>
  <si>
    <t>2.811,32</t>
  </si>
  <si>
    <t>17,51</t>
  </si>
  <si>
    <t>3.105,88</t>
  </si>
  <si>
    <t>TELA ARAME GALVANIZADO REVESTIDO COM POLIMERO, MALHA HEXAGONAL DUPLA TORCAO, 8 X 10 CM (ZN/AL REVESTIDO COM POLIMERO), FIO *2,4* MM</t>
  </si>
  <si>
    <t>61,49</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</si>
  <si>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</si>
  <si>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</si>
  <si>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</si>
  <si>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</si>
  <si>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</si>
  <si>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</si>
  <si>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17,65</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</si>
  <si>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</si>
  <si>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</si>
  <si>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</si>
  <si>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</si>
  <si>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7,94</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</si>
  <si>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</si>
  <si>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</si>
  <si>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</si>
  <si>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</si>
  <si>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24,85</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</si>
  <si>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</si>
  <si>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</si>
  <si>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</si>
  <si>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67,64</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</si>
  <si>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</si>
  <si>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</si>
  <si>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30,15</t>
  </si>
  <si>
    <t>TELA DE ARAME GALVANIZADA, HEXAGONAL, FIO 0,56 MM (24 BWG), MALHA 1/2", H = 1 M</t>
  </si>
  <si>
    <t>TELA DE ARAME ONDULADA, FIO *2,77* MM (12 BWG), MALHA 5 X 5 CM, H = 2 M</t>
  </si>
  <si>
    <t>TELA EM MALHA HEXAGONAL DE DUPLA TORCAO 8 X 10 CM (ZN/AL REVESTIDO COM POLIMERO), FIO 2,7 MM, COM GEOMANTA OU BIOMANTA, DIMENSOES 4,0 X 2,0 X 0,6 M, COM INCLINACAO DE 70 GRAUS, PARA SOLO REFORCADO</t>
  </si>
  <si>
    <t>999,44</t>
  </si>
  <si>
    <t>TELHA DE BARRO / CERAMICA, NAO ESMALTADA, TIPO COLONIAL, CANAL, PLAN, PAULISTA, COMPRIMENTO DE *44 A 50* CM, RENDIMENTO DE COBERTURA DE *26* TELHAS/M2</t>
  </si>
  <si>
    <t>600,00</t>
  </si>
  <si>
    <t>TELHA DE BARRO / CERAMICA, TIPO ROMANA, AMERICANA, PORTUGUESA, FRANCESA, COMPRIMENTO DE *41* CM,  RENDIMENTO DE *16* TELHAS/M2</t>
  </si>
  <si>
    <t>TELHA DE CONCRETO TIPO CLASSICA, COR CINZA, COMPRIMENTO DE *42* CM,  RENDIMENTO DE *10* TELHAS/M2</t>
  </si>
  <si>
    <t>166,99</t>
  </si>
  <si>
    <t>192,73</t>
  </si>
  <si>
    <t>157,62</t>
  </si>
  <si>
    <t>214,94</t>
  </si>
  <si>
    <t>240,74</t>
  </si>
  <si>
    <t>14,71</t>
  </si>
  <si>
    <t>17,05</t>
  </si>
  <si>
    <t>13,97</t>
  </si>
  <si>
    <t>48,60</t>
  </si>
  <si>
    <t>97,18</t>
  </si>
  <si>
    <t>89,61</t>
  </si>
  <si>
    <t>134,32</t>
  </si>
  <si>
    <t>36,47</t>
  </si>
  <si>
    <t>83,06</t>
  </si>
  <si>
    <t>96,80</t>
  </si>
  <si>
    <t>139,63</t>
  </si>
  <si>
    <t>154,22</t>
  </si>
  <si>
    <t>74,99</t>
  </si>
  <si>
    <t>175,48</t>
  </si>
  <si>
    <t>194,98</t>
  </si>
  <si>
    <t>214,57</t>
  </si>
  <si>
    <t>234,02</t>
  </si>
  <si>
    <t>253,52</t>
  </si>
  <si>
    <t>280,71</t>
  </si>
  <si>
    <t>185,63</t>
  </si>
  <si>
    <t>295,82</t>
  </si>
  <si>
    <t>388,50</t>
  </si>
  <si>
    <t>477,63</t>
  </si>
  <si>
    <t>531,61</t>
  </si>
  <si>
    <t>595,16</t>
  </si>
  <si>
    <t>TELHA GALVALUME COM ISOLAMENTO TERMOACUSTICO EM ESPUMA RIGIDA DE POLIURETANO (PU) INJETADO, ESPESSURA DE 30 MM, DENSIDADE DE 35 KG/M3, COM DUAS FACES TRAPEZOIDAIS, ACABAMENTO NATURAL (NAO INCLUI ACESSORIOS DE FIXACAO)</t>
  </si>
  <si>
    <t>TELHA ONDULADA EM ACO ZINCADO, ALTURA DE 17 MM, ESPESSURA DE 0,50 MM, LARGURA UTIL DE APROXIMADAMENTE 985 MM, SEM PINTURA</t>
  </si>
  <si>
    <t>30,00</t>
  </si>
  <si>
    <t>TELHA TERMOISOLANTE REVESTIDA EM ACO GALVALUME, COM FACE SUPERIOR EM TELHA TRAPEZOIDAL E FACE INFERIOR EM CHAPA PLANA (NÃO INCLUI ACESSORIOS DE FIXACAO), REVESTIMENTO COM ESPESSURA DE 0,50 MM COM PRE-PINTURA DE COR BRANCA NAS DUAS FACES, NUCLEO EM POLIISOCIANURATO (PIR) COM ESPESSURA DE 50 MM</t>
  </si>
  <si>
    <t>118,05</t>
  </si>
  <si>
    <t>TELHA TERMOISOLANTE REVESTIDA EM ACO GALVANIZADO, FACE SUPERIOR EM TELHA TRAPEZOIDAL E FACE INFERIOR EM CHAPA PLANA (SEM ACESSORIOS DE FIXACAO), REVESTIMENTO COM ESPESSURA DE 0,50 MM COM PRE-PINTURA NAS DUAS FACES, NUCLEO EM POLIESTIRENO (EPS) DE 30 MM</t>
  </si>
  <si>
    <t>96,31</t>
  </si>
  <si>
    <t>TELHA TERMOISOLANTE REVESTIDA EM ACO GALVANIZADO, FACE SUPERIOR EM TELHA TRAPEZOIDAL E FACE INFERIOR EM CHAPA PLANA (SEM ACESSORIOS DE FIXACAO), REVESTIMENTO COM ESPESSURA DE 0,50 MM COM PRE-PINTURA NAS DUAS FACES, NUCLEO EM POLIESTIRENO (EPS) DE 50 MM</t>
  </si>
  <si>
    <t>99,45</t>
  </si>
  <si>
    <t>TELHA TERMOISOLANTE REVESTIDA EM ACO GALVANIZADO, FACES SUPERIOR E INFERIOR EM TELHA TRAPEZOIDAL (SEM ACESSORIOS DE FIXACAO), REVESTIMENTO COM ESPESSURA DE 0,50 MM COM PRE-PINTURA NAS DUAS FACES, NUCLEO EM POLIESTIRENO (EPS) DE 50 MM</t>
  </si>
  <si>
    <t>102,70</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</si>
  <si>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</si>
  <si>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</si>
  <si>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</si>
  <si>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338,45</t>
  </si>
  <si>
    <t>TELHADOR</t>
  </si>
  <si>
    <t>TELHADOR  (MENSALISTA)</t>
  </si>
  <si>
    <t>2.613,12</t>
  </si>
  <si>
    <t>23,50</t>
  </si>
  <si>
    <t>25,69</t>
  </si>
  <si>
    <t>33,90</t>
  </si>
  <si>
    <t>49,32</t>
  </si>
  <si>
    <t>59,19</t>
  </si>
  <si>
    <t>870,90</t>
  </si>
  <si>
    <t>1.222,31</t>
  </si>
  <si>
    <t>102,85</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</si>
  <si>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</si>
  <si>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</si>
  <si>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</si>
  <si>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</si>
  <si>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</si>
  <si>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</si>
  <si>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230,18</t>
  </si>
  <si>
    <t>TINTA / REVESTIMENTO A BASE DE RESINA EPOXI COM ALCATRAO, BICOMPONENTE</t>
  </si>
  <si>
    <t>58,91</t>
  </si>
  <si>
    <t>7,83</t>
  </si>
  <si>
    <t>88,12</t>
  </si>
  <si>
    <t>94,97</t>
  </si>
  <si>
    <t>TINTA EPOXI PREMIUM, BRANCA</t>
  </si>
  <si>
    <t>26,59</t>
  </si>
  <si>
    <t>42,20</t>
  </si>
  <si>
    <t>28,64</t>
  </si>
  <si>
    <t>TIRANTE COM ELO, EM ARAME GALVANIZADO RIGIDO, NUMERO 10, COMPRIMENTO 2000 MM, PARA PENDURAL DE FORRO REMOVIVEL</t>
  </si>
  <si>
    <t>3,47</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</si>
  <si>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</si>
  <si>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</si>
  <si>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</si>
  <si>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</si>
  <si>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</si>
  <si>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</si>
  <si>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</si>
  <si>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</si>
  <si>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34,89</t>
  </si>
  <si>
    <t>TOMADA 2P+T 10A, 250V  (APENAS MODULO)</t>
  </si>
  <si>
    <t>TOMADA 2P+T 10A, 250V, CONJUNTO MONTADO PARA EMBUTIR 4" X 2" (PLACA + SUPORTE + MODULO)</t>
  </si>
  <si>
    <t>TOMADA 2P+T 10A, 250V, CONJUNTO MONTADO PARA SOBREPOR 4" X 2" (CAIXA + MODULO)</t>
  </si>
  <si>
    <t>TOMADA 2P+T 20A, 250V  (APENAS MODULO)</t>
  </si>
  <si>
    <t>TOMADAS (2 MODULOS) 2P+T 10A, 250V, CONJUNTO MONTADO PARA EMBUTIR 4" X 2" (PLACA + SUPORTE + MODULOS)</t>
  </si>
  <si>
    <t>5.139,96</t>
  </si>
  <si>
    <t>98,80</t>
  </si>
  <si>
    <t>635,45</t>
  </si>
  <si>
    <t>163,61</t>
  </si>
  <si>
    <t>84,29</t>
  </si>
  <si>
    <t>161,14</t>
  </si>
  <si>
    <t>94,32</t>
  </si>
  <si>
    <t>98,49</t>
  </si>
  <si>
    <t>50,32</t>
  </si>
  <si>
    <t>TORNEIRA DE BOIA CONVENCIONAL PARA CAIXA D'AGUA, 1.1/2", COM HASTE E TORNEIRA METALICOS E BALAO PLASTICO</t>
  </si>
  <si>
    <t>TORNEIRA DE BOIA CONVENCIONAL PARA CAIXA D'AGUA, 1.1/4", COM HASTE E TORNEIRA METALICOS E BALAO PLASTICO</t>
  </si>
  <si>
    <t>50,65</t>
  </si>
  <si>
    <t>TORNEIRA DE BOIA CONVENCIONAL PARA CAIXA D'AGUA, 1/2", COM HASTE E TORNEIRA METALICOS E BALAO PLASTICO</t>
  </si>
  <si>
    <t>TORNEIRA DE BOIA CONVENCIONAL PARA CAIXA D'AGUA, 1", COM HASTE E TORNEIRA METALICOS E BALAO PLASTICO</t>
  </si>
  <si>
    <t>20,81</t>
  </si>
  <si>
    <t>TORNEIRA DE BOIA CONVENCIONAL PARA CAIXA D'AGUA, 2", COM HASTE E TORNEIRA METALICOS E BALAO PLASTICO</t>
  </si>
  <si>
    <t>84,07</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</si>
  <si>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</si>
  <si>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</si>
  <si>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</si>
  <si>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31,75</t>
  </si>
  <si>
    <t>TORNEIRA DE BOIA VAZAO TOTAL PARA CAIXA D'AGUA, 3/4", COM HASTE E TORNEIRA METALICOS E BALAO PLASTICO</t>
  </si>
  <si>
    <t>24,05</t>
  </si>
  <si>
    <t>123,75</t>
  </si>
  <si>
    <t>15,37</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</si>
  <si>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</si>
  <si>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</si>
  <si>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</si>
  <si>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</si>
  <si>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26,12</t>
  </si>
  <si>
    <t>55.959,45</t>
  </si>
  <si>
    <t>8.650,13</t>
  </si>
  <si>
    <t>3.967,95</t>
  </si>
  <si>
    <t>10.909,88</t>
  </si>
  <si>
    <t>70.758,77</t>
  </si>
  <si>
    <t>15.304,95</t>
  </si>
  <si>
    <t>4.846,56</t>
  </si>
  <si>
    <t>17.855,78</t>
  </si>
  <si>
    <t>5.413,41</t>
  </si>
  <si>
    <t>29.137,80</t>
  </si>
  <si>
    <t>7.000,60</t>
  </si>
  <si>
    <t>39.967,47</t>
  </si>
  <si>
    <t>TRANSPORTE - HORISTA (COLETADO CAIXA)</t>
  </si>
  <si>
    <t>TRANSPORTE - MENSALISTA (COLETADO CAIXA)</t>
  </si>
  <si>
    <t>127,17</t>
  </si>
  <si>
    <t>636.085,60</t>
  </si>
  <si>
    <t>2.620.448,88</t>
  </si>
  <si>
    <t>617.096,00</t>
  </si>
  <si>
    <t>800.000,00</t>
  </si>
  <si>
    <t>795.106,96</t>
  </si>
  <si>
    <t>1.178.519,84</t>
  </si>
  <si>
    <t>645.871,52</t>
  </si>
  <si>
    <t>169.570,08</t>
  </si>
  <si>
    <t>196.485,96</t>
  </si>
  <si>
    <t>57.869,15</t>
  </si>
  <si>
    <t>93.843,57</t>
  </si>
  <si>
    <t>144.000,00</t>
  </si>
  <si>
    <t>138.717,74</t>
  </si>
  <si>
    <t>154.766,34</t>
  </si>
  <si>
    <t>132,18</t>
  </si>
  <si>
    <t>TRELICA NERVURADA (ESPACADOR), ALTURA = 120,0 MM, DIAMETRO DOS BANZOS INFERIORES E SUPERIOR = 6,0 MM, DIAMETRO DA DIAGONAL = 4,2 MM</t>
  </si>
  <si>
    <t>26,17</t>
  </si>
  <si>
    <t>580,46</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</si>
  <si>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</si>
  <si>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</si>
  <si>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</si>
  <si>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</si>
  <si>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48,47</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</si>
  <si>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</si>
  <si>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</si>
  <si>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</si>
  <si>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</si>
  <si>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</si>
  <si>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39,91</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</si>
  <si>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</si>
  <si>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</si>
  <si>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</si>
  <si>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</si>
  <si>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922,42</t>
  </si>
  <si>
    <t>TUBO ACO CARBONO SEM COSTURA 2 1/2", E = 5,16 MM, SCHEDULE 40 (8,62 KG/M)</t>
  </si>
  <si>
    <t>TUBO ACO CARBONO SEM COSTURA 2", E= *3,91* MM, SCHEDULE 40, *5,43* KG/M</t>
  </si>
  <si>
    <t>53,38</t>
  </si>
  <si>
    <t>TUBO ACO CARBONO SEM COSTURA 20", E= *12,70 MM, SCHEDULE 30, *154,97 KG/M</t>
  </si>
  <si>
    <t>1.769,94</t>
  </si>
  <si>
    <t>TUBO ACO CARBONO SEM COSTURA 20", E= *6,35 MM,  SCHEDULE 10, *78,46 KG/M</t>
  </si>
  <si>
    <t>980,81</t>
  </si>
  <si>
    <t>TUBO ACO CARBONO SEM COSTURA 3/4", E= *2,87 MM, SCHEDULE 40, *1,69 KG/M</t>
  </si>
  <si>
    <t>TUBO ACO CARBONO SEM COSTURA 3/4", E= *3,91 MM, SCHEDULE 80, *2,19 KG/M.</t>
  </si>
  <si>
    <t>TUBO ACO CARBONO SEM COSTURA 3", E= *5,49 MM, SCHEDULE 40, *11,28* KG/M</t>
  </si>
  <si>
    <t>108,88</t>
  </si>
  <si>
    <t>TUBO ACO CARBONO SEM COSTURA 4", E= *6,02 MM, SCHEDULE 40, *16,06 KG/M</t>
  </si>
  <si>
    <t>158,43</t>
  </si>
  <si>
    <t>TUBO ACO CARBONO SEM COSTURA 4", E= *8,56 MM, SCHEDULE 80, *22,31 KG/M</t>
  </si>
  <si>
    <t>226,49</t>
  </si>
  <si>
    <t>TUBO ACO CARBONO SEM COSTURA 5", E= *6,55 MM, SCHEDULE 40, *21,75* KG/M</t>
  </si>
  <si>
    <t>TUBO ACO CARBONO SEM COSTURA 6", E= *10,97 MM, SCHEDULE 80, *42,56 KG/M</t>
  </si>
  <si>
    <t>427,03</t>
  </si>
  <si>
    <t>TUBO ACO CARBONO SEM COSTURA 6", E= 7,11 MM,  SCHEDULE 40, *28,26 KG/M</t>
  </si>
  <si>
    <t>279,75</t>
  </si>
  <si>
    <t>TUBO ACO CARBONO SEM COSTURA 8", E= *12,70 MM, SCHEDULE 80, *64,64 KG/M</t>
  </si>
  <si>
    <t>561,20</t>
  </si>
  <si>
    <t>TUBO ACO CARBONO SEM COSTURA 8", E= *6,35 MM,  SCHEDULE 20, *33,27 KG/M</t>
  </si>
  <si>
    <t>324,58</t>
  </si>
  <si>
    <t>TUBO ACO CARBONO SEM COSTURA 8", E= *7,04 MM, SCHEDULE 30, *36,75 KG/M</t>
  </si>
  <si>
    <t>354,08</t>
  </si>
  <si>
    <t>TUBO ACO CARBONO SEM COSTURA 8", E= *8,18 MM, SCHEDULE 40, *42,55 KG/M</t>
  </si>
  <si>
    <t>421,21</t>
  </si>
  <si>
    <t>TUBO ACO GALVANIZADO COM COSTURA, CLASSE LEVE, DN 100 MM ( 4"),  E = 3,75 MM,  *10,55* KG/M (NBR 5580)</t>
  </si>
  <si>
    <t>19,60</t>
  </si>
  <si>
    <t>TUBO ACO GALVANIZADO COM COSTURA, CLASSE LEVE, DN 32 MM ( 1 1/4"),  E = 2,65 MM,  *2,71* KG/M (NBR 5580)</t>
  </si>
  <si>
    <t>28,56</t>
  </si>
  <si>
    <t>TUBO ACO GALVANIZADO COM COSTURA, CLASSE LEVE, DN 40 MM ( 1 1/2"),  E = 3,00 MM,  *3,48* KG/M (NBR 5580)</t>
  </si>
  <si>
    <t>41,19</t>
  </si>
  <si>
    <t>57,64</t>
  </si>
  <si>
    <t>66,22</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</si>
  <si>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</si>
  <si>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</si>
  <si>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</si>
  <si>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</si>
  <si>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</si>
  <si>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</si>
  <si>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</si>
  <si>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14,53</t>
  </si>
  <si>
    <t>TUBO ACO GALVANIZADO COM COSTURA, CLASSE MEDIA, DN 3", E = *4,05* MM, PESO *8,47* KG/M (NBR 5580)</t>
  </si>
  <si>
    <t>76,09</t>
  </si>
  <si>
    <t>TUBO ACO GALVANIZADO COM COSTURA, CLASSE MEDIA, DN 4", E = 4,50* MM, PESO 12,10* KG/M (NBR 5580)</t>
  </si>
  <si>
    <t>104,80</t>
  </si>
  <si>
    <t>TUBO ACO GALVANIZADO COM COSTURA, CLASSE MEDIA, DN 5", E = *5,40* MM, PESO *17,80* KG/M (NBR 5580)</t>
  </si>
  <si>
    <t>156,91</t>
  </si>
  <si>
    <t>TUBO ACO GALVANIZADO COM COSTURA, CLASSE MEDIA, DN 6", E = 4,85* MM, PESO 19,68* KG/M (NBR 5580)</t>
  </si>
  <si>
    <t>170,17</t>
  </si>
  <si>
    <t>12,34</t>
  </si>
  <si>
    <t>TUBO COLETOR DE ESGOTO PVC, JEI, DN 100 MM (NBR  7362)</t>
  </si>
  <si>
    <t>TUBO COLETOR DE ESGOTO PVC, JEI, DN 200 MM (NBR 7362)</t>
  </si>
  <si>
    <t>55,42</t>
  </si>
  <si>
    <t>TUBO COLETOR DE ESGOTO PVC, JEI, DN 250 MM (NBR 7362)</t>
  </si>
  <si>
    <t>94,50</t>
  </si>
  <si>
    <t>TUBO COLETOR DE ESGOTO PVC, JEI, DN 300 MM (NBR 7362)</t>
  </si>
  <si>
    <t>152,64</t>
  </si>
  <si>
    <t>TUBO COLETOR DE ESGOTO PVC, JEI, DN 350 MM (NBR 7362)</t>
  </si>
  <si>
    <t>189,04</t>
  </si>
  <si>
    <t>TUBO COLETOR DE ESGOTO PVC, JEI, DN 400 MM (NBR 7362)</t>
  </si>
  <si>
    <t>244,85</t>
  </si>
  <si>
    <t>TUBO COLETOR DE ESGOTO, PVC, JEI, DN 150 MM  (NBR 7362)</t>
  </si>
  <si>
    <t>TUBO CORRUGADO PEAD, PAREDE DUPLA, INTERNA LISA, JEI, DN/DI *1000* MM, PARA SANEAMENTO</t>
  </si>
  <si>
    <t>976,08</t>
  </si>
  <si>
    <t>TUBO CORRUGADO PEAD, PAREDE DUPLA, INTERNA LISA, JEI, DN/DI *400* MM, PARA SANEAMENTO</t>
  </si>
  <si>
    <t>278,28</t>
  </si>
  <si>
    <t>TUBO CORRUGADO PEAD, PAREDE DUPLA, INTERNA LISA, JEI, DN/DI *800* MM, PARA SANEAMENTO</t>
  </si>
  <si>
    <t>734,35</t>
  </si>
  <si>
    <t>TUBO CORRUGADO PEAD, PAREDE DUPLA, INTERNA LISA, JEI, DN/DI 1200 MM, PARA SANEAMENTO</t>
  </si>
  <si>
    <t>1.531,94</t>
  </si>
  <si>
    <t>106,73</t>
  </si>
  <si>
    <t>TUBO CORRUGADO PEAD, PAREDE DUPLA, INTERNA LISA, JEI, DN/DI 300 MM, PARA SANEAMENTO</t>
  </si>
  <si>
    <t>126,23</t>
  </si>
  <si>
    <t>TUBO CORRUGADO PEAD, PAREDE DUPLA, INTERNA LISA, JEI, DN/DI 600 MM, PARA SANEAMENTO</t>
  </si>
  <si>
    <t>520,37</t>
  </si>
  <si>
    <t>27,41</t>
  </si>
  <si>
    <t>22,14</t>
  </si>
  <si>
    <t>37,57</t>
  </si>
  <si>
    <t>57,27</t>
  </si>
  <si>
    <t>87,97</t>
  </si>
  <si>
    <t>139,40</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</si>
  <si>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</si>
  <si>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</si>
  <si>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119,57</t>
  </si>
  <si>
    <t>TUBO DE BORRACHA ELASTOMERICA FLEXIVEL, PRETA, PARA ISOLAMENTO TERMICO DE TUBULACAO, DN 1 5/8" (42 MM), E= 32 MM, COEFICIENTE DE CONDUTIVIDADE TERMICA 0,036W/mK, VAPOR DE AGUA MAIOR OU IGUAL A 10.000</t>
  </si>
  <si>
    <t>136,46</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</si>
  <si>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</si>
  <si>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</si>
  <si>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</si>
  <si>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94,37</t>
  </si>
  <si>
    <t>TUBO DE BORRACHA ELASTOMERICA FLEXIVEL, PRETA, PARA ISOLAMENTO TERMICO DE TUBULACAO, DN 2 1/8" (54 MM), E= 32 MM, COEFICIENTE DE CONDUTIVIDADE TERMICA 0,036W/mK, VAPOR DE AGUA MAIOR OU IGUAL A 10.000</t>
  </si>
  <si>
    <t>163,31</t>
  </si>
  <si>
    <t>TUBO DE BORRACHA ELASTOMERICA FLEXIVEL, PRETA, PARA ISOLAMENTO TERMICO DE TUBULACAO, DN 2 5/8" (*64* MM), E= *32* MM, COEFICIENTE DE CONDUTIVIDADE TERMICA 0,036W/MK, VAPOR DE AGUA MAIOR OU IGUAL A 10.000</t>
  </si>
  <si>
    <t>165,62</t>
  </si>
  <si>
    <t>TUBO DE BORRACHA ELASTOMERICA FLEXIVEL, PRETA, PARA ISOLAMENTO TERMICO DE TUBULACAO, DN 3/4" (18 MM), E= 32 MM, COEFICIENTE DE CONDUTIVIDADE TERMICA 0,036W/mK, VAPOR DE AGUA MAIOR OU IGUAL A 10.000</t>
  </si>
  <si>
    <t>90,62</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</si>
  <si>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</si>
  <si>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</si>
  <si>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</si>
  <si>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72,84</t>
  </si>
  <si>
    <t>119,29</t>
  </si>
  <si>
    <t>99,15</t>
  </si>
  <si>
    <t>31,89</t>
  </si>
  <si>
    <t>219,59</t>
  </si>
  <si>
    <t>323,52</t>
  </si>
  <si>
    <t>51,60</t>
  </si>
  <si>
    <t>490,53</t>
  </si>
  <si>
    <t>388,41</t>
  </si>
  <si>
    <t>20,60</t>
  </si>
  <si>
    <t>35,43</t>
  </si>
  <si>
    <t>44,97</t>
  </si>
  <si>
    <t>65,31</t>
  </si>
  <si>
    <t>127,90</t>
  </si>
  <si>
    <t>263,41</t>
  </si>
  <si>
    <t>125,13</t>
  </si>
  <si>
    <t>38,31</t>
  </si>
  <si>
    <t>210,57</t>
  </si>
  <si>
    <t>273,21</t>
  </si>
  <si>
    <t>404,64</t>
  </si>
  <si>
    <t>595,61</t>
  </si>
  <si>
    <t>27,14</t>
  </si>
  <si>
    <t>TUBO DE COBRE FLEXIVEL, D = 3/4 ", E = 0,79 MM, PARA AR-CONDICIONADO/ INSTALACOES GAS RESIDENCIAIS E COMERCIAIS</t>
  </si>
  <si>
    <t>TUBO DE COBRE FLEXIVEL, D = 5/8 ", E = 0,79 MM, PARA AR-CONDICIONADO/ INSTALACOES GAS RESIDENCIAIS E COMERCIAIS</t>
  </si>
  <si>
    <t>169,74</t>
  </si>
  <si>
    <t>TUBO DE CONCRETO ARMADO PARA AGUAS PLUVIAIS, CLASSE PA-1, COM ENCAIXE PONTA E BOLSA, DIAMETRO NOMINAL DE = 600 MM</t>
  </si>
  <si>
    <t>95,00</t>
  </si>
  <si>
    <t>TUBO DE CONCRETO ARMADO PARA AGUAS PLUVIAIS, CLASSE PA-1, COM ENCAIXE PONTA E BOLSA, DIAMETRO NOMINAL DE 1000 MM</t>
  </si>
  <si>
    <t>185,21</t>
  </si>
  <si>
    <t>TUBO DE CONCRETO ARMADO PARA AGUAS PLUVIAIS, CLASSE PA-1, COM ENCAIXE PONTA E BOLSA, DIAMETRO NOMINAL DE 1100 MM</t>
  </si>
  <si>
    <t>259,45</t>
  </si>
  <si>
    <t>TUBO DE CONCRETO ARMADO PARA AGUAS PLUVIAIS, CLASSE PA-1, COM ENCAIXE PONTA E BOLSA, DIAMETRO NOMINAL DE 1200 MM</t>
  </si>
  <si>
    <t>276,61</t>
  </si>
  <si>
    <t>TUBO DE CONCRETO ARMADO PARA AGUAS PLUVIAIS, CLASSE PA-1, COM ENCAIXE PONTA E BOLSA, DIAMETRO NOMINAL DE 1500 MM</t>
  </si>
  <si>
    <t>400,75</t>
  </si>
  <si>
    <t>TUBO DE CONCRETO ARMADO PARA AGUAS PLUVIAIS, CLASSE PA-1, COM ENCAIXE PONTA E BOLSA, DIAMETRO NOMINAL DE 2000 MM</t>
  </si>
  <si>
    <t>1.110,49</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</si>
  <si>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</si>
  <si>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</si>
  <si>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</si>
  <si>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58,67</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</si>
  <si>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</si>
  <si>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</si>
  <si>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</si>
  <si>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181,61</t>
  </si>
  <si>
    <t>TUBO DE CONCRETO ARMADO PARA AGUAS PLUVIAIS, CLASSE PA-2, COM ENCAIXE PONTA E BOLSA, DIAMETRO NOMINAL DE 1000 MM</t>
  </si>
  <si>
    <t>203,57</t>
  </si>
  <si>
    <t>TUBO DE CONCRETO ARMADO PARA AGUAS PLUVIAIS, CLASSE PA-2, COM ENCAIXE PONTA E BOLSA, DIAMETRO NOMINAL DE 1100 MM</t>
  </si>
  <si>
    <t>281,00</t>
  </si>
  <si>
    <t>TUBO DE CONCRETO ARMADO PARA AGUAS PLUVIAIS, CLASSE PA-2, COM ENCAIXE PONTA E BOLSA, DIAMETRO NOMINAL DE 1200 MM</t>
  </si>
  <si>
    <t>298,57</t>
  </si>
  <si>
    <t>TUBO DE CONCRETO ARMADO PARA AGUAS PLUVIAIS, CLASSE PA-2, COM ENCAIXE PONTA E BOLSA, DIAMETRO NOMINAL DE 1500 MM</t>
  </si>
  <si>
    <t>428,69</t>
  </si>
  <si>
    <t>TUBO DE CONCRETO ARMADO PARA AGUAS PLUVIAIS, CLASSE PA-2, COM ENCAIXE PONTA E BOLSA, DIAMETRO NOMINAL DE 2000 MM</t>
  </si>
  <si>
    <t>1.245,37</t>
  </si>
  <si>
    <t>TUBO DE CONCRETO ARMADO PARA AGUAS PLUVIAIS, CLASSE PA-2, COM ENCAIXE PONTA E BOLSA, DIAMETRO NOMINAL DE 300 MM</t>
  </si>
  <si>
    <t>TUBO DE CONCRETO ARMADO PARA AGUAS PLUVIAIS, CLASSE PA-2, COM ENCAIXE PONTA E BOLSA, DIAMETRO NOMINAL DE 400 MM</t>
  </si>
  <si>
    <t>51,89</t>
  </si>
  <si>
    <t>TUBO DE CONCRETO ARMADO PARA AGUAS PLUVIAIS, CLASSE PA-2, COM ENCAIXE PONTA E BOLSA, DIAMETRO NOMINAL DE 500 MM</t>
  </si>
  <si>
    <t>TUBO DE CONCRETO ARMADO PARA AGUAS PLUVIAIS, CLASSE PA-2, COM ENCAIXE PONTA E BOLSA, DIAMETRO NOMINAL DE 600 MM</t>
  </si>
  <si>
    <t>82,42</t>
  </si>
  <si>
    <t>TUBO DE CONCRETO ARMADO PARA AGUAS PLUVIAIS, CLASSE PA-2, COM ENCAIXE PONTA E BOLSA, DIAMETRO NOMINAL DE 700 MM</t>
  </si>
  <si>
    <t>126,13</t>
  </si>
  <si>
    <t>TUBO DE CONCRETO ARMADO PARA AGUAS PLUVIAIS, CLASSE PA-2, COM ENCAIXE PONTA E BOLSA, DIAMETRO NOMINAL DE 800 MM</t>
  </si>
  <si>
    <t>TUBO DE CONCRETO ARMADO PARA AGUAS PLUVIAIS, CLASSE PA-2, COM ENCAIXE PONTA E BOLSA, DIAMETRO NOMINAL DE 900 MM</t>
  </si>
  <si>
    <t>183,61</t>
  </si>
  <si>
    <t>TUBO DE CONCRETO ARMADO PARA AGUAS PLUVIAIS, CLASSE PA-3, COM ENCAIXE PONTA E BOLSA, DIAMETRO NOMINAL DE 1000 MM</t>
  </si>
  <si>
    <t>TUBO DE CONCRETO ARMADO PARA AGUAS PLUVIAIS, CLASSE PA-3, COM ENCAIXE PONTA E BOLSA, DIAMETRO NOMINAL DE 1100 MM</t>
  </si>
  <si>
    <t>341,28</t>
  </si>
  <si>
    <t>TUBO DE CONCRETO ARMADO PARA AGUAS PLUVIAIS, CLASSE PA-3, COM ENCAIXE PONTA E BOLSA, DIAMETRO NOMINAL DE 1200 MM</t>
  </si>
  <si>
    <t>412,65</t>
  </si>
  <si>
    <t>TUBO DE CONCRETO ARMADO PARA AGUAS PLUVIAIS, CLASSE PA-3, COM ENCAIXE PONTA E BOLSA, DIAMETRO NOMINAL DE 1500 MM</t>
  </si>
  <si>
    <t>626,68</t>
  </si>
  <si>
    <t>TUBO DE CONCRETO ARMADO PARA AGUAS PLUVIAIS, CLASSE PA-3, COM ENCAIXE PONTA E BOLSA, DIAMETRO NOMINAL DE 400 MM</t>
  </si>
  <si>
    <t>75,84</t>
  </si>
  <si>
    <t>TUBO DE CONCRETO ARMADO PARA AGUAS PLUVIAIS, CLASSE PA-3, COM ENCAIXE PONTA E BOLSA, DIAMETRO NOMINAL DE 500 MM</t>
  </si>
  <si>
    <t>102,18</t>
  </si>
  <si>
    <t>TUBO DE CONCRETO ARMADO PARA AGUAS PLUVIAIS, CLASSE PA-3, COM ENCAIXE PONTA E BOLSA, DIAMETRO NOMINAL DE 600 MM</t>
  </si>
  <si>
    <t>123,73</t>
  </si>
  <si>
    <t>TUBO DE CONCRETO ARMADO PARA AGUAS PLUVIAIS, CLASSE PA-3, COM ENCAIXE PONTA E BOLSA, DIAMETRO NOMINAL DE 700 MM</t>
  </si>
  <si>
    <t>213,15</t>
  </si>
  <si>
    <t>TUBO DE CONCRETO ARMADO PARA AGUAS PLUVIAIS, CLASSE PA-3, COM ENCAIXE PONTA E BOLSA, DIAMETRO NOMINAL DE 800 MM</t>
  </si>
  <si>
    <t>222,09</t>
  </si>
  <si>
    <t>TUBO DE CONCRETO ARMADO PARA AGUAS PLUVIAIS, CLASSE PA-3, COM ENCAIXE PONTA E BOLSA, DIAMETRO NOMINAL DE 900 MM</t>
  </si>
  <si>
    <t>237,89</t>
  </si>
  <si>
    <t>TUBO DE CONCRETO ARMADO PARA ESGOTO SANITARIO, CLASSE EA-2, COM ENCAIXE PONTA E BOLSA, COM JUNTA ELASTICA, DIAMETRO NOMINAL DE 1000 MM</t>
  </si>
  <si>
    <t>372,01</t>
  </si>
  <si>
    <t>TUBO DE CONCRETO ARMADO PARA ESGOTO SANITARIO, CLASSE EA-2, COM ENCAIXE PONTA E BOLSA, COM JUNTA ELASTICA, DIAMETRO NOMINAL DE 300 MM</t>
  </si>
  <si>
    <t>77,83</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</si>
  <si>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</si>
  <si>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</si>
  <si>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147,68</t>
  </si>
  <si>
    <t>TUBO DE CONCRETO ARMADO PARA ESGOTO SANITARIO, CLASSE EA-2, COM ENCAIXE PONTA E BOLSA, COM JUNTA ELASTICA, DIAMETRO NOMINAL DE 600 MM</t>
  </si>
  <si>
    <t>181,21</t>
  </si>
  <si>
    <t>TUBO DE CONCRETO ARMADO PARA ESGOTO SANITARIO, CLASSE EA-2, COM ENCAIXE PONTA E BOLSA, COM JUNTA ELASTICA, DIAMETRO NOMINAL DE 700 MM</t>
  </si>
  <si>
    <t>236,70</t>
  </si>
  <si>
    <t>TUBO DE CONCRETO ARMADO PARA ESGOTO SANITARIO, CLASSE EA-2, COM ENCAIXE PONTA E BOLSA, COM JUNTA ELASTICA, DIAMETRO NOMINAL DE 800 MM</t>
  </si>
  <si>
    <t>241,93</t>
  </si>
  <si>
    <t>TUBO DE CONCRETO ARMADO PARA ESGOTO SANITARIO, CLASSE EA-2, COM ENCAIXE PONTA E BOLSA, COM JUNTA ELASTICA, DIAMETRO NOMINAL DE 900 MM</t>
  </si>
  <si>
    <t>366,82</t>
  </si>
  <si>
    <t>TUBO DE CONCRETO ARMADO PARA ESGOTO SANITARIO, CLASSE EA-3, COM ENCAIXE PONTA E BOLSA, COM JUNTA ELASTICA, DIAMETRO NOMINAL DE 1000 MM</t>
  </si>
  <si>
    <t>475,00</t>
  </si>
  <si>
    <t>TUBO DE CONCRETO ARMADO PARA ESGOTO SANITARIO, CLASSE EA-3, COM ENCAIXE PONTA E BOLSA, COM JUNTA ELASTICA, DIAMETRO NOMINAL DE 400 MM</t>
  </si>
  <si>
    <t>94,20</t>
  </si>
  <si>
    <t>TUBO DE CONCRETO ARMADO PARA ESGOTO SANITARIO, CLASSE EA-3, COM ENCAIXE PONTA E BOLSA, COM JUNTA ELASTICA, DIAMETRO NOMINAL DE 500 MM</t>
  </si>
  <si>
    <t>196,38</t>
  </si>
  <si>
    <t>TUBO DE CONCRETO ARMADO PARA ESGOTO SANITARIO, CLASSE EA-3, COM ENCAIXE PONTA E BOLSA, COM JUNTA ELASTICA, DIAMETRO NOMINAL DE 600 MM</t>
  </si>
  <si>
    <t>207,96</t>
  </si>
  <si>
    <t>TUBO DE CONCRETO ARMADO PARA ESGOTO SANITARIO, CLASSE EA-3, COM ENCAIXE PONTA E BOLSA, COM JUNTA ELASTICA, DIAMETRO NOMINAL DE 700 MM</t>
  </si>
  <si>
    <t>271,42</t>
  </si>
  <si>
    <t>TUBO DE CONCRETO ARMADO PARA ESGOTO SANITARIO, CLASSE EA-3, COM ENCAIXE PONTA E BOLSA, COM JUNTA ELASTICA, DIAMETRO NOMINAL DE 800 MM</t>
  </si>
  <si>
    <t>297,37</t>
  </si>
  <si>
    <t>TUBO DE CONCRETO ARMADO PARA ESGOTO SANITARIO, CLASSE EA-3, COM ENCAIXE PONTA E BOLSA, COM JUNTA ELASTICA, DIAMETRO NOMINAL DE 900 MM</t>
  </si>
  <si>
    <t>421,11</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</si>
  <si>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</si>
  <si>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</si>
  <si>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</si>
  <si>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</si>
  <si>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54,05</t>
  </si>
  <si>
    <t>TUBO DE CONCRETO SIMPLES PARA AGUAS PLUVIAIS, CLASSE PS1, COM ENCAIXE MACHO E FEMEA, DIAMETRO NOMINAL DE 600 MM</t>
  </si>
  <si>
    <t>62,24</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</si>
  <si>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</si>
  <si>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</si>
  <si>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</si>
  <si>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37,81</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</si>
  <si>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</si>
  <si>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</si>
  <si>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</si>
  <si>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</si>
  <si>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</si>
  <si>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41,51</t>
  </si>
  <si>
    <t>TUBO DE CONCRETO SIMPLES PARA AGUAS PLUVIAIS, CLASSE PS2, COM ENCAIXE PONTA E BOLSA, DIAMETRO NOMINAL DE 500 MM</t>
  </si>
  <si>
    <t>58,87</t>
  </si>
  <si>
    <t>TUBO DE CONCRETO SIMPLES PARA AGUAS PLUVIAIS, CLASSE PS2, COM ENCAIXE PONTA E BOLSA, DIAMETRO NOMINAL DE 600 MM</t>
  </si>
  <si>
    <t>69,53</t>
  </si>
  <si>
    <t>TUBO DE CONCRETO SIMPLES PARA ESGOTO SANITARIO, CLASSE ES, COM ENCAIXE PONTA E BOLSA, COM JUNTA ELASTICA, DIAMETRO NOMINAL DE 400 MM</t>
  </si>
  <si>
    <t>60,54</t>
  </si>
  <si>
    <t>TUBO DE CONCRETO SIMPLES PARA ESGOTO SANITARIO, CLASSE ES, COM ENCAIXE PONTA E BOLSA, COM JUNTA ELASTICA, DIAMETRO NOMINAL DE 500 MM</t>
  </si>
  <si>
    <t>73,51</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</si>
  <si>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</si>
  <si>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</si>
  <si>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</si>
  <si>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</si>
  <si>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</si>
  <si>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</si>
  <si>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</si>
  <si>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</si>
  <si>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</si>
  <si>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</si>
  <si>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</si>
  <si>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</si>
  <si>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</si>
  <si>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</si>
  <si>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</si>
  <si>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</si>
  <si>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</si>
  <si>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3.734,13</t>
  </si>
  <si>
    <t>TUBO DE POLIETILENO DE ALTA DENSIDADE, PEAD, PE-80, DE = 110 MM X 10,0 MM PAREDE, ( SDR 11 - PN 12,5 ) PARA REDE DE AGUA OU ESGOTO (NBR 15561)</t>
  </si>
  <si>
    <t>91,52</t>
  </si>
  <si>
    <t>TUBO DE POLIETILENO DE ALTA DENSIDADE, PEAD, PE-80, DE = 1200 MM X 37,2 MM PAREDE ( SDR 32,25 - PN 04 ) PARA REDE DE AGUA OU ESGOTO (NBR 15561)</t>
  </si>
  <si>
    <t>6.549,10</t>
  </si>
  <si>
    <t>TUBO DE POLIETILENO DE ALTA DENSIDADE, PEAD, PE-80, DE = 1400 MM X 42,9 MM PAREDE, (SDR 32,25 - PN 04 ) PARA REDE DE AGUA OU ESGOTO (NBR 15561)</t>
  </si>
  <si>
    <t>8.936,50</t>
  </si>
  <si>
    <t>TUBO DE POLIETILENO DE ALTA DENSIDADE, PEAD, PE-80, DE = 160 MM X 14,6 MM PAREDE, (SDR 11 - PN 12,5 ) PARA REDE DE AGUA OU ESGOTO (NBR 15561)</t>
  </si>
  <si>
    <t>196,44</t>
  </si>
  <si>
    <t>TUBO DE POLIETILENO DE ALTA DENSIDADE, PEAD, PE-80, DE = 1600 MM X 49,0 MM PAREDE, ( SDR 32,25 - PN 04 ) PARA REDE DE AGUA OU ESGOTO (NBR 15561)</t>
  </si>
  <si>
    <t>8.477,33</t>
  </si>
  <si>
    <t>TUBO DE POLIETILENO DE ALTA DENSIDADE, PEAD, PE-80, DE = 900 MM X 34,7 MM PAREDE, ( SDR 26 - PN 05 ) PARA REDE DE AGUA OU ESGOTO (NBR 15561)</t>
  </si>
  <si>
    <t>3.386,83</t>
  </si>
  <si>
    <t>TUBO DE POLIETILENO DE ALTA DENSIDADE, PEAD, PE-80, DE= 200 MM X 18,2 MM PAREDE, ( SDR 11 - PN 12,5 ) PARA REDE DE AGUA OU ESGOTO (NBR 15561)</t>
  </si>
  <si>
    <t>306,23</t>
  </si>
  <si>
    <t>TUBO DE POLIETILENO DE ALTA DENSIDADE, PEAD, PE-80, DE= 315 MM X 28,7 MM PAREDE, ( SDR 11 - PN 12,5 ) PARA REDE DE AGUA OU ESGOTO (NBR 15561)</t>
  </si>
  <si>
    <t>750,35</t>
  </si>
  <si>
    <t>TUBO DE POLIETILENO DE ALTA DENSIDADE, PEAD, PE-80, DE= 400 MM X 36,4 MM PAREDE, ( SDR 11 - PN 12,5 ) PARA REDE DE AGUA OU ESGOTO (NBR 15561)</t>
  </si>
  <si>
    <t>1.208,54</t>
  </si>
  <si>
    <t>TUBO DE POLIETILENO DE ALTA DENSIDADE, PEAD, PE-80, DE= 50 MM X 4,6 MM PAREDE, (SDR 11 - PN 12,5) PARA REDE DE AGUA OU ESGOTO (NBR 15561)</t>
  </si>
  <si>
    <t>TUBO DE POLIETILENO DE ALTA DENSIDADE, PEAD, PE-80, DE= 500 MM X 45,5 MM PAREDE, ( SDR 11 - PN 12,5 ) PARA REDE DE AGUA OU ESGOTO (NBR 15561)</t>
  </si>
  <si>
    <t>2.121,76</t>
  </si>
  <si>
    <t>TUBO DE POLIETILENO DE ALTA DENSIDADE, PEAD, PE-80, DE= 630 MM X 57,3 MM PAREDE (SDR 11 - PN 12,5 ) PARA REDE DE AGUA OU ESGOTO (NBR 15561)</t>
  </si>
  <si>
    <t>3.155,65</t>
  </si>
  <si>
    <t>TUBO DE POLIETILENO DE ALTA DENSIDADE, PEAD, PE-80, DE= 730 MM X 34,1 MM PAREDE, ( SDR 21 - PN 06 ) PARA REDE DE AGUA OU ESGOTO (NBR 15561)</t>
  </si>
  <si>
    <t>1.582,48</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</si>
  <si>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</si>
  <si>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</si>
  <si>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2.064,60</t>
  </si>
  <si>
    <t>44,69</t>
  </si>
  <si>
    <t>138,94</t>
  </si>
  <si>
    <t>TUBO DE REVESTIMENTO, EM ACO, CORPO SCHEDULE 40, PONTEIRA SCHEDULE 80, ROSQUEAVEL E SEGMENTADO PARA PERFURACAO,  DIAMETRO 6'' (200 MM) (COLETADO CAIXA)</t>
  </si>
  <si>
    <t>372,77</t>
  </si>
  <si>
    <t>TUBO DE REVESTIMENTO, EM ACO, CORPO SCHEDULE 40, PONTEIRA SCHEDULE 80, ROSQUEAVEL E SEGMENTADO PARA PERFURACAO, DIAMETRO 10'' (310 MM)</t>
  </si>
  <si>
    <t>1.669,44</t>
  </si>
  <si>
    <t>TUBO DE REVESTIMENTO, EM ACO, CORPO SCHEDULE 40, PONTEIRA SCHEDULE 80, ROSQUEAVEL E SEGMENTADO PARA PERFURACAO, DIAMETRO 12" (320 MM)</t>
  </si>
  <si>
    <t>2.047,41</t>
  </si>
  <si>
    <t>TUBO DE REVESTIMENTO, EM ACO, CORPO SCHEDULE 40, PONTEIRA SCHEDULE 80, ROSQUEAVEL E SEGMENTADO PARA PERFURACAO, DIAMETRO 14'' (400 MM)</t>
  </si>
  <si>
    <t>2.373,11</t>
  </si>
  <si>
    <t>TUBO DE REVESTIMENTO, EM ACO, CORPO SCHEDULE 40, PONTEIRA SCHEDULE 80, ROSQUEAVEL E SEGMENTADO PARA PERFURACAO, DIAMETRO 16'' (450 MM)</t>
  </si>
  <si>
    <t>3.134,55</t>
  </si>
  <si>
    <t>TUBO DE REVESTIMENTO, EM ACO, CORPO SCHEDULE 40, PONTEIRA SCHEDULE 80, ROSQUEAVEL E SEGMENTADO PARA PERFURACAO, DIAMETRO 4'' (450 MM)</t>
  </si>
  <si>
    <t>555,59</t>
  </si>
  <si>
    <t>TUBO DE REVESTIMENTO, EM ACO, CORPO SCHEDULE 40, PONTEIRA SCHEDULE 80, ROSQUEAVEL E SEGMENTADO PARA PERFURACAO, DIAMETRO 6'' (200 MM)</t>
  </si>
  <si>
    <t>773,78</t>
  </si>
  <si>
    <t>TUBO DE REVESTIMENTO, EM ACO, CORPO SCHEDULE 40, PONTEIRA SCHEDULE 80, ROSQUEAVEL E SEGMENTADO PARA PERFURACAO, DIAMETRO 8'' (450 MM)</t>
  </si>
  <si>
    <t>1.101,83</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</si>
  <si>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</si>
  <si>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</si>
  <si>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</si>
  <si>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</si>
  <si>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</si>
  <si>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</si>
  <si>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</si>
  <si>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</si>
  <si>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</si>
  <si>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</si>
  <si>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</si>
  <si>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107,13</t>
  </si>
  <si>
    <t>TUBO PPR, CLASSE PN 12, DN 32 MM</t>
  </si>
  <si>
    <t>TUBO PPR, CLASSE PN 12, DN 40 MM</t>
  </si>
  <si>
    <t>TUBO PPR, CLASSE PN 12, DN 50 MM</t>
  </si>
  <si>
    <t>TUBO PPR, CLASSE PN 12, DN 63 MM</t>
  </si>
  <si>
    <t>TUBO PPR, CLASSE PN 12, DN 75 MM</t>
  </si>
  <si>
    <t>TUBO PPR, CLASSE PN 12, DN 90 MM</t>
  </si>
  <si>
    <t>60,61</t>
  </si>
  <si>
    <t>TUBO PPR, CLASSE PN 25, DN 110 MM, PARA AGUA QUENTE E FRIA PREDIAL</t>
  </si>
  <si>
    <t>121,97</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</si>
  <si>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</si>
  <si>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</si>
  <si>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</si>
  <si>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</si>
  <si>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</si>
  <si>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23,71</t>
  </si>
  <si>
    <t>TUBO PPR, CLASSE PN 25, DN 63 MM, PARA AGUA QUENTE E FRIA PREDIAL</t>
  </si>
  <si>
    <t>TUBO PPR, CLASSE PN 25, DN 75 MM, PARA AGUA QUENTE E FRIA PREDIAL</t>
  </si>
  <si>
    <t>60,65</t>
  </si>
  <si>
    <t>TUBO PPR, CLASSE PN 25, DN 90 MM, PARA AGUA QUENTE E FRIA PREDIAL</t>
  </si>
  <si>
    <t>89,78</t>
  </si>
  <si>
    <t>77,48</t>
  </si>
  <si>
    <t>107,97</t>
  </si>
  <si>
    <t>152,36</t>
  </si>
  <si>
    <t>176,66</t>
  </si>
  <si>
    <t>96,75</t>
  </si>
  <si>
    <t>172,05</t>
  </si>
  <si>
    <t>75,38</t>
  </si>
  <si>
    <t>218,64</t>
  </si>
  <si>
    <t>36,13</t>
  </si>
  <si>
    <t>TUBO PVC DEFOFO, JEI, 1 MPA, DN 150 MM, PARA REDE DE  AGUA (NBR 7665)</t>
  </si>
  <si>
    <t>97,24</t>
  </si>
  <si>
    <t>164,80</t>
  </si>
  <si>
    <t>250,88</t>
  </si>
  <si>
    <t>356,26</t>
  </si>
  <si>
    <t>26,64</t>
  </si>
  <si>
    <t>51,95</t>
  </si>
  <si>
    <t>15,83</t>
  </si>
  <si>
    <t>64,96</t>
  </si>
  <si>
    <t>22,36</t>
  </si>
  <si>
    <t>63,91</t>
  </si>
  <si>
    <t>110,96</t>
  </si>
  <si>
    <t>116,33</t>
  </si>
  <si>
    <t>TUBO PVC, SERIE R, DN 100 MM, PARA ESGOTO OU AGUAS PLUVIAIS PREDIAL (NBR 5688)</t>
  </si>
  <si>
    <t>TUBO PVC, SERIE R, DN 150 MM, PARA ESGOTO OU AGUAS PLUVIAIS PREDIAL (NBR 5688)</t>
  </si>
  <si>
    <t>41,73</t>
  </si>
  <si>
    <t>TUBO PVC, SERIE R, DN 40 MM, PARA ESGOTO OU AGUAS PLUVIAIS PREDIAL (NBR 5688)</t>
  </si>
  <si>
    <t>TUBO PVC, SERIE R, DN 50 MM, PARA ESGOTO OU AGUAS PLUVIAIS PREDIAL (NBR 5688)</t>
  </si>
  <si>
    <t>TUBO PVC, SERIE R, DN 75 MM, PARA ESGOTO OU AGUAS PLUVIAIS PREDIAL (NBR 5688)</t>
  </si>
  <si>
    <t>53,88</t>
  </si>
  <si>
    <t>26,88</t>
  </si>
  <si>
    <t>33,59</t>
  </si>
  <si>
    <t>TUBO 26" EM CHAPA PRETA, E= 3/16", 147 KG/6 M</t>
  </si>
  <si>
    <t>1.575,64</t>
  </si>
  <si>
    <t>TUBO 30" EM CHAPA PRETA, E= 1/4", 175 KG/6 M</t>
  </si>
  <si>
    <t>2.008,56</t>
  </si>
  <si>
    <t>TUBO 30" EM CHAPA PRETA, E= 3/8", 177 KG/6 M</t>
  </si>
  <si>
    <t>2.031,51</t>
  </si>
  <si>
    <t>UNIAO COM ASSENTO CONICO DE BRONZE, DIAMETRO 1/2"</t>
  </si>
  <si>
    <t>UNIAO COM ASSENTO CONICO DE BRONZE, DIAMETRO 1"</t>
  </si>
  <si>
    <t>UNIAO COM ASSENTO CONICO DE BRONZE, DIAMETRO 2 1/2"</t>
  </si>
  <si>
    <t>141,83</t>
  </si>
  <si>
    <t>UNIAO COM ASSENTO CONICO DE BRONZE, DIAMETRO 2'</t>
  </si>
  <si>
    <t>UNIAO COM ASSENTO CONICO DE BRONZE, DIAMETRO 3/4"</t>
  </si>
  <si>
    <t>30,49</t>
  </si>
  <si>
    <t>UNIAO COM ASSENTO CONICO DE BRONZE, DIAMETRO 3"</t>
  </si>
  <si>
    <t>229,35</t>
  </si>
  <si>
    <t>UNIAO COM ASSENTO CONICO DE BRONZE, DIAMETRO 4"</t>
  </si>
  <si>
    <t>390,32</t>
  </si>
  <si>
    <t>UNIAO COM ASSENTO CONICO DE FERRO LONGO (MACHO-FEMEA), DIAMETRO 1 1/2"</t>
  </si>
  <si>
    <t>80,27</t>
  </si>
  <si>
    <t>UNIAO COM ASSENTO CONICO DE FERRO LONGO (MACHO-FEMEA), DIAMETRO 1/2"</t>
  </si>
  <si>
    <t>26,16</t>
  </si>
  <si>
    <t>UNIAO COM ASSENTO CONICO DE FERRO LONGO (MACHO-FEMEA), DIAMETRO 1"</t>
  </si>
  <si>
    <t>UNIAO COM ASSENTO CONICO DE FERRO LONGO (MACHO-FEMEA), DIAMETRO 2 1/2"</t>
  </si>
  <si>
    <t>158,16</t>
  </si>
  <si>
    <t>UNIAO COM ASSENTO CONICO DE FERRO LONGO (MACHO-FEMEA), DIAMETRO 2"</t>
  </si>
  <si>
    <t>127,73</t>
  </si>
  <si>
    <t>UNIAO COM ASSENTO CONICO DE FERRO LONGO (MACHO-FEMEA), DIAMETRO 3/4"</t>
  </si>
  <si>
    <t>40,99</t>
  </si>
  <si>
    <t>UNIAO COM ASSENTO CONICO DE FERRO LONGO (MACHO-FEMEA), DIAMETRO 3'</t>
  </si>
  <si>
    <t>231,15</t>
  </si>
  <si>
    <t>UNIAO COM ASSENTO CONICO DE FERRO LONGO (MACHO-FEMEA), DIAMETRO 4"</t>
  </si>
  <si>
    <t>292,00</t>
  </si>
  <si>
    <t>UNIAO COM FLANGE PPR, DN 40 MM, PARA AGUA QUENTE PREDIAL</t>
  </si>
  <si>
    <t>92,33</t>
  </si>
  <si>
    <t>UNIAO DE FERRO GALVANIZADO, COM ASSENTO CONICO DE BRONZE, DE 1 1/2"</t>
  </si>
  <si>
    <t>52,61</t>
  </si>
  <si>
    <t>UNIAO DE FERRO GALVANIZADO, COM ASSENTO CONICO DE BRONZE, DE 1 1/4"</t>
  </si>
  <si>
    <t>200,72</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</si>
  <si>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</si>
  <si>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</si>
  <si>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</si>
  <si>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</si>
  <si>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</si>
  <si>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</si>
  <si>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26,54</t>
  </si>
  <si>
    <t>UNIAO METALICA, PARA CONEXAO COM ANEL DESLIZANTE EM TUBO PEX, DN 16 MM</t>
  </si>
  <si>
    <t>UNIAO METALICA, PARA CONEXAO COM ANEL DESLIZANTE EM TUBO PEX, DN 20 MM</t>
  </si>
  <si>
    <t>8,93</t>
  </si>
  <si>
    <t>UNIAO METALICA, PARA CONEXAO COM ANEL DESLIZANTE EM TUBO PEX, DN 25 MM</t>
  </si>
  <si>
    <t>UNIAO METALICA, PARA CONEXAO COM ANEL DESLIZANTE EM TUBO PEX, DN 32 MM</t>
  </si>
  <si>
    <t>58,61</t>
  </si>
  <si>
    <t>152,62</t>
  </si>
  <si>
    <t>304,31</t>
  </si>
  <si>
    <t>19,47</t>
  </si>
  <si>
    <t>107,09</t>
  </si>
  <si>
    <t>164,66</t>
  </si>
  <si>
    <t>80,22</t>
  </si>
  <si>
    <t>114,78</t>
  </si>
  <si>
    <t>24,63</t>
  </si>
  <si>
    <t>36,56</t>
  </si>
  <si>
    <t>127,51</t>
  </si>
  <si>
    <t>188,01</t>
  </si>
  <si>
    <t>83.655,82</t>
  </si>
  <si>
    <t>104.192,22</t>
  </si>
  <si>
    <t>2.026.746,48</t>
  </si>
  <si>
    <t>5.336.351,95</t>
  </si>
  <si>
    <t>392.649,25</t>
  </si>
  <si>
    <t>527.982,35</t>
  </si>
  <si>
    <t>647.029,46</t>
  </si>
  <si>
    <t>700.000,00</t>
  </si>
  <si>
    <t>424.438,89</t>
  </si>
  <si>
    <t>1.650.000,00</t>
  </si>
  <si>
    <t>851.148,04</t>
  </si>
  <si>
    <t>214,85</t>
  </si>
  <si>
    <t>249,60</t>
  </si>
  <si>
    <t>202,20</t>
  </si>
  <si>
    <t>54,08</t>
  </si>
  <si>
    <t>97,14</t>
  </si>
  <si>
    <t>149,79</t>
  </si>
  <si>
    <t>40,06</t>
  </si>
  <si>
    <t>52,90</t>
  </si>
  <si>
    <t>33,32</t>
  </si>
  <si>
    <t>152,82</t>
  </si>
  <si>
    <t>85,52</t>
  </si>
  <si>
    <t>209,51</t>
  </si>
  <si>
    <t>368,71</t>
  </si>
  <si>
    <t>109,54</t>
  </si>
  <si>
    <t>98,02</t>
  </si>
  <si>
    <t>219,46</t>
  </si>
  <si>
    <t>153,47</t>
  </si>
  <si>
    <t>303,12</t>
  </si>
  <si>
    <t>470,15</t>
  </si>
  <si>
    <t>136,15</t>
  </si>
  <si>
    <t>84,97</t>
  </si>
  <si>
    <t>30,88</t>
  </si>
  <si>
    <t>322,69</t>
  </si>
  <si>
    <t>VARIADOR DE LUMINOSIDADE ROTATIVO (DIMMER) 127 V, 300 W (APENAS MODULO)</t>
  </si>
  <si>
    <t>VARIADOR DE LUMINOSIDADE ROTATIVO (DIMMER) 127V, 300W, CONJUNTO MONTADO PARA EMBUTIR 4" X 2" (PLACA + SUPORTE + MODULO)</t>
  </si>
  <si>
    <t>60,08</t>
  </si>
  <si>
    <t>VARIADOR DE LUMINOSIDADE ROTATIVO (DIMMER) 220 V, 600 W (APENAS MODULO)</t>
  </si>
  <si>
    <t>VARIADOR DE LUMINOSIDADE ROTATIVO (DIMMER) 220V, 600W, CONJUNTO MONTADO PARA EMBUTIR 4" X 2" (PLACA + SUPORTE + MODULO)</t>
  </si>
  <si>
    <t>78,50</t>
  </si>
  <si>
    <t>VARIADOR DE VELOCIDADE PARA VENTILADOR 127 V, 150 W (APENAS MODULO)</t>
  </si>
  <si>
    <t>28,72</t>
  </si>
  <si>
    <t>VARIADOR DE VELOCIDADE PARA VENTILADOR 127V, 150W + 2 INTERRUPTORES PARALELOS, PARA REVERSAO E LAMPADA, CONJUNTO MONTADO PARA EMBUTIR 4" X 2" (PLACA + SUPORTE + MODULOS)</t>
  </si>
  <si>
    <t>50,04</t>
  </si>
  <si>
    <t>VARIADOR DE VELOCIDADE PARA VENTILADOR 220 V, 250 W (APENAS MODULO)</t>
  </si>
  <si>
    <t>VARIADOR DE VELOCIDADE PARA VENTILADOR 220V, 250W + 2 INTERRUPTORES PARALELOS, PARA REVERSAO E LAMPADA, CONJUNTO MONTADO PARA EMBUTIR 4" X 2" (PLACA + SUPORTE + MODULOS)</t>
  </si>
  <si>
    <t>245,51</t>
  </si>
  <si>
    <t>36.369,89</t>
  </si>
  <si>
    <t>VERGALHAO ZINCADO ROSCA TOTAL, 1/4 " (6,3 MM)</t>
  </si>
  <si>
    <t>27,99</t>
  </si>
  <si>
    <t>VEU DE VIDRO/VEU DE SUPERFICIE 30 A 35 G/M2</t>
  </si>
  <si>
    <t>1.040,71</t>
  </si>
  <si>
    <t>1.131,21</t>
  </si>
  <si>
    <t>1.268,95</t>
  </si>
  <si>
    <t>2.730,00</t>
  </si>
  <si>
    <t>2.449,04</t>
  </si>
  <si>
    <t>2.983,23</t>
  </si>
  <si>
    <t>3.134.544,27</t>
  </si>
  <si>
    <t>1.319.606,75</t>
  </si>
  <si>
    <t>1.329.169,22</t>
  </si>
  <si>
    <t>1.610.302,81</t>
  </si>
  <si>
    <t>1.426.705,26</t>
  </si>
  <si>
    <t>1.719,33</t>
  </si>
  <si>
    <t>574,38</t>
  </si>
  <si>
    <t>1.299,99</t>
  </si>
  <si>
    <t>1.520,00</t>
  </si>
  <si>
    <t>448,00</t>
  </si>
  <si>
    <t>140,00</t>
  </si>
  <si>
    <t>198,97</t>
  </si>
  <si>
    <t>323,00</t>
  </si>
  <si>
    <t>160,00</t>
  </si>
  <si>
    <t>240,00</t>
  </si>
  <si>
    <t>299,99</t>
  </si>
  <si>
    <t>VIDRO LISO INCOLOR 2 A 3 MM - SEM COLOCACAO</t>
  </si>
  <si>
    <t>170,00</t>
  </si>
  <si>
    <t>248,00</t>
  </si>
  <si>
    <t>VIDRO MARTELADO OU CANELADO, 4 MM - SEM COLOCACAO</t>
  </si>
  <si>
    <t>99,99</t>
  </si>
  <si>
    <t>309,99</t>
  </si>
  <si>
    <t>350,71</t>
  </si>
  <si>
    <t>206,94</t>
  </si>
  <si>
    <t>270,15</t>
  </si>
  <si>
    <t>379,33</t>
  </si>
  <si>
    <t>442,01</t>
  </si>
  <si>
    <t>249,72</t>
  </si>
  <si>
    <t>337,37</t>
  </si>
  <si>
    <t>VIGA DE ESCORAMAENTO H20, DE MADEIRA, PESO DE 5,00 A 5,20 KG/M, COM EXTREMIDADES PLASTICAS</t>
  </si>
  <si>
    <t>13,78</t>
  </si>
  <si>
    <t>23,37</t>
  </si>
  <si>
    <t>VIGA DE MADEIRA NAO APARELHADA *7,5 X 15 CM (3 X 6 ") PINUS, MISTA OU EQUIVALENTE DA REGIAO</t>
  </si>
  <si>
    <t>23,97</t>
  </si>
  <si>
    <t>1.621,07</t>
  </si>
  <si>
    <t>156,97</t>
  </si>
  <si>
    <t>TOTAL DE INSUMOS : 5279</t>
  </si>
  <si>
    <t>REJUNTE BRANCO, CIMENTICIO</t>
  </si>
  <si>
    <t>PLACA PADRÃO DE OBRA EM CHAPA DE ACO GALVANIZADO - MODELO PRO PIAUI</t>
  </si>
  <si>
    <t>O terreno tem uma área de 10.240,00 m2, a partir de planta de locação</t>
  </si>
  <si>
    <t>CAPINA E LIMPEZA MECANIZADA DE TERRENO</t>
  </si>
  <si>
    <t>C2850</t>
  </si>
  <si>
    <t>C2851</t>
  </si>
  <si>
    <t>C1630</t>
  </si>
  <si>
    <t>C0054</t>
  </si>
  <si>
    <t>SEINFRA-CE (anexo)</t>
  </si>
  <si>
    <t>PISO INDUSTRIAL ALTA RESISTENCIA, ESPESSURA 8 MM, INCLUSO JUNTAS DE DI LATACAO PLASTICAS E POLIMENTO MECANIZADO</t>
  </si>
  <si>
    <t>CORRIGIR ANEXO?</t>
  </si>
  <si>
    <t>COEF.</t>
  </si>
  <si>
    <t>PORTA EM GRADIL DE FERRO QUADRICULADO,  FORMADO POR BARRAS CHATAS DE 25X4,8 MM, PARA ABRIGO DE MEDIDORES E BOTIJOES, DE ABRIR, COM GUARNICOES - CASA DE GÁS</t>
  </si>
  <si>
    <t>C3650</t>
  </si>
  <si>
    <t>GUICHÊ COM CAIXILHO E VIDRO TEMPERADO INCOLOR, FORNECIMENTO E INSTALACAO, INC LUSIVE MASSA PARA VEDACAO, PARA SECRETARIA</t>
  </si>
  <si>
    <t>1,55 m x 0,50m</t>
  </si>
  <si>
    <t>C1969</t>
  </si>
  <si>
    <t>DIVISÓRIA DE GRANITO CINZA POLIDO E=3,0 CM</t>
  </si>
  <si>
    <t>CUBA DE LOUÇA BRANCA DE EMBUTIR, 35 X 50</t>
  </si>
  <si>
    <t>PORTA TOALHA DE PAPEL DE PAREDE - METALICO (INSTALADO)</t>
  </si>
  <si>
    <t>ALVENARIA DE VEDAÇÃO DE BLOCOS CERÂMICOS FURADOS NA VERTICAL DE 14X19X39CM (ESPESSURA 14CM) PARA SUMIDOURO - COM VÃOS E ARGAMASSA DE ASSENTAMENTO COM PREPARO EM BETONEIRA. AF_06/2014</t>
  </si>
  <si>
    <t>IMPERMEABILIZAÇÃO DE SUPERFÍCIES INTERNAS DE RESERVATÓRIOS ENTERRADOS COM EMULSÃO ASFÁLTICA</t>
  </si>
  <si>
    <t>CAIXA DE GORDURA DUPLA (CAPACIDADE: 126 L), RETANGULAR, EM ALVENARIA COM BLOCOS DE CONCRETO, DIMENSÕES INTERNAS = 0,4X0,7 M, ALTURA INTERNA = 0,8 M COM TAMPA - FORNECIMENTO E INSTALAÇÃO</t>
  </si>
  <si>
    <t>CAIXA DE INSPEÇÃO 30X30X40 COM TAMPA E DRENO BRITA</t>
  </si>
  <si>
    <t>CAIXA EM CONCRETO PRÉ-MOLDADO PARA ABRIGO DE HIDRÔMETRO FORNECIMENTO E INSTALAÇÃO. AF_11/2016</t>
  </si>
  <si>
    <t>TUBO DE AÇO GALVANIZADO COM COSTURA, CLASSE MÉDIA, CONEXÃO ROSQUEADA, DN 20 (3/4"), COM USO DE FITA ANTICORROSIVA</t>
  </si>
  <si>
    <t>2 WC PCD</t>
  </si>
  <si>
    <t>BARRA DE APOIO DEFICIENTES C/TUBO 70 CM AÇO  INOX POLIDO P/WC'S</t>
  </si>
  <si>
    <t>REATERRO INTERNO (EDIFICACOES) COM COMPACTAÇÃO</t>
  </si>
  <si>
    <t>LASTRO DE CONCRETO, APLICADO EM PISOS OU RADIERS, ESPESSURA DE 5 CM. AF_07/2016</t>
  </si>
  <si>
    <t>SEINFRA/CE</t>
  </si>
  <si>
    <t>LOCACAO CONVENCIONAL DE OBRA, ATRAVÉS DE GABARITO DE TABUAS CORRIDAS PONTALETADAS</t>
  </si>
  <si>
    <t>COMPOSIÇÃO</t>
  </si>
  <si>
    <t>MATERIAL</t>
  </si>
  <si>
    <t>R$ UNIT</t>
  </si>
  <si>
    <t>R$ TOTAL</t>
  </si>
  <si>
    <t>ARAME GALVANIZADO 16 BWG, 1,65MM (0,0166 KG/M)</t>
  </si>
  <si>
    <t>PONTALETE / BARROTE DE 3"x3"</t>
  </si>
  <si>
    <t>PREGO</t>
  </si>
  <si>
    <t>TABUA DE VIROLA DE 12"x 1"</t>
  </si>
  <si>
    <t>I2081</t>
  </si>
  <si>
    <t>TIJOLO CERÂMICO FURADO  9X19X19CM</t>
  </si>
  <si>
    <t>ARGAMASSA DE CIMENTO E AREIA S/PEN. TRAÇO 1:4</t>
  </si>
  <si>
    <t>C1937</t>
  </si>
  <si>
    <t>C4592</t>
  </si>
  <si>
    <t>ALVENARIA DE EMBASAMENTO EM TIJOLO CERÂMICO FURADO C/ ARGAMASSA CIMENTO E AREIA 1:4</t>
  </si>
  <si>
    <t>CHAPA DE AÇO GALVANIZADA ESP. 0.3MM</t>
  </si>
  <si>
    <t>ESMALTE SINTETICO</t>
  </si>
  <si>
    <t>PREGO 15X15</t>
  </si>
  <si>
    <t>I1725</t>
  </si>
  <si>
    <t>I0537</t>
  </si>
  <si>
    <t>I1100</t>
  </si>
  <si>
    <t xml:space="preserve">INSTALAÇÕES PROVISÓRIAS DE LUZ , FORÇA,TELEFONE E LÓGICA </t>
  </si>
  <si>
    <t>I0125</t>
  </si>
  <si>
    <t>ARMAÇÃO REX TRIFASICA COM ROLDANA</t>
  </si>
  <si>
    <t>I0355</t>
  </si>
  <si>
    <t>CABO ISOLADO PVC 750V 10MM2</t>
  </si>
  <si>
    <t>I0812</t>
  </si>
  <si>
    <t>COELCE - LIGAÇÃO TRIFASICA</t>
  </si>
  <si>
    <t>I0840</t>
  </si>
  <si>
    <t>CONECTOR PARA CABO 10.0MM2</t>
  </si>
  <si>
    <t>I0952</t>
  </si>
  <si>
    <t>CURVA DE PVC RIGIDO PARA ELETRODUTO DE 1''</t>
  </si>
  <si>
    <t>I1070</t>
  </si>
  <si>
    <t>ELETRODUTO DE PVC RIGIDO 1''</t>
  </si>
  <si>
    <t>I1406</t>
  </si>
  <si>
    <t>LUVA DE PVC RIGIDO PARA ELETRODUTO 1''</t>
  </si>
  <si>
    <t>I2352</t>
  </si>
  <si>
    <t>HASTE DE ATERRAMENTO COPERWELD 5/8" x 2.40M</t>
  </si>
  <si>
    <t>I2383</t>
  </si>
  <si>
    <t>NOFUSE DE 70 A.</t>
  </si>
  <si>
    <t>I2405</t>
  </si>
  <si>
    <t>POSTE DE CONCRETO DUPLO T (150/9), RESISTÊNCIA NOMINAL 150KG, H=9,00M, PESO APROXIMADO 470KG</t>
  </si>
  <si>
    <t>I2413</t>
  </si>
  <si>
    <t>QUADRO DE MEDIÇÃO TRIFASICA EM POSTE</t>
  </si>
  <si>
    <t>INSTALAÇÕES PROVISÓRIAS DE ÁGUA</t>
  </si>
  <si>
    <t>R$</t>
  </si>
  <si>
    <t>ADAPTADOR SOLDAVEL C/FLANGE P/CX D'ÁGUA 32x1"</t>
  </si>
  <si>
    <t>MERCADO</t>
  </si>
  <si>
    <t>ÁGUAS DE TERESINA - LIGAÇÃO DE ÁGUA</t>
  </si>
  <si>
    <t>CAIBRO DE MADEIRA 5 x 5 cm</t>
  </si>
  <si>
    <t>TUBO PVC SOLDÁVEL DE 32MM (1')</t>
  </si>
  <si>
    <t>LINHA DE MADEIRA DE LEI DE 6"x3"</t>
  </si>
  <si>
    <t>LINHA EM MADEIRA DE LEI DE 4"x2"</t>
  </si>
  <si>
    <t>PREGO 2 1/2" x  10</t>
  </si>
  <si>
    <t>CONCRETO NÃO ESTRUTURAL PREPARO MECÂNICO</t>
  </si>
  <si>
    <t>CARPINTEIRO COM ENCARGOS COMPLEMENTARES</t>
  </si>
  <si>
    <t>RETIRADA DO INSUMO "CAIXA D'ÁGUA", SUBSTITUÍDO PELA UTILIZAÇÃO DA CAIXA D'ÁGUA DEFINITIVA. A TAXA DE LIGAÇÃO DE ÁGUA É A PRATICADA EM TERESINA</t>
  </si>
  <si>
    <t xml:space="preserve">ALVENARIA DE EMBASAMENTO DE PEDRA ARGAMASSADA </t>
  </si>
  <si>
    <t>CIMENTO PORTLAND CP II</t>
  </si>
  <si>
    <t>AREIA MEDIA</t>
  </si>
  <si>
    <t>I1600</t>
  </si>
  <si>
    <t>PEDRA DE MÃO (RACHÃO)</t>
  </si>
  <si>
    <t>C1958</t>
  </si>
  <si>
    <t xml:space="preserve">C1958 </t>
  </si>
  <si>
    <t>PORTA DE FERRO COMPACTA EM CHAPA, INCLUS. BATENTES E FERRAGENS</t>
  </si>
  <si>
    <t>AREIA GROSSA</t>
  </si>
  <si>
    <t>I0208</t>
  </si>
  <si>
    <t>BATENTE DE FERRO</t>
  </si>
  <si>
    <t>CAL HIDRATADA</t>
  </si>
  <si>
    <t>DOBRADIÇA DE FERRO PARA PORTA INTERNA</t>
  </si>
  <si>
    <t>FECHADURA COMPLETA PARA PORTA EXTERNA</t>
  </si>
  <si>
    <t>I1704</t>
  </si>
  <si>
    <t>PORTA DE FERRO EM CHAPA DUPLA N.14</t>
  </si>
  <si>
    <t xml:space="preserve">C2679 </t>
  </si>
  <si>
    <t>MONTADOR COM ENCARGOS COMPLEMENTARES</t>
  </si>
  <si>
    <t>I0113</t>
  </si>
  <si>
    <t>ARGAMASSA COLANTE PRE-MISTURADA</t>
  </si>
  <si>
    <t>I1515</t>
  </si>
  <si>
    <t>MASSA IGAS PARA CAIXILHO DE ALUMINIO</t>
  </si>
  <si>
    <t>I2157</t>
  </si>
  <si>
    <t>TRILHO DE ALUMINIO PARA FORRO DE GESSO</t>
  </si>
  <si>
    <t>I2259</t>
  </si>
  <si>
    <t>VIDRO TEMPERADO 6MM INCOLOR SEM COLOCAÇÃO</t>
  </si>
  <si>
    <t>I1703</t>
  </si>
  <si>
    <t>PORTA DE AÇO DE CHAPA ONDULADA</t>
  </si>
  <si>
    <t>C4068</t>
  </si>
  <si>
    <t>BANCADA DE GRANITO CINZA E= 2,0 cm</t>
  </si>
  <si>
    <t>PORTA DE AÇO EM CHAPA ONDULADA OU GRADES DE ENROLAR</t>
  </si>
  <si>
    <t>PORTA-PAPEL DE LOUCA BRANCA (15X15)cm</t>
  </si>
  <si>
    <t>AZULEJISTA COM ENCARGOS COMPLEMENTARES</t>
  </si>
  <si>
    <t>I1711</t>
  </si>
  <si>
    <t>PORTA PAPEL DE LOUÇA BRANCA 15X15CM</t>
  </si>
  <si>
    <t>BANCADA DE GRANITO CINZA E=2,0 cm</t>
  </si>
  <si>
    <t>I7893</t>
  </si>
  <si>
    <t>BANCADA DE GRANITO CINZA POLIDO E=2cm</t>
  </si>
  <si>
    <t>ENCANADOR COM ENCARGOS COMPLEMENTARES</t>
  </si>
  <si>
    <t>AJUDANTE DE ENCANADOR COM ENCARGOS COMPLEMENTARES</t>
  </si>
  <si>
    <t>I6167</t>
  </si>
  <si>
    <t>CHUVEIRO COM ARTICULAÇÃO CROMADO 1/2"</t>
  </si>
  <si>
    <t xml:space="preserve">CHUVEIRO COM ARTICULAÇÃO CROMADO </t>
  </si>
  <si>
    <t>PIA DE AÇO INOX  (1.20x0.60)m C/ 1 CUBA E ACESSÓRIOS</t>
  </si>
  <si>
    <t>I0169</t>
  </si>
  <si>
    <t>AÇO CA-60</t>
  </si>
  <si>
    <t>I1605</t>
  </si>
  <si>
    <t>PEDRISCO</t>
  </si>
  <si>
    <t>I1863</t>
  </si>
  <si>
    <t>SIFÃO CROMADO 2"</t>
  </si>
  <si>
    <t>I2264</t>
  </si>
  <si>
    <t>VÁLVULA AMERICANA P/PIA 3 1/2"</t>
  </si>
  <si>
    <t>I2344</t>
  </si>
  <si>
    <t>FITA VEDA ROSCA 25M x 3/4"</t>
  </si>
  <si>
    <t>I2487</t>
  </si>
  <si>
    <t>PIA EM INOX C/ 1 CUBA  1,20x0,60 - C18/A304</t>
  </si>
  <si>
    <t>I2503</t>
  </si>
  <si>
    <t>TORNEIRA DE METAL BRANCO 3/4", CANO LONGO (PADRÃO POPULAR)</t>
  </si>
  <si>
    <t>PIA DE AÇO INOX  (2.20x0.60)m C/ 1 CUBA E ACESSÓRIOS</t>
  </si>
  <si>
    <t xml:space="preserve"> PIA DE AÇO INOX (3.00x0.60)m  C/ 1 CUBA  E  ACESSÓRIOS</t>
  </si>
  <si>
    <t>DESMOLDANTE PARA FORMAS</t>
  </si>
  <si>
    <t>PREGO 18X27 (2 1/2 X 10)</t>
  </si>
  <si>
    <t>I1846</t>
  </si>
  <si>
    <t>SARRAFO DE 1"X4"</t>
  </si>
  <si>
    <t>I1916</t>
  </si>
  <si>
    <t>TABUA DE 1" DE 3A. - L = 30cm</t>
  </si>
  <si>
    <t>C0217</t>
  </si>
  <si>
    <t>ARMADURA CA-60 FINA D=3,40 A 6,40mm'</t>
  </si>
  <si>
    <t>I0103</t>
  </si>
  <si>
    <t>ARAME RECOZIDO N.18 BWG</t>
  </si>
  <si>
    <t>C1405</t>
  </si>
  <si>
    <t>FORMA PLANA CHAPA COMPENSADA RESINADA, ESP.= 12mm UTIL. 3 X</t>
  </si>
  <si>
    <t>I0529</t>
  </si>
  <si>
    <t>CHAPA COMPENSADO RESINADO 12MM (1.10 X 2.20M)</t>
  </si>
  <si>
    <t>I0965</t>
  </si>
  <si>
    <t>I1691</t>
  </si>
  <si>
    <t>I1728</t>
  </si>
  <si>
    <t>C0214</t>
  </si>
  <si>
    <t>I0157</t>
  </si>
  <si>
    <t>AÇO CA-25</t>
  </si>
  <si>
    <t>I2072</t>
  </si>
  <si>
    <t>TERMINAL PARA VERGALHÃO DE COBRE 3/8'</t>
  </si>
  <si>
    <t>C2459</t>
  </si>
  <si>
    <t>TERMINAL DE PRESSÃO P/ VERGALHÕES DE COBRE 3/8"</t>
  </si>
  <si>
    <t xml:space="preserve">PLACA EM ALUMÍNIO 15x30cm C/ VINIL APLICADO EM 1 FACE E FIXAÇÃO COM FITA DUPLA FACE (FORNECIMENTO E MONTAGEM) </t>
  </si>
  <si>
    <t>I8619</t>
  </si>
  <si>
    <t>FITA DUPLA FACE ACRÍLICA</t>
  </si>
  <si>
    <t>I8624</t>
  </si>
  <si>
    <t>CHAPA EM ALUMÍNIO N.16</t>
  </si>
  <si>
    <t>I8625</t>
  </si>
  <si>
    <t>TESOURA PNEUMÁTICA</t>
  </si>
  <si>
    <t>I8626</t>
  </si>
  <si>
    <t>FOLHA DE ADESIVO SILICONADO EM ALTO RELEVO</t>
  </si>
  <si>
    <t>I8627</t>
  </si>
  <si>
    <t>LIXA D'ÁGUA N.100</t>
  </si>
  <si>
    <t>I8628</t>
  </si>
  <si>
    <t>ORQUIMOL</t>
  </si>
  <si>
    <t>I8629</t>
  </si>
  <si>
    <t>VINIL AUTO-ADESIVO FOSCO OU BRILHANTE C/ APLICAÇÃO</t>
  </si>
  <si>
    <t>C4649</t>
  </si>
  <si>
    <t>I2084</t>
  </si>
  <si>
    <t>TINTA A BASE DE EMULSÃO ACRÍLICA (PARA PISOS)</t>
  </si>
  <si>
    <t xml:space="preserve"> DETECTOR TERMO-VELOCIMÉTRICO, MONTAGEM DE TETO, C/ BASE ALIMENTAÇÃO 220 VAC, OPERAÇÃO EM REDE - INSTALADO</t>
  </si>
  <si>
    <t>I7976</t>
  </si>
  <si>
    <t>DETECTOR TERMO-VELOCIMÉTRICO, MONTAGEM DE TETO, C/ BASE ALIMENTAÇÃO 220 VAC, OPERAÇÃO EM REDE - INSTALADO</t>
  </si>
  <si>
    <t>ALARME SONORO/VISUAL, SIRENE 120 dB, COM ACIONADOR MANUAL, ALIMENTAÇÃO 220 VAC - INSTALADO</t>
  </si>
  <si>
    <t>I7452</t>
  </si>
  <si>
    <t>ALARME SONORO/VISUAL, SIRENE 120 dB, COM ACIONADOR MANUAL, ALIMENTAÇÃO 220 VAC</t>
  </si>
  <si>
    <t>MONTADOR</t>
  </si>
  <si>
    <t>I0521</t>
  </si>
  <si>
    <t>CHAPA AÇO INOX, ESCOVADO CHAPA 20</t>
  </si>
  <si>
    <t>C1628</t>
  </si>
  <si>
    <t>LIMPEZA GERAL</t>
  </si>
  <si>
    <t>DETETOR IÔNICO DE FUMAÇA, MONTAGEM DE TETO, C/ BASE ALIMENTAÇÃO 220VAC, UMA SAÍDA DIGITAL - INSTALADO</t>
  </si>
  <si>
    <t>DETETOR IÔNICO DE FUMAÇA, MONTAGEM DE TETO, C/BASE ALIMENTAÇÃO 220 VAC, UMA SAÍDA DIGITAL - INSTALADO</t>
  </si>
  <si>
    <t>I7451</t>
  </si>
  <si>
    <t>DETETOR IÔNICO DE FUMAÇA, MONTAGEM DE TETO, C/ BASE ALIMENTAÇÃO 220VAC, UMA SAÍDA DIGITAL</t>
  </si>
  <si>
    <t>I0824</t>
  </si>
  <si>
    <t>COMPONENTES ESTRUTURAIS DE ACO</t>
  </si>
  <si>
    <t>CJ</t>
  </si>
  <si>
    <t>I1139</t>
  </si>
  <si>
    <t>ESTRUTURA METALICA P/ BASQUETE</t>
  </si>
  <si>
    <t>I1911</t>
  </si>
  <si>
    <t>TABELAS DE BASQUETE</t>
  </si>
  <si>
    <t>ESTRUTURA METÁLICA DE TRAVES DE FUTSAL</t>
  </si>
  <si>
    <t>C1349</t>
  </si>
  <si>
    <t>I1137</t>
  </si>
  <si>
    <t>ESTRUTURA METALICA DE TRAVES DE FUTSAL</t>
  </si>
  <si>
    <t>I1140</t>
  </si>
  <si>
    <t>ESTRUTURA METALICA P/ REDE DE VOLEY</t>
  </si>
  <si>
    <t>C1351</t>
  </si>
  <si>
    <t>ESTRUTURA METÁLICA P/ REDE DE VOLEY</t>
  </si>
  <si>
    <t>JANELA DE ALUMÍNIO MAXIM-AR, FIXAÇÃO COM PARAFUSO SOBRE CONTRAMARCO (E XCLUSIVE CONTRAMARCO), PADRONIZADA. AF_07/2016</t>
  </si>
  <si>
    <t>ESCADA DE MARINHEIRO EM FERRO CHATO C/PROTEÇÃO</t>
  </si>
  <si>
    <t>I0794</t>
  </si>
  <si>
    <t>CHUMBADOR TIPO PARABOULT 3/8 X 3 1/2"</t>
  </si>
  <si>
    <t>I1061</t>
  </si>
  <si>
    <t>ELETRODOS</t>
  </si>
  <si>
    <t>I2168</t>
  </si>
  <si>
    <t>TUBO AÇO GALVANIZADO DE 25MM (1")</t>
  </si>
  <si>
    <t>I2333</t>
  </si>
  <si>
    <t>FERRO CHATO 2" x 1/4"</t>
  </si>
  <si>
    <t>I2336</t>
  </si>
  <si>
    <t>FERRO CHATO 2.1/2"x 3/8"</t>
  </si>
  <si>
    <t>Tabela de Preço de Insumos</t>
  </si>
  <si>
    <t>026.1 - ENC. SOCIAIS 85,20%</t>
  </si>
  <si>
    <t>Insumo</t>
  </si>
  <si>
    <t>Descrição</t>
  </si>
  <si>
    <t>Unidade</t>
  </si>
  <si>
    <t>VALOR</t>
  </si>
  <si>
    <t>I7501</t>
  </si>
  <si>
    <t>10 SLOTS CHASSIS MODULAR HARDWARE STYLE , MOD. 1746-A10AB</t>
  </si>
  <si>
    <t>I7447</t>
  </si>
  <si>
    <t>5/03 RS-232 ROGRAMMER CABLE 3m, MOD. 1747-CP3 AB</t>
  </si>
  <si>
    <t>I8222</t>
  </si>
  <si>
    <t>ABÓBADA DE POLICARBONATO TRANSPARENTE</t>
  </si>
  <si>
    <t>I6472</t>
  </si>
  <si>
    <t>ABRAÇADEIRA PARA POSTE DE CONCRETO DUPLO "T"</t>
  </si>
  <si>
    <t>I6700</t>
  </si>
  <si>
    <t>ABRAÇADEIRAS EM FERRO BARRA CHATA 1/4" PINTURA EPOXI C/PARAFUSOS</t>
  </si>
  <si>
    <t>I0003</t>
  </si>
  <si>
    <t>ABRIGO P/ HIDRANTE 60 X 90 X 17CM</t>
  </si>
  <si>
    <t>I0004</t>
  </si>
  <si>
    <t>ABRIGO PRÉ-MOLDADO CONCRETO (FORNECIMENTO/ASSENTAMENTO)</t>
  </si>
  <si>
    <t>I7443</t>
  </si>
  <si>
    <t>AC INPUT MODULE FOR PLC, MOD. 1746-IA16 AB WITH16 CHANNELS</t>
  </si>
  <si>
    <t>I8560</t>
  </si>
  <si>
    <t>ACELERADOR DE COBALTO 6%</t>
  </si>
  <si>
    <t>I7438</t>
  </si>
  <si>
    <t>ACESSÓRIOS DE BAIXA TENSÃO</t>
  </si>
  <si>
    <t>I8198</t>
  </si>
  <si>
    <t>ACESSÓRIOS P/ TRILHO -100</t>
  </si>
  <si>
    <t>I7469</t>
  </si>
  <si>
    <t>ACETILENO</t>
  </si>
  <si>
    <t>I0154</t>
  </si>
  <si>
    <t>ÁCIDO MURIÁTICO</t>
  </si>
  <si>
    <t>I0005</t>
  </si>
  <si>
    <t>ACIONAD.MANUAL, TIPO QUEBRE O VIDRO, MOD. EUROTRON</t>
  </si>
  <si>
    <t>I0163</t>
  </si>
  <si>
    <t>AÇO CA-50</t>
  </si>
  <si>
    <t>I7952</t>
  </si>
  <si>
    <t>AÇO CA-50/60</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</si>
  <si>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</si>
  <si>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</si>
  <si>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</si>
  <si>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</si>
  <si>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</si>
  <si>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</si>
  <si>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</si>
  <si>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</si>
  <si>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</si>
  <si>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</si>
  <si>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</si>
  <si>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</si>
  <si>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</si>
  <si>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</si>
  <si>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I0006</t>
  </si>
  <si>
    <t>ADAPTADOR PARA INCÊNDIO - 65X65MM (2 1/2X2 1/2'')</t>
  </si>
  <si>
    <t>I2898</t>
  </si>
  <si>
    <t>ADAPTADOR PARA POLIETILENO 20 x 1/2"</t>
  </si>
  <si>
    <t>I2899</t>
  </si>
  <si>
    <t>ADAPTADOR PARA POLIETILENO 20 x 3/4"</t>
  </si>
  <si>
    <t>I2900</t>
  </si>
  <si>
    <t>ADAPTADOR PARA POLIETILENO 32 x 1"</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</si>
  <si>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</si>
  <si>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</si>
  <si>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</si>
  <si>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</si>
  <si>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</si>
  <si>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</si>
  <si>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</si>
  <si>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</si>
  <si>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</si>
  <si>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</si>
  <si>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</si>
  <si>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</si>
  <si>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</si>
  <si>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</si>
  <si>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</si>
  <si>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</si>
  <si>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</si>
  <si>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</si>
  <si>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</si>
  <si>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</si>
  <si>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</si>
  <si>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</si>
  <si>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</si>
  <si>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</si>
  <si>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</si>
  <si>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</si>
  <si>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</si>
  <si>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</si>
  <si>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</si>
  <si>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</si>
  <si>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</si>
  <si>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</si>
  <si>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</si>
  <si>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</si>
  <si>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</si>
  <si>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</si>
  <si>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</si>
  <si>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</si>
  <si>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</si>
  <si>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</si>
  <si>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</si>
  <si>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</si>
  <si>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</si>
  <si>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</si>
  <si>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</si>
  <si>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</si>
  <si>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</si>
  <si>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</si>
  <si>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</si>
  <si>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</si>
  <si>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</si>
  <si>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</si>
  <si>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</si>
  <si>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</si>
  <si>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</si>
  <si>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</si>
  <si>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</si>
  <si>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</si>
  <si>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</si>
  <si>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</si>
  <si>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I6267</t>
  </si>
  <si>
    <t>ADAPTADOR SOLDÁVEL BOLSA/ROSCA DN 60mmX2"</t>
  </si>
  <si>
    <t>I0020</t>
  </si>
  <si>
    <t>I8367</t>
  </si>
  <si>
    <t>ADAPTER CABLE, CAT. "6" DE 2,50m</t>
  </si>
  <si>
    <t>I0021</t>
  </si>
  <si>
    <t>ADESIVO 90ML</t>
  </si>
  <si>
    <t>I9495</t>
  </si>
  <si>
    <t>ADESIVO ADE 52 OU SIMILAR</t>
  </si>
  <si>
    <t>I0023</t>
  </si>
  <si>
    <t>ADESIVO AUTO VULCANIZANTE</t>
  </si>
  <si>
    <t>I0024</t>
  </si>
  <si>
    <t>ADESIVO DE CONTATO</t>
  </si>
  <si>
    <t>I0025</t>
  </si>
  <si>
    <t>ADESIVO HIDRO-ASFALTICO</t>
  </si>
  <si>
    <t>I0026</t>
  </si>
  <si>
    <t>ADESIVO PARA TUBO DE PVC RIGIDO</t>
  </si>
  <si>
    <t>I0027</t>
  </si>
  <si>
    <t>ADITIVO EXPANSOR</t>
  </si>
  <si>
    <t>I0028</t>
  </si>
  <si>
    <t>ADITIVO HIDROFUGO</t>
  </si>
  <si>
    <t>I8423</t>
  </si>
  <si>
    <t>ADITIVO LÍQUIDO CONTROLADOR DE RUPTURA</t>
  </si>
  <si>
    <t>I6801</t>
  </si>
  <si>
    <t>ADITIVO PLASTIFICANTE DENSIFICADOR E RETARDADOR DE PEGA</t>
  </si>
  <si>
    <t>I0029</t>
  </si>
  <si>
    <t>ADITIVO PLASTIMENT BV-40</t>
  </si>
  <si>
    <t>I0030</t>
  </si>
  <si>
    <t>ADUBO MINERAL (10-10-10NPK)</t>
  </si>
  <si>
    <t>I0031</t>
  </si>
  <si>
    <t>ADUBO ORGANICO CURTIDO (ESTERCO)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</si>
  <si>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</si>
  <si>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</si>
  <si>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</si>
  <si>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</si>
  <si>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</si>
  <si>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</si>
  <si>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</si>
  <si>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</si>
  <si>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</si>
  <si>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</si>
  <si>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</si>
  <si>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</si>
  <si>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I0032</t>
  </si>
  <si>
    <t>AFASTADOR FIBROCIMENTO (CANALETE 90)</t>
  </si>
  <si>
    <t>I0033</t>
  </si>
  <si>
    <t>AGLUTINANTE ORGANO-SINTETICO</t>
  </si>
  <si>
    <t>I0034</t>
  </si>
  <si>
    <t>AGREGADO DE ALTA RESISTÊNCIA PARA PISOS</t>
  </si>
  <si>
    <t>I2294</t>
  </si>
  <si>
    <t>ÁGUA</t>
  </si>
  <si>
    <t>I0036</t>
  </si>
  <si>
    <t>AGULHA 125 PARA SACO</t>
  </si>
  <si>
    <t>I0037</t>
  </si>
  <si>
    <t>AJUDANTE</t>
  </si>
  <si>
    <t>I0039</t>
  </si>
  <si>
    <t>AJUDANTE DE APLICADOR DE IMPERMEABILIZAÇÃO</t>
  </si>
  <si>
    <t>I0040</t>
  </si>
  <si>
    <t>AJUDANTE DE ARMADOR/FERREIRO</t>
  </si>
  <si>
    <t>I0041</t>
  </si>
  <si>
    <t>AJUDANTE DE CARPINTEIRO</t>
  </si>
  <si>
    <t>I0042</t>
  </si>
  <si>
    <t>I0043</t>
  </si>
  <si>
    <t>AJUDANTE DE ENCANADOR</t>
  </si>
  <si>
    <t>I0044</t>
  </si>
  <si>
    <t>AJUDANTE DE GRANITEIRO/MARMORISTA</t>
  </si>
  <si>
    <t>I0045</t>
  </si>
  <si>
    <t>I0046</t>
  </si>
  <si>
    <t>I0047</t>
  </si>
  <si>
    <t>AJUDANTE DE TELHADISTA</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</si>
  <si>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</si>
  <si>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</si>
  <si>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</si>
  <si>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</si>
  <si>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</si>
  <si>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</si>
  <si>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</si>
  <si>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</si>
  <si>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</si>
  <si>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</si>
  <si>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</si>
  <si>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</si>
  <si>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</si>
  <si>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</si>
  <si>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</si>
  <si>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</si>
  <si>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</si>
  <si>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</si>
  <si>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</si>
  <si>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</si>
  <si>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</si>
  <si>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</si>
  <si>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</si>
  <si>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</si>
  <si>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</si>
  <si>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</si>
  <si>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</si>
  <si>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</si>
  <si>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</si>
  <si>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</si>
  <si>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</si>
  <si>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</si>
  <si>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</si>
  <si>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</si>
  <si>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</si>
  <si>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</si>
  <si>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</si>
  <si>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</si>
  <si>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</si>
  <si>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</si>
  <si>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</si>
  <si>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</si>
  <si>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</si>
  <si>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</si>
  <si>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</si>
  <si>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</si>
  <si>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</si>
  <si>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</si>
  <si>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I8212</t>
  </si>
  <si>
    <t>ALÇA PREFORMADA DE DISTRIBUIÇÃO PARA CONDUTOR DE ALUMÍNIO 2,0 AWG</t>
  </si>
  <si>
    <t>I8213</t>
  </si>
  <si>
    <t>ALÇA PREFORMADA DE DISTRIBUIÇÃO PARA CONDUTOR DE COBRE 2,0 AWG</t>
  </si>
  <si>
    <t>I0048</t>
  </si>
  <si>
    <t>ALFANGISTA</t>
  </si>
  <si>
    <t>I8268</t>
  </si>
  <si>
    <t>ALIZAR DE MADEIRA L = 5 cm</t>
  </si>
  <si>
    <t>I8600</t>
  </si>
  <si>
    <t>ALMOXARIFE (COM ENCARGOS INCLUSOS)</t>
  </si>
  <si>
    <t>HxMÊS</t>
  </si>
  <si>
    <t>I8973</t>
  </si>
  <si>
    <t>ALUGUEL DE EQUIPAMENTO PARA COLETA DE DADOS, DO TIPO "TABLET", COM SISTEMA OPERACIONAL ANDROID 4.2 OU VERSÃO SUPERIOR</t>
  </si>
  <si>
    <t>I6787</t>
  </si>
  <si>
    <t>ALUMINIO CORRUGADO</t>
  </si>
  <si>
    <t>I0050</t>
  </si>
  <si>
    <t>ALUMINIO ESTRUTURAL USINADO PARA ESTRUTURA</t>
  </si>
  <si>
    <t>I0052</t>
  </si>
  <si>
    <t>AMONIA</t>
  </si>
  <si>
    <t>I0053</t>
  </si>
  <si>
    <t>AMPERIMETRO ( 72 X 72 )MM - ESC. 0 - 250A</t>
  </si>
  <si>
    <t>I0054</t>
  </si>
  <si>
    <t>AMPERIMETRO (144 X 144)MM - ESC. 0 - 100A</t>
  </si>
  <si>
    <t>I0055</t>
  </si>
  <si>
    <t>AMPERIMETRO (96 X 96)MM - ESC. 0 A 500A</t>
  </si>
  <si>
    <t>I7448</t>
  </si>
  <si>
    <t>ANALOG INPUT 4 CHANNEL CARD FOR PLC, MOD. 1746-N14 AB</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</si>
  <si>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</si>
  <si>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</si>
  <si>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</si>
  <si>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</si>
  <si>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</si>
  <si>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</si>
  <si>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</si>
  <si>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</si>
  <si>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</si>
  <si>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</si>
  <si>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</si>
  <si>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</si>
  <si>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</si>
  <si>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</si>
  <si>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</si>
  <si>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</si>
  <si>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</si>
  <si>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</si>
  <si>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</si>
  <si>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</si>
  <si>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</si>
  <si>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</si>
  <si>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</si>
  <si>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</si>
  <si>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I7947</t>
  </si>
  <si>
    <t>ANDAIME METÁLICO DE ENCAIXE</t>
  </si>
  <si>
    <t>M3xMÊS</t>
  </si>
  <si>
    <t>I0068</t>
  </si>
  <si>
    <t>ANDAIME METALICO DE FACHADA - LOCAÇÃO</t>
  </si>
  <si>
    <t>I8216</t>
  </si>
  <si>
    <t>ANEL BORRACHA P/ FoFo JUNTA ELÁSTICA DN 100 P/ ÁGUA</t>
  </si>
  <si>
    <t>I4159</t>
  </si>
  <si>
    <t>ANEL BORRACHA P/ FoFo JUNTA ELÁSTICA DN 100 P/ ESGOTO</t>
  </si>
  <si>
    <t>I6409</t>
  </si>
  <si>
    <t>ANEL BORRACHA P/ FoFo JUNTA ELÁSTICA DN 1000 P/ ÁGUA</t>
  </si>
  <si>
    <t>I4172</t>
  </si>
  <si>
    <t>ANEL BORRACHA P/ FoFo JUNTA ELÁSTICA DN 1000 P/ ESGOTO</t>
  </si>
  <si>
    <t>I6417</t>
  </si>
  <si>
    <t>ANEL BORRACHA P/ FoFo JUNTA ELÁSTICA DN 1200 P/ ÁGUA</t>
  </si>
  <si>
    <t>I4173</t>
  </si>
  <si>
    <t>ANEL BORRACHA P/ FoFo JUNTA ELÁSTICA DN 1200 P/ ESGOTO</t>
  </si>
  <si>
    <t>I8217</t>
  </si>
  <si>
    <t>ANEL BORRACHA P/ FoFo JUNTA ELÁSTICA DN 150 P/ ÁGUA</t>
  </si>
  <si>
    <t>I4160</t>
  </si>
  <si>
    <t>ANEL BORRACHA P/ FoFo JUNTA ELÁSTICA DN 150 P/ ESGOTO</t>
  </si>
  <si>
    <t>I8218</t>
  </si>
  <si>
    <t>ANEL BORRACHA P/ FoFo JUNTA ELÁSTICA DN 200 P/ ÁGUA</t>
  </si>
  <si>
    <t>I4161</t>
  </si>
  <si>
    <t>ANEL BORRACHA P/ FoFo JUNTA ELÁSTICA DN 200 P/ ESGOTO</t>
  </si>
  <si>
    <t>I8219</t>
  </si>
  <si>
    <t>ANEL BORRACHA P/ FoFo JUNTA ELÁSTICA DN 250 P/ ÁGUA</t>
  </si>
  <si>
    <t>I4162</t>
  </si>
  <si>
    <t>ANEL BORRACHA P/ FoFo JUNTA ELÁSTICA DN 250 P/ ESGOTO</t>
  </si>
  <si>
    <t>I8220</t>
  </si>
  <si>
    <t>ANEL BORRACHA P/ FoFo JUNTA ELÁSTICA DN 300 P/ ÁGUA</t>
  </si>
  <si>
    <t>I4163</t>
  </si>
  <si>
    <t>ANEL BORRACHA P/ FoFo JUNTA ELÁSTICA DN 300 P/ ESGOTO</t>
  </si>
  <si>
    <t>I8221</t>
  </si>
  <si>
    <t>ANEL BORRACHA P/ FoFo JUNTA ELÁSTICA DN 350 P/ ÁGUA</t>
  </si>
  <si>
    <t>I4164</t>
  </si>
  <si>
    <t>ANEL BORRACHA P/ FoFo JUNTA ELÁSTICA DN 350 P/ ESGOTO</t>
  </si>
  <si>
    <t>I6400</t>
  </si>
  <si>
    <t>ANEL BORRACHA P/ FoFo JUNTA ELÁSTICA DN 400 P/ ÁGUA</t>
  </si>
  <si>
    <t>I4165</t>
  </si>
  <si>
    <t>ANEL BORRACHA P/ FoFo JUNTA ELÁSTICA DN 400 P/ ESGOTO</t>
  </si>
  <si>
    <t>I6402</t>
  </si>
  <si>
    <t>ANEL BORRACHA P/ FoFo JUNTA ELÁSTICA DN 450 P/ ÁGUA</t>
  </si>
  <si>
    <t>I4166</t>
  </si>
  <si>
    <t>ANEL BORRACHA P/ FoFo JUNTA ELÁSTICA DN 450 P/ ESGOTO</t>
  </si>
  <si>
    <t>I4157</t>
  </si>
  <si>
    <t>ANEL BORRACHA P/ FoFo JUNTA ELÁSTICA DN 50 P/ ESGOTO</t>
  </si>
  <si>
    <t>I6403</t>
  </si>
  <si>
    <t>ANEL BORRACHA P/ FoFo JUNTA ELÁSTICA DN 500 P/ ÁGUA</t>
  </si>
  <si>
    <t>I4167</t>
  </si>
  <si>
    <t>ANEL BORRACHA P/ FoFo JUNTA ELÁSTICA DN 500 P/ ESGOTO</t>
  </si>
  <si>
    <t>I6404</t>
  </si>
  <si>
    <t>ANEL BORRACHA P/ FoFo JUNTA ELÁSTICA DN 600 P/ ÁGUA</t>
  </si>
  <si>
    <t>I4168</t>
  </si>
  <si>
    <t>ANEL BORRACHA P/ FoFo JUNTA ELÁSTICA DN 600 P/ ESGOTO</t>
  </si>
  <si>
    <t>I6405</t>
  </si>
  <si>
    <t>ANEL BORRACHA P/ FoFo JUNTA ELÁSTICA DN 700 P/ ÁGUA</t>
  </si>
  <si>
    <t>I4169</t>
  </si>
  <si>
    <t>ANEL BORRACHA P/ FoFo JUNTA ELÁSTICA DN 700 P/ ESGOTO</t>
  </si>
  <si>
    <t>I8215</t>
  </si>
  <si>
    <t>ANEL BORRACHA P/ FoFo JUNTA ELÁSTICA DN 80 P/ ÁGUA</t>
  </si>
  <si>
    <t>I7095</t>
  </si>
  <si>
    <t>ANEL BORRACHA P/ FoFo JUNTA ELÁSTICA DN 80 P/ ESGOTO</t>
  </si>
  <si>
    <t>I6406</t>
  </si>
  <si>
    <t>ANEL BORRACHA P/ FoFo JUNTA ELÁSTICA DN 800 P/ ÁGUA</t>
  </si>
  <si>
    <t>I4170</t>
  </si>
  <si>
    <t>ANEL BORRACHA P/ FoFo JUNTA ELÁSTICA DN 800 P/ ESGOTO</t>
  </si>
  <si>
    <t>I6407</t>
  </si>
  <si>
    <t>ANEL BORRACHA P/ FoFo JUNTA ELÁSTICA DN 900 P/ ÁGUA</t>
  </si>
  <si>
    <t>I4171</t>
  </si>
  <si>
    <t>ANEL BORRACHA P/ FoFo JUNTA ELÁSTICA DN 900 P/ ESGOTO</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</si>
  <si>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</si>
  <si>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</si>
  <si>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</si>
  <si>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</si>
  <si>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</si>
  <si>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</si>
  <si>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</si>
  <si>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</si>
  <si>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</si>
  <si>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</si>
  <si>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</si>
  <si>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</si>
  <si>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</si>
  <si>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</si>
  <si>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</si>
  <si>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</si>
  <si>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</si>
  <si>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</si>
  <si>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</si>
  <si>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</si>
  <si>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</si>
  <si>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</si>
  <si>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</si>
  <si>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</si>
  <si>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</si>
  <si>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</si>
  <si>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</si>
  <si>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</si>
  <si>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</si>
  <si>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</si>
  <si>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</si>
  <si>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</si>
  <si>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</si>
  <si>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</si>
  <si>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</si>
  <si>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</si>
  <si>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</si>
  <si>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</si>
  <si>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</si>
  <si>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</si>
  <si>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</si>
  <si>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</si>
  <si>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</si>
  <si>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</si>
  <si>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</si>
  <si>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</si>
  <si>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</si>
  <si>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</si>
  <si>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</si>
  <si>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</si>
  <si>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</si>
  <si>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</si>
  <si>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</si>
  <si>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</si>
  <si>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</si>
  <si>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</si>
  <si>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</si>
  <si>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</si>
  <si>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I2964</t>
  </si>
  <si>
    <t>ANEL DE BORRACHA P/TUBO VFORT.PAREDE DUPLA DN 150</t>
  </si>
  <si>
    <t>I6847</t>
  </si>
  <si>
    <t>ANEL DE BORRACHA TIL REDE 150</t>
  </si>
  <si>
    <t>I6848</t>
  </si>
  <si>
    <t>ANEL DE BORRACHA TIL REDE 300</t>
  </si>
  <si>
    <t>I7412</t>
  </si>
  <si>
    <t>ANEL DE PROTEÇÃO DIAZED</t>
  </si>
  <si>
    <t>I0082</t>
  </si>
  <si>
    <t>ANEL DE VEDAÇÃO PARA BACIA</t>
  </si>
  <si>
    <t>I5803</t>
  </si>
  <si>
    <t>ANEL EDUTOR O-RING DN 40</t>
  </si>
  <si>
    <t>I5804</t>
  </si>
  <si>
    <t>ANEL EDUTOR O-RING DN 50</t>
  </si>
  <si>
    <t>I5805</t>
  </si>
  <si>
    <t>ANEL EDUTOR O-RING DN 65</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</si>
  <si>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</si>
  <si>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</si>
  <si>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</si>
  <si>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</si>
  <si>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</si>
  <si>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</si>
  <si>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</si>
  <si>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</si>
  <si>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</si>
  <si>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</si>
  <si>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</si>
  <si>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</si>
  <si>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</si>
  <si>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</si>
  <si>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I0083</t>
  </si>
  <si>
    <t>ANEL PRE-MOLDADO DE CONCRETO D=0.60M, h = 0.80M</t>
  </si>
  <si>
    <t>I7964</t>
  </si>
  <si>
    <t>ANEL PRE-MOLDADO DE CONCRETO D=1,20M, h=0,50M</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</si>
  <si>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</si>
  <si>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</si>
  <si>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</si>
  <si>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</si>
  <si>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</si>
  <si>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</si>
  <si>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</si>
  <si>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</si>
  <si>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</si>
  <si>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</si>
  <si>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</si>
  <si>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PRÉ-MOLDADO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</si>
  <si>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</si>
  <si>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</si>
  <si>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</si>
  <si>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</si>
  <si>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</si>
  <si>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</si>
  <si>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</si>
  <si>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</si>
  <si>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</si>
  <si>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PRÉ-MOLDADO DE CONCRETO, D = 4,00M, ESP=12CM</t>
  </si>
  <si>
    <t>I6411</t>
  </si>
  <si>
    <t>ANEL PRÉ-MOLDADO DE CONCRETO, D = 5,00M, ESP=15CM</t>
  </si>
  <si>
    <t>I0084</t>
  </si>
  <si>
    <t>ANEL PRE-MOLDADO DE CONCRETO, D=0.80M, h = 0.50M</t>
  </si>
  <si>
    <t>I0085</t>
  </si>
  <si>
    <t>ANEL PRE-MOLDADO DE CONCRETO, D=0.80M, h = 1.00M</t>
  </si>
  <si>
    <t>I6050</t>
  </si>
  <si>
    <t>ANTRACITO TE  =  0,9; CU  =  1,4 A 1,6</t>
  </si>
  <si>
    <t>I0086</t>
  </si>
  <si>
    <t>APARELHO DE APOIO EM NEOPRENE</t>
  </si>
  <si>
    <t>DM3</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</si>
  <si>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</si>
  <si>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</si>
  <si>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</si>
  <si>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</si>
  <si>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</si>
  <si>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</si>
  <si>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</si>
  <si>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</si>
  <si>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</si>
  <si>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</si>
  <si>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</si>
  <si>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</si>
  <si>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</si>
  <si>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</si>
  <si>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</si>
  <si>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</si>
  <si>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</si>
  <si>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</si>
  <si>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</si>
  <si>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</si>
  <si>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I0087</t>
  </si>
  <si>
    <t>APARELHO MISTURADOR DE MESA PARA PIA</t>
  </si>
  <si>
    <t>I0088</t>
  </si>
  <si>
    <t>APARELHO MISTURADOR DE PAREDE PARA PIA</t>
  </si>
  <si>
    <t>I0089</t>
  </si>
  <si>
    <t>APARELHO MISTURADOR PARA LAVATORIO</t>
  </si>
  <si>
    <t>I7459</t>
  </si>
  <si>
    <t>APARELHO OXI-ACETILENO</t>
  </si>
  <si>
    <t>I0090</t>
  </si>
  <si>
    <t>APARELHO SINALIZADOR OBSTACULOS</t>
  </si>
  <si>
    <t>I6359</t>
  </si>
  <si>
    <t>APARELHO TELEFÔNICO DIGITAL PARA LIGAÇÃO JNA CPCT EXISTENTE</t>
  </si>
  <si>
    <t>I8574</t>
  </si>
  <si>
    <t>APLICADOR FLEXÍVEL P/ CÁPSULA DE SUPRESSÃO</t>
  </si>
  <si>
    <t>I0091</t>
  </si>
  <si>
    <t>APLICADOR IMPERMEABILIZAÇÃO</t>
  </si>
  <si>
    <t>I0092</t>
  </si>
  <si>
    <t>APLICADOR REVESTIMENTO</t>
  </si>
  <si>
    <t>I8414</t>
  </si>
  <si>
    <t>APOIO DO PORTA DENTE P/ FRESADORA</t>
  </si>
  <si>
    <t>I8599</t>
  </si>
  <si>
    <t>APONTADOR (COM ENCARGOS INCLUSOS)</t>
  </si>
  <si>
    <t>I0094</t>
  </si>
  <si>
    <t>AQUECEDOR A GAS 150L</t>
  </si>
  <si>
    <t>I0095</t>
  </si>
  <si>
    <t>AQUECEDOR CENTRAL ELETROAUTOMATICO 220 V</t>
  </si>
  <si>
    <t>I2595</t>
  </si>
  <si>
    <t>AQUECEDOR DE FLUIDO TÉRMICO</t>
  </si>
  <si>
    <t>I0096</t>
  </si>
  <si>
    <t>AQUECEDOR ELETRICO AGUA CAPAC 200 L</t>
  </si>
  <si>
    <t>I0564</t>
  </si>
  <si>
    <t>AQUECEDOR FLUIDO TÉRMICO (CHI)</t>
  </si>
  <si>
    <t>I0678</t>
  </si>
  <si>
    <t>AQUECEDOR FLUIDO TÉRMICO (CHP)</t>
  </si>
  <si>
    <t>I0097</t>
  </si>
  <si>
    <t>ARAME FARPADO FIO 16 BWG</t>
  </si>
  <si>
    <t>I0098</t>
  </si>
  <si>
    <t>ARAME GALVANIZADO N.10 BWG</t>
  </si>
  <si>
    <t>I0100</t>
  </si>
  <si>
    <t>ARAME GALVANIZADO N.14 BWG</t>
  </si>
  <si>
    <t>I0101</t>
  </si>
  <si>
    <t>ARAME GALVANIZADO N.16 BWG</t>
  </si>
  <si>
    <t>I0102</t>
  </si>
  <si>
    <t>ARAME GALVANIZADO N.18 BWG</t>
  </si>
  <si>
    <t>I0104</t>
  </si>
  <si>
    <t>ARAME ZINCADO DE 2,7MM AMARRAÇÃO DE GABIÕES</t>
  </si>
  <si>
    <t>I8223</t>
  </si>
  <si>
    <t>ARANDELA BLINDADA</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</si>
  <si>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</si>
  <si>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</si>
  <si>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</si>
  <si>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</si>
  <si>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</si>
  <si>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</si>
  <si>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</si>
  <si>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</si>
  <si>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</si>
  <si>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</si>
  <si>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</si>
  <si>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</si>
  <si>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I0105</t>
  </si>
  <si>
    <t>ARBUSTO ORNAMENTAL</t>
  </si>
  <si>
    <t>I0106</t>
  </si>
  <si>
    <t>AREIA ASFÁLTICA USINADA A QUENTE - AAUQ</t>
  </si>
  <si>
    <t>I0107</t>
  </si>
  <si>
    <t>AREIA FINA</t>
  </si>
  <si>
    <t>I0108</t>
  </si>
  <si>
    <t>I0109</t>
  </si>
  <si>
    <t>I0110</t>
  </si>
  <si>
    <t>AREIA QUARTZOSA FINA (FILLER P/COMP.5) O.BAUMGART</t>
  </si>
  <si>
    <t>I6049</t>
  </si>
  <si>
    <t>AREIA SILTOSA, TE  =  0,45 A 0,50; CU  =  1,4 a 1,6</t>
  </si>
  <si>
    <t>I0111</t>
  </si>
  <si>
    <t>AREIA VERMELHA</t>
  </si>
  <si>
    <t>I0112</t>
  </si>
  <si>
    <t>ARENOSO</t>
  </si>
  <si>
    <t>I6508</t>
  </si>
  <si>
    <t>ARGAMASSA COLANTE PRÉ-FABRICADA P/ CERÂMICAS E PORCELANATOS</t>
  </si>
  <si>
    <t>I0114</t>
  </si>
  <si>
    <t>ARGAMASSA DE ALTA RESIST.INICIAL/FINAL P/GRAUT</t>
  </si>
  <si>
    <t>I8359</t>
  </si>
  <si>
    <t>ARGAMASSA FIXABLOCK</t>
  </si>
  <si>
    <t>I8980</t>
  </si>
  <si>
    <t>ARGAMASSA POLIMÉRICA</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</si>
  <si>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</si>
  <si>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</si>
  <si>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</si>
  <si>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</si>
  <si>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</si>
  <si>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</si>
  <si>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</si>
  <si>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</si>
  <si>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</si>
  <si>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</si>
  <si>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</si>
  <si>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</si>
  <si>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I0120</t>
  </si>
  <si>
    <t>ARGILA EXPANDIDA</t>
  </si>
  <si>
    <t>G0039</t>
  </si>
  <si>
    <t>ARGÔNIO</t>
  </si>
  <si>
    <t>I6470</t>
  </si>
  <si>
    <t>ARMAÇÃO SECUNDÁRIA COM ISOLADOR TIPO ROLDANA</t>
  </si>
  <si>
    <t>I6222</t>
  </si>
  <si>
    <t>ARMADOR DE EMBUTIR</t>
  </si>
  <si>
    <t>I6118</t>
  </si>
  <si>
    <t>ARMADOR RABO DE ANDORINHA F.G. (PADRÃO MUTIRÃO)</t>
  </si>
  <si>
    <t>I6223</t>
  </si>
  <si>
    <t>ARMADOR TIPO RABO DE ANDORINHA</t>
  </si>
  <si>
    <t>I0121</t>
  </si>
  <si>
    <t>ARMADOR/FERREIRO</t>
  </si>
  <si>
    <t>I0122</t>
  </si>
  <si>
    <t>ARMARIO DE ACO P/ UTENSILIOS (1,90X0,9X0,5)M</t>
  </si>
  <si>
    <t>I0123</t>
  </si>
  <si>
    <t>ARMARIO DE ACO TIPO ESCANINHO - MOD. 3 PORTAS</t>
  </si>
  <si>
    <t>I0124</t>
  </si>
  <si>
    <t>ARMARIO PLASTICO DE EMBUTIR 45X60CM</t>
  </si>
  <si>
    <t>I6428</t>
  </si>
  <si>
    <t>ARRUELA BORRACHA P/ FLANGES DN 100 PN10 P/ ÁGUA</t>
  </si>
  <si>
    <t>I4142</t>
  </si>
  <si>
    <t>ARRUELA BORRACHA P/ FLANGES DN 100 PN10 P/ ESGOTO</t>
  </si>
  <si>
    <t>I6446</t>
  </si>
  <si>
    <t>ARRUELA BORRACHA P/ FLANGES DN 1000 PN10 P/ ÁGUA</t>
  </si>
  <si>
    <t>I4155</t>
  </si>
  <si>
    <t>ARRUELA BORRACHA P/ FLANGES DN 1000 PN10 P/ ESGOTO</t>
  </si>
  <si>
    <t>I6447</t>
  </si>
  <si>
    <t>ARRUELA BORRACHA P/ FLANGES DN 1200 PN10 P/ ÁGUA</t>
  </si>
  <si>
    <t>I4156</t>
  </si>
  <si>
    <t>ARRUELA BORRACHA P/ FLANGES DN 1200 PN10 P/ ESGOTO</t>
  </si>
  <si>
    <t>I6429</t>
  </si>
  <si>
    <t>ARRUELA BORRACHA P/ FLANGES DN 150 PN10 P/ ÁGUA</t>
  </si>
  <si>
    <t>I4143</t>
  </si>
  <si>
    <t>ARRUELA BORRACHA P/ FLANGES DN 150 PN10 P/ ESGOTO</t>
  </si>
  <si>
    <t>I6430</t>
  </si>
  <si>
    <t>ARRUELA BORRACHA P/ FLANGES DN 200 PN10 P/ ÁGUA</t>
  </si>
  <si>
    <t>I4144</t>
  </si>
  <si>
    <t>ARRUELA BORRACHA P/ FLANGES DN 200 PN10 P/ ESGOTO</t>
  </si>
  <si>
    <t>I6436</t>
  </si>
  <si>
    <t>ARRUELA BORRACHA P/ FLANGES DN 250 PN10 P/ ÁGUA</t>
  </si>
  <si>
    <t>I4145</t>
  </si>
  <si>
    <t>ARRUELA BORRACHA P/ FLANGES DN 250 PN10 P/ ESGOTO</t>
  </si>
  <si>
    <t>I6437</t>
  </si>
  <si>
    <t>ARRUELA BORRACHA P/ FLANGES DN 300 PN10 P/ ÁGUA</t>
  </si>
  <si>
    <t>I4146</t>
  </si>
  <si>
    <t>ARRUELA BORRACHA P/ FLANGES DN 300 PN10 P/ ESGOTO</t>
  </si>
  <si>
    <t>I6438</t>
  </si>
  <si>
    <t>ARRUELA BORRACHA P/ FLANGES DN 350 PN10 P/ ÁGUA</t>
  </si>
  <si>
    <t>I4147</t>
  </si>
  <si>
    <t>ARRUELA BORRACHA P/ FLANGES DN 350 PN10 P/ ESGOTO</t>
  </si>
  <si>
    <t>I6439</t>
  </si>
  <si>
    <t>ARRUELA BORRACHA P/ FLANGES DN 400 PN10 P/ ÁGUA</t>
  </si>
  <si>
    <t>I4148</t>
  </si>
  <si>
    <t>ARRUELA BORRACHA P/ FLANGES DN 400 PN10 P/ ESGOTO</t>
  </si>
  <si>
    <t>I6440</t>
  </si>
  <si>
    <t>ARRUELA BORRACHA P/ FLANGES DN 450 PN10 P/ ÁGUA</t>
  </si>
  <si>
    <t>I4149</t>
  </si>
  <si>
    <t>ARRUELA BORRACHA P/ FLANGES DN 450 PN10 P/ ESGOTO</t>
  </si>
  <si>
    <t>I6418</t>
  </si>
  <si>
    <t>ARRUELA BORRACHA P/ FLANGES DN 50 PN10 P/ ÁGUA</t>
  </si>
  <si>
    <t>I4140</t>
  </si>
  <si>
    <t>ARRUELA BORRACHA P/ FLANGES DN 50 PN10 P/ ESGOTO</t>
  </si>
  <si>
    <t>I6441</t>
  </si>
  <si>
    <t>ARRUELA BORRACHA P/ FLANGES DN 500 PN10 P/ ÁGUA</t>
  </si>
  <si>
    <t>I4150</t>
  </si>
  <si>
    <t>ARRUELA BORRACHA P/ FLANGES DN 500 PN10 P/ ESGOTO</t>
  </si>
  <si>
    <t>I6442</t>
  </si>
  <si>
    <t>ARRUELA BORRACHA P/ FLANGES DN 600 PN10 P/ ÁGUA</t>
  </si>
  <si>
    <t>I4151</t>
  </si>
  <si>
    <t>ARRUELA BORRACHA P/ FLANGES DN 600 PN10 P/ ESGOTO</t>
  </si>
  <si>
    <t>I6443</t>
  </si>
  <si>
    <t>ARRUELA BORRACHA P/ FLANGES DN 700 PN10 P/ ÁGUA</t>
  </si>
  <si>
    <t>I4152</t>
  </si>
  <si>
    <t>ARRUELA BORRACHA P/ FLANGES DN 700 PN10 P/ ESGOTO</t>
  </si>
  <si>
    <t>I6419</t>
  </si>
  <si>
    <t>ARRUELA BORRACHA P/ FLANGES DN 75 PN10 P/ ÁGUA</t>
  </si>
  <si>
    <t>I4141</t>
  </si>
  <si>
    <t>ARRUELA BORRACHA P/ FLANGES DN 75 PN10 P/ ESGOTO</t>
  </si>
  <si>
    <t>I6420</t>
  </si>
  <si>
    <t>ARRUELA BORRACHA P/ FLANGES DN 80 PN10 P/ ÁGUA</t>
  </si>
  <si>
    <t>I7096</t>
  </si>
  <si>
    <t>ARRUELA BORRACHA P/ FLANGES DN 80 PN10 P/ ESGOTO</t>
  </si>
  <si>
    <t>I6444</t>
  </si>
  <si>
    <t>ARRUELA BORRACHA P/ FLANGES DN 800 PN10 P/ ÁGUA</t>
  </si>
  <si>
    <t>I4153</t>
  </si>
  <si>
    <t>ARRUELA BORRACHA P/ FLANGES DN 800 PN10 P/ ESGOTO</t>
  </si>
  <si>
    <t>I6445</t>
  </si>
  <si>
    <t>ARRUELA BORRACHA P/ FLANGES DN 900 PN10 P/ ÁGUA</t>
  </si>
  <si>
    <t>I4154</t>
  </si>
  <si>
    <t>ARRUELA BORRACHA P/ FLANGES DN 900 PN10 P/ ESGOTO</t>
  </si>
  <si>
    <t>I6467</t>
  </si>
  <si>
    <t>ARRUELA DE ALUMÍNIO PARA ELETRODUTO DN 1  1/2"</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</si>
  <si>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</si>
  <si>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</si>
  <si>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</si>
  <si>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</si>
  <si>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</si>
  <si>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</si>
  <si>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</si>
  <si>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</si>
  <si>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</si>
  <si>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</si>
  <si>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</si>
  <si>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</si>
  <si>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</si>
  <si>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</si>
  <si>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</si>
  <si>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</si>
  <si>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</si>
  <si>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</si>
  <si>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</si>
  <si>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</si>
  <si>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I0136</t>
  </si>
  <si>
    <t>ARRUELA DE PVC RIGIDO</t>
  </si>
  <si>
    <t>I0137</t>
  </si>
  <si>
    <t>ARRUELA LISA 1/4''X3/4''</t>
  </si>
  <si>
    <t>I0138</t>
  </si>
  <si>
    <t>ARRUELA LISA 5/16''X5/8''</t>
  </si>
  <si>
    <t>I7396</t>
  </si>
  <si>
    <t>ARRUELA LISA EM AÇO INOX 3/8"</t>
  </si>
  <si>
    <t>I0139</t>
  </si>
  <si>
    <t>ARRUELA PLASTICA 4X16</t>
  </si>
  <si>
    <t>I8070</t>
  </si>
  <si>
    <t>ARRUELA QUADRADA 50 x 3mm COM FURO DE 15mm</t>
  </si>
  <si>
    <t>I0141</t>
  </si>
  <si>
    <t>ARRUELA QUADRADA DE 58MM C/FURO DE 18MM</t>
  </si>
  <si>
    <t>I8071</t>
  </si>
  <si>
    <t>ARRUELA REDONDA 32 x 3mm COM FURO DE 18mm</t>
  </si>
  <si>
    <t>I0142</t>
  </si>
  <si>
    <t>ARVORE DE 1,50 a 2,00m C/ADUBO, TUTOR, COVA</t>
  </si>
  <si>
    <t>I0143</t>
  </si>
  <si>
    <t>ARVORE ORNAMENTAL</t>
  </si>
  <si>
    <t>I0146</t>
  </si>
  <si>
    <t>ASFALTO MODIFICADO</t>
  </si>
  <si>
    <t>I0145</t>
  </si>
  <si>
    <t>ASFALTO OXIDADO</t>
  </si>
  <si>
    <t>I7556</t>
  </si>
  <si>
    <t>ASFALTO OXIDADO (PESO ESPECÍFICO 1,02 g/cm3)</t>
  </si>
  <si>
    <t>I8641</t>
  </si>
  <si>
    <t>ASSENTO / BANCO - ARTICULÁVEL PARA BANHO DE DEFICIENTE</t>
  </si>
  <si>
    <t>I6224</t>
  </si>
  <si>
    <t>ASSENTO P/BANCO EM "U" PREMOLDADO DE CONCRETO</t>
  </si>
  <si>
    <t>I8636</t>
  </si>
  <si>
    <t>ASSENTO SANITÁRIO COM ABERTURA FRONTAL (PADRÃO ALTO)</t>
  </si>
  <si>
    <t>I6166</t>
  </si>
  <si>
    <t>ASSOALHO DE PEROBA (MADEIRA DE 1A QUALIDADE) DE 10CM</t>
  </si>
  <si>
    <t>I0148</t>
  </si>
  <si>
    <t>AUTOMATICO DE BOIA</t>
  </si>
  <si>
    <t>I0150</t>
  </si>
  <si>
    <t>AUX. DE OPERAÇÃO INIC. CAGECE</t>
  </si>
  <si>
    <t>I0151</t>
  </si>
  <si>
    <t>AUX. TÉCNICO INICIAL CAGECE</t>
  </si>
  <si>
    <t>I0149</t>
  </si>
  <si>
    <t>AUXILIAR ADMINISTRATIVO</t>
  </si>
  <si>
    <t>I8598</t>
  </si>
  <si>
    <t>AUXILIAR ADMINISTRATIVO (COM ENCARGOS INCLUSOS)</t>
  </si>
  <si>
    <t>I8596</t>
  </si>
  <si>
    <t>AUXILIAR DE LABORATÓRIO (COM ENCARGOS INCLUSOS)</t>
  </si>
  <si>
    <t>I9136</t>
  </si>
  <si>
    <t>AUXILIAR DE TOPOGRAFIA</t>
  </si>
  <si>
    <t>I8595</t>
  </si>
  <si>
    <t>AUXILIAR DE TOPOGRAFIA (COM ENCARGOS INCLUSOS)</t>
  </si>
  <si>
    <t>I0152</t>
  </si>
  <si>
    <t>AZULEJISTA</t>
  </si>
  <si>
    <t>I0153</t>
  </si>
  <si>
    <t>AZULEJO BRANCO 15X15CM</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</si>
  <si>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</si>
  <si>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</si>
  <si>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</si>
  <si>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</si>
  <si>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</si>
  <si>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</si>
  <si>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</si>
  <si>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</si>
  <si>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</si>
  <si>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</si>
  <si>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</si>
  <si>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</si>
  <si>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I0178</t>
  </si>
  <si>
    <t>BAINHA METALICA D=35mm</t>
  </si>
  <si>
    <t>I0179</t>
  </si>
  <si>
    <t>BAINHA METALICA D=40mm</t>
  </si>
  <si>
    <t>I0180</t>
  </si>
  <si>
    <t>BAINHA METALICA D=60mm</t>
  </si>
  <si>
    <t>I0181</t>
  </si>
  <si>
    <t>BAINHA METALICA D=70mm</t>
  </si>
  <si>
    <t>I8224</t>
  </si>
  <si>
    <t>BALANÇA ELETRÔNICA C/ OPLATAFORMA 18x3, CAP. 80 TON. (FORN./MONTAGEM)</t>
  </si>
  <si>
    <t>I6714</t>
  </si>
  <si>
    <t>BALANÇO ANDORINHA C/02 CADEIRAS, CONFEC. EM TUBO VAPOR E PINTURA ESMALTE SINTÉTICO</t>
  </si>
  <si>
    <t>I0182</t>
  </si>
  <si>
    <t>BALANÇO ANDORINHA C/03 CADEIRAS, CONFEC. EM TUBO VAPOR E PINTURA ESMALTE SINTETICO</t>
  </si>
  <si>
    <t>I0183</t>
  </si>
  <si>
    <t>BALDE PLASTICO DE 10L</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</si>
  <si>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</si>
  <si>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</si>
  <si>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</si>
  <si>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</si>
  <si>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</si>
  <si>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</si>
  <si>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I0184</t>
  </si>
  <si>
    <t>BANCADA DE GRANITO C/ L=0,60m E E=0,03m</t>
  </si>
  <si>
    <t>I7894</t>
  </si>
  <si>
    <t>BANCADA DE GRANITO OUTRAS CORES E=2cm,</t>
  </si>
  <si>
    <t>I1230</t>
  </si>
  <si>
    <t>BANCADA DE GRANITO OUTRAS CORES, E=3cm</t>
  </si>
  <si>
    <t>I0185</t>
  </si>
  <si>
    <t>BANCADA DE GRANITO PRETO C/BOLEAMENTO DUPLO</t>
  </si>
  <si>
    <t>I0188</t>
  </si>
  <si>
    <t>BANCO DE MADEIRA C/ESTRUTURA DE FERRO - L=3,00M</t>
  </si>
  <si>
    <t>I8447</t>
  </si>
  <si>
    <t>BANDEJA MÓVEL, PADRÃO 19"</t>
  </si>
  <si>
    <t>I6738</t>
  </si>
  <si>
    <t>BANHEIRA HOSPITAL C/TAMPO E CUBA DE AÇO INOX DIMENSÃO 1800 X600MM</t>
  </si>
  <si>
    <t>I0190</t>
  </si>
  <si>
    <t>BARITA (ARGAMASSA BARITADA)</t>
  </si>
  <si>
    <t>I8642</t>
  </si>
  <si>
    <t>BARRA ANTI-PÂNICO C/ TRAVA EM AÇO INOX</t>
  </si>
  <si>
    <t>I7551</t>
  </si>
  <si>
    <t>BARRA CHATA ALUM. 1" ESP. 1/4 COM 6m</t>
  </si>
  <si>
    <t>G0040</t>
  </si>
  <si>
    <t>BARRA DE POLIETILENO (BASTÃO-MELT STICK) PREENCHIMENTO PARA RECUPERAÇÃO REVESTIMENTO 3LP3, 300MM DE COMPRIMENTO, N-2911, COMPATÍVEL PARA FURO DIRECIONAL E VALA A CÉU ABERTO</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</si>
  <si>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</si>
  <si>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</si>
  <si>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</si>
  <si>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</si>
  <si>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</si>
  <si>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</si>
  <si>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</si>
  <si>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</si>
  <si>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</si>
  <si>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</si>
  <si>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</si>
  <si>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</si>
  <si>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</si>
  <si>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</si>
  <si>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G0041</t>
  </si>
  <si>
    <t>BARRILHA LEVE</t>
  </si>
  <si>
    <t>I0196</t>
  </si>
  <si>
    <t>BARROTE DE 2 1/2"x2 1/2"</t>
  </si>
  <si>
    <t>I0197</t>
  </si>
  <si>
    <t>BARROTE DE 2"x2"</t>
  </si>
  <si>
    <t>I6520</t>
  </si>
  <si>
    <t>BARROTE DE MASSARANDUBA 2" x 2"</t>
  </si>
  <si>
    <t>I8648</t>
  </si>
  <si>
    <t>BASE DE FIXAÇÃO COM PARAFUSOS</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</si>
  <si>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</si>
  <si>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</si>
  <si>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</si>
  <si>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</si>
  <si>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</si>
  <si>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</si>
  <si>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</si>
  <si>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</si>
  <si>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</si>
  <si>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</si>
  <si>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</si>
  <si>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</si>
  <si>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</si>
  <si>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</si>
  <si>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</si>
  <si>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</si>
  <si>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</si>
  <si>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</si>
  <si>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</si>
  <si>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t>
  </si>
  <si>
    <t>I2693</t>
  </si>
  <si>
    <t>BATE ESTACA</t>
  </si>
  <si>
    <t>I0565</t>
  </si>
  <si>
    <t>BATE ESTACA (CHI)</t>
  </si>
  <si>
    <t>I0679</t>
  </si>
  <si>
    <t>BATE ESTACA (CHP)</t>
  </si>
  <si>
    <t>I6108</t>
  </si>
  <si>
    <t>BATEDOR DE MADEIRA MISTA 2 X 2 CM (PADRÃO MUTIRÃO)</t>
  </si>
  <si>
    <t>I0207</t>
  </si>
  <si>
    <t>BATENTE ALUMINIO  L 1.1/2X1X1/8 ANOD 60X210</t>
  </si>
  <si>
    <t>I0209</t>
  </si>
  <si>
    <t>BATENTE DE PEROBA (MADEIRA DE 1A QUALIDADE) PARA PORTA 1FL.</t>
  </si>
  <si>
    <t>I0210</t>
  </si>
  <si>
    <t>BATENTE DE PEROBA (MADEIRA DE 1A QUALIDADE) PARA PORTA 2FL.</t>
  </si>
  <si>
    <t>I0211</t>
  </si>
  <si>
    <t>BATENTE EM AÇO, L = 12CM (BATENTAÇO)</t>
  </si>
  <si>
    <t>I0212</t>
  </si>
  <si>
    <t>BATERIA ALCALINA 9V</t>
  </si>
  <si>
    <t>I0213</t>
  </si>
  <si>
    <t>BATERIA PARA CARRO A GASOLINA TIPO 45A</t>
  </si>
  <si>
    <t>I0214</t>
  </si>
  <si>
    <t>BATERIA SELADA 12V/7,5AH, P/ LUMIN.AUTOMAS</t>
  </si>
  <si>
    <t>I0215</t>
  </si>
  <si>
    <t>BEBEDOURO EM AÇO INOX COM 1,60M</t>
  </si>
  <si>
    <t>I6522</t>
  </si>
  <si>
    <t>BEIRAL DE MASSARANDUBA 1,2 x 10 CM ( 1/2" x 4" )</t>
  </si>
  <si>
    <t>I0216</t>
  </si>
  <si>
    <t>BERÇO DE HIDROASFALTO E BORRACHA MOIDA</t>
  </si>
  <si>
    <t>I0566</t>
  </si>
  <si>
    <t>BETONEIRA COM MOTOR A DIESEL (CHI)</t>
  </si>
  <si>
    <t>I0680</t>
  </si>
  <si>
    <t>BETONEIRA COM MOTOR A DIESEL (CHP)</t>
  </si>
  <si>
    <t>I2596</t>
  </si>
  <si>
    <t>BETONEIRA COM MOTOR DIESEL</t>
  </si>
  <si>
    <t>I2665</t>
  </si>
  <si>
    <t>BETONEIRA ELÉTRICA 320L</t>
  </si>
  <si>
    <t>I0567</t>
  </si>
  <si>
    <t>BETONEIRA ELÉTRICA 320l (CHI)</t>
  </si>
  <si>
    <t>I0681</t>
  </si>
  <si>
    <t>BETONEIRA ELÉTRICA 320l (CHP)</t>
  </si>
  <si>
    <t>I2666</t>
  </si>
  <si>
    <t>BETONEIRA ELÉTRICA 580L</t>
  </si>
  <si>
    <t>I0568</t>
  </si>
  <si>
    <t>BETONEIRA ELÉTRICA 580L (CHI)</t>
  </si>
  <si>
    <t>I0682</t>
  </si>
  <si>
    <t>BETONEIRA ELÉTRICA 580L (CHP)</t>
  </si>
  <si>
    <t>G0042</t>
  </si>
  <si>
    <t>BETONITA ATIVADA E DE ALTO DESEMPENHO PARA FURO DIRECIONAL HDD</t>
  </si>
  <si>
    <t>I0217</t>
  </si>
  <si>
    <t>BICO DE JATO 5/16' P/JATEAMENTO DE AREIA</t>
  </si>
  <si>
    <t>G0043</t>
  </si>
  <si>
    <t>BIOPOLIMERO GAMA XANTANA PARA FURO DIRECIONAL</t>
  </si>
  <si>
    <t>I8193</t>
  </si>
  <si>
    <t>BITS P/ PERFURATRIZ</t>
  </si>
  <si>
    <t>I0221</t>
  </si>
  <si>
    <t>BLASTER</t>
  </si>
  <si>
    <t>I0222</t>
  </si>
  <si>
    <t>BLOC.LUMINOSO AUTONOMO, INDIC.DE SETA, MOD.UNITRON</t>
  </si>
  <si>
    <t>I8569</t>
  </si>
  <si>
    <t>BLOCO CERÂMICO ESTRUTURAL 14x19x29cm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</si>
  <si>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</si>
  <si>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</si>
  <si>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</si>
  <si>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</si>
  <si>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</si>
  <si>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</si>
  <si>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</si>
  <si>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</si>
  <si>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</si>
  <si>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</si>
  <si>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</si>
  <si>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</si>
  <si>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</si>
  <si>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</si>
  <si>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</si>
  <si>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</si>
  <si>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</si>
  <si>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</si>
  <si>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</si>
  <si>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</si>
  <si>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</si>
  <si>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</si>
  <si>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</si>
  <si>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</si>
  <si>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</si>
  <si>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</si>
  <si>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</si>
  <si>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</si>
  <si>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I8415</t>
  </si>
  <si>
    <t>BLOCO DE DESGASTE P/ RECICLADORA</t>
  </si>
  <si>
    <t>I0237</t>
  </si>
  <si>
    <t>BLOCO DE LIGAÇÃO INTERNO BLI - 10</t>
  </si>
  <si>
    <t>I0238</t>
  </si>
  <si>
    <t>BLOCO DE VIDRO - 20X20X10CM</t>
  </si>
  <si>
    <t>I8446</t>
  </si>
  <si>
    <t>BLOCO IDC-100 PARES INTERNO, IDC-IDC, PADRÃO 19"</t>
  </si>
  <si>
    <t>I8095</t>
  </si>
  <si>
    <t>BLOCO VBV - LVT</t>
  </si>
  <si>
    <t>PAR</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</si>
  <si>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</si>
  <si>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</si>
  <si>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</si>
  <si>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</si>
  <si>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</si>
  <si>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</si>
  <si>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</si>
  <si>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</si>
  <si>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I9346</t>
  </si>
  <si>
    <t>BOBINA DE PAPEL P/ IMPRESSORA PORTÁTIL</t>
  </si>
  <si>
    <t>I0244</t>
  </si>
  <si>
    <t>BOCAL PARA CALHA FIBERGLASS</t>
  </si>
  <si>
    <t>I6496</t>
  </si>
  <si>
    <t>BÓIA DE NÍVEL PÊRA C/ CONTRAPESO - 10 METROS DE CABO</t>
  </si>
  <si>
    <t>I6493</t>
  </si>
  <si>
    <t>BÓIA DE NÍVEL PÊRA C/ CONTRAPESO - 5 METROS DE CABO</t>
  </si>
  <si>
    <t>I0245</t>
  </si>
  <si>
    <t>BOLSA DE BORRACHA DE 1 1/2'' PARA BACIA</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</si>
  <si>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</si>
  <si>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</si>
  <si>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</si>
  <si>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</si>
  <si>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</si>
  <si>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</si>
  <si>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</si>
  <si>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</si>
  <si>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</si>
  <si>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</si>
  <si>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</si>
  <si>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</si>
  <si>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</si>
  <si>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</si>
  <si>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</si>
  <si>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</si>
  <si>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</si>
  <si>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</si>
  <si>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</si>
  <si>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</si>
  <si>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</si>
  <si>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</si>
  <si>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</si>
  <si>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</si>
  <si>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I0569</t>
  </si>
  <si>
    <t>BOMBA COM MOTOR A DIESEL (CHI)</t>
  </si>
  <si>
    <t>I0683</t>
  </si>
  <si>
    <t>BOMBA COM MOTOR A DIESEL (CHP)</t>
  </si>
  <si>
    <t>I2597</t>
  </si>
  <si>
    <t>BOMBA COM MOTOR DIESEL</t>
  </si>
  <si>
    <t>I7488</t>
  </si>
  <si>
    <t>BOMBA DE CONCRETO</t>
  </si>
  <si>
    <t>I2667</t>
  </si>
  <si>
    <t>BOMBA ELÉTRICA P/ DRENAGEM (1,3HP)</t>
  </si>
  <si>
    <t>I2668</t>
  </si>
  <si>
    <t>BOMBA ELÉTRICA P/ DRENAGEM (3,6HP)</t>
  </si>
  <si>
    <t>I0570</t>
  </si>
  <si>
    <t>BOMBA ELÉTRICA P/DRENAGEM 1,3 HP (CHI)</t>
  </si>
  <si>
    <t>I0684</t>
  </si>
  <si>
    <t>BOMBA ELÉTRICA P/DRENAGEM 1,3 HP (CHP)</t>
  </si>
  <si>
    <t>I0571</t>
  </si>
  <si>
    <t>BOMBA ELÉTRICA P/DRENAGEM 3,6 HP (CHI)</t>
  </si>
  <si>
    <t>I0685</t>
  </si>
  <si>
    <t>BOMBA ELÉTRICA P/DRENAGEM 3,6 HP (CHP)</t>
  </si>
  <si>
    <t>I0257</t>
  </si>
  <si>
    <t>BOMBA INJETORA P=7,5 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</si>
  <si>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</si>
  <si>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</si>
  <si>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</si>
  <si>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</si>
  <si>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</si>
  <si>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</si>
  <si>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</si>
  <si>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</si>
  <si>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</si>
  <si>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</si>
  <si>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</si>
  <si>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</si>
  <si>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</si>
  <si>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</si>
  <si>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</si>
  <si>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</si>
  <si>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I2669</t>
  </si>
  <si>
    <t>BOMBA SUBMERSÍVEL ABS</t>
  </si>
  <si>
    <t>I0572</t>
  </si>
  <si>
    <t>BOMBA SUBMERSÍVEL ABS (CHI)</t>
  </si>
  <si>
    <t>I0686</t>
  </si>
  <si>
    <t>BOMBA SUBMERSÍVEL ABS (CHP)</t>
  </si>
  <si>
    <t>I2670</t>
  </si>
  <si>
    <t>BOMBA SUBMERSÍVEL FLYGT</t>
  </si>
  <si>
    <t>I0573</t>
  </si>
  <si>
    <t>BOMBA SUBMERSÍVEL FLYGT (CHI)</t>
  </si>
  <si>
    <t>I0687</t>
  </si>
  <si>
    <t>BOMBA SUBMERSÍVEL FLYGT (CHP)</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</si>
  <si>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</si>
  <si>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</si>
  <si>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</si>
  <si>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</si>
  <si>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</si>
  <si>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</si>
  <si>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I0266</t>
  </si>
  <si>
    <t>BOMBEAMENTO DE CONCRETO</t>
  </si>
  <si>
    <t>I0267</t>
  </si>
  <si>
    <t>BORBOLETA C/CONTADOR DE ACESSO</t>
  </si>
  <si>
    <t>I7554</t>
  </si>
  <si>
    <t>BORRACHA LENÇOL SINTÉTICO 4,8mm (8,10/m)</t>
  </si>
  <si>
    <t>I7408</t>
  </si>
  <si>
    <t>BOTÃO DE COMANDO DN 22,5mm 2 CONTATOS</t>
  </si>
  <si>
    <t>I0269</t>
  </si>
  <si>
    <t>BOTÃO DE CORREÇÃO (1002)</t>
  </si>
  <si>
    <t>I0268</t>
  </si>
  <si>
    <t>BOTOEIRA EM ALUMINIO FUNDIDO ' LIGA-DESLIGA'</t>
  </si>
  <si>
    <t>I6425</t>
  </si>
  <si>
    <t>BOX RETO DE  D=1 1/2"</t>
  </si>
  <si>
    <t>I6133</t>
  </si>
  <si>
    <t>BOX RETO DE  D=1 1/4"</t>
  </si>
  <si>
    <t>I6426</t>
  </si>
  <si>
    <t>BOX RETO DE  D=1"</t>
  </si>
  <si>
    <t>I6132</t>
  </si>
  <si>
    <t>BOX RETO DE  D=2"</t>
  </si>
  <si>
    <t>I6427</t>
  </si>
  <si>
    <t>BOX RETO DE  D=3/4"</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</si>
  <si>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</si>
  <si>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</si>
  <si>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</si>
  <si>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</si>
  <si>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</si>
  <si>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</si>
  <si>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</si>
  <si>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</si>
  <si>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</si>
  <si>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</si>
  <si>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</si>
  <si>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</si>
  <si>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</si>
  <si>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</si>
  <si>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</si>
  <si>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</si>
  <si>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I0270</t>
  </si>
  <si>
    <t>BRAQUETE COM 3 ISOLADORES</t>
  </si>
  <si>
    <t>I0280</t>
  </si>
  <si>
    <t>BRITA</t>
  </si>
  <si>
    <t>R0003</t>
  </si>
  <si>
    <t>BRITA RECICLADA (SEM TRANSPORTE)</t>
  </si>
  <si>
    <t>I8630</t>
  </si>
  <si>
    <t>BROCA 3/8"</t>
  </si>
  <si>
    <t>I1006</t>
  </si>
  <si>
    <t>BROCA DE WIDEA DE 1"</t>
  </si>
  <si>
    <t>I0284</t>
  </si>
  <si>
    <t xml:space="preserve">BRUMASA, PINUS OU EQUIVALENTE DE 10MM (2,2 X 1,6M)
</t>
  </si>
  <si>
    <t>I6466</t>
  </si>
  <si>
    <t>BUCHA DE ALUMÍNIO PARA ELETRODUTO DN 1 1/2"</t>
  </si>
  <si>
    <t>I0285</t>
  </si>
  <si>
    <t>BUCHA DE FERRO GALVANIZADO 1 1/2''</t>
  </si>
  <si>
    <t>I0286</t>
  </si>
  <si>
    <t>BUCHA DE FERRO GALVANIZADO 1 1/4''</t>
  </si>
  <si>
    <t>I0287</t>
  </si>
  <si>
    <t>BUCHA DE FERRO GALVANIZADO 1''</t>
  </si>
  <si>
    <t>I0288</t>
  </si>
  <si>
    <t>BUCHA DE FERRO GALVANIZADO 1/2''</t>
  </si>
  <si>
    <t>I0289</t>
  </si>
  <si>
    <t>BUCHA DE FERRO GALVANIZADO 2 1/2''</t>
  </si>
  <si>
    <t>I0290</t>
  </si>
  <si>
    <t>BUCHA DE FERRO GALVANIZADO 2''</t>
  </si>
  <si>
    <t>I0291</t>
  </si>
  <si>
    <t>BUCHA DE FERRO GALVANIZADO 3 1/2''</t>
  </si>
  <si>
    <t>I0292</t>
  </si>
  <si>
    <t>BUCHA DE FERRO GALVANIZADO 3''</t>
  </si>
  <si>
    <t>I0293</t>
  </si>
  <si>
    <t>BUCHA DE FERRO GALVANIZADO 3/4''</t>
  </si>
  <si>
    <t>I0294</t>
  </si>
  <si>
    <t>BUCHA DE FERRO GALVANIZADO 4''</t>
  </si>
  <si>
    <t>I0299</t>
  </si>
  <si>
    <t>BUCHA PARA PIVOTANTE DE DOBRADICA (1201)</t>
  </si>
  <si>
    <t>I0300</t>
  </si>
  <si>
    <t>BUCHA PASSAGEM INTERNA/EXTERNA PORCEL. 15KV</t>
  </si>
  <si>
    <t>I0301</t>
  </si>
  <si>
    <t>BUCHA PLASTICA 8MM</t>
  </si>
  <si>
    <t>I8226</t>
  </si>
  <si>
    <t>BUCHA REDUÇÃO DE AÇO GALVANIZADO 1 1/2"x 1"</t>
  </si>
  <si>
    <t>I8227</t>
  </si>
  <si>
    <t>BUCHA REDUÇÃO DE AÇO GALVANIZADO 11/2"x 11/4"</t>
  </si>
  <si>
    <t>I8225</t>
  </si>
  <si>
    <t>BUCHA REDUÇÃO DE AÇO GALVANIZADO 11/4"x 1"</t>
  </si>
  <si>
    <t>I8228</t>
  </si>
  <si>
    <t>BUCHA REDUÇÃO DE AÇO GALVANIZADO 2"x 1/2"</t>
  </si>
  <si>
    <t>I0297</t>
  </si>
  <si>
    <t>BUCHA REDUÇÃO DE PVC P/ESGOTO 100X75MM (4"X3")</t>
  </si>
  <si>
    <t>I0298</t>
  </si>
  <si>
    <t>BUCHA REDUÇÃO DE PVC P/ESGOTO 150X100MM (6"X4")</t>
  </si>
  <si>
    <t>I0296</t>
  </si>
  <si>
    <t>BUCHA REDUÇÃO DE PVC P/ESGOTO 75X50MM (3"X2")</t>
  </si>
  <si>
    <t>I0322</t>
  </si>
  <si>
    <t>BUCHA REDUÇÃO FERRO FUNDIDO 100X75MM</t>
  </si>
  <si>
    <t>I0323</t>
  </si>
  <si>
    <t>BUCHA REDUÇÃO FERRO FUNDIDO 150X100MM</t>
  </si>
  <si>
    <t>I0324</t>
  </si>
  <si>
    <t>BUCHA REDUÇÃO FERRO FUNDIDO 75X50MM</t>
  </si>
  <si>
    <t>I0325</t>
  </si>
  <si>
    <t>BUCHA REDUÇÃO LONGA PVC ESGOTO 50X40MM</t>
  </si>
  <si>
    <t>I0302</t>
  </si>
  <si>
    <t>BUCHA REDUCAO PVC CURTA 75X50MM - AF</t>
  </si>
  <si>
    <t>I0303</t>
  </si>
  <si>
    <t>BUCHA REDUÇÃO PVC ROSCAVEL DE 1 1/2X1 1/4''</t>
  </si>
  <si>
    <t>I0304</t>
  </si>
  <si>
    <t>BUCHA REDUÇÃO PVC ROSCAVEL DE 1 1/2X1''</t>
  </si>
  <si>
    <t>I0305</t>
  </si>
  <si>
    <t>BUCHA REDUÇÃO PVC ROSCAVEL DE 1 1/2X1/2''</t>
  </si>
  <si>
    <t>I0306</t>
  </si>
  <si>
    <t>BUCHA REDUÇÃO PVC ROSCAVEL DE 1 1/2X3/4''</t>
  </si>
  <si>
    <t>I0307</t>
  </si>
  <si>
    <t>BUCHA REDUÇÃO PVC ROSCAVEL DE 1 1/4X1''</t>
  </si>
  <si>
    <t>I0308</t>
  </si>
  <si>
    <t>BUCHA REDUÇÃO PVC ROSCAVEL DE 1 1/4X1/2''</t>
  </si>
  <si>
    <t>I0309</t>
  </si>
  <si>
    <t>BUCHA REDUÇÃO PVC ROSCAVEL DE 1 1/4X3/4''</t>
  </si>
  <si>
    <t>I0310</t>
  </si>
  <si>
    <t>BUCHA REDUÇÃO PVC ROSCAVEL DE 1 X1/2''</t>
  </si>
  <si>
    <t>I0311</t>
  </si>
  <si>
    <t>BUCHA REDUÇÃO PVC ROSCAVEL DE 1X3/4''</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</si>
  <si>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</si>
  <si>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</si>
  <si>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</si>
  <si>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</si>
  <si>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</si>
  <si>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</si>
  <si>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</si>
  <si>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</si>
  <si>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</si>
  <si>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</si>
  <si>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</si>
  <si>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</si>
  <si>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I0318</t>
  </si>
  <si>
    <t>BUCHA REDUÇÃO PVC ROSCAVEL DE 3/4X1/2''</t>
  </si>
  <si>
    <t>I0319</t>
  </si>
  <si>
    <t>BUCHA REDUÇÃO PVC ROSCAVEL DE 3X1 1/2''</t>
  </si>
  <si>
    <t>I0320</t>
  </si>
  <si>
    <t>BUCHA REDUÇÃO PVC ROSCAVEL DE 3X2 1/2''</t>
  </si>
  <si>
    <t>I0321</t>
  </si>
  <si>
    <t>BUCHA REDUÇÃO PVC ROSCAVEL DE 4X3''</t>
  </si>
  <si>
    <t>I0326</t>
  </si>
  <si>
    <t>BUJÃO AÇO GALVANIZADO 1 1/4''</t>
  </si>
  <si>
    <t>I0327</t>
  </si>
  <si>
    <t>BUJÃO AÇO GALVANIZADO 1/2''</t>
  </si>
  <si>
    <t>I0328</t>
  </si>
  <si>
    <t>BUJÃO AÇO GALVANIZADO 2 1/2''</t>
  </si>
  <si>
    <t>I0329</t>
  </si>
  <si>
    <t>BUJÃO AÇO GALVANIZADO 4''</t>
  </si>
  <si>
    <t>I8107</t>
  </si>
  <si>
    <t>BUJÃO AUTOMÁTICO</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</si>
  <si>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</si>
  <si>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</si>
  <si>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</si>
  <si>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</si>
  <si>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</si>
  <si>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</si>
  <si>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</si>
  <si>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</si>
  <si>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I0330</t>
  </si>
  <si>
    <t>BUQUE NIQUELADO 4 PONTAS</t>
  </si>
  <si>
    <t>I8196</t>
  </si>
  <si>
    <t>CABEÇOS DE AMARRAÇÃO EM FoFo 1500 KN</t>
  </si>
  <si>
    <t>I0332</t>
  </si>
  <si>
    <t>CABEÇOTE DE ALUMINIO P/TELEFONE</t>
  </si>
  <si>
    <t>I0333</t>
  </si>
  <si>
    <t>CABIDE DE LOUÇA BRANCA COM 2 GANCHOS</t>
  </si>
  <si>
    <t>I0334</t>
  </si>
  <si>
    <t>CABIDE DE LOUÇA DE 1 GANCHO</t>
  </si>
  <si>
    <t>I0335</t>
  </si>
  <si>
    <t>CABO AÇO 3/16"</t>
  </si>
  <si>
    <t>I6399</t>
  </si>
  <si>
    <t>CABO BLINDADO 2x18 AWG</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</si>
  <si>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</si>
  <si>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</si>
  <si>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</si>
  <si>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</si>
  <si>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</si>
  <si>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</si>
  <si>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</si>
  <si>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</si>
  <si>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</si>
  <si>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</si>
  <si>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</si>
  <si>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</si>
  <si>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</si>
  <si>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</si>
  <si>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</si>
  <si>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</si>
  <si>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</si>
  <si>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</si>
  <si>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</si>
  <si>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</si>
  <si>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</si>
  <si>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</si>
  <si>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</si>
  <si>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</si>
  <si>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</si>
  <si>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</si>
  <si>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</si>
  <si>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</si>
  <si>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</si>
  <si>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</si>
  <si>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</si>
  <si>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</si>
  <si>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</si>
  <si>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</si>
  <si>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</si>
  <si>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</si>
  <si>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</si>
  <si>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</si>
  <si>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</si>
  <si>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</si>
  <si>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</si>
  <si>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</si>
  <si>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</si>
  <si>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</si>
  <si>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</si>
  <si>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</si>
  <si>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</si>
  <si>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</si>
  <si>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</si>
  <si>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</si>
  <si>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</si>
  <si>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</si>
  <si>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</si>
  <si>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</si>
  <si>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</si>
  <si>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</si>
  <si>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</si>
  <si>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</si>
  <si>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</si>
  <si>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</si>
  <si>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</si>
  <si>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</si>
  <si>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</si>
  <si>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</si>
  <si>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</si>
  <si>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</si>
  <si>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</si>
  <si>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</si>
  <si>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I8158</t>
  </si>
  <si>
    <t>CABO DE ALUMÍNIO COM ALMA DE AÇO, BITOLA 1/0 AWG, FORMAÇÃO 6/1 FIOS - RAVEM</t>
  </si>
  <si>
    <t>KM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</si>
  <si>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</si>
  <si>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</si>
  <si>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</si>
  <si>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</si>
  <si>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</si>
  <si>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</si>
  <si>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</si>
  <si>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</si>
  <si>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</si>
  <si>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</si>
  <si>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</si>
  <si>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</si>
  <si>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</si>
  <si>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</si>
  <si>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</si>
  <si>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</si>
  <si>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</si>
  <si>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</si>
  <si>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</si>
  <si>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</si>
  <si>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</si>
  <si>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</si>
  <si>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</si>
  <si>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</si>
  <si>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</si>
  <si>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</si>
  <si>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</si>
  <si>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</si>
  <si>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</si>
  <si>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</si>
  <si>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</si>
  <si>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</si>
  <si>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</si>
  <si>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</si>
  <si>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</si>
  <si>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</si>
  <si>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</si>
  <si>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</si>
  <si>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</si>
  <si>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</si>
  <si>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</si>
  <si>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</si>
  <si>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</si>
  <si>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</si>
  <si>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</si>
  <si>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</si>
  <si>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I8175</t>
  </si>
  <si>
    <t>CABO DE ALUMÍNIO LIGA 6201, FORMAÇÃO 19 FIOS, SEÇÃO 160 mm² - BUTTE</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</si>
  <si>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</si>
  <si>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</si>
  <si>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</si>
  <si>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</si>
  <si>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</si>
  <si>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</si>
  <si>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</si>
  <si>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</si>
  <si>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</si>
  <si>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</si>
  <si>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</si>
  <si>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</si>
  <si>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</si>
  <si>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</si>
  <si>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</si>
  <si>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</si>
  <si>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</si>
  <si>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</si>
  <si>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</si>
  <si>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</si>
  <si>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</si>
  <si>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</si>
  <si>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</si>
  <si>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</si>
  <si>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</si>
  <si>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</si>
  <si>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</si>
  <si>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</si>
  <si>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</si>
  <si>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</si>
  <si>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</si>
  <si>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</si>
  <si>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</si>
  <si>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</si>
  <si>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</si>
  <si>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</si>
  <si>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</si>
  <si>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</si>
  <si>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</si>
  <si>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</si>
  <si>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</si>
  <si>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</si>
  <si>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</si>
  <si>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</si>
  <si>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</si>
  <si>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</si>
  <si>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</si>
  <si>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</si>
  <si>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</si>
  <si>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</si>
  <si>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</si>
  <si>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</si>
  <si>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</si>
  <si>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</si>
  <si>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</si>
  <si>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</si>
  <si>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</si>
  <si>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</si>
  <si>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</si>
  <si>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</si>
  <si>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</si>
  <si>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</si>
  <si>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</si>
  <si>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</si>
  <si>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</si>
  <si>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</si>
  <si>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</si>
  <si>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</si>
  <si>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</si>
  <si>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</si>
  <si>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</si>
  <si>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</si>
  <si>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</si>
  <si>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</si>
  <si>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</si>
  <si>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</si>
  <si>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</si>
  <si>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</si>
  <si>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</si>
  <si>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</si>
  <si>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I6276</t>
  </si>
  <si>
    <t>CABO DE COBRE ISOLADO 4x4mm2 / 1KV</t>
  </si>
  <si>
    <t>I6149</t>
  </si>
  <si>
    <t>CABO DE COBRE ISOLADO 750V MULTIPOLAR 2 X 1,50MM2</t>
  </si>
  <si>
    <t>I8074</t>
  </si>
  <si>
    <t>CABO DE COBRE NÚ 25mm²</t>
  </si>
  <si>
    <t>I6495</t>
  </si>
  <si>
    <t>CABO DE COBRE NÚ PARA ATERRAMENTO, TÊMPERA MOLE, FORMAÇÃO EM FIOS ENCORDOADOS, CONFORME ESPECIFICAÇÕES DA NBR-5111 - 10 mm2</t>
  </si>
  <si>
    <t>I7375</t>
  </si>
  <si>
    <t>CABO DE COBRE NU, FORMAÇÃO 7 FIOS, 10mm²</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</si>
  <si>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</si>
  <si>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</si>
  <si>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</si>
  <si>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</si>
  <si>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</si>
  <si>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</si>
  <si>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</si>
  <si>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</si>
  <si>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</si>
  <si>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</si>
  <si>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</si>
  <si>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</si>
  <si>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</si>
  <si>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</si>
  <si>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</si>
  <si>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</si>
  <si>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</si>
  <si>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</si>
  <si>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I9415</t>
  </si>
  <si>
    <t xml:space="preserve">CABO DE COBRE, FLEXIVEL, CLASSE 4 OU 5, ISOLACAO EM PVC/A, ANTICHAMA BWF-B, COBERTURA PVC-ST1, ANTICHAMA BWF-B, 1 CONDUTOR, 0,6/1 KV, SECAO NOMINAL 400 MM2
</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</si>
  <si>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</si>
  <si>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</si>
  <si>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</si>
  <si>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</si>
  <si>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</si>
  <si>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</si>
  <si>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</si>
  <si>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</si>
  <si>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</si>
  <si>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</si>
  <si>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</si>
  <si>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</si>
  <si>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</si>
  <si>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</si>
  <si>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</si>
  <si>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</si>
  <si>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</si>
  <si>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</si>
  <si>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</si>
  <si>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</si>
  <si>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</si>
  <si>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</si>
  <si>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</si>
  <si>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</si>
  <si>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</si>
  <si>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</si>
  <si>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</si>
  <si>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</si>
  <si>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</si>
  <si>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</si>
  <si>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</si>
  <si>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</si>
  <si>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</si>
  <si>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</si>
  <si>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</si>
  <si>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</si>
  <si>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</si>
  <si>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</si>
  <si>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</si>
  <si>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</si>
  <si>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</si>
  <si>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</si>
  <si>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</si>
  <si>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</si>
  <si>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</si>
  <si>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</si>
  <si>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</si>
  <si>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</si>
  <si>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</si>
  <si>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</si>
  <si>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</si>
  <si>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</si>
  <si>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</si>
  <si>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</si>
  <si>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</si>
  <si>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</si>
  <si>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</si>
  <si>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</si>
  <si>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</si>
  <si>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</si>
  <si>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</si>
  <si>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</si>
  <si>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</si>
  <si>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</si>
  <si>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</si>
  <si>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</si>
  <si>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</si>
  <si>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</si>
  <si>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</si>
  <si>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</si>
  <si>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</si>
  <si>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</si>
  <si>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</si>
  <si>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</si>
  <si>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</si>
  <si>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</si>
  <si>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</si>
  <si>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</si>
  <si>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</si>
  <si>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</si>
  <si>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</si>
  <si>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</si>
  <si>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</si>
  <si>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</si>
  <si>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</si>
  <si>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</si>
  <si>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</si>
  <si>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</si>
  <si>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</si>
  <si>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</si>
  <si>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</si>
  <si>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</si>
  <si>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</si>
  <si>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</si>
  <si>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</si>
  <si>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</si>
  <si>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</si>
  <si>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</si>
  <si>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</si>
  <si>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</si>
  <si>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</si>
  <si>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</si>
  <si>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</si>
  <si>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</si>
  <si>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</si>
  <si>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</si>
  <si>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</si>
  <si>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</si>
  <si>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</si>
  <si>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</si>
  <si>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</si>
  <si>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</si>
  <si>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</si>
  <si>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</si>
  <si>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</si>
  <si>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</si>
  <si>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</si>
  <si>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</si>
  <si>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</si>
  <si>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</si>
  <si>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</si>
  <si>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</si>
  <si>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</si>
  <si>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</si>
  <si>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</si>
  <si>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</si>
  <si>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</si>
  <si>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</si>
  <si>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</si>
  <si>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</si>
  <si>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</si>
  <si>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</si>
  <si>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</si>
  <si>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</si>
  <si>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</si>
  <si>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</si>
  <si>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I8374</t>
  </si>
  <si>
    <t>CABO ISOLADO 15KV 120MM2</t>
  </si>
  <si>
    <t>I6178</t>
  </si>
  <si>
    <t>CABO ISOLADO 15KV 240MM2</t>
  </si>
  <si>
    <t>I7429</t>
  </si>
  <si>
    <t>CABO ISOLADO 15KV 25MM2</t>
  </si>
  <si>
    <t>I0378</t>
  </si>
  <si>
    <t>CABO ISOLADO 15KV 35MM2</t>
  </si>
  <si>
    <t>I6134</t>
  </si>
  <si>
    <t>I8373</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</si>
  <si>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</si>
  <si>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</si>
  <si>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</si>
  <si>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</si>
  <si>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</si>
  <si>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</si>
  <si>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</si>
  <si>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</si>
  <si>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</si>
  <si>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</si>
  <si>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</si>
  <si>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</si>
  <si>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</si>
  <si>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</si>
  <si>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</si>
  <si>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</si>
  <si>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</si>
  <si>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</si>
  <si>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</si>
  <si>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</si>
  <si>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</si>
  <si>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</si>
  <si>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</si>
  <si>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</si>
  <si>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</si>
  <si>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</si>
  <si>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</si>
  <si>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</si>
  <si>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</si>
  <si>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</si>
  <si>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</si>
  <si>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</si>
  <si>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</si>
  <si>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</si>
  <si>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</si>
  <si>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</si>
  <si>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</si>
  <si>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</si>
  <si>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I8368</t>
  </si>
  <si>
    <t>CABO LÓGICO 4 PARES, CAT. 6 - UTP</t>
  </si>
  <si>
    <t>I0361</t>
  </si>
  <si>
    <t>CABO LOGICO 4 PARES, CAT.5 - UTP (100 MBPS)</t>
  </si>
  <si>
    <t>I8369</t>
  </si>
  <si>
    <t>CABO LÓGICO CTP APL-100 - 50</t>
  </si>
  <si>
    <t>I0362</t>
  </si>
  <si>
    <t>CABO LOGICO/VIDEO COAXIAL 50 (OHMS)</t>
  </si>
  <si>
    <t>I0363</t>
  </si>
  <si>
    <t>CABO LOGICO/VIDEO COAXIAL 75 (OHMS)</t>
  </si>
  <si>
    <t>I0364</t>
  </si>
  <si>
    <t>CABO LOGICO/VIDEO COAXIAL 95 (OHMS)</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</si>
  <si>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</si>
  <si>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</si>
  <si>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</si>
  <si>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</si>
  <si>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</si>
  <si>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</si>
  <si>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</si>
  <si>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</si>
  <si>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</si>
  <si>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</si>
  <si>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</si>
  <si>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</si>
  <si>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</si>
  <si>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</si>
  <si>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</si>
  <si>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</si>
  <si>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</si>
  <si>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</si>
  <si>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</si>
  <si>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</si>
  <si>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</si>
  <si>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</si>
  <si>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</si>
  <si>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</si>
  <si>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</si>
  <si>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</si>
  <si>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</si>
  <si>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</si>
  <si>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</si>
  <si>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</si>
  <si>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</si>
  <si>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</si>
  <si>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</si>
  <si>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</si>
  <si>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</si>
  <si>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</si>
  <si>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</si>
  <si>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</si>
  <si>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</si>
  <si>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</si>
  <si>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</si>
  <si>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</si>
  <si>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</si>
  <si>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</si>
  <si>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I9445</t>
  </si>
  <si>
    <t>CAÇAMBA ESTACIONÁRIA PARA ENTULHO C/ CAP. 5M³, INCLUSIVE O FRETE</t>
  </si>
  <si>
    <t>I6398</t>
  </si>
  <si>
    <t>CAÇAMBA METÁLICA DE 5 M³</t>
  </si>
  <si>
    <t>I6033</t>
  </si>
  <si>
    <t>CADASTRADOR</t>
  </si>
  <si>
    <t>I0399</t>
  </si>
  <si>
    <t>CADEADO GRANDE P/ CELAS</t>
  </si>
  <si>
    <t>I0400</t>
  </si>
  <si>
    <t>CADEADO MEDIO</t>
  </si>
  <si>
    <t>I0401</t>
  </si>
  <si>
    <t>CADEADO PEQUENO</t>
  </si>
  <si>
    <t>I8106</t>
  </si>
  <si>
    <t>CADINHO LONGA VIDA</t>
  </si>
  <si>
    <t>I8601</t>
  </si>
  <si>
    <t>CADISTA (COM ENCARGOS INCLUSOS)</t>
  </si>
  <si>
    <t>I0403</t>
  </si>
  <si>
    <t>CAGECE - LIGAÇÃO DE ÁGUA</t>
  </si>
  <si>
    <t>I0402</t>
  </si>
  <si>
    <t>CAGECE - LIGAÇÃO DE ESGOTO</t>
  </si>
  <si>
    <t>I0405</t>
  </si>
  <si>
    <t>CAIBRO DE 2"x1"</t>
  </si>
  <si>
    <t>I0406</t>
  </si>
  <si>
    <t>CAIXA ACOPLADA DE LOUÇA BRANCA PARA BACIA</t>
  </si>
  <si>
    <t>I0407</t>
  </si>
  <si>
    <t>CAIXA AQUATIC PVC RIGIDO REF. 921.07 COM ENCAIXE</t>
  </si>
  <si>
    <t>I0408</t>
  </si>
  <si>
    <t>CAIXA AQUATIC PVC RIGIDO REF.921.06 SEM ENCAIXE</t>
  </si>
  <si>
    <t>I6249</t>
  </si>
  <si>
    <t>CAIXA D'ÁGUA  EM FYBERGLASS CAP. 2000L, COM TAMPA</t>
  </si>
  <si>
    <t>I6245</t>
  </si>
  <si>
    <t>CAIXA D'ÁGUA  EM FYBERGLASS CAP. 250L, COM TAMPA</t>
  </si>
  <si>
    <t>I6250</t>
  </si>
  <si>
    <t>CAIXA D'ÁGUA  EM FYBERGLASS CAP. 5000L, COM TAMPA</t>
  </si>
  <si>
    <t>I0409</t>
  </si>
  <si>
    <t>CAIXA D'AGUA DE FIBROCIMENTO DE 1000 L, COM TAMPA</t>
  </si>
  <si>
    <t>I8665</t>
  </si>
  <si>
    <t>CAIXA D'ÁGUA EM FYBERGLASS CAP. 1000L, COM TAMPA</t>
  </si>
  <si>
    <t>I6226</t>
  </si>
  <si>
    <t>CAIXA D'ÁGUA EM FYBERGLASS CAP.500L, COM TAMPA</t>
  </si>
  <si>
    <t>I8576</t>
  </si>
  <si>
    <t>CAIXA D'ÁGUA EM POLIETILENO CAP. 310 L COM TAMPA</t>
  </si>
  <si>
    <t>I6070</t>
  </si>
  <si>
    <t>CAIXA D`ÁGUA DE FIBROCIMENTO DE 250 L, COM TAMPA</t>
  </si>
  <si>
    <t>I6071</t>
  </si>
  <si>
    <t>CAIXA D`ÁGUA DE FIBROCIMENTO DE 500 L, COM TAMPA</t>
  </si>
  <si>
    <t>I0411</t>
  </si>
  <si>
    <t>CAIXA DE AÇO 40X60CM P/RECALQUE</t>
  </si>
  <si>
    <t>I0415</t>
  </si>
  <si>
    <t>CAIXA DE DESCARGA FIBROC. DE EMBUTIR C/REGISTRO</t>
  </si>
  <si>
    <t>I0416</t>
  </si>
  <si>
    <t>CAIXA DE DESCARGA PLASTICA DE SOBREPOR</t>
  </si>
  <si>
    <t>I0414</t>
  </si>
  <si>
    <t>CAIXA DE DESCARGA PLÁSTICA DE SOBREPOR COMPLETA</t>
  </si>
  <si>
    <t>I6431</t>
  </si>
  <si>
    <t>CAIXA DE EMBUTIR PVC - 3X3 OCTOGONAL</t>
  </si>
  <si>
    <t>I6432</t>
  </si>
  <si>
    <t>CAIXA DE EMBUTIR PVC - 4X2 RETANGULAR</t>
  </si>
  <si>
    <t>I9446</t>
  </si>
  <si>
    <t>CAIXA DE EMBUTIR PVC - 4X4 OCTOGONAL</t>
  </si>
  <si>
    <t>I6433</t>
  </si>
  <si>
    <t>CAIXA DE EMBUTIR PVC - 4X4 QUADRADA</t>
  </si>
  <si>
    <t>I8526</t>
  </si>
  <si>
    <t>CAIXA DE EQUALIZAÇÃO DE TERRA EMBUTIR COM 9 TERMINAIS</t>
  </si>
  <si>
    <t>I9160</t>
  </si>
  <si>
    <t>CAIXA DE EQUIPOTENCIALIZAÇÃO 40X40X15, COM BARRAMENTO PARA NEUTRO</t>
  </si>
  <si>
    <t>I6123</t>
  </si>
  <si>
    <t>CAIXA DE GORDURA PRÉ-MOLDADA DE CIMENTO (PADRÃO MUTIRÃO)</t>
  </si>
  <si>
    <t>I8233</t>
  </si>
  <si>
    <t>CAIXA DE INCÊNDIO 75 x 45 x 17 cm EM ALUMÍNIO</t>
  </si>
  <si>
    <t>I8524</t>
  </si>
  <si>
    <t>CAIXA DE INSPEÇÃO DE TERRA CILÍNDRICA 300x600mm</t>
  </si>
  <si>
    <t>I0417</t>
  </si>
  <si>
    <t>CAIXA DE LIGAÇÃO PLASTICA, DE SOBREPOR SISTEMA "X"</t>
  </si>
  <si>
    <t>I6620</t>
  </si>
  <si>
    <t>CAIXA DE MEDIÇÃO E PROTEÇÃO, PADRÃO COELCE, FABRICADA EM CHAPA METÁLICA, COM DIM. 340 X 640 X 210mm</t>
  </si>
  <si>
    <t>I9399</t>
  </si>
  <si>
    <t>CAIXA DE PISO 4"X2" OU 4"X4", EM ALUMÍNIO</t>
  </si>
  <si>
    <t>I6124</t>
  </si>
  <si>
    <t>CAIXA DE PLÁSTICO 4" X 2" (PADRÃO MUTIRÃO)</t>
  </si>
  <si>
    <t>I0418</t>
  </si>
  <si>
    <t>CAIXA DERIVACAO 300X300MM</t>
  </si>
  <si>
    <t>I2942</t>
  </si>
  <si>
    <t>CAIXA EM FIBRA OU EM POLIPROPILENO - P.CAGECE-P001</t>
  </si>
  <si>
    <t>I0419</t>
  </si>
  <si>
    <t>CAIXA ESTAMPADA 3"X3", 4''X2'', 4"X4" - CHAPA 18</t>
  </si>
  <si>
    <t>I0420</t>
  </si>
  <si>
    <t>CAIXA ESTAMPADA 4''X6''-CHAPA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</si>
  <si>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</si>
  <si>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</si>
  <si>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</si>
  <si>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</si>
  <si>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</si>
  <si>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</si>
  <si>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</si>
  <si>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</si>
  <si>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</si>
  <si>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</si>
  <si>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I6275</t>
  </si>
  <si>
    <t>CAIXA MOLDADA PARA 12 DISJUNTORES COM BARRRAMENTO (PADRÃO COELCE)</t>
  </si>
  <si>
    <t>I6274</t>
  </si>
  <si>
    <t>CAIXA MOLDADA PARA 16 DISJUNTORES COM BARRRAMENTO (PADRÃO COELCE)</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</si>
  <si>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</si>
  <si>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</si>
  <si>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</si>
  <si>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</si>
  <si>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</si>
  <si>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</si>
  <si>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</si>
  <si>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</si>
  <si>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</si>
  <si>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</si>
  <si>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</si>
  <si>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</si>
  <si>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I0433</t>
  </si>
  <si>
    <t>CAIXA PRE MOLDADA CONC. P/ AR CONDICIONADO</t>
  </si>
  <si>
    <t>I0434</t>
  </si>
  <si>
    <t>CAIXA PRE-MOLDADA PARA LIGAÇÃO ESGOTO C/ ALMOFADA</t>
  </si>
  <si>
    <t>I0435</t>
  </si>
  <si>
    <t>CAIXA SIFONADA 150 x 150 x 50 COM GRELHA</t>
  </si>
  <si>
    <t>I8234</t>
  </si>
  <si>
    <t>CAIXA SIFONADA DE ÓLEO 20 cm REBOCADA C/ TAMPA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</si>
  <si>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</si>
  <si>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</si>
  <si>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</si>
  <si>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</si>
  <si>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</si>
  <si>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</si>
  <si>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</si>
  <si>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</si>
  <si>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</si>
  <si>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</si>
  <si>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</si>
  <si>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</si>
  <si>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</si>
  <si>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</si>
  <si>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</si>
  <si>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</si>
  <si>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</si>
  <si>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</si>
  <si>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I0436</t>
  </si>
  <si>
    <t>CAIXA TIPO 'J' 50X60X27CM</t>
  </si>
  <si>
    <t>I0437</t>
  </si>
  <si>
    <t>CAIXILHO DE ALUMINIO CORRER</t>
  </si>
  <si>
    <t>I0438</t>
  </si>
  <si>
    <t>CAIXILHO DE FERRO BASCULANTE</t>
  </si>
  <si>
    <t>I0439</t>
  </si>
  <si>
    <t>CAIXILHO DE FERRO CORRER</t>
  </si>
  <si>
    <t>I0440</t>
  </si>
  <si>
    <t>CAL EM PO PARA PINTURA</t>
  </si>
  <si>
    <t>I0441</t>
  </si>
  <si>
    <t>I0442</t>
  </si>
  <si>
    <t>CAL VIRGEM EM PO</t>
  </si>
  <si>
    <t>I0443</t>
  </si>
  <si>
    <t>CALAFETADOR</t>
  </si>
  <si>
    <t>I7457</t>
  </si>
  <si>
    <t>CALANDRA ROTATIVA</t>
  </si>
  <si>
    <t>I0444</t>
  </si>
  <si>
    <t>CALCARIO DOLOMITICO</t>
  </si>
  <si>
    <t>I0445</t>
  </si>
  <si>
    <t>I0446</t>
  </si>
  <si>
    <t>CALCO PARA TELHA DE MADEIRA COMPENSADA</t>
  </si>
  <si>
    <t>I0453</t>
  </si>
  <si>
    <t>CALÇO PLASTICO</t>
  </si>
  <si>
    <t>I6784</t>
  </si>
  <si>
    <t>CALHA  DUPLA DE POLIESTIRENO EXPANDIDO PARA TUBO DE 2"</t>
  </si>
  <si>
    <t>I0447</t>
  </si>
  <si>
    <t>CALHA DE ALUMINIO DESENVOL. DE 25CM</t>
  </si>
  <si>
    <t>I2455</t>
  </si>
  <si>
    <t>CALHA DE CONCRETO ARMADO D=0,30M</t>
  </si>
  <si>
    <t>I0448</t>
  </si>
  <si>
    <t>CALHA DE CONCRETO ARMADO D=0,40M</t>
  </si>
  <si>
    <t>I2976</t>
  </si>
  <si>
    <t>CALHA PARSHALL EM FIBRA DE VIDRO P/ ÁGUA W:12"</t>
  </si>
  <si>
    <t>I2973</t>
  </si>
  <si>
    <t>CALHA PARSHALL EM FIBRA DE VIDRO P/ ÁGUA W:3"</t>
  </si>
  <si>
    <t>I2974</t>
  </si>
  <si>
    <t>CALHA PARSHALL EM FIBRA DE VIDRO P/ ÁGUA W:6"</t>
  </si>
  <si>
    <t>I2975</t>
  </si>
  <si>
    <t>CALHA PARSHALL EM FIBRA DE VIDRO P/ ÁGUA W:9"</t>
  </si>
  <si>
    <t>I7446</t>
  </si>
  <si>
    <t>CALHA PARSHALL EM FIBRA DE VIDRO P/ ESGOTO W:12"</t>
  </si>
  <si>
    <t>I7441</t>
  </si>
  <si>
    <t>CALHA PARSHALL EM FIBRA DE VIDRO P/ ESGOTO W:3"</t>
  </si>
  <si>
    <t>I7444</t>
  </si>
  <si>
    <t>CALHA PARSHALL EM FIBRA DE VIDRO P/ ESGOTO W:6"</t>
  </si>
  <si>
    <t>I7445</t>
  </si>
  <si>
    <t>CALHA PARSHALL EM FIBRA DE VIDRO P/ ESGOTO W:9"</t>
  </si>
  <si>
    <t>I6415</t>
  </si>
  <si>
    <t>CALHA PRÉ-MOLDADA COM VERTEDOURO TRIANGULAR L=4,00m</t>
  </si>
  <si>
    <t>I0452</t>
  </si>
  <si>
    <t>CALHA. CORTE 300MM. EM FIBERGLASS. ESP. 2MM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</si>
  <si>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</si>
  <si>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</si>
  <si>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</si>
  <si>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</si>
  <si>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</si>
  <si>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</si>
  <si>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</si>
  <si>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</si>
  <si>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</si>
  <si>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</si>
  <si>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</si>
  <si>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</si>
  <si>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</si>
  <si>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</si>
  <si>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</si>
  <si>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</si>
  <si>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</si>
  <si>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</si>
  <si>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</si>
  <si>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</si>
  <si>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I7468</t>
  </si>
  <si>
    <t>CÂMERA COLORIDA FIXA TIPO CCD 1/3", LENTE AUTO-ÍRIS, FOCO MANUAL 3,5-8mm, COM CAIXA DE PROTEÇÃO IP44 EM ALUMÍNIO, FONTE DE ALIMENTAÇÃO INCLUSA EM 220VAC/12VCC, 100VA MÁX., COM SUPORTES DE FIXAÇÃO</t>
  </si>
  <si>
    <t>I7987</t>
  </si>
  <si>
    <t>CÂMERAS</t>
  </si>
  <si>
    <t>I2598</t>
  </si>
  <si>
    <t>CAMINHÃO ADAPTADO A JATO</t>
  </si>
  <si>
    <t>I0574</t>
  </si>
  <si>
    <t>CAMINHÃO ADAPTADO A JATO (CHI)</t>
  </si>
  <si>
    <t>I0701</t>
  </si>
  <si>
    <t>CAMINHÃO ADAPTADO A JATO (CHP)</t>
  </si>
  <si>
    <t>I2599</t>
  </si>
  <si>
    <t>CAMINHÃO ADAPTADO A VÁCUO</t>
  </si>
  <si>
    <t>I0575</t>
  </si>
  <si>
    <t>CAMINHÃO ADAPTADO A VACUO (CHI)</t>
  </si>
  <si>
    <t>I0702</t>
  </si>
  <si>
    <t>CAMINHÃO ADAPTADO A VÁCUO (CHP)</t>
  </si>
  <si>
    <t>I2600</t>
  </si>
  <si>
    <t>CAMINHÃO BASCULANTE 12 M3</t>
  </si>
  <si>
    <t>I0576</t>
  </si>
  <si>
    <t>CAMINHÃO BASCULANTE 12 M3 (CHI)</t>
  </si>
  <si>
    <t>I0688</t>
  </si>
  <si>
    <t>CAMINHÃO BASCULANTE 12 M3 (CHP)</t>
  </si>
  <si>
    <t>I2601</t>
  </si>
  <si>
    <t>CAMINHÃO BASCULANTE 12 M3 - ALUGUEL</t>
  </si>
  <si>
    <t>I0577</t>
  </si>
  <si>
    <t>CAMINHÃO BASCULANTE 12m3 - ALUGUEL (CHI)</t>
  </si>
  <si>
    <t>I0689</t>
  </si>
  <si>
    <t>CAMINHÃO BASCULANTE 12m3 - ALUGUEL (CHP)</t>
  </si>
  <si>
    <t>I2602</t>
  </si>
  <si>
    <t>CAMINHÃO BASCULANTE 6 M3</t>
  </si>
  <si>
    <t>I0578</t>
  </si>
  <si>
    <t>CAMINHÃO BASCULANTE 6 M3 (CHI)</t>
  </si>
  <si>
    <t>I0690</t>
  </si>
  <si>
    <t>CAMINHÃO BASCULANTE 6 M3 (CHP)</t>
  </si>
  <si>
    <t>I2603</t>
  </si>
  <si>
    <t>CAMINHÃO BASCULANTE 6 M3 - ALUGUEL</t>
  </si>
  <si>
    <t>I0579</t>
  </si>
  <si>
    <t>CAMINHÃO BASCULANTE 6m3 - ALUGUEL (CHI)</t>
  </si>
  <si>
    <t>I0691</t>
  </si>
  <si>
    <t>CAMINHÃO BASCULANTE 6m3 - ALUGUEL (CHP)</t>
  </si>
  <si>
    <t>I2604</t>
  </si>
  <si>
    <t>CAMINHÃO BASCULANTE P/ ROCHA</t>
  </si>
  <si>
    <t>I0580</t>
  </si>
  <si>
    <t>CAMINHÃO BASCULANTE P/ROCHA (CHI)</t>
  </si>
  <si>
    <t>I0692</t>
  </si>
  <si>
    <t>CAMINHÃO BASCULANTE P/ROCHA (CHP)</t>
  </si>
  <si>
    <t>I7487</t>
  </si>
  <si>
    <t>CAMINHÃO BETONEIRA 5 M3</t>
  </si>
  <si>
    <t>I2607</t>
  </si>
  <si>
    <t>CAMINHÃO C/CARROCERIA DE MADEIRA HP  92</t>
  </si>
  <si>
    <t>I0583</t>
  </si>
  <si>
    <t>CAMINHÃO C/CARROCERIA DE MADEIRA HP  92 (CHI)</t>
  </si>
  <si>
    <t>I0704</t>
  </si>
  <si>
    <t>CAMINHÃO C/CARROCERIA DE MADEIRA HP  92 (CHP)</t>
  </si>
  <si>
    <t>I2605</t>
  </si>
  <si>
    <t>CAMINHÃO C/CARROCERIA DE MADEIRA HP 136</t>
  </si>
  <si>
    <t>I0581</t>
  </si>
  <si>
    <t>CAMINHÃO C/CARROCERIA DE MADEIRA HP 136 (CHI)</t>
  </si>
  <si>
    <t>I0703</t>
  </si>
  <si>
    <t>CAMINHÃO C/CARROCERIA DE MADEIRA HP 136 (CHP)</t>
  </si>
  <si>
    <t>I2606</t>
  </si>
  <si>
    <t>CAMINHÃO C/CARROCERIA DE MADEIRA HP 184</t>
  </si>
  <si>
    <t>I0582</t>
  </si>
  <si>
    <t>CAMINHÃO C/CARROCERIA DE MADEIRA HP 184 (CHI)</t>
  </si>
  <si>
    <t>I0693</t>
  </si>
  <si>
    <t>CAMINHÃO C/CARROCERIA DE MADEIRA HP 184 (CHP)</t>
  </si>
  <si>
    <t>I0584</t>
  </si>
  <si>
    <t>CAMINHÃO COMERC. EQUIP. C/GUINDASTE (CHI)</t>
  </si>
  <si>
    <t>I0705</t>
  </si>
  <si>
    <t>CAMINHÃO COMERC. EQUIP. C/GUINDASTE (CHP)</t>
  </si>
  <si>
    <t>I2608</t>
  </si>
  <si>
    <t>CAMINHÃO COMERCIAL EQUIP.C/ GUINDASTE</t>
  </si>
  <si>
    <t>I2609</t>
  </si>
  <si>
    <t>CAMINHÃO DISTRIBUIDOR DE LIGANTE</t>
  </si>
  <si>
    <t>I0585</t>
  </si>
  <si>
    <t>CAMINHÃO DISTRIBUIDOR DE LIGANTE (CHI)</t>
  </si>
  <si>
    <t>I0694</t>
  </si>
  <si>
    <t>CAMINHÃO DISTRIBUIDOR DE LIGANTE (CHP)</t>
  </si>
  <si>
    <t>I2610</t>
  </si>
  <si>
    <t>CAMINHÃO DISTRIBUIDOR DE LIGANTE - ALUGUEL</t>
  </si>
  <si>
    <t>I0586</t>
  </si>
  <si>
    <t>CAMINHÃO DISTRIBUIDOR DE LIGANTE - ALUGUEL (CHI)</t>
  </si>
  <si>
    <t>I0695</t>
  </si>
  <si>
    <t>CAMINHÃO DISTRIBUIDOR DE LIGANTE - ALUGUEL (CHP)</t>
  </si>
  <si>
    <t>I0587</t>
  </si>
  <si>
    <t>CAMINHÃO EQUIP. C/USINA LAMA ASF. (CHI)</t>
  </si>
  <si>
    <t>I0696</t>
  </si>
  <si>
    <t>CAMINHÃO EQUIP. C/USINA LAMA ASF. (CHP)</t>
  </si>
  <si>
    <t>I2611</t>
  </si>
  <si>
    <t>CAMINHÃO EQUIP.C/ USINA LAMA ASF.</t>
  </si>
  <si>
    <t>I2671</t>
  </si>
  <si>
    <t>CAMINHÃO TANQUE 6.000 l</t>
  </si>
  <si>
    <t>I0588</t>
  </si>
  <si>
    <t>CAMINHÃO TANQUE 6.000 l (CHI)</t>
  </si>
  <si>
    <t>I0706</t>
  </si>
  <si>
    <t>CAMINHÃO TANQUE 6.000 l (CHP)</t>
  </si>
  <si>
    <t>I2612</t>
  </si>
  <si>
    <t>CAMINHÃO TANQUE 6.000 l - ALUGUEL</t>
  </si>
  <si>
    <t>I0589</t>
  </si>
  <si>
    <t>CAMINHÃO TANQUE 6000 l - ALUGUEL (CHI)</t>
  </si>
  <si>
    <t>I0697</t>
  </si>
  <si>
    <t>CAMINHÃO TANQUE 6000 l - ALUGUEL (CHP)</t>
  </si>
  <si>
    <t>I2613</t>
  </si>
  <si>
    <t>CAMINHÃO TANQUE 8.000 l</t>
  </si>
  <si>
    <t>I0590</t>
  </si>
  <si>
    <t>CAMINHÃO TANQUE 8.000 l (CHI)</t>
  </si>
  <si>
    <t>I0698</t>
  </si>
  <si>
    <t>CAMINHÃO TANQUE 8.000 l (CHP)</t>
  </si>
  <si>
    <t>I2614</t>
  </si>
  <si>
    <t>CAMINHÃO TANQUE 8.000 l - ALUGUEL</t>
  </si>
  <si>
    <t>I0591</t>
  </si>
  <si>
    <t>CAMINHÃO TANQUE 8000 l - ALUGUEL (CHI)</t>
  </si>
  <si>
    <t>I0699</t>
  </si>
  <si>
    <t>CAMINHÃO TANQUE 8000 l - ALUGUEL (CHP)</t>
  </si>
  <si>
    <t>I0592</t>
  </si>
  <si>
    <t>CAMINHONETE SAVEIRO (CHI)</t>
  </si>
  <si>
    <t>I0700</t>
  </si>
  <si>
    <t>CAMINHONETE SAVEIRO (CHP)</t>
  </si>
  <si>
    <t>I0456</t>
  </si>
  <si>
    <t>CAMPAINHA TIPO SIRENE ESCOLAR</t>
  </si>
  <si>
    <t>I2615</t>
  </si>
  <si>
    <t>CAMPÂNULA DE AR COMPRIMIDO</t>
  </si>
  <si>
    <t>I0593</t>
  </si>
  <si>
    <t>CAMPÂNULA DE AR COMPRIMIDO (CHI)</t>
  </si>
  <si>
    <t>I0707</t>
  </si>
  <si>
    <t>CAMPÂNULA DE AR COMPRIMIDO (CHP)</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</si>
  <si>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</si>
  <si>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</si>
  <si>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</si>
  <si>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</si>
  <si>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</si>
  <si>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</si>
  <si>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</si>
  <si>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</si>
  <si>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</si>
  <si>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</si>
  <si>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</si>
  <si>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PARA PONTE MOTORIZADA</t>
  </si>
  <si>
    <t>I8199</t>
  </si>
  <si>
    <t>CANTONEIRA DE AÇO 3" x 3" x 5/16"</t>
  </si>
  <si>
    <t>I7349</t>
  </si>
  <si>
    <t>CANTONEIRA DE AÇO DE 1" x 1" x 3/16"</t>
  </si>
  <si>
    <t>I0462</t>
  </si>
  <si>
    <t>CANTONEIRA DE AJUSTE</t>
  </si>
  <si>
    <t>I0464</t>
  </si>
  <si>
    <t>CANTONEIRA DE ALUMÍNIO 1 1/4" X 1 1/4" (0,516kg/m)</t>
  </si>
  <si>
    <t>I0465</t>
  </si>
  <si>
    <t>CANTONEIRA DE ALUMÍNIO 1/2'' X1/2" (0,102kg/m)</t>
  </si>
  <si>
    <t>I0463</t>
  </si>
  <si>
    <t>CANTONEIRA DE ALUMINIO PARA AZULEJO</t>
  </si>
  <si>
    <t>I0466</t>
  </si>
  <si>
    <t>CANTONEIRA DE FERRO 1 1/4" x 1/8" (L X E)</t>
  </si>
  <si>
    <t>I0467</t>
  </si>
  <si>
    <t>CANTONEIRA DE FERRO 1"x 3/16" (L X E)</t>
  </si>
  <si>
    <t>I0468</t>
  </si>
  <si>
    <t>CANTONEIRA DE FERRO 3/4" x 1/8" (L X E)</t>
  </si>
  <si>
    <t>I0469</t>
  </si>
  <si>
    <t>CANTONEIRA DE SEPARAÇÃO</t>
  </si>
  <si>
    <t>I8231</t>
  </si>
  <si>
    <t>CANTONEIRA EM AÇO (6 x 6 x 1/2")</t>
  </si>
  <si>
    <t>I0470</t>
  </si>
  <si>
    <t>CANTONEIRA FIBROCIMENTO (ONDULADA)</t>
  </si>
  <si>
    <t>I0471</t>
  </si>
  <si>
    <t>CANTONEIRA METÁLICA DE 4" X 4" X 3/8"</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</si>
  <si>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</si>
  <si>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</si>
  <si>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</si>
  <si>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</si>
  <si>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</si>
  <si>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</si>
  <si>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</si>
  <si>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</si>
  <si>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</si>
  <si>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</si>
  <si>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</si>
  <si>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</si>
  <si>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</si>
  <si>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</si>
  <si>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I7694</t>
  </si>
  <si>
    <t>CAP FoFo JTE DN 300</t>
  </si>
  <si>
    <t>I7695</t>
  </si>
  <si>
    <t>CAP FoFo JTE DN 350</t>
  </si>
  <si>
    <t>I7696</t>
  </si>
  <si>
    <t>CAP FoFo JTE DN 400</t>
  </si>
  <si>
    <t>I7697</t>
  </si>
  <si>
    <t>CAP FoFo JTE DN 500</t>
  </si>
  <si>
    <t>I7698</t>
  </si>
  <si>
    <t>CAP FoFo JTE DN 600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</si>
  <si>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</si>
  <si>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</si>
  <si>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</si>
  <si>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</si>
  <si>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</si>
  <si>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</si>
  <si>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</si>
  <si>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</si>
  <si>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</si>
  <si>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</si>
  <si>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</si>
  <si>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</si>
  <si>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</si>
  <si>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</si>
  <si>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I7097</t>
  </si>
  <si>
    <t>CAP FoFo JUNTA ELASTICA DN 450</t>
  </si>
  <si>
    <t>I4183</t>
  </si>
  <si>
    <t>CAP FoFo JUNTA ELÁSTICA DN 500</t>
  </si>
  <si>
    <t>I4184</t>
  </si>
  <si>
    <t>CAP FoFo JUNTA ELÁSTICA DN 600</t>
  </si>
  <si>
    <t>I4175</t>
  </si>
  <si>
    <t>CAP FoFo JUNTA ELÁSTICA DN 75</t>
  </si>
  <si>
    <t>I7098</t>
  </si>
  <si>
    <t>CAP FoFo JUNTA ELASTICA DN 80</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</si>
  <si>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</si>
  <si>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</si>
  <si>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</si>
  <si>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</si>
  <si>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</si>
  <si>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</si>
  <si>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</si>
  <si>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</si>
  <si>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</si>
  <si>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</si>
  <si>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</si>
  <si>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</si>
  <si>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</si>
  <si>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</si>
  <si>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</si>
  <si>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</si>
  <si>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</si>
  <si>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</si>
  <si>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</si>
  <si>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</si>
  <si>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</si>
  <si>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</si>
  <si>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</si>
  <si>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</si>
  <si>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</si>
  <si>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</si>
  <si>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</si>
  <si>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</si>
  <si>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</si>
  <si>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</si>
  <si>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</si>
  <si>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</si>
  <si>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</si>
  <si>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</si>
  <si>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</si>
  <si>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</si>
  <si>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</si>
  <si>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</si>
  <si>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I6849</t>
  </si>
  <si>
    <t>CAP PVC PBS DN 150</t>
  </si>
  <si>
    <t>I0482</t>
  </si>
  <si>
    <t>CAP PVC ROSCAVEL DE 1 1/2''</t>
  </si>
  <si>
    <t>I0483</t>
  </si>
  <si>
    <t>CAP PVC ROSCAVEL DE 1 1/4''</t>
  </si>
  <si>
    <t>I0484</t>
  </si>
  <si>
    <t>CAP PVC ROSCAVEL DE 1''</t>
  </si>
  <si>
    <t>I0485</t>
  </si>
  <si>
    <t>CAP PVC ROSCAVEL DE 1/2''</t>
  </si>
  <si>
    <t>I0486</t>
  </si>
  <si>
    <t>CAP PVC ROSCAVEL DE 2 1/2''</t>
  </si>
  <si>
    <t>I0487</t>
  </si>
  <si>
    <t>CAP PVC ROSCAVEL DE 3''</t>
  </si>
  <si>
    <t>I0488</t>
  </si>
  <si>
    <t>CAP PVC ROSCAVEL DE 3/4''</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</si>
  <si>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</si>
  <si>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</si>
  <si>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</si>
  <si>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</si>
  <si>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</si>
  <si>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</si>
  <si>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</si>
  <si>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</si>
  <si>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</si>
  <si>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</si>
  <si>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</si>
  <si>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</si>
  <si>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</si>
  <si>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</si>
  <si>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</si>
  <si>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</si>
  <si>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</si>
  <si>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</si>
  <si>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</si>
  <si>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</si>
  <si>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</si>
  <si>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</si>
  <si>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</si>
  <si>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</si>
  <si>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</si>
  <si>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</si>
  <si>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</si>
  <si>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</si>
  <si>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</si>
  <si>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</si>
  <si>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</si>
  <si>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</si>
  <si>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</si>
  <si>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</si>
  <si>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</si>
  <si>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</si>
  <si>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I0490</t>
  </si>
  <si>
    <t>CAPATAZ DE AR COMPRIMIDO</t>
  </si>
  <si>
    <t>I0491</t>
  </si>
  <si>
    <t>CAPEADO DE CEREJEIRA</t>
  </si>
  <si>
    <t>I0492</t>
  </si>
  <si>
    <t>CAPEADO DE MOGNO</t>
  </si>
  <si>
    <t>I0493</t>
  </si>
  <si>
    <t>CAPEADO DE PAU-MARFIM</t>
  </si>
  <si>
    <t>I8575</t>
  </si>
  <si>
    <t>CÁPSULA PARA SUPRESSÃO DE ÁGUA EM PVC/PEAD 3/4"</t>
  </si>
  <si>
    <t>I0494</t>
  </si>
  <si>
    <t>CAPUCHINHO (1037)</t>
  </si>
  <si>
    <t>I0495</t>
  </si>
  <si>
    <t>CARGA DE BATERIA A GASOLINA TIPO GOL</t>
  </si>
  <si>
    <t>I0497</t>
  </si>
  <si>
    <t>CARPETE. ESPESSURA 4MM</t>
  </si>
  <si>
    <t>I0498</t>
  </si>
  <si>
    <t>CARPINTEIRO</t>
  </si>
  <si>
    <t>I2616</t>
  </si>
  <si>
    <t>CARREGADEIRA DE PNEUS HP 111</t>
  </si>
  <si>
    <t>I0594</t>
  </si>
  <si>
    <t>CARREGADEIRA DE PNEUS HP 111 (CHI)</t>
  </si>
  <si>
    <t>I0708</t>
  </si>
  <si>
    <t>CARREGADEIRA DE PNEUS HP 111 (CHP)</t>
  </si>
  <si>
    <t>I2617</t>
  </si>
  <si>
    <t>CARREGADEIRA DE PNEUS HP 111 - ALUGUEL</t>
  </si>
  <si>
    <t>I0595</t>
  </si>
  <si>
    <t>CARREGADEIRA DE PNEUS HP 111 - ALUGUEL (CHI)</t>
  </si>
  <si>
    <t>I0709</t>
  </si>
  <si>
    <t>CARREGADEIRA DE PNEUS HP 111 - ALUGUEL (CHP)</t>
  </si>
  <si>
    <t>I2618</t>
  </si>
  <si>
    <t>CARREGADEIRA DE PNEUS HP 180</t>
  </si>
  <si>
    <t>I0596</t>
  </si>
  <si>
    <t>CARREGADEIRA DE PNEUS HP 180 (CHI)</t>
  </si>
  <si>
    <t>I0710</t>
  </si>
  <si>
    <t>CARREGADEIRA DE PNEUS HP 180 (CHP)</t>
  </si>
  <si>
    <t>I2619</t>
  </si>
  <si>
    <t>CARREGADEIRA DE PNEUS HP 180 - ALUGUEL</t>
  </si>
  <si>
    <t>I0597</t>
  </si>
  <si>
    <t>CARREGADEIRA DE PNEUS HP 180 - ALUGUEL (CHI)</t>
  </si>
  <si>
    <t>I0711</t>
  </si>
  <si>
    <t>CARREGADEIRA DE PNEUS HP 180 - ALUGUEL (CHP)</t>
  </si>
  <si>
    <t>I7485</t>
  </si>
  <si>
    <t>CARRETA ESPECIAL P/TRANSP. DAS ESTACAS PRÉ-MOLDADAS</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</si>
  <si>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</si>
  <si>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</si>
  <si>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</si>
  <si>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</si>
  <si>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</si>
  <si>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</si>
  <si>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</si>
  <si>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</si>
  <si>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</si>
  <si>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</si>
  <si>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</si>
  <si>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</si>
  <si>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</si>
  <si>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</si>
  <si>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</si>
  <si>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</si>
  <si>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</si>
  <si>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</si>
  <si>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</si>
  <si>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</si>
  <si>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</si>
  <si>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</si>
  <si>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</si>
  <si>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</si>
  <si>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</si>
  <si>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</si>
  <si>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</si>
  <si>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</si>
  <si>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</si>
  <si>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</si>
  <si>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</si>
  <si>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</si>
  <si>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</si>
  <si>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</si>
  <si>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</si>
  <si>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</si>
  <si>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</si>
  <si>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</si>
  <si>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</si>
  <si>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</si>
  <si>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</si>
  <si>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</si>
  <si>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</si>
  <si>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</si>
  <si>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</si>
  <si>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</si>
  <si>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</si>
  <si>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</si>
  <si>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</si>
  <si>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</si>
  <si>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</si>
  <si>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</si>
  <si>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</si>
  <si>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</si>
  <si>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</si>
  <si>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</si>
  <si>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</si>
  <si>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</si>
  <si>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</si>
  <si>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</si>
  <si>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</si>
  <si>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</si>
  <si>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</si>
  <si>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</si>
  <si>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I2620</t>
  </si>
  <si>
    <t>CARRINHO DE MÃO</t>
  </si>
  <si>
    <t>I0598</t>
  </si>
  <si>
    <t>CARRINHO DE MÃO (CHI)</t>
  </si>
  <si>
    <t>I0712</t>
  </si>
  <si>
    <t>CARRINHO DE MÃO (CHP)</t>
  </si>
  <si>
    <t>I0982</t>
  </si>
  <si>
    <t>CARRO TROLLEY P/ 0,5 T</t>
  </si>
  <si>
    <t>I0985</t>
  </si>
  <si>
    <t>CARRO TROLLEY P/ 1,0 a 2,0 T</t>
  </si>
  <si>
    <t>I6715</t>
  </si>
  <si>
    <t>CARROSSEL ESPECIAL C/04 CADEIRAS, CONFEC. EM TUBO VAPOR E PINTURA ESMALTE SINTÉTICO</t>
  </si>
  <si>
    <t>I0496</t>
  </si>
  <si>
    <t>CARROSSEL TIPO OLA</t>
  </si>
  <si>
    <t>I6716</t>
  </si>
  <si>
    <t>CARROSSEL TIPO OLA, CONFEC. EM TUBO VAPOR E PINTURA ESMALTE SINTÉTICO</t>
  </si>
  <si>
    <t>I6248</t>
  </si>
  <si>
    <t>CARTÃO DI COM 32 CANAIS</t>
  </si>
  <si>
    <t>I6272</t>
  </si>
  <si>
    <t>CARTÃO DO COM 32 CANAIS</t>
  </si>
  <si>
    <t>I7527</t>
  </si>
  <si>
    <t>CARTÕES</t>
  </si>
  <si>
    <t>I6154</t>
  </si>
  <si>
    <t>CARTUCHO COM PO P/SOLDA EXOTERMICA PADRAO 115</t>
  </si>
  <si>
    <t>I6153</t>
  </si>
  <si>
    <t>CARTUCHO COM PO P/SOLDA EXOTERMICA PADRAO 90</t>
  </si>
  <si>
    <t>I7377</t>
  </si>
  <si>
    <t>CARTUCHO DE SOLDA EXOTÉRMICA N.º 90</t>
  </si>
  <si>
    <t>I8559</t>
  </si>
  <si>
    <t>CATALISADOR MEK</t>
  </si>
  <si>
    <t>I7522</t>
  </si>
  <si>
    <t>CATRACAS</t>
  </si>
  <si>
    <t>I0599</t>
  </si>
  <si>
    <t>CAVALO MEC. C/PRANCHA 2 EIXOS - ALUGUEL (CHI)</t>
  </si>
  <si>
    <t>I0713</t>
  </si>
  <si>
    <t>CAVALO MEC. C/PRANCHA 2 EIXOS - ALUGUEL (CHP)</t>
  </si>
  <si>
    <t>I0600</t>
  </si>
  <si>
    <t>CAVALO MEC. C/PRANCHA 3 EIXOS - ALUGUEL (CHI)</t>
  </si>
  <si>
    <t>I0714</t>
  </si>
  <si>
    <t>CAVALO MEC. C/PRANCHA 3 EIXOS - ALUGUEL (CHP)</t>
  </si>
  <si>
    <t>I2673</t>
  </si>
  <si>
    <t>CAVALO MECÂNICO C/ PRANCHA 2 EIXOS</t>
  </si>
  <si>
    <t>I2621</t>
  </si>
  <si>
    <t>CAVALO MECÂNICO C/ PRANCHA 2 EIXOS - ALUGUEL</t>
  </si>
  <si>
    <t>I2674</t>
  </si>
  <si>
    <t>CAVALO MECÂNICO C/ PRANCHA 3 EIXOS</t>
  </si>
  <si>
    <t>I2622</t>
  </si>
  <si>
    <t>CAVALO MECÂNICO C/ PRANCHA 3 EIXOS - ALUGUEL</t>
  </si>
  <si>
    <t>I0601</t>
  </si>
  <si>
    <t>CAVALO MECÂNICO C/PRANC. 2 EIXOS (CHI)</t>
  </si>
  <si>
    <t>I0715</t>
  </si>
  <si>
    <t>CAVALO MECÂNICO C/PRANC. 2 EIXOS (CHP)</t>
  </si>
  <si>
    <t>I0602</t>
  </si>
  <si>
    <t>CAVALO MECÂNICO C/PRANC. 3 EIXOS (CHI)</t>
  </si>
  <si>
    <t>I0716</t>
  </si>
  <si>
    <t>CAVALO MECÂNICO C/PRANC. 3 EIXOS (CHP)</t>
  </si>
  <si>
    <t>I0500</t>
  </si>
  <si>
    <t>CAVOUQUEIRO</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</si>
  <si>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</si>
  <si>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</si>
  <si>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</si>
  <si>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</si>
  <si>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</si>
  <si>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</si>
  <si>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</si>
  <si>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</si>
  <si>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</si>
  <si>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</si>
  <si>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</si>
  <si>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</si>
  <si>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I5980</t>
  </si>
  <si>
    <t>CENTRAL DE COMAMDO DE MOTORES TIPO CPD1005</t>
  </si>
  <si>
    <t>I5981</t>
  </si>
  <si>
    <t>CENTRAL DE COMANDO DE MOTORES TIPO CPD2005</t>
  </si>
  <si>
    <t>I7538</t>
  </si>
  <si>
    <t>CENTRAL DE CONTROLE P/ SEGURANÇA COMPLETA</t>
  </si>
  <si>
    <t>I7545</t>
  </si>
  <si>
    <t>CENTRAL DE TELEFONIA C/ 50 RAMAIS E 10LINHAS TRONCO (FORN./MONTAGEM)</t>
  </si>
  <si>
    <t>I7955</t>
  </si>
  <si>
    <t>CENTRAL DOSADORA DE CONCRETO 50 M³/H C/ 4 SILOS</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</si>
  <si>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</si>
  <si>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</si>
  <si>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</si>
  <si>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</si>
  <si>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</si>
  <si>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</si>
  <si>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I0508</t>
  </si>
  <si>
    <t>CERA</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</si>
  <si>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</si>
  <si>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</si>
  <si>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</si>
  <si>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</si>
  <si>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</si>
  <si>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</si>
  <si>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</si>
  <si>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I0522</t>
  </si>
  <si>
    <t>CHAPA COBRE N.26 DESENV 0.33M</t>
  </si>
  <si>
    <t>I0523</t>
  </si>
  <si>
    <t>CHAPA COBRE N.26 DESENV 0.50M</t>
  </si>
  <si>
    <t>I0524</t>
  </si>
  <si>
    <t>CHAPA COMPENSADA PLASTIFICADA 18MM (1.22 X 2.44M)</t>
  </si>
  <si>
    <t>I0526</t>
  </si>
  <si>
    <t>CHAPA COMPENSADO PLASTIFICADO 12MM (1.22 X 2.44M)</t>
  </si>
  <si>
    <t>I0527</t>
  </si>
  <si>
    <t>CHAPA COMPENSADO RESINAD0 6MM (1.10 X 2.20M)</t>
  </si>
  <si>
    <t>I0528</t>
  </si>
  <si>
    <t>CHAPA COMPENSADO RESINADO 10MM (1.10 X 2.20M)</t>
  </si>
  <si>
    <t>I0534</t>
  </si>
  <si>
    <t>CHAPA DE AÇO  3/16"</t>
  </si>
  <si>
    <t>I0536</t>
  </si>
  <si>
    <t>CHAPA DE AÇO  ANTI-DERRAPANTE 1/4"</t>
  </si>
  <si>
    <t>I8194</t>
  </si>
  <si>
    <t>CHAPA DE AÇO (3/4" - 1")</t>
  </si>
  <si>
    <t>I6043</t>
  </si>
  <si>
    <t>CHAPA DE AÇO 1/8"</t>
  </si>
  <si>
    <t>I7480</t>
  </si>
  <si>
    <t>CHAPA DE AÇO 10 MM</t>
  </si>
  <si>
    <t>I0532</t>
  </si>
  <si>
    <t>CHAPA DE AÇO 3/16", OU 4,75MM (37,29KG/M2)</t>
  </si>
  <si>
    <t>I0531</t>
  </si>
  <si>
    <t>CHAPA DE AÇO 7/8"</t>
  </si>
  <si>
    <t>I0533</t>
  </si>
  <si>
    <t>CHAPA DE AÇO GALVANIZADA 2.0 x 1.0M,  ESP=1/16"</t>
  </si>
  <si>
    <t>I0538</t>
  </si>
  <si>
    <t>CHAPA DE AÇO GALVANIZADA N.26. DESENV 0.33M</t>
  </si>
  <si>
    <t>I0539</t>
  </si>
  <si>
    <t>CHAPA DE AÇO GALVANIZADA N.26. DESENV 0.50M</t>
  </si>
  <si>
    <t>I0535</t>
  </si>
  <si>
    <t>CHAPA DE AÇO INOX, N.300</t>
  </si>
  <si>
    <t>I8669</t>
  </si>
  <si>
    <t>CHAPA DE AÇO PARA CAMISAS METÁLICAS</t>
  </si>
  <si>
    <t>I0530</t>
  </si>
  <si>
    <t>CHAPA DE ALUMINIO 2.00  x 1.00m N. 14</t>
  </si>
  <si>
    <t>I8232</t>
  </si>
  <si>
    <t>CHAPA DE ALUMÍNIO CORRUGADA COM SUPORTE DE PERFIL EM "L"</t>
  </si>
  <si>
    <t>I9375</t>
  </si>
  <si>
    <t>CHAPA DE ALUMÍNIO LISA 22, DIMENSÕES 2,0X1,0MX0,71MM - 4,07KG</t>
  </si>
  <si>
    <t>I8618</t>
  </si>
  <si>
    <t>CHAPA DE ALUMÍNIO TIPO XADREZ LAVRADA ESP. 3mm</t>
  </si>
  <si>
    <t>I7546</t>
  </si>
  <si>
    <t>CHAPA DE ALUMÍNIO XADRÊS DE 1 1/4" (8,4KG/M2)</t>
  </si>
  <si>
    <t>I8356</t>
  </si>
  <si>
    <t>CHAPA GALVANIZADA PERFURADA DE 2mm COM PINTURA ELETROSTÁTICA</t>
  </si>
  <si>
    <t>I0540</t>
  </si>
  <si>
    <t>CHAPA LISA DE FIBROCIMENTO DE 6MM</t>
  </si>
  <si>
    <t>I0541</t>
  </si>
  <si>
    <t>CHAPA MADEIRA MINERALIZADA, TIPO CELOTEX</t>
  </si>
  <si>
    <t>I7483</t>
  </si>
  <si>
    <t>CHAPA METÁLICA EXTERNA</t>
  </si>
  <si>
    <t>I7482</t>
  </si>
  <si>
    <t>CHAPA METÁLICA INTERNA</t>
  </si>
  <si>
    <t>I0542</t>
  </si>
  <si>
    <t>CHAPA POLICARBONATO 4MM, FUME</t>
  </si>
  <si>
    <t>I0543</t>
  </si>
  <si>
    <t>CHAPA POLICARBONATO 4MM, FUME C/ PELICULA REFLETIVA</t>
  </si>
  <si>
    <t>I0544</t>
  </si>
  <si>
    <t>CHAPA POLICARBONATO 6MM,ALVEOLAR CRISTAL</t>
  </si>
  <si>
    <t>I0545</t>
  </si>
  <si>
    <t>CHAPA POLICARBONATO 6MM,COMPACTO CRISTAL</t>
  </si>
  <si>
    <t>I6619</t>
  </si>
  <si>
    <t>CHAPIM DE GRANITO VERDE MERUOCA</t>
  </si>
  <si>
    <t>I0546</t>
  </si>
  <si>
    <t>CHAVE COMUTADORA P/ AMPERIMETRO/VOLTIMETRO</t>
  </si>
  <si>
    <t>I0547</t>
  </si>
  <si>
    <t>CHAVE FACA 3X200A CLASSE 15KV</t>
  </si>
  <si>
    <t>I0549</t>
  </si>
  <si>
    <t>CHAVE FUSIVEL INDICADORA 15KV/50A-RUPTURA 1200A</t>
  </si>
  <si>
    <t>I8211</t>
  </si>
  <si>
    <t>CHAVE FUSÍVEL INDICADORA UNIPOLAR 15KV-300A CORRENTE RUPTURA 2,0 KV</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</si>
  <si>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</si>
  <si>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</si>
  <si>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</si>
  <si>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</si>
  <si>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</si>
  <si>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</si>
  <si>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</si>
  <si>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</si>
  <si>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</si>
  <si>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</si>
  <si>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</si>
  <si>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</si>
  <si>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</si>
  <si>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</si>
  <si>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</si>
  <si>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</si>
  <si>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</si>
  <si>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</si>
  <si>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</si>
  <si>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</si>
  <si>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</si>
  <si>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</si>
  <si>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</si>
  <si>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</si>
  <si>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</si>
  <si>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</si>
  <si>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</si>
  <si>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</si>
  <si>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</si>
  <si>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</si>
  <si>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</si>
  <si>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</si>
  <si>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I7437</t>
  </si>
  <si>
    <t>CHAVE SELETORA DE 3 POSIÇÕES</t>
  </si>
  <si>
    <t>I0791</t>
  </si>
  <si>
    <t>CHUMBADOR DE 3/8''</t>
  </si>
  <si>
    <t>I7552</t>
  </si>
  <si>
    <t>CHUMBADOR FISCHER FCB 1/4"</t>
  </si>
  <si>
    <t>I0793</t>
  </si>
  <si>
    <t>CHUMBADOR TIPO PARABOULT 1/4 X 1 3/4"</t>
  </si>
  <si>
    <t>I0990</t>
  </si>
  <si>
    <t>CHUMBADOR TIPO PARABOULT 3/4"x6 1/4"</t>
  </si>
  <si>
    <t>I0795</t>
  </si>
  <si>
    <t>CHUVEIRO ELETRICO 220V/2500W</t>
  </si>
  <si>
    <t>I0796</t>
  </si>
  <si>
    <t>CHUVEIRO PLASTICO</t>
  </si>
  <si>
    <t>I0797</t>
  </si>
  <si>
    <t>CHUVEIRO-DUCHA CROMADO 1/2''</t>
  </si>
  <si>
    <t>I0799</t>
  </si>
  <si>
    <t>I0800</t>
  </si>
  <si>
    <t>CIMENTO COLANTE</t>
  </si>
  <si>
    <t>I0801</t>
  </si>
  <si>
    <t>CIMENTO ESPECIAL IMPERMEABILIZANTE N.1</t>
  </si>
  <si>
    <t>I0802</t>
  </si>
  <si>
    <t>CIMENTO ESPECIAL TIPO K11 DA HEI'DI</t>
  </si>
  <si>
    <t>I0803</t>
  </si>
  <si>
    <t>CIMENTO ESPECIAL TIPO KZ DA HEY"DI</t>
  </si>
  <si>
    <t>I0804</t>
  </si>
  <si>
    <t>CIMENTO IMPERMEABILIZANTE DE PEGA ULTRA RAPIDO</t>
  </si>
  <si>
    <t>I0805</t>
  </si>
  <si>
    <t>CIMENTO PORTLAND</t>
  </si>
  <si>
    <t>I7954</t>
  </si>
  <si>
    <t>CIMENTO PORTLAND À GRANEL</t>
  </si>
  <si>
    <t>I0806</t>
  </si>
  <si>
    <t>CINTA DE AÇO GALVANIZADO COM PARAFUSOS E PORCAS</t>
  </si>
  <si>
    <t>I6788</t>
  </si>
  <si>
    <t>CINTA DE ALUMINIO 1/2"</t>
  </si>
  <si>
    <t>I7925</t>
  </si>
  <si>
    <t>CLARABÓIA ARTIFICIAL 60X200CM COM DIFUSOR APOIADO NO FORRO E LUMINÁRIA MAIS REATOR ELETRÔNICO APLICADOS NA LAJE PARA 2 FLUORESCENTES 32W COR QUENTE</t>
  </si>
  <si>
    <t>I0808</t>
  </si>
  <si>
    <t>CLEATS P/LIGACAO APARENTE</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</si>
  <si>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</si>
  <si>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</si>
  <si>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</si>
  <si>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</si>
  <si>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</si>
  <si>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</si>
  <si>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</si>
  <si>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</si>
  <si>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I0810</t>
  </si>
  <si>
    <t>COBOGÓ ANTI-CHUVA (50x40)CM</t>
  </si>
  <si>
    <t>I0811</t>
  </si>
  <si>
    <t>COBOGO DE CIMENTO TIPO DIAMANTE</t>
  </si>
  <si>
    <t>I0822</t>
  </si>
  <si>
    <t>COBOGO DE CONCRETO TIPO PESTANA (32x12x6)CM</t>
  </si>
  <si>
    <t>I0823</t>
  </si>
  <si>
    <t>COBOGO DE CONCRETO TIPO VENEZIANO (50X50X6)CM</t>
  </si>
  <si>
    <t>I8360</t>
  </si>
  <si>
    <t>COBOGÓ DE VIDRO 20x10x18 cm</t>
  </si>
  <si>
    <t>I0813</t>
  </si>
  <si>
    <t>COFRE-TRANCA PARA GRADES DE FERRO</t>
  </si>
  <si>
    <t>I0814</t>
  </si>
  <si>
    <t>COLA ESPECIAL 'PVA'</t>
  </si>
  <si>
    <t>I0815</t>
  </si>
  <si>
    <t>COLA ESPECIAL DE NEOPRENE</t>
  </si>
  <si>
    <t>I0816</t>
  </si>
  <si>
    <t>COLA FORMICA</t>
  </si>
  <si>
    <t>I0817</t>
  </si>
  <si>
    <t>COLA PARA PINTURA</t>
  </si>
  <si>
    <t>I8621</t>
  </si>
  <si>
    <t>COLA VINIL PARA PVC</t>
  </si>
  <si>
    <t>I2911</t>
  </si>
  <si>
    <t>COLAR  DE TOMADA SAIDA ROSC. BUCHA LATÃO DN 75 x 1/2"</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</si>
  <si>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</si>
  <si>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</si>
  <si>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</si>
  <si>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</si>
  <si>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</si>
  <si>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</si>
  <si>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</si>
  <si>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</si>
  <si>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</si>
  <si>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</si>
  <si>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</si>
  <si>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</si>
  <si>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</si>
  <si>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</si>
  <si>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</si>
  <si>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</si>
  <si>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</si>
  <si>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</si>
  <si>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</si>
  <si>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</si>
  <si>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I2917</t>
  </si>
  <si>
    <t>COLAR DE TOMADA FoFo P/ TUBOS DE PVC DN 100 x 1"</t>
  </si>
  <si>
    <t>I2919</t>
  </si>
  <si>
    <t>COLAR DE TOMADA FoFo P/ TUBOS DE PVC DN 150 x 1"</t>
  </si>
  <si>
    <t>I2918</t>
  </si>
  <si>
    <t>COLAR DE TOMADA FoFo P/ TUBOS DE PVC DN 150 x 3/4"</t>
  </si>
  <si>
    <t>I2921</t>
  </si>
  <si>
    <t>COLAR DE TOMADA FoFo P/ TUBOS DE PVC DN 200 x 1"</t>
  </si>
  <si>
    <t>I2920</t>
  </si>
  <si>
    <t>COLAR DE TOMADA FoFo P/ TUBOS DE PVC DN 200 x 3/4"</t>
  </si>
  <si>
    <t>I2923</t>
  </si>
  <si>
    <t>COLAR DE TOMADA FoFo P/ TUBOS DE PVC DN 250 x 1"</t>
  </si>
  <si>
    <t>I2922</t>
  </si>
  <si>
    <t>COLAR DE TOMADA FoFo P/ TUBOS DE PVC DN 250 x 3/4"</t>
  </si>
  <si>
    <t>I2925</t>
  </si>
  <si>
    <t>COLAR DE TOMADA FoFo P/ TUBOS DE PVC DN 300 x 1"</t>
  </si>
  <si>
    <t>I2924</t>
  </si>
  <si>
    <t>COLAR DE TOMADA FoFo P/ TUBOS DE PVC DN 300 x 3/4"</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</si>
  <si>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</si>
  <si>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</si>
  <si>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</si>
  <si>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</si>
  <si>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</si>
  <si>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</si>
  <si>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</si>
  <si>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</si>
  <si>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</si>
  <si>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</si>
  <si>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</si>
  <si>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</si>
  <si>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</si>
  <si>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</si>
  <si>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</si>
  <si>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</si>
  <si>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</si>
  <si>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</si>
  <si>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</si>
  <si>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</si>
  <si>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</si>
  <si>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</si>
  <si>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</si>
  <si>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</si>
  <si>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</si>
  <si>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</si>
  <si>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</si>
  <si>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</si>
  <si>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</si>
  <si>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</si>
  <si>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</si>
  <si>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</si>
  <si>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</si>
  <si>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</si>
  <si>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</si>
  <si>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</si>
  <si>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</si>
  <si>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</si>
  <si>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</si>
  <si>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</si>
  <si>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</si>
  <si>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</si>
  <si>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</si>
  <si>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</si>
  <si>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</si>
  <si>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</si>
  <si>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</si>
  <si>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</si>
  <si>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</si>
  <si>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</si>
  <si>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</si>
  <si>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</si>
  <si>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</si>
  <si>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</si>
  <si>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</si>
  <si>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</si>
  <si>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</si>
  <si>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</si>
  <si>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</si>
  <si>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</si>
  <si>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</si>
  <si>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</si>
  <si>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</si>
  <si>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</si>
  <si>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</si>
  <si>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</si>
  <si>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I6850</t>
  </si>
  <si>
    <t>COLARINHO PEAD PN 10 DN 110 mm</t>
  </si>
  <si>
    <t>I6851</t>
  </si>
  <si>
    <t>COLARINHO PEAD PN 10 DN 160 mm</t>
  </si>
  <si>
    <t>I6852</t>
  </si>
  <si>
    <t>COLARINHO PEAD PN 10 DN 75 mm</t>
  </si>
  <si>
    <t>I6853</t>
  </si>
  <si>
    <t>COLARINHO PEAD PN 10 DN 90 mm</t>
  </si>
  <si>
    <t>I0818</t>
  </si>
  <si>
    <t>COLCHÃO ARAME GALV. REVEST. PVC TIPO RENO h=0,17M</t>
  </si>
  <si>
    <t>I0819</t>
  </si>
  <si>
    <t>COLCHÃO ARAME GALV. REVEST. PVC TIPO RENO h=0,23M</t>
  </si>
  <si>
    <t>I0820</t>
  </si>
  <si>
    <t>COLCHÃO ARAME GALV. REVEST. PVC TIPO RENO h=0,30M</t>
  </si>
  <si>
    <t>I0603</t>
  </si>
  <si>
    <t>COMP. DE PNEUS PRESSÃO VAR. AUTOPR. - ALUGUEL (CHI)</t>
  </si>
  <si>
    <t>I0717</t>
  </si>
  <si>
    <t>COMP. DE PNEUS PRESSÃO VAR. AUTOPR. - ALUGUEL (CHP)</t>
  </si>
  <si>
    <t>I0604</t>
  </si>
  <si>
    <t>COMP. LISO TANDEM AUTOPROPELIDO - ALUGUEL (CHI)</t>
  </si>
  <si>
    <t>I0718</t>
  </si>
  <si>
    <t>COMP. LISO TANDEM AUTOPROPELIDO - ALUGUEL (CHP)</t>
  </si>
  <si>
    <t>I0605</t>
  </si>
  <si>
    <t>COMP. LISO VIBRATÓRIO AUTOPROPELIDO - ALUGUEL (CHI)</t>
  </si>
  <si>
    <t>I0719</t>
  </si>
  <si>
    <t>COMP. LISO VIBRATÓRIO AUTOPROPELIDO - ALUGUEL (CHP)</t>
  </si>
  <si>
    <t>I0606</t>
  </si>
  <si>
    <t>COMP. PÉ DE CARNEIRO VIB. AUTOPROPELIDO - ALUGUEL (CHI)</t>
  </si>
  <si>
    <t>I0720</t>
  </si>
  <si>
    <t>COMP. PÉ DE CARNEIRO VIB. AUTOPROPELIDO - ALUGUEL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</si>
  <si>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</si>
  <si>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</si>
  <si>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</si>
  <si>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</si>
  <si>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</si>
  <si>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</si>
  <si>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</si>
  <si>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</si>
  <si>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</si>
  <si>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</si>
  <si>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</si>
  <si>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</si>
  <si>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I2631</t>
  </si>
  <si>
    <t>COMPACTADOR DE PLACA VIBRATÓRIA HP 4</t>
  </si>
  <si>
    <t>I0611</t>
  </si>
  <si>
    <t>COMPACTADOR DE PLACA VIBRATÓRIA HP 4 (CHI)</t>
  </si>
  <si>
    <t>I0724</t>
  </si>
  <si>
    <t>COMPACTADOR DE PLACA VIBRATÓRIA HP 4 (CHP)</t>
  </si>
  <si>
    <t>I2694</t>
  </si>
  <si>
    <t>COMPACTADOR DE PLACA VIBRATÓRIA HP 7</t>
  </si>
  <si>
    <t>I0612</t>
  </si>
  <si>
    <t>COMPACTADOR DE PLACA VIBRATÓRIA HP 7 (CHI)</t>
  </si>
  <si>
    <t>I0725</t>
  </si>
  <si>
    <t>COMPACTADOR DE PLACA VIBRATÓRIA HP 7 (CHP)</t>
  </si>
  <si>
    <t>I2627</t>
  </si>
  <si>
    <t>COMPACTADOR DE PNEUS PRESSÃO VAR. AUTOPROPELIDO</t>
  </si>
  <si>
    <t>I2623</t>
  </si>
  <si>
    <t>COMPACTADOR DE PNEUS PRESSÃO VAR. AUTOPROPELIDO - ALUGUEL</t>
  </si>
  <si>
    <t>I2628</t>
  </si>
  <si>
    <t>COMPACTADOR LISO TANDEM AUTOPROPELIDO</t>
  </si>
  <si>
    <t>I0608</t>
  </si>
  <si>
    <t>COMPACTADOR LISO TANDEM AUTOPROPELIDO (CHI)</t>
  </si>
  <si>
    <t>I0726</t>
  </si>
  <si>
    <t>COMPACTADOR LISO TANDEM AUTOPROPELIDO (CHP)</t>
  </si>
  <si>
    <t>I2624</t>
  </si>
  <si>
    <t>COMPACTADOR LISO TANDEM AUTOPROPELIDO - ALUGUEL</t>
  </si>
  <si>
    <t>I2629</t>
  </si>
  <si>
    <t>COMPACTADOR LISO VIBRATÓRIO AUTOPROPELIDO</t>
  </si>
  <si>
    <t>I2625</t>
  </si>
  <si>
    <t>COMPACTADOR LISO VIBRATÓRIO AUTOPROPELIDO - ALUGUEL</t>
  </si>
  <si>
    <t>I2630</t>
  </si>
  <si>
    <t>COMPACTADOR PÉ DE CARNEIRO VIBRATÓRIO AUTOPROPELIDO</t>
  </si>
  <si>
    <t>I2626</t>
  </si>
  <si>
    <t>COMPACTADOR PÉ DE CARNEIRO VIBRATÓRIO AUTOPROPELIDO - ALUGUEL</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</si>
  <si>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</si>
  <si>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</si>
  <si>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</si>
  <si>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</si>
  <si>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</si>
  <si>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</si>
  <si>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</si>
  <si>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</si>
  <si>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</si>
  <si>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</si>
  <si>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</si>
  <si>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</si>
  <si>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</si>
  <si>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</si>
  <si>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</si>
  <si>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</si>
  <si>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</si>
  <si>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</si>
  <si>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</si>
  <si>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</si>
  <si>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</si>
  <si>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</si>
  <si>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</si>
  <si>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</si>
  <si>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I0825</t>
  </si>
  <si>
    <t>COMPORTA EM FIBRA DE VIDRO</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</si>
  <si>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</si>
  <si>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</si>
  <si>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</si>
  <si>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</si>
  <si>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</si>
  <si>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</si>
  <si>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</si>
  <si>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</si>
  <si>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</si>
  <si>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</si>
  <si>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</si>
  <si>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</si>
  <si>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</si>
  <si>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</si>
  <si>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</si>
  <si>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</si>
  <si>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</si>
  <si>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</si>
  <si>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</si>
  <si>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</si>
  <si>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</si>
  <si>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</si>
  <si>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</si>
  <si>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</si>
  <si>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I2632</t>
  </si>
  <si>
    <t>COMPRESSOR DE AR 170 PCM</t>
  </si>
  <si>
    <t>I0613</t>
  </si>
  <si>
    <t>COMPRESSOR DE AR 170 PCM (CHI)</t>
  </si>
  <si>
    <t>I0727</t>
  </si>
  <si>
    <t>COMPRESSOR DE AR 170 PCM (CHP)</t>
  </si>
  <si>
    <t>I2633</t>
  </si>
  <si>
    <t>COMPRESSOR DE AR 250 PCM</t>
  </si>
  <si>
    <t>I0614</t>
  </si>
  <si>
    <t>COMPRESSOR DE AR 250 PCM (CHI)</t>
  </si>
  <si>
    <t>I0728</t>
  </si>
  <si>
    <t>COMPRESSOR DE AR 250 PCM (CHP)</t>
  </si>
  <si>
    <t>I2675</t>
  </si>
  <si>
    <t>COMPRESSOR DE AR 335 PCM</t>
  </si>
  <si>
    <t>I0615</t>
  </si>
  <si>
    <t>COMPRESSOR DE AR 335 PCM (CHI)</t>
  </si>
  <si>
    <t>I0729</t>
  </si>
  <si>
    <t>COMPRESSOR DE AR 335 PCM (CHP)</t>
  </si>
  <si>
    <t>I2676</t>
  </si>
  <si>
    <t>COMPRESSOR DE AR 765 PCM</t>
  </si>
  <si>
    <t>I0616</t>
  </si>
  <si>
    <t>COMPRESSOR DE AR 765 PCM (CHI)</t>
  </si>
  <si>
    <t>I0730</t>
  </si>
  <si>
    <t>COMPRESSOR DE AR 765 PCM (CHP)</t>
  </si>
  <si>
    <t>I8682</t>
  </si>
  <si>
    <t>COMPRESSOR DE AR COMPRIMIDO ATÉ 5 Kg/cm²</t>
  </si>
  <si>
    <t>I8427</t>
  </si>
  <si>
    <t>COMPRESSOR DE AR P/ PINTURA</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</si>
  <si>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</si>
  <si>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</si>
  <si>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</si>
  <si>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</si>
  <si>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I8610</t>
  </si>
  <si>
    <t>COMPUTADOR</t>
  </si>
  <si>
    <t>UNxMÊS</t>
  </si>
  <si>
    <t>I6040</t>
  </si>
  <si>
    <t>COMPUTADOR C/ CAD (ALUGUEL)</t>
  </si>
  <si>
    <t>DIA</t>
  </si>
  <si>
    <t>I8562</t>
  </si>
  <si>
    <t>COMPUTADOR DE MÃO (ALUGUEL)</t>
  </si>
  <si>
    <t>I2677</t>
  </si>
  <si>
    <t>COMPUTADOR PENTIUM</t>
  </si>
  <si>
    <t>I0731</t>
  </si>
  <si>
    <t>COMPUTADOR PENTIUM (CHP)</t>
  </si>
  <si>
    <t>I7453</t>
  </si>
  <si>
    <t>COMPUTADOR PENTIUM 4 , 2,80 GHz, 512 K CACHE, HD 40 GB, 128 MB DDR SDRAM, INCLUINDO PLACA</t>
  </si>
  <si>
    <t>I9168</t>
  </si>
  <si>
    <t xml:space="preserve">CONCERTINA EM ESPIRAL, DIÂMETRO 450mm
</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</si>
  <si>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</si>
  <si>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</si>
  <si>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</si>
  <si>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</si>
  <si>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</si>
  <si>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</si>
  <si>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</si>
  <si>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</si>
  <si>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</si>
  <si>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</si>
  <si>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</si>
  <si>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</si>
  <si>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</si>
  <si>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</si>
  <si>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</si>
  <si>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</si>
  <si>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</si>
  <si>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</si>
  <si>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</si>
  <si>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</si>
  <si>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</si>
  <si>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</si>
  <si>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</si>
  <si>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</si>
  <si>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I0837</t>
  </si>
  <si>
    <t>CONDULETE DE PVC DE 1", TIPO C - E - LL - LR</t>
  </si>
  <si>
    <t>I0838</t>
  </si>
  <si>
    <t>CONDULETE DE PVC DE 1/2" TIPO C - E - LL - LR</t>
  </si>
  <si>
    <t>I0839</t>
  </si>
  <si>
    <t>CONDULETE DE PVC DE 3/4"TIPO C  - E - LL - LR</t>
  </si>
  <si>
    <t>I6739</t>
  </si>
  <si>
    <t>CONE PARA EXPURGO EM AÇO INOX COM TAMPA E GRELHA - L=500MM X C=500MM, ALTURA ATÉ 300MM E SAÍDA D=100MM</t>
  </si>
  <si>
    <t>I7382</t>
  </si>
  <si>
    <t>CONECTOR DE ATERRAMENTO TIPO K2C17-10mm BURDY</t>
  </si>
  <si>
    <t>I7414</t>
  </si>
  <si>
    <t>CONECTOR DE COMPRESSÃO P/25mm²</t>
  </si>
  <si>
    <t>I8518</t>
  </si>
  <si>
    <t>CONECTOR EMENDA E MEDIÇÃO PARA CABO ATÉ 50mm² 4P</t>
  </si>
  <si>
    <t>I8084</t>
  </si>
  <si>
    <t>CONECTOR PARA CONDUTOR DE AÇO COBREADO 7 x 10 AWG</t>
  </si>
  <si>
    <t>I0841</t>
  </si>
  <si>
    <t>CONECTOR PARA HASTE TERRA</t>
  </si>
  <si>
    <t>I0844</t>
  </si>
  <si>
    <t>CONECTOR SPLIT - BOLT P/ CABOS ATE 12OMM2</t>
  </si>
  <si>
    <t>I0845</t>
  </si>
  <si>
    <t>CONECTOR SPLIT-BOLT P/ CABOS ATE 500MM2</t>
  </si>
  <si>
    <t>I0846</t>
  </si>
  <si>
    <t>CONECTOR SPLIT-BOLT P/CABO 16MM2</t>
  </si>
  <si>
    <t>I0847</t>
  </si>
  <si>
    <t>CONECTOR SPLIT-BOLT P/CABO 35MM2</t>
  </si>
  <si>
    <t>I0848</t>
  </si>
  <si>
    <t>CONEXÃO 4''X48MM PARA BACIA C/SAÍDA HORIZONTAL</t>
  </si>
  <si>
    <t>I8643</t>
  </si>
  <si>
    <t>CONJUNTO DE BOTOEIRAS EM BRAILLE</t>
  </si>
  <si>
    <t>I2634</t>
  </si>
  <si>
    <t>CONJUNTO DE BRITAGEM 30 M3/H</t>
  </si>
  <si>
    <t>I0618</t>
  </si>
  <si>
    <t>CONJUNTO DE BRITAGEM 30 M3/H (CHI)</t>
  </si>
  <si>
    <t>I0732</t>
  </si>
  <si>
    <t>CONJUNTO DE BRITAGEM 30 M3/H (CHP)</t>
  </si>
  <si>
    <t>I8516</t>
  </si>
  <si>
    <t>CONJUNTO DE CONTRAVENTAGEM COM CABO PARA MASTRO DE 2"</t>
  </si>
  <si>
    <t>I7975</t>
  </si>
  <si>
    <t>CONJUNTO DE CONVERSORES (EMISSOR E RECEPTOR) DE UTP/COAXIAL COM TERMINAIS DE CONEXÃO, CAIXAS DE PROTEÇÃO E FONTE DE ALIMENTAÇÃO</t>
  </si>
  <si>
    <t>I0849</t>
  </si>
  <si>
    <t>CONJUNTO DE EQUIPAMENTOS PARA PROTENSAO E INJECAO</t>
  </si>
  <si>
    <t>I0850</t>
  </si>
  <si>
    <t>CONJUNTO DE ESTAIAMENTO PARA PARA-RAIOS</t>
  </si>
  <si>
    <t>CONJUNTO FIXAÇÃO P/TANQUE</t>
  </si>
  <si>
    <t>I8680</t>
  </si>
  <si>
    <t>CONJUNTO MISTURADOR 180 L DE ALTA ROTAÇÃO E BOMBA DE INJEÇÃO</t>
  </si>
  <si>
    <t>I0853</t>
  </si>
  <si>
    <t>CONJUNTO VEDAÇÃO ELASTICA</t>
  </si>
  <si>
    <t>I0854</t>
  </si>
  <si>
    <t>CONSERVADO "P" , IMPERMEAVEL</t>
  </si>
  <si>
    <t>I2897</t>
  </si>
  <si>
    <t>CONSTANTE DO TRANSPORTE</t>
  </si>
  <si>
    <t>I0855</t>
  </si>
  <si>
    <t>CONSULTOR DE ENGENHARIA</t>
  </si>
  <si>
    <t>I6005</t>
  </si>
  <si>
    <t>CONTACTOR 250A, 30Ø, 1KV</t>
  </si>
  <si>
    <t>I7436</t>
  </si>
  <si>
    <t>CONTACTOR 65A</t>
  </si>
  <si>
    <t>I0648</t>
  </si>
  <si>
    <t>CONTACTOR AUXILIAR 2NA + 2NF</t>
  </si>
  <si>
    <t>I7405</t>
  </si>
  <si>
    <t>CONTATOR DE POTÊNCIA 3TF46 45A 2NA+2NF 220V</t>
  </si>
  <si>
    <t>I0856</t>
  </si>
  <si>
    <t>CONTRAPLACA DE FECHADURA CENTRAL (1504)</t>
  </si>
  <si>
    <t>I8868</t>
  </si>
  <si>
    <t>CONTROLADOR ANALÍTICO, ENTRADA PARA 2 SENSORES DIGITAIS, 2 SAÍDAS ANALÓGICAS 4-20 MA, 1 ENTRADA ANALÓGICA 4-20 MA, PROTOCOLO DE COMUNICAÇÃO PROFIBUS-DP</t>
  </si>
  <si>
    <t>I7465</t>
  </si>
  <si>
    <t>CONTROLE TIPO JOYSTICK PARA CÂMERA MÓVEL C/ DISPLAY E TECLADO INCORPORADO</t>
  </si>
  <si>
    <t>I6281</t>
  </si>
  <si>
    <t>CONVERSOR DE F.O. COAXIAL (EMISSOR + RECEPTOR)</t>
  </si>
  <si>
    <t>I7526</t>
  </si>
  <si>
    <t>CONVERSOR RS232 P/ LINHA PLUS</t>
  </si>
  <si>
    <t>I0857</t>
  </si>
  <si>
    <t>COPIA HELIOGRAFICA</t>
  </si>
  <si>
    <t>I8564</t>
  </si>
  <si>
    <t>CÓPIA HELIOGRÁFICA PLANTA FORMATO A4 P/B</t>
  </si>
  <si>
    <t>M/L</t>
  </si>
  <si>
    <t>I6220</t>
  </si>
  <si>
    <t>CORDA DE NYLON DE 4mm</t>
  </si>
  <si>
    <t>I0858</t>
  </si>
  <si>
    <t>CORDA DE SISAL 1"</t>
  </si>
  <si>
    <t>I0859</t>
  </si>
  <si>
    <t>CORDA DE SISAL 1/2"</t>
  </si>
  <si>
    <t>I6751</t>
  </si>
  <si>
    <t>CORDA DE SISAL DE 1 1/4"</t>
  </si>
  <si>
    <t>I0862</t>
  </si>
  <si>
    <t>CORDÃO DE PEROBA (MADEIRA DE 1A QUALIDADE) P/ RODAPE</t>
  </si>
  <si>
    <t>I0860</t>
  </si>
  <si>
    <t>CORDEL DETONANTE</t>
  </si>
  <si>
    <t>I0861</t>
  </si>
  <si>
    <t>CORDOALHA CP-190 RB D=12,7 MM</t>
  </si>
  <si>
    <t>I8519</t>
  </si>
  <si>
    <t>CORDOALHA DE COBRE 300mm</t>
  </si>
  <si>
    <t>I8520</t>
  </si>
  <si>
    <t>CORDOALHA DE COBRE 500mm</t>
  </si>
  <si>
    <t>I0863</t>
  </si>
  <si>
    <t>CORRENTE PARA BASCULANTE (1003)</t>
  </si>
  <si>
    <t>I0864</t>
  </si>
  <si>
    <t>CORRIMÃO EM TUBO GALVANIZADO 2"</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</si>
  <si>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</si>
  <si>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</si>
  <si>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</si>
  <si>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</si>
  <si>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</si>
  <si>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</si>
  <si>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</si>
  <si>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</si>
  <si>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</si>
  <si>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</si>
  <si>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I0870</t>
  </si>
  <si>
    <t>CORTICA ESPESSURA 12MM</t>
  </si>
  <si>
    <t>G0065</t>
  </si>
  <si>
    <t>COTOVELO 45º, DE  32mm, PEAD, ELETROFUSÃO, PE 100, SDR 11, conf. ABNT NBR 14462, EN 1555, ISO 4437</t>
  </si>
  <si>
    <t>G0066</t>
  </si>
  <si>
    <t>COTOVELO 45º, DE  63mm, PEAD, ELETROFUSÃO, PE 100, SDR 11, conf. ABNT NBR 14462, EN 1555, ISO 4437</t>
  </si>
  <si>
    <t>G0067</t>
  </si>
  <si>
    <t>COTOVELO 45º, DE  90mm, PEAD, ELETROFUSÃO, PE 100, SDR 11, conf. ABNT NBR 14462, EN 1555, ISO 4437</t>
  </si>
  <si>
    <t>G0068</t>
  </si>
  <si>
    <t>COTOVELO 45º, DE 110mm, PEAD, ELETROFUSÃO, PE 100, SDR 11, conf. ABNT NBR 14462, EN 1555, ISO 4437</t>
  </si>
  <si>
    <t>I6175</t>
  </si>
  <si>
    <t>COTOVELO 90 INTERNO SISTEMA DLP PARA CANALETA 60MM X 34/50MM</t>
  </si>
  <si>
    <t>I6174</t>
  </si>
  <si>
    <t>COTOVELO 90 VARIAVEL SISTEMA DLP P/CANALETA 60MM X 34/50MM</t>
  </si>
  <si>
    <t>G0069</t>
  </si>
  <si>
    <t>COTOVELO 90º, DE  32mm, PEAD, ELETROFUSÃO, PE 100, SDR 11, conf. ABNT NBR 14462, EN 1555, ISO 4437</t>
  </si>
  <si>
    <t>G0070</t>
  </si>
  <si>
    <t>COTOVELO 90º, DE  63mm, PEAD, ELETROFUSÃO, PE 100, SDR 11, conf. ABNT NBR 14462, EN 1555, ISO 4437</t>
  </si>
  <si>
    <t>G0071</t>
  </si>
  <si>
    <t>COTOVELO 90º, DE  90mm, PEAD, ELETROFUSÃO, PE 100, SDR 11, conf. ABNT NBR 14462, EN 1555, ISO 4437</t>
  </si>
  <si>
    <t>G0072</t>
  </si>
  <si>
    <t>COTOVELO 90º, DE 110mm, PEAD, ELETROFUSÃO, PE 100, SDR 11, conf. ABNT NBR 14462, EN 1555, ISO 4437</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</si>
  <si>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</si>
  <si>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</si>
  <si>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</si>
  <si>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</si>
  <si>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</si>
  <si>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</si>
  <si>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</si>
  <si>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</si>
  <si>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</si>
  <si>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</si>
  <si>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</si>
  <si>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</si>
  <si>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</si>
  <si>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</si>
  <si>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I0871</t>
  </si>
  <si>
    <t>COTOVELO AÇO GALVANIZADO DE 1 1/2''</t>
  </si>
  <si>
    <t>I0872</t>
  </si>
  <si>
    <t>COTOVELO AÇO GALVANIZADO DE 1 1/4''</t>
  </si>
  <si>
    <t>I0873</t>
  </si>
  <si>
    <t>COTOVELO AÇO GALVANIZADO DE 1''</t>
  </si>
  <si>
    <t>I0874</t>
  </si>
  <si>
    <t>COTOVELO AÇO GALVANIZADO DE 1/2''</t>
  </si>
  <si>
    <t>I0875</t>
  </si>
  <si>
    <t>COTOVELO AÇO GALVANIZADO DE 2 1/2''</t>
  </si>
  <si>
    <t>I0876</t>
  </si>
  <si>
    <t>COTOVELO AÇO GALVANIZADO DE 2''</t>
  </si>
  <si>
    <t>I0877</t>
  </si>
  <si>
    <t>COTOVELO AÇO GALVANIZADO DE 3''</t>
  </si>
  <si>
    <t>I0878</t>
  </si>
  <si>
    <t>COTOVELO AÇO GALVANIZADO DE 3/4''</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</si>
  <si>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</si>
  <si>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</si>
  <si>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</si>
  <si>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</si>
  <si>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</si>
  <si>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</si>
  <si>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</si>
  <si>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</si>
  <si>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</si>
  <si>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</si>
  <si>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</si>
  <si>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</si>
  <si>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</si>
  <si>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</si>
  <si>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</si>
  <si>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</si>
  <si>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</si>
  <si>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</si>
  <si>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</si>
  <si>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</si>
  <si>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</si>
  <si>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</si>
  <si>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</si>
  <si>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</si>
  <si>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I0891</t>
  </si>
  <si>
    <t>COTOVELO REDUÇÃO  AÇO GALV 1 1/4X3/4''</t>
  </si>
  <si>
    <t>I0892</t>
  </si>
  <si>
    <t>COTOVELO REDUÇÃO AÇO GALV 2 1/2X2''</t>
  </si>
  <si>
    <t>I0893</t>
  </si>
  <si>
    <t>COTOVELO REDUÇÃO AÇO GALV 3/4X1/2''</t>
  </si>
  <si>
    <t>I8686</t>
  </si>
  <si>
    <t>CRAVAÇÃO DE PERFIL METÁLICO "I" OU "H"</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</si>
  <si>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</si>
  <si>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</si>
  <si>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</si>
  <si>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</si>
  <si>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</si>
  <si>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</si>
  <si>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</si>
  <si>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</si>
  <si>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</si>
  <si>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</si>
  <si>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</si>
  <si>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</si>
  <si>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</si>
  <si>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</si>
  <si>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</si>
  <si>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</si>
  <si>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</si>
  <si>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</si>
  <si>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</si>
  <si>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</si>
  <si>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</si>
  <si>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</si>
  <si>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I0895</t>
  </si>
  <si>
    <t>CRUZETA AÇO GALVANIZADO 1 1/4''</t>
  </si>
  <si>
    <t>I0896</t>
  </si>
  <si>
    <t>CRUZETA AÇO GALVANIZADO 1/2''</t>
  </si>
  <si>
    <t>I0897</t>
  </si>
  <si>
    <t>CRUZETA AÇO GALVANIZADO 2 1/2''</t>
  </si>
  <si>
    <t>I6234</t>
  </si>
  <si>
    <t>CRUZETA AÇO GALVANIZADO 2"</t>
  </si>
  <si>
    <t>I6233</t>
  </si>
  <si>
    <t>CRUZETA AÇO GALVANIZADO 3/4"</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</si>
  <si>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</si>
  <si>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</si>
  <si>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</si>
  <si>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</si>
  <si>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</si>
  <si>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</si>
  <si>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</si>
  <si>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</si>
  <si>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I0914</t>
  </si>
  <si>
    <t>CRUZETA EM CONCRETO ARMADO-PADRÃO COELCE</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</si>
  <si>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</si>
  <si>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</si>
  <si>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</si>
  <si>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</si>
  <si>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</si>
  <si>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</si>
  <si>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</si>
  <si>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</si>
  <si>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</si>
  <si>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</si>
  <si>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</si>
  <si>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</si>
  <si>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I3491</t>
  </si>
  <si>
    <t>CRUZETA FoFo JUNTA ELÁSTICA DN 100 x 100</t>
  </si>
  <si>
    <t>I3490</t>
  </si>
  <si>
    <t>CRUZETA FoFo JUNTA ELÁSTICA DN 100 x 75</t>
  </si>
  <si>
    <t>I7103</t>
  </si>
  <si>
    <t>CRUZETA FoFo JUNTA ELASTICA DN 100 x 80</t>
  </si>
  <si>
    <t>I3494</t>
  </si>
  <si>
    <t>CRUZETA FoFo JUNTA ELÁSTICA DN 150 x 100</t>
  </si>
  <si>
    <t>I3495</t>
  </si>
  <si>
    <t>CRUZETA FoFo JUNTA ELÁSTICA DN 150 x 150</t>
  </si>
  <si>
    <t>I3493</t>
  </si>
  <si>
    <t>CRUZETA FoFo JUNTA ELÁSTICA DN 150 x 75</t>
  </si>
  <si>
    <t>I7104</t>
  </si>
  <si>
    <t>CRUZETA FoFo JUNTA ELASTICA DN 150 x 80</t>
  </si>
  <si>
    <t>I3498</t>
  </si>
  <si>
    <t>CRUZETA FoFo JUNTA ELÁSTICA DN 200 x 100</t>
  </si>
  <si>
    <t>I7105</t>
  </si>
  <si>
    <t>CRUZETA FoFo JUNTA ELASTICA DN 200 x 150</t>
  </si>
  <si>
    <t>I3499</t>
  </si>
  <si>
    <t>CRUZETA FoFo JUNTA ELÁSTICA DN 200 x 200</t>
  </si>
  <si>
    <t>I3497</t>
  </si>
  <si>
    <t>CRUZETA FoFo JUNTA ELÁSTICA DN 200 x 75</t>
  </si>
  <si>
    <t>I7106</t>
  </si>
  <si>
    <t>CRUZETA FoFo JUNTA ELASTICA DN 200 x 80</t>
  </si>
  <si>
    <t>I3502</t>
  </si>
  <si>
    <t>CRUZETA FoFo JUNTA ELÁSTICA DN 250 x 100</t>
  </si>
  <si>
    <t>I3503</t>
  </si>
  <si>
    <t>CRUZETA FoFo JUNTA ELÁSTICA DN 250 x 250</t>
  </si>
  <si>
    <t>I3501</t>
  </si>
  <si>
    <t>CRUZETA FoFo JUNTA ELÁSTICA DN 250 x 75</t>
  </si>
  <si>
    <t>I7107</t>
  </si>
  <si>
    <t>CRUZETA FoFo JUNTA ELASTICA DN 250 x 80</t>
  </si>
  <si>
    <t>I3505</t>
  </si>
  <si>
    <t>CRUZETA FoFo JUNTA ELÁSTICA DN 300 x 100</t>
  </si>
  <si>
    <t>I3506</t>
  </si>
  <si>
    <t>CRUZETA FoFo JUNTA ELÁSTICA DN 300 x 200</t>
  </si>
  <si>
    <t>I3507</t>
  </si>
  <si>
    <t>CRUZETA FoFo JUNTA ELÁSTICA DN 300 x 300</t>
  </si>
  <si>
    <t>I3504</t>
  </si>
  <si>
    <t>CRUZETA FoFo JUNTA ELÁSTICA DN 300 x 75</t>
  </si>
  <si>
    <t>I7108</t>
  </si>
  <si>
    <t>CRUZETA FoFo JUNTA ELASTICA DN 300 x 80</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</si>
  <si>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</si>
  <si>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</si>
  <si>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</si>
  <si>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</si>
  <si>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</si>
  <si>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</si>
  <si>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</si>
  <si>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</si>
  <si>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</si>
  <si>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</si>
  <si>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</si>
  <si>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</si>
  <si>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</si>
  <si>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</si>
  <si>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</si>
  <si>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</si>
  <si>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I7109</t>
  </si>
  <si>
    <t>CRUZETA FoFo JUNTA ELASTICA DN 400 x 80</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</si>
  <si>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</si>
  <si>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</si>
  <si>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</si>
  <si>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</si>
  <si>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</si>
  <si>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</si>
  <si>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</si>
  <si>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</si>
  <si>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</si>
  <si>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</si>
  <si>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</si>
  <si>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</si>
  <si>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</si>
  <si>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</si>
  <si>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</si>
  <si>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</si>
  <si>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</si>
  <si>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</si>
  <si>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</si>
  <si>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</si>
  <si>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</si>
  <si>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</si>
  <si>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I7110</t>
  </si>
  <si>
    <t>CRUZETA FoFo JUNTA ELASTICA DN 80 x 80</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</si>
  <si>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</si>
  <si>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</si>
  <si>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</si>
  <si>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</si>
  <si>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</si>
  <si>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</si>
  <si>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</si>
  <si>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</si>
  <si>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</si>
  <si>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</si>
  <si>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</si>
  <si>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</si>
  <si>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</si>
  <si>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</si>
  <si>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</si>
  <si>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</si>
  <si>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</si>
  <si>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</si>
  <si>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</si>
  <si>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</si>
  <si>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</si>
  <si>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</si>
  <si>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</si>
  <si>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</si>
  <si>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</si>
  <si>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</si>
  <si>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</si>
  <si>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</si>
  <si>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I0900</t>
  </si>
  <si>
    <t>CRUZETA PVC ROSCAVEL DE 1 1/2''</t>
  </si>
  <si>
    <t>I0901</t>
  </si>
  <si>
    <t>CRUZETA PVC ROSCAVEL DE 1 1/4''</t>
  </si>
  <si>
    <t>I0899</t>
  </si>
  <si>
    <t>CRUZETA PVC ROSCAVEL DE 1"</t>
  </si>
  <si>
    <t>I0902</t>
  </si>
  <si>
    <t>CRUZETA PVC ROSCAVEL DE 1/2''</t>
  </si>
  <si>
    <t>I0903</t>
  </si>
  <si>
    <t>CRUZETA PVC ROSCAVEL DE 2''</t>
  </si>
  <si>
    <t>I0904</t>
  </si>
  <si>
    <t>CRUZETA PVC ROSCAVEL DE 3/4''</t>
  </si>
  <si>
    <t>I0905</t>
  </si>
  <si>
    <t>CRUZETA PVC SOLD. MARROM DIAM 32MM (1'')</t>
  </si>
  <si>
    <t>I0906</t>
  </si>
  <si>
    <t>CRUZETA PVC SOLD. MARROM DIAM. 110MM (4'')</t>
  </si>
  <si>
    <t>I0907</t>
  </si>
  <si>
    <t>CRUZETA PVC SOLD. MARROM DIAM. 20MM (1/2'')</t>
  </si>
  <si>
    <t>I0908</t>
  </si>
  <si>
    <t>CRUZETA PVC SOLD. MARROM DIAM. 25MM (3/4'')</t>
  </si>
  <si>
    <t>I0909</t>
  </si>
  <si>
    <t>CRUZETA PVC SOLD. MARROM DIAM. 40MM (1 1/4'')</t>
  </si>
  <si>
    <t>I0910</t>
  </si>
  <si>
    <t>CRUZETA PVC SOLD. MARROM DIAM. 50MM (1 1/2'')</t>
  </si>
  <si>
    <t>I0911</t>
  </si>
  <si>
    <t>CRUZETA PVC SOLD. MARROM DIAM. 60MM (2'')</t>
  </si>
  <si>
    <t>I0912</t>
  </si>
  <si>
    <t>CRUZETA PVC SOLD. MARROM DIAM. 85MM (3'')</t>
  </si>
  <si>
    <t>I0913</t>
  </si>
  <si>
    <t>CRUZETA PVC SPLD. MARROM DIAM. 75MM (2 1/2'')</t>
  </si>
  <si>
    <t>I0915</t>
  </si>
  <si>
    <t>CUBA DE AÇO INOX</t>
  </si>
  <si>
    <t>I0916</t>
  </si>
  <si>
    <t>CUBA DE LOUÇA BRANCA DE EMBUTIR</t>
  </si>
  <si>
    <t>I9073</t>
  </si>
  <si>
    <t>CUBA DE LOUÇA BRANCA DE SOBREPOR D=41CM, PROFUNDIDADE=8CM, COM VÁLVULA</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</si>
  <si>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</si>
  <si>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</si>
  <si>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</si>
  <si>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</si>
  <si>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</si>
  <si>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</si>
  <si>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</si>
  <si>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</si>
  <si>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</si>
  <si>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</si>
  <si>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</si>
  <si>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</si>
  <si>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</si>
  <si>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</si>
  <si>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</si>
  <si>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</si>
  <si>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</si>
  <si>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</si>
  <si>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</si>
  <si>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</si>
  <si>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</si>
  <si>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</si>
  <si>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</si>
  <si>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</si>
  <si>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</si>
  <si>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</si>
  <si>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</si>
  <si>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</si>
  <si>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</si>
  <si>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</si>
  <si>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I9178</t>
  </si>
  <si>
    <t>CURVA 11 15 FoFo BB JUNTA ELÁSTICA DN  450 - P/ ESGOTO</t>
  </si>
  <si>
    <t>I7599</t>
  </si>
  <si>
    <t>CURVA 11 15 FoFo BB JUNTA ELÁSTICA PARA ÁGUA DN  450</t>
  </si>
  <si>
    <t>I9169</t>
  </si>
  <si>
    <t>CURVA 11 15' FoFo BB JUNTA ELÁSTICA DN   75 - P/ ESGOTO</t>
  </si>
  <si>
    <t>I9170</t>
  </si>
  <si>
    <t>CURVA 11 15' FoFo BB JUNTA ELASTICA DN   80 -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</si>
  <si>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</si>
  <si>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</si>
  <si>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</si>
  <si>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</si>
  <si>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</si>
  <si>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</si>
  <si>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</si>
  <si>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</si>
  <si>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</si>
  <si>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</si>
  <si>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</si>
  <si>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</si>
  <si>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</si>
  <si>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</si>
  <si>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</si>
  <si>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</si>
  <si>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</si>
  <si>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</si>
  <si>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</si>
  <si>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</si>
  <si>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</si>
  <si>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</si>
  <si>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</si>
  <si>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</si>
  <si>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</si>
  <si>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</si>
  <si>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</si>
  <si>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</si>
  <si>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</si>
  <si>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</si>
  <si>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I7111</t>
  </si>
  <si>
    <t>CURVA 11 15' FoFo BB JUNTA ELASTICA PARA ÁGUA DN   80</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</si>
  <si>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</si>
  <si>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</si>
  <si>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</si>
  <si>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</si>
  <si>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</si>
  <si>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</si>
  <si>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</si>
  <si>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</si>
  <si>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</si>
  <si>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</si>
  <si>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</si>
  <si>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</si>
  <si>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</si>
  <si>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</si>
  <si>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</si>
  <si>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</si>
  <si>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</si>
  <si>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</si>
  <si>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</si>
  <si>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</si>
  <si>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</si>
  <si>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</si>
  <si>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</si>
  <si>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</si>
  <si>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</si>
  <si>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</si>
  <si>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</si>
  <si>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</si>
  <si>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I9186</t>
  </si>
  <si>
    <t>CURVA 22 30' FoFo BB JUNTA ELÁSTICA DN   75 - P/ ESGOTO</t>
  </si>
  <si>
    <t>I9187</t>
  </si>
  <si>
    <t>CURVA 22 30' FoFo BB JUNTA ELASTICA DN   80 -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</si>
  <si>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</si>
  <si>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</si>
  <si>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</si>
  <si>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</si>
  <si>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</si>
  <si>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</si>
  <si>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</si>
  <si>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</si>
  <si>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</si>
  <si>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</si>
  <si>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</si>
  <si>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</si>
  <si>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</si>
  <si>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</si>
  <si>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</si>
  <si>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</si>
  <si>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</si>
  <si>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</si>
  <si>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</si>
  <si>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</si>
  <si>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</si>
  <si>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</si>
  <si>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</si>
  <si>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</si>
  <si>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</si>
  <si>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</si>
  <si>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</si>
  <si>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</si>
  <si>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</si>
  <si>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</si>
  <si>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</si>
  <si>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</si>
  <si>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I7112</t>
  </si>
  <si>
    <t>CURVA 22 30' FoFo BB JUNTA ELASTICA PARA ÁGUA DN   80</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</si>
  <si>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</si>
  <si>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</si>
  <si>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</si>
  <si>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</si>
  <si>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</si>
  <si>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</si>
  <si>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</si>
  <si>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</si>
  <si>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</si>
  <si>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</si>
  <si>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</si>
  <si>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</si>
  <si>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</si>
  <si>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</si>
  <si>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</si>
  <si>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</si>
  <si>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</si>
  <si>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</si>
  <si>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</si>
  <si>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</si>
  <si>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</si>
  <si>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</si>
  <si>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</si>
  <si>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</si>
  <si>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</si>
  <si>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</si>
  <si>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</si>
  <si>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</si>
  <si>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</si>
  <si>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</si>
  <si>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</si>
  <si>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</si>
  <si>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</si>
  <si>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</si>
  <si>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</si>
  <si>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</si>
  <si>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I9203</t>
  </si>
  <si>
    <t>CURVA 45 FoFo BB JUNTA ELÁSTICA DN   75 - P/ ESGOTO</t>
  </si>
  <si>
    <t>I9204</t>
  </si>
  <si>
    <t>CURVA 45 FoFo BB JUNTA ELASTICA DN   80 -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</si>
  <si>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</si>
  <si>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</si>
  <si>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</si>
  <si>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</si>
  <si>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</si>
  <si>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</si>
  <si>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</si>
  <si>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</si>
  <si>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</si>
  <si>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</si>
  <si>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</si>
  <si>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</si>
  <si>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</si>
  <si>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</si>
  <si>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I9212</t>
  </si>
  <si>
    <t>CURVA 45 FoFo BB JUNTA ELASTICA DN  450 -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</si>
  <si>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</si>
  <si>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</si>
  <si>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</si>
  <si>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</si>
  <si>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</si>
  <si>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</si>
  <si>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</si>
  <si>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</si>
  <si>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</si>
  <si>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</si>
  <si>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</si>
  <si>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</si>
  <si>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</si>
  <si>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</si>
  <si>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</si>
  <si>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</si>
  <si>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I7114</t>
  </si>
  <si>
    <t>CURVA 45 FoFo BB JUNTA ELASTICA PARA ÁGUA DN   80</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</si>
  <si>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</si>
  <si>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</si>
  <si>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</si>
  <si>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</si>
  <si>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</si>
  <si>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</si>
  <si>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</si>
  <si>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</si>
  <si>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</si>
  <si>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</si>
  <si>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</si>
  <si>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</si>
  <si>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</si>
  <si>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</si>
  <si>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I7113</t>
  </si>
  <si>
    <t>CURVA 45 FoFo BB JUNTA ELASTICA PARA ÁGUA DN  450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</si>
  <si>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</si>
  <si>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</si>
  <si>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</si>
  <si>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</si>
  <si>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</si>
  <si>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</si>
  <si>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</si>
  <si>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</si>
  <si>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</si>
  <si>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</si>
  <si>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</si>
  <si>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</si>
  <si>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</si>
  <si>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</si>
  <si>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</si>
  <si>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</si>
  <si>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</si>
  <si>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</si>
  <si>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</si>
  <si>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</si>
  <si>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</si>
  <si>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</si>
  <si>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</si>
  <si>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</si>
  <si>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</si>
  <si>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</si>
  <si>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</si>
  <si>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</si>
  <si>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</si>
  <si>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</si>
  <si>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</si>
  <si>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</si>
  <si>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I6862</t>
  </si>
  <si>
    <t>CURVA 45° OCRE PB - JEI CURTA INJETADA DN 100</t>
  </si>
  <si>
    <t>I7549</t>
  </si>
  <si>
    <t>CURVA 45 OCRE PB - JEI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</si>
  <si>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</si>
  <si>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</si>
  <si>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</si>
  <si>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</si>
  <si>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</si>
  <si>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</si>
  <si>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</si>
  <si>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</si>
  <si>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</si>
  <si>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</si>
  <si>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</si>
  <si>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</si>
  <si>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I3110</t>
  </si>
  <si>
    <t>CURVA 45 PBA COM PONTA E BOLSA DN  50</t>
  </si>
  <si>
    <t>I3111</t>
  </si>
  <si>
    <t>CURVA 45 PBA COM PONTA E BOLSA DN  75</t>
  </si>
  <si>
    <t>I3112</t>
  </si>
  <si>
    <t>CURVA 45 PBA COM PONTA E BOLSA DN 100</t>
  </si>
  <si>
    <t>I6978</t>
  </si>
  <si>
    <t>CURVA 45° PRFV PB JE DN 150</t>
  </si>
  <si>
    <t>I6979</t>
  </si>
  <si>
    <t>CURVA 45° PRFV PB JE DN 200</t>
  </si>
  <si>
    <t>I6980</t>
  </si>
  <si>
    <t>CURVA 45° PRFV PB JE DN 250</t>
  </si>
  <si>
    <t>I6981</t>
  </si>
  <si>
    <t>CURVA 45° PRFV PB JE DN 300</t>
  </si>
  <si>
    <t>I6855</t>
  </si>
  <si>
    <t>CURVA 45 PVC PBS DN 150</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</si>
  <si>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</si>
  <si>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</si>
  <si>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</si>
  <si>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</si>
  <si>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</si>
  <si>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</si>
  <si>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</si>
  <si>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</si>
  <si>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</si>
  <si>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</si>
  <si>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</si>
  <si>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</si>
  <si>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</si>
  <si>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</si>
  <si>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</si>
  <si>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</si>
  <si>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</si>
  <si>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</si>
  <si>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</si>
  <si>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</si>
  <si>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</si>
  <si>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</si>
  <si>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</si>
  <si>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</si>
  <si>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</si>
  <si>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</si>
  <si>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</si>
  <si>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</si>
  <si>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</si>
  <si>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</si>
  <si>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</si>
  <si>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</si>
  <si>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</si>
  <si>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</si>
  <si>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</si>
  <si>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</si>
  <si>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</si>
  <si>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</si>
  <si>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</si>
  <si>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</si>
  <si>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</si>
  <si>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</si>
  <si>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</si>
  <si>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</si>
  <si>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</si>
  <si>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</si>
  <si>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G0123</t>
  </si>
  <si>
    <t>CURVA 90º DN 10" RAIO 5D, AC, ASTM A234 Gr.WPB, ANSI B 16.9, PC, SCH 40, SC</t>
  </si>
  <si>
    <t>G0124</t>
  </si>
  <si>
    <t>CURVA 90º DN 12" RAIO 5D, AC, ASTM A234 Gr.WPB, ANSI B 16.9, PC, SCH 40, SC</t>
  </si>
  <si>
    <t>G0097</t>
  </si>
  <si>
    <t>CURVA 90° DN 8" RAIO 5D, AC, ASTM A234 Gr.WPB, ANSI B 16.9, PC, SCH 40, SC</t>
  </si>
  <si>
    <t>I6571</t>
  </si>
  <si>
    <t>CURVA 90 EM PVC SOLDÁVEL 20</t>
  </si>
  <si>
    <t>I9220</t>
  </si>
  <si>
    <t>CURVA 90 FoFo BB JUNTA ELÁSTICA DN  75 - P/ ESGOTO</t>
  </si>
  <si>
    <t>I9221</t>
  </si>
  <si>
    <t>CURVA 90 FoFo BB JUNTA ELASTICA DN  80 -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</si>
  <si>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</si>
  <si>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</si>
  <si>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</si>
  <si>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</si>
  <si>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</si>
  <si>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</si>
  <si>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</si>
  <si>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</si>
  <si>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</si>
  <si>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</si>
  <si>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</si>
  <si>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</si>
  <si>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</si>
  <si>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</si>
  <si>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</si>
  <si>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</si>
  <si>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</si>
  <si>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</si>
  <si>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</si>
  <si>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</si>
  <si>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</si>
  <si>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</si>
  <si>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I7115</t>
  </si>
  <si>
    <t>CURVA 90 FoFo BB JUNTA ELASTICA PARA ÁGUA DN   80</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</si>
  <si>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</si>
  <si>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</si>
  <si>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</si>
  <si>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</si>
  <si>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</si>
  <si>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</si>
  <si>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</si>
  <si>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</si>
  <si>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</si>
  <si>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</si>
  <si>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</si>
  <si>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</si>
  <si>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</si>
  <si>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</si>
  <si>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</si>
  <si>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</si>
  <si>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</si>
  <si>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</si>
  <si>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</si>
  <si>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</si>
  <si>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</si>
  <si>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</si>
  <si>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</si>
  <si>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</si>
  <si>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</si>
  <si>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</si>
  <si>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</si>
  <si>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</si>
  <si>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</si>
  <si>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</si>
  <si>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</si>
  <si>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</si>
  <si>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</si>
  <si>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</si>
  <si>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</si>
  <si>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</si>
  <si>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</si>
  <si>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</si>
  <si>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</si>
  <si>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</si>
  <si>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</si>
  <si>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</si>
  <si>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I6864</t>
  </si>
  <si>
    <t>CURVA 90° OCRE PB - JEI CURTA INJETADA DN 100</t>
  </si>
  <si>
    <t>I7550</t>
  </si>
  <si>
    <t>CURVA 90 OCRE PB - JEI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</si>
  <si>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</si>
  <si>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</si>
  <si>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</si>
  <si>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</si>
  <si>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</si>
  <si>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</si>
  <si>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</si>
  <si>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</si>
  <si>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</si>
  <si>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</si>
  <si>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</si>
  <si>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</si>
  <si>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I3113</t>
  </si>
  <si>
    <t>CURVA 90 PBA COM PONTA E BOLSA DN  50</t>
  </si>
  <si>
    <t>I3114</t>
  </si>
  <si>
    <t>CURVA 90 PBA COM PONTA E BOLSA DN  75</t>
  </si>
  <si>
    <t>I3115</t>
  </si>
  <si>
    <t>CURVA 90 PBA COM PONTA E BOLSA DN 100</t>
  </si>
  <si>
    <t>I6982</t>
  </si>
  <si>
    <t>CURVA 90° PRFV PB JE DN 150</t>
  </si>
  <si>
    <t>I6983</t>
  </si>
  <si>
    <t>CURVA 90° PRFV PB JE DN 200</t>
  </si>
  <si>
    <t>I6984</t>
  </si>
  <si>
    <t>CURVA 90° PRFV PB JE DN 250</t>
  </si>
  <si>
    <t>I6985</t>
  </si>
  <si>
    <t>CURVA 90° PRFV PB JE DN 300</t>
  </si>
  <si>
    <t>I6863</t>
  </si>
  <si>
    <t>CURVA 90° PVC PBS DN 150</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</si>
  <si>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</si>
  <si>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</si>
  <si>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</si>
  <si>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</si>
  <si>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</si>
  <si>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</si>
  <si>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</si>
  <si>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</si>
  <si>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</si>
  <si>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</si>
  <si>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</si>
  <si>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</si>
  <si>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</si>
  <si>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</si>
  <si>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</si>
  <si>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</si>
  <si>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</si>
  <si>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</si>
  <si>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</si>
  <si>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</si>
  <si>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</si>
  <si>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</si>
  <si>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</si>
  <si>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</si>
  <si>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</si>
  <si>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</si>
  <si>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</si>
  <si>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</si>
  <si>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</si>
  <si>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</si>
  <si>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</si>
  <si>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</si>
  <si>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G0115</t>
  </si>
  <si>
    <t>CURVA 90º RAIO LONGO, DN    1.1/2", AC, ASTM A234 Gr.WPB, ANSI B 16.9, PL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</si>
  <si>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</si>
  <si>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</si>
  <si>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</si>
  <si>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</si>
  <si>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</si>
  <si>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</si>
  <si>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</si>
  <si>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</si>
  <si>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</si>
  <si>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</si>
  <si>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</si>
  <si>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</si>
  <si>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</si>
  <si>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</si>
  <si>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</si>
  <si>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</si>
  <si>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I0931</t>
  </si>
  <si>
    <t>CURVA AÇO GALV 1/2'' MACHO-FEMEA</t>
  </si>
  <si>
    <t>I0932</t>
  </si>
  <si>
    <t>CURVA AÇO GALV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</si>
  <si>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</si>
  <si>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</si>
  <si>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</si>
  <si>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</si>
  <si>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</si>
  <si>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</si>
  <si>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</si>
  <si>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</si>
  <si>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</si>
  <si>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</si>
  <si>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</si>
  <si>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</si>
  <si>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</si>
  <si>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</si>
  <si>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</si>
  <si>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</si>
  <si>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</si>
  <si>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</si>
  <si>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</si>
  <si>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</si>
  <si>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</si>
  <si>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</si>
  <si>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</si>
  <si>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</si>
  <si>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</si>
  <si>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</si>
  <si>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</si>
  <si>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</si>
  <si>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</si>
  <si>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</si>
  <si>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</si>
  <si>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</si>
  <si>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</si>
  <si>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</si>
  <si>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</si>
  <si>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</si>
  <si>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</si>
  <si>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</si>
  <si>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</si>
  <si>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</si>
  <si>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</si>
  <si>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</si>
  <si>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</si>
  <si>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</si>
  <si>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</si>
  <si>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</si>
  <si>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</si>
  <si>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</si>
  <si>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</si>
  <si>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</si>
  <si>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</si>
  <si>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</si>
  <si>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</si>
  <si>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</si>
  <si>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</si>
  <si>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</si>
  <si>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</si>
  <si>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</si>
  <si>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</si>
  <si>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</si>
  <si>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</si>
  <si>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</si>
  <si>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</si>
  <si>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</si>
  <si>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</si>
  <si>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</si>
  <si>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</si>
  <si>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</si>
  <si>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</si>
  <si>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</si>
  <si>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</si>
  <si>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</si>
  <si>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</si>
  <si>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</si>
  <si>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</si>
  <si>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</si>
  <si>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</si>
  <si>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</si>
  <si>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</si>
  <si>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</si>
  <si>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I0950</t>
  </si>
  <si>
    <t>CURVA DE PVC RIGIDO PARA ELETRODUTO DE 1 1/2''</t>
  </si>
  <si>
    <t>I0951</t>
  </si>
  <si>
    <t>CURVA DE PVC RIGIDO PARA ELETRODUTO DE 1 1/4''</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</si>
  <si>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</si>
  <si>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</si>
  <si>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</si>
  <si>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</si>
  <si>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</si>
  <si>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</si>
  <si>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</si>
  <si>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</si>
  <si>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</si>
  <si>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</si>
  <si>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</si>
  <si>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</si>
  <si>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</si>
  <si>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</si>
  <si>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</si>
  <si>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</si>
  <si>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</si>
  <si>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</si>
  <si>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</si>
  <si>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</si>
  <si>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</si>
  <si>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</si>
  <si>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</si>
  <si>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</si>
  <si>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</si>
  <si>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</si>
  <si>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</si>
  <si>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</si>
  <si>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</si>
  <si>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</si>
  <si>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</si>
  <si>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</si>
  <si>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</si>
  <si>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</si>
  <si>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</si>
  <si>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</si>
  <si>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</si>
  <si>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</si>
  <si>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</si>
  <si>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</si>
  <si>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</si>
  <si>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</si>
  <si>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</si>
  <si>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</si>
  <si>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</si>
  <si>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</si>
  <si>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</si>
  <si>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</si>
  <si>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</si>
  <si>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</si>
  <si>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</si>
  <si>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</si>
  <si>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</si>
  <si>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</si>
  <si>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</si>
  <si>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</si>
  <si>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</si>
  <si>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</si>
  <si>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</si>
  <si>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</si>
  <si>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</si>
  <si>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</si>
  <si>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</si>
  <si>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</si>
  <si>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</si>
  <si>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</si>
  <si>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</si>
  <si>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</si>
  <si>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</si>
  <si>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</si>
  <si>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</si>
  <si>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</si>
  <si>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</si>
  <si>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</si>
  <si>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</si>
  <si>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</si>
  <si>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</si>
  <si>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</si>
  <si>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</si>
  <si>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</si>
  <si>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</si>
  <si>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</si>
  <si>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</si>
  <si>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</si>
  <si>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</si>
  <si>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</si>
  <si>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</si>
  <si>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</si>
  <si>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</si>
  <si>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</si>
  <si>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</si>
  <si>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</si>
  <si>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</si>
  <si>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</si>
  <si>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</si>
  <si>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</si>
  <si>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</si>
  <si>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</si>
  <si>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</si>
  <si>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</si>
  <si>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</si>
  <si>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</si>
  <si>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</si>
  <si>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</si>
  <si>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</si>
  <si>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</si>
  <si>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</si>
  <si>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</si>
  <si>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</si>
  <si>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</si>
  <si>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</si>
  <si>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</si>
  <si>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</si>
  <si>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</si>
  <si>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</si>
  <si>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</si>
  <si>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</si>
  <si>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</si>
  <si>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</si>
  <si>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</si>
  <si>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</si>
  <si>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</si>
  <si>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</si>
  <si>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</si>
  <si>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</si>
  <si>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</si>
  <si>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</si>
  <si>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</si>
  <si>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</si>
  <si>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</si>
  <si>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</si>
  <si>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</si>
  <si>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</si>
  <si>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</si>
  <si>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</si>
  <si>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</si>
  <si>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</si>
  <si>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</si>
  <si>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</si>
  <si>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</si>
  <si>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</si>
  <si>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</si>
  <si>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</si>
  <si>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</si>
  <si>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</si>
  <si>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</si>
  <si>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</si>
  <si>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</si>
  <si>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</si>
  <si>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</si>
  <si>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</si>
  <si>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</si>
  <si>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</si>
  <si>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</si>
  <si>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</si>
  <si>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</si>
  <si>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</si>
  <si>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</si>
  <si>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</si>
  <si>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</si>
  <si>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</si>
  <si>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</si>
  <si>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</si>
  <si>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</si>
  <si>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</si>
  <si>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</si>
  <si>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</si>
  <si>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</si>
  <si>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</si>
  <si>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</si>
  <si>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</si>
  <si>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</si>
  <si>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</si>
  <si>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</si>
  <si>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</si>
  <si>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</si>
  <si>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</si>
  <si>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</si>
  <si>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</si>
  <si>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</si>
  <si>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</si>
  <si>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</si>
  <si>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</si>
  <si>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</si>
  <si>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</si>
  <si>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</si>
  <si>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</si>
  <si>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</si>
  <si>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</si>
  <si>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</si>
  <si>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</si>
  <si>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</si>
  <si>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</si>
  <si>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</si>
  <si>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</si>
  <si>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</si>
  <si>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</si>
  <si>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</si>
  <si>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</si>
  <si>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</si>
  <si>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</si>
  <si>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</si>
  <si>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</si>
  <si>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</si>
  <si>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</si>
  <si>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</si>
  <si>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</si>
  <si>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</si>
  <si>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</si>
  <si>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</si>
  <si>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</si>
  <si>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</si>
  <si>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</si>
  <si>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</si>
  <si>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</si>
  <si>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</si>
  <si>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</si>
  <si>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</si>
  <si>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</si>
  <si>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</si>
  <si>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</si>
  <si>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</si>
  <si>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</si>
  <si>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</si>
  <si>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</si>
  <si>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</si>
  <si>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</si>
  <si>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</si>
  <si>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</si>
  <si>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</si>
  <si>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</si>
  <si>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</si>
  <si>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</si>
  <si>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</si>
  <si>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</si>
  <si>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</si>
  <si>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</si>
  <si>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</si>
  <si>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</si>
  <si>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</si>
  <si>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</si>
  <si>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</si>
  <si>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</si>
  <si>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</si>
  <si>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</si>
  <si>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</si>
  <si>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</si>
  <si>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</si>
  <si>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</si>
  <si>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</si>
  <si>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</si>
  <si>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</si>
  <si>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</si>
  <si>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</si>
  <si>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</si>
  <si>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</si>
  <si>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</si>
  <si>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</si>
  <si>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</si>
  <si>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</si>
  <si>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</si>
  <si>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</si>
  <si>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</si>
  <si>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</si>
  <si>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</si>
  <si>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</si>
  <si>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</si>
  <si>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</si>
  <si>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</si>
  <si>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</si>
  <si>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</si>
  <si>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</si>
  <si>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</si>
  <si>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</si>
  <si>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</si>
  <si>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</si>
  <si>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</si>
  <si>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</si>
  <si>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</si>
  <si>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</si>
  <si>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</si>
  <si>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</si>
  <si>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</si>
  <si>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</si>
  <si>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</si>
  <si>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</si>
  <si>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</si>
  <si>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</si>
  <si>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</si>
  <si>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</si>
  <si>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</si>
  <si>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</si>
  <si>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</si>
  <si>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</si>
  <si>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</si>
  <si>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</si>
  <si>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</si>
  <si>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</si>
  <si>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</si>
  <si>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</si>
  <si>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</si>
  <si>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</si>
  <si>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</si>
  <si>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</si>
  <si>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</si>
  <si>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</si>
  <si>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</si>
  <si>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</si>
  <si>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</si>
  <si>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</si>
  <si>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</si>
  <si>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</si>
  <si>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</si>
  <si>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</si>
  <si>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</si>
  <si>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</si>
  <si>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</si>
  <si>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</si>
  <si>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</si>
  <si>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</si>
  <si>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</si>
  <si>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</si>
  <si>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</si>
  <si>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</si>
  <si>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</si>
  <si>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</si>
  <si>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</si>
  <si>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</si>
  <si>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</si>
  <si>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</si>
  <si>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</si>
  <si>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</si>
  <si>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</si>
  <si>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</si>
  <si>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</si>
  <si>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</si>
  <si>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</si>
  <si>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</si>
  <si>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</si>
  <si>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</si>
  <si>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</si>
  <si>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</si>
  <si>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</si>
  <si>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</si>
  <si>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</si>
  <si>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</si>
  <si>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</si>
  <si>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</si>
  <si>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</si>
  <si>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</si>
  <si>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</si>
  <si>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</si>
  <si>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</si>
  <si>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</si>
  <si>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</si>
  <si>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</si>
  <si>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</si>
  <si>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</si>
  <si>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</si>
  <si>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</si>
  <si>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</si>
  <si>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</si>
  <si>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</si>
  <si>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</si>
  <si>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</si>
  <si>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</si>
  <si>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</si>
  <si>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</si>
  <si>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</si>
  <si>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</si>
  <si>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</si>
  <si>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</si>
  <si>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</si>
  <si>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</si>
  <si>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</si>
  <si>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</si>
  <si>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</si>
  <si>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</si>
  <si>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</si>
  <si>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</si>
  <si>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</si>
  <si>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</si>
  <si>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</si>
  <si>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</si>
  <si>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</si>
  <si>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</si>
  <si>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</si>
  <si>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</si>
  <si>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</si>
  <si>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</si>
  <si>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</si>
  <si>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</si>
  <si>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</si>
  <si>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</si>
  <si>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</si>
  <si>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</si>
  <si>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</si>
  <si>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</si>
  <si>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</si>
  <si>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</si>
  <si>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</si>
  <si>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</si>
  <si>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</si>
  <si>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</si>
  <si>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</si>
  <si>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</si>
  <si>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</si>
  <si>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</si>
  <si>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</si>
  <si>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</si>
  <si>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</si>
  <si>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</si>
  <si>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</si>
  <si>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CURVA FoFo 90 JTE DN 400 - P/ ESGOTO</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</si>
  <si>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</si>
  <si>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</si>
  <si>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</si>
  <si>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</si>
  <si>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</si>
  <si>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</si>
  <si>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</si>
  <si>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</si>
  <si>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</si>
  <si>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</si>
  <si>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</si>
  <si>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</si>
  <si>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</si>
  <si>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</si>
  <si>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I2298</t>
  </si>
  <si>
    <t>CURVA PVC ESGOTO LONGA DN 100MM</t>
  </si>
  <si>
    <t>I2297</t>
  </si>
  <si>
    <t>CURVA PVC SOLDÁVEL 25 MM</t>
  </si>
  <si>
    <t>I0959</t>
  </si>
  <si>
    <t>CURVA SANFONADA</t>
  </si>
  <si>
    <t>I0960</t>
  </si>
  <si>
    <t>CURVA VERTICAL 90. P/INTERLIGAÇÃO</t>
  </si>
  <si>
    <t>I0961</t>
  </si>
  <si>
    <t xml:space="preserve">CX. ALUMINIO FUND. (40X40X15)CM, C/ TAMPA CEGA
</t>
  </si>
  <si>
    <t>I8195</t>
  </si>
  <si>
    <t>DEFENSAS E=600 KN</t>
  </si>
  <si>
    <t>I2505</t>
  </si>
  <si>
    <t>DEFENSAS METALICAS SIMPLES</t>
  </si>
  <si>
    <t>I0962</t>
  </si>
  <si>
    <t>DEGRAU DE MARMORE COLOCADO</t>
  </si>
  <si>
    <t>I0963</t>
  </si>
  <si>
    <t>DEGRAU PRE-MOLDADO DE GRANILITE DE 30X100CM</t>
  </si>
  <si>
    <t>I8417</t>
  </si>
  <si>
    <t>DENTE DE CORTE P/ RECICLADORA</t>
  </si>
  <si>
    <t>I8413</t>
  </si>
  <si>
    <t>DENTE P/ FRESADORA</t>
  </si>
  <si>
    <t>I2701</t>
  </si>
  <si>
    <t>DEPRECIAÇÃO</t>
  </si>
  <si>
    <t>I6179</t>
  </si>
  <si>
    <t>DERIVAÇÃO SISTEMA DLP 60MM X 50MM</t>
  </si>
  <si>
    <t>I2678</t>
  </si>
  <si>
    <t>DESEMPENADEIRA ELÉTRICA</t>
  </si>
  <si>
    <t>I0733</t>
  </si>
  <si>
    <t>DESEMPENADEIRA ELÉTRICA (CHP)</t>
  </si>
  <si>
    <t>I2299</t>
  </si>
  <si>
    <t>DESENHISTA (EM CAD /CAGECE)</t>
  </si>
  <si>
    <t>I2300</t>
  </si>
  <si>
    <t>I9167</t>
  </si>
  <si>
    <t>DESINCRUSTANTE PARA LIMPEZA QUÍMICA CAUSADA POR CABONATOS, SILICATOS E ÓXIDO DE FERRO, ELIMINANDO ALGAS E BACTÉRIAS</t>
  </si>
  <si>
    <t>I8874</t>
  </si>
  <si>
    <t>DETECTOR DE GÁS CLORO PARA EMERGÊNCIAS</t>
  </si>
  <si>
    <t>I7373</t>
  </si>
  <si>
    <t>DETERGENTE</t>
  </si>
  <si>
    <t>I8563</t>
  </si>
  <si>
    <t>DIÁRIA EM GERAL</t>
  </si>
  <si>
    <t>I7942</t>
  </si>
  <si>
    <t>DIFUSOR LINEAR DE INSUFLAMENTO, EM ALUMÍNIO, COM REGISTROS ETC.</t>
  </si>
  <si>
    <t>I6034</t>
  </si>
  <si>
    <t>DIGITADOR</t>
  </si>
  <si>
    <t>I6036</t>
  </si>
  <si>
    <t>DIGITALIZAÇÃO PLANILHA FORMATO AO</t>
  </si>
  <si>
    <t>G0125</t>
  </si>
  <si>
    <t>DILUENTE PARA TINTA EPOXI</t>
  </si>
  <si>
    <t>I0966</t>
  </si>
  <si>
    <t>DINAMITE 40%</t>
  </si>
  <si>
    <t>I2507</t>
  </si>
  <si>
    <t>DINAMITE 60%</t>
  </si>
  <si>
    <t>I2568</t>
  </si>
  <si>
    <t>DINAMITE GRANULADA</t>
  </si>
  <si>
    <t>G0126</t>
  </si>
  <si>
    <t>DISCO DE CORTE  DE 7" PARA TUDOS DE AÇO CARBONO</t>
  </si>
  <si>
    <t>I2301</t>
  </si>
  <si>
    <t>DISCO DE CORTE 1/8" DE 7"</t>
  </si>
  <si>
    <t>I2302</t>
  </si>
  <si>
    <t>DISCO DE DESBASTE 1/4" DE 7"</t>
  </si>
  <si>
    <t>I0967</t>
  </si>
  <si>
    <t>DISCO DE DESBASTE DE 7'</t>
  </si>
  <si>
    <t>I8633</t>
  </si>
  <si>
    <t>DISCO DIAMANTADO PARA MÁQUINA DE CORTE</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</si>
  <si>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</si>
  <si>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</si>
  <si>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</si>
  <si>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</si>
  <si>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</si>
  <si>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</si>
  <si>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</si>
  <si>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</si>
  <si>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</si>
  <si>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</si>
  <si>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</si>
  <si>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</si>
  <si>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</si>
  <si>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</si>
  <si>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</si>
  <si>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</si>
  <si>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</si>
  <si>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</si>
  <si>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</si>
  <si>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</si>
  <si>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</si>
  <si>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</si>
  <si>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</si>
  <si>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</si>
  <si>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</si>
  <si>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</si>
  <si>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I6489</t>
  </si>
  <si>
    <t>DISJUNTOR MONOPOLAR 2A</t>
  </si>
  <si>
    <t>I0986</t>
  </si>
  <si>
    <t>DISJUNTOR MONOPOLAR 32A</t>
  </si>
  <si>
    <t>I0987</t>
  </si>
  <si>
    <t>DISJUNTOR MONOPOLAR 40A</t>
  </si>
  <si>
    <t>I6490</t>
  </si>
  <si>
    <t>DISJUNTOR MONOPOLAR 4A</t>
  </si>
  <si>
    <t>I0989</t>
  </si>
  <si>
    <t>DISJUNTOR MONOPOLAR 50A</t>
  </si>
  <si>
    <t>I6491</t>
  </si>
  <si>
    <t>DISJUNTOR MONOPOLAR 6A</t>
  </si>
  <si>
    <t>I9416</t>
  </si>
  <si>
    <t xml:space="preserve">DISJUNTOR TERMICO E MAGNETICO AJUSTAVEIS, TRIPOLAR DE 300 ATE 400A, CAPACIDADE DE INTERRUPCAO DE 35KA
</t>
  </si>
  <si>
    <t>I9065</t>
  </si>
  <si>
    <t>DISJUNTOR TÉRMICO E MAGNÉTICO AJUSTÁVEIS,TRIPOLAR DE 450 ATÉ 600A, CAPACIDADE DE INTERRUPÇÃO DE 35KA</t>
  </si>
  <si>
    <t>I9417</t>
  </si>
  <si>
    <t>DISJUNTOR TERMOMAGNÉTICO TRIPOLAR 125 A COM CAIXA MOLDADA 10 KA</t>
  </si>
  <si>
    <t>I9418</t>
  </si>
  <si>
    <t>DISJUNTOR TERMOMAGNÉTICO TRIPOLAR 175 A COM CAIXA MOLDADA 10 KA</t>
  </si>
  <si>
    <t>I9419</t>
  </si>
  <si>
    <t>DISJUNTOR TERMOMAGNÉTICO TRIPOLAR 250 A COM CAIXA MOLDADA 10 KA</t>
  </si>
  <si>
    <t>I0991</t>
  </si>
  <si>
    <t>DISJUNTOR TIPO COMPACTO 3X100A</t>
  </si>
  <si>
    <t>I0992</t>
  </si>
  <si>
    <t>DISJUNTOR TIPO COMPACTO 3X160A</t>
  </si>
  <si>
    <t>I0993</t>
  </si>
  <si>
    <t>DISJUNTOR TIPO COMPACTO 3X16A</t>
  </si>
  <si>
    <t>I0994</t>
  </si>
  <si>
    <t>DISJUNTOR TIPO COMPACTO 3X250A</t>
  </si>
  <si>
    <t>I0995</t>
  </si>
  <si>
    <t>DISJUNTOR TIPO COMPACTO 3X32A</t>
  </si>
  <si>
    <t>I0996</t>
  </si>
  <si>
    <t>DISJUNTOR TIPO COMPACTO 3X400A</t>
  </si>
  <si>
    <t>I0997</t>
  </si>
  <si>
    <t>DISJUNTOR TIPO COMPACTO 3X63A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</si>
  <si>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</si>
  <si>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</si>
  <si>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</si>
  <si>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</si>
  <si>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</si>
  <si>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</si>
  <si>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</si>
  <si>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</si>
  <si>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</si>
  <si>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</si>
  <si>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I1003</t>
  </si>
  <si>
    <t>DISJUNTOR TIPO COMPACTO E ABERTO 3X630A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</si>
  <si>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</si>
  <si>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</si>
  <si>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</si>
  <si>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</si>
  <si>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</si>
  <si>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</si>
  <si>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</si>
  <si>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</si>
  <si>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</si>
  <si>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</si>
  <si>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</si>
  <si>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</si>
  <si>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</si>
  <si>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</si>
  <si>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</si>
  <si>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</si>
  <si>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</si>
  <si>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</si>
  <si>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</si>
  <si>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</si>
  <si>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I1015</t>
  </si>
  <si>
    <t>DISJUNTOR TRIPOLAR COMPACTO DE - 175A</t>
  </si>
  <si>
    <t>I1016</t>
  </si>
  <si>
    <t>DISJUNTOR TRIPOLAR DE 100A</t>
  </si>
  <si>
    <t>I1017</t>
  </si>
  <si>
    <t>DISJUNTOR TRIPOLAR DE 60A</t>
  </si>
  <si>
    <t>I1018</t>
  </si>
  <si>
    <t>DISJUNTOR TRIPOLAR DE 70A</t>
  </si>
  <si>
    <t>I1019</t>
  </si>
  <si>
    <t>DISJUNTOR TRIPOLAR DE 90A</t>
  </si>
  <si>
    <t>G0127</t>
  </si>
  <si>
    <t>DISPERSANTE A BASE DE POLIFOSFATO TENSOATIVADO (TENSOATIVO NÃO-IÔNICO) DESTINADO A REMOÇÃO DE DISPERSÃO DE BENTONITA E ARGILAS NATURAIS E TAMBÉM PARA USO NA PUXADA EM PERFURAÇÃO DIRECIONAL HDD EM SOLOS ARGILOSOS</t>
  </si>
  <si>
    <t>I8442</t>
  </si>
  <si>
    <t>DISPOSITIVO DE PROTEÇÃO CONTRA SURTOS DE TENSÃO - DPS's - 40 KA/440V - FORNECIMENTO E INSTALAÇÃO</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</si>
  <si>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</si>
  <si>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</si>
  <si>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</si>
  <si>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</si>
  <si>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</si>
  <si>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</si>
  <si>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</si>
  <si>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</si>
  <si>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I8444</t>
  </si>
  <si>
    <t>DISTRIBUIDOR INTERNO ÓPTICO - D.I.O. PARA 12 FIBRAS MONO-MODO, COM CONCETORES ST, PADRÃO 19"</t>
  </si>
  <si>
    <t>I8445</t>
  </si>
  <si>
    <t>DISTRIBUIDOR INTERNO ÓPTICO - D.I.O. PARA 24 FIBRAS MONO-MODO, COM CONECTORES ST, PADRÃO 19"</t>
  </si>
  <si>
    <t>I6829</t>
  </si>
  <si>
    <t>DISTRIBUIDOR INTERNO ÓPTICO PARA 24 FIBRAS</t>
  </si>
  <si>
    <t>I8320</t>
  </si>
  <si>
    <t>DIVISÓRIA DE GESSO ACARTONADO e=48mm, S/ REVESTIMENTO</t>
  </si>
  <si>
    <t>I8321</t>
  </si>
  <si>
    <t>DIVISÓRIA DE GESSO ACARTONADO e=70mm, S/ REVESTIMENTO</t>
  </si>
  <si>
    <t>I7895</t>
  </si>
  <si>
    <t>DIVISÓRIA DE GRANITO CINZA E=2cm</t>
  </si>
  <si>
    <t>I7917</t>
  </si>
  <si>
    <t>DIVISÓRIA DE GRANITO CINZA E=3CM</t>
  </si>
  <si>
    <t>I8312</t>
  </si>
  <si>
    <t>DIVISÓRIA PAINEL CELULAR, MONTANTE/RODAPÉ DUPLO, PERFIL EM AÇO</t>
  </si>
  <si>
    <t>I8314</t>
  </si>
  <si>
    <t>DIVISÓRIA PAINEL CELULAR, MONTANTE/RODAPÉ DUPLO, PERFIL EM ALUMÍNIO</t>
  </si>
  <si>
    <t>I8311</t>
  </si>
  <si>
    <t>DIVISÓRIA PAINEL CELULAR, MONTANTE/RODAPÉ SIMPLES, PERFIL EM AÇO</t>
  </si>
  <si>
    <t>I8313</t>
  </si>
  <si>
    <t>DIVISÓRIA PAINEL CELULAR, MONTANTE/RODAPÉ SIMPLES, PERFIL EM ALUMÍNIO</t>
  </si>
  <si>
    <t>I8324</t>
  </si>
  <si>
    <t>DIVISÓRIA PAINEL FIBRAROC, MONTANTE/RODAPÉ DUPLO, PERFIL EM AÇO</t>
  </si>
  <si>
    <t>I8325</t>
  </si>
  <si>
    <t>DIVISÓRIA PAINEL FIBRAROC, MONTANTE/RODAPÉ DUPLO, PERFIL EM ALUMÍNIO</t>
  </si>
  <si>
    <t>I8322</t>
  </si>
  <si>
    <t>DIVISÓRIA PAINEL FIBRAROC, MONTANTE/RODAPÉ SIMPLES, PERFIL EM AÇO</t>
  </si>
  <si>
    <t>I8323</t>
  </si>
  <si>
    <t>DIVISÓRIA PAINEL FIBRAROC, MONTANTE/RODAPÉ SIMPLES, PERFIL EM ALUMÍNIO</t>
  </si>
  <si>
    <t>I8318</t>
  </si>
  <si>
    <t>DIVISÓRIA PAINEL PVC, MONTANTE/RODAPÉ SIMPLES, PERFIL EM AÇO</t>
  </si>
  <si>
    <t>I8319</t>
  </si>
  <si>
    <t>DIVISÓRIA PAINEL PVC, MONTANTE/RODAPÉ SIMPLES, PERFIL EM ALUMÍNIO</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</si>
  <si>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</si>
  <si>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</si>
  <si>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</si>
  <si>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</si>
  <si>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</si>
  <si>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</si>
  <si>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</si>
  <si>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</si>
  <si>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</si>
  <si>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</si>
  <si>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</si>
  <si>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</si>
  <si>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</si>
  <si>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I6114</t>
  </si>
  <si>
    <t>DOBRADIÇA DE FERRO TIPO CRUZ (PADRÃO MUTIRÃO)</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</si>
  <si>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</si>
  <si>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</si>
  <si>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</si>
  <si>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</si>
  <si>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</si>
  <si>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</si>
  <si>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</si>
  <si>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</si>
  <si>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</si>
  <si>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</si>
  <si>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</si>
  <si>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</si>
  <si>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</si>
  <si>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</si>
  <si>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I1038</t>
  </si>
  <si>
    <t>DOLOMITA</t>
  </si>
  <si>
    <t>I1039</t>
  </si>
  <si>
    <t>DOMO DE ACRILICO - INDIVIDUAL</t>
  </si>
  <si>
    <t>I1040</t>
  </si>
  <si>
    <t>DOMO DE ACRILICO - MODULAR</t>
  </si>
  <si>
    <t>I1041</t>
  </si>
  <si>
    <t>DOMO DE FIBRA DE VIDRO - INDIVIDUAL</t>
  </si>
  <si>
    <t>I1042</t>
  </si>
  <si>
    <t>DOMO DE FIBRA DE VIDRO - MODULAR</t>
  </si>
  <si>
    <t>I8425</t>
  </si>
  <si>
    <t>DOPE</t>
  </si>
  <si>
    <t>I8093</t>
  </si>
  <si>
    <t>DORMENTE BIBLOCO</t>
  </si>
  <si>
    <t>I8092</t>
  </si>
  <si>
    <t>DORMENTE DE CONCRETO MONOBLOCO</t>
  </si>
  <si>
    <t>I8091</t>
  </si>
  <si>
    <t>DORMENTE DE MADEIRA 2,00 x 0,22 x 0,16 m</t>
  </si>
  <si>
    <t>I8879</t>
  </si>
  <si>
    <t>DOSADOR DE CLORO GÁS MANUAL (26KG/DIA)</t>
  </si>
  <si>
    <t>I2679</t>
  </si>
  <si>
    <t>DRAG LINE</t>
  </si>
  <si>
    <t>I0620</t>
  </si>
  <si>
    <t>DRAG LINE (CHI)</t>
  </si>
  <si>
    <t>I0734</t>
  </si>
  <si>
    <t>DRAG LINE (CHP)</t>
  </si>
  <si>
    <t>I8189</t>
  </si>
  <si>
    <t>DRAGAGEM INCLUINDO MOBILIZAÇÃO/DESMOBILIZAÇÃO DA DRAGA</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</si>
  <si>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</si>
  <si>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</si>
  <si>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</si>
  <si>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</si>
  <si>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</si>
  <si>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</si>
  <si>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</si>
  <si>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</si>
  <si>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</si>
  <si>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</si>
  <si>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</si>
  <si>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</si>
  <si>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</si>
  <si>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</si>
  <si>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</si>
  <si>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</si>
  <si>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</si>
  <si>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</si>
  <si>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</si>
  <si>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</si>
  <si>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</si>
  <si>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</si>
  <si>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</si>
  <si>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</si>
  <si>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</si>
  <si>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</si>
  <si>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</si>
  <si>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</si>
  <si>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</si>
  <si>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</si>
  <si>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</si>
  <si>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</si>
  <si>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</si>
  <si>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</si>
  <si>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</si>
  <si>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</si>
  <si>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</si>
  <si>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</si>
  <si>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</si>
  <si>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</si>
  <si>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</si>
  <si>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</si>
  <si>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</si>
  <si>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</si>
  <si>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I1059</t>
  </si>
  <si>
    <t>ELEMENTO VAZADO CERÂMICO(20x20x10)CM</t>
  </si>
  <si>
    <t>I1060</t>
  </si>
  <si>
    <t>ELEMENTO VAZADO CONCRETO (20 X 10 X 6)CM</t>
  </si>
  <si>
    <t>I1058</t>
  </si>
  <si>
    <t>ELEMENTO VAZADO DE CONCRETO (20X20X20)CM</t>
  </si>
  <si>
    <t>I2312</t>
  </si>
  <si>
    <t>I6125</t>
  </si>
  <si>
    <t>ELETROD. FLEXÍVEL DE 1/2" (PADRÃO MUTIRÃO)</t>
  </si>
  <si>
    <t>I8954</t>
  </si>
  <si>
    <t>ELETRODO DE NÍVEL EM AÇO INOX</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</si>
  <si>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</si>
  <si>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</si>
  <si>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</si>
  <si>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</si>
  <si>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</si>
  <si>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</si>
  <si>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</si>
  <si>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</si>
  <si>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</si>
  <si>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</si>
  <si>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</si>
  <si>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</si>
  <si>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</si>
  <si>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</si>
  <si>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</si>
  <si>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</si>
  <si>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</si>
  <si>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</si>
  <si>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</si>
  <si>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</si>
  <si>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</si>
  <si>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</si>
  <si>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</si>
  <si>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</si>
  <si>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</si>
  <si>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</si>
  <si>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</si>
  <si>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</si>
  <si>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</si>
  <si>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</si>
  <si>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</si>
  <si>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</si>
  <si>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</si>
  <si>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</si>
  <si>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</si>
  <si>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</si>
  <si>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</si>
  <si>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</si>
  <si>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</si>
  <si>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</si>
  <si>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</si>
  <si>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</si>
  <si>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I6277</t>
  </si>
  <si>
    <t>ELETRODUTO FLEXÍVEL SEALTUBE DN 1"</t>
  </si>
  <si>
    <t>I6279</t>
  </si>
  <si>
    <t>ELETRODUTO FLEXÍVEL SEALTUBE DN 3/4"</t>
  </si>
  <si>
    <t>I1084</t>
  </si>
  <si>
    <t>ELETRODUTO FLEXIVEL TIPO GARGANTA</t>
  </si>
  <si>
    <t>I1085</t>
  </si>
  <si>
    <t>ELETRODUTO TIPO CONDULETE DE PVC DE 1"</t>
  </si>
  <si>
    <t>I1086</t>
  </si>
  <si>
    <t>ELETRODUTO TIPO CONDULETE DE PVC DE 1/2"</t>
  </si>
  <si>
    <t>I1087</t>
  </si>
  <si>
    <t>ELETRODUTO TIPO CONDULETE DE PVC DE 3/4"</t>
  </si>
  <si>
    <t>I1088</t>
  </si>
  <si>
    <t>ELETROTECNICO MONTADOR</t>
  </si>
  <si>
    <t>I9066</t>
  </si>
  <si>
    <t xml:space="preserve">ELO FUSIVEL
</t>
  </si>
  <si>
    <t>I2313</t>
  </si>
  <si>
    <t>ELO FUSIVEL 1H</t>
  </si>
  <si>
    <t>I2315</t>
  </si>
  <si>
    <t>ELO FUSIVEL 3H</t>
  </si>
  <si>
    <t>I6020</t>
  </si>
  <si>
    <t>EMENDA PARA LEITO ABA 100mm C/ PARAFUSOS EM INOX</t>
  </si>
  <si>
    <t>I1089</t>
  </si>
  <si>
    <t>EMULSÃO ADESIVA</t>
  </si>
  <si>
    <t>I1090</t>
  </si>
  <si>
    <t>EMULSÃO ASFALTICA</t>
  </si>
  <si>
    <t>I2320</t>
  </si>
  <si>
    <t>ENCANADOR</t>
  </si>
  <si>
    <t>I2510</t>
  </si>
  <si>
    <t>ENCARREGADO DE SERVIÇOS</t>
  </si>
  <si>
    <t>I6815</t>
  </si>
  <si>
    <t>ENCARREGADO DE TURMA / FEITOR</t>
  </si>
  <si>
    <t>I8591</t>
  </si>
  <si>
    <t>ENCARREGADO DE TURMA / FEITOR (COM ENCARGOS INCLUSOS)</t>
  </si>
  <si>
    <t>I8590</t>
  </si>
  <si>
    <t>ENCARREGADO GERAL/MESTRE DE OBRA (COM ENCARGOS INCLUSOS)</t>
  </si>
  <si>
    <t>I2321</t>
  </si>
  <si>
    <t>ENERGIA ELETRICA</t>
  </si>
  <si>
    <t>KWH</t>
  </si>
  <si>
    <t>I8602</t>
  </si>
  <si>
    <t>ENFERMEIRO (COM ENCARGOS INCLUSOS)</t>
  </si>
  <si>
    <t>I1092</t>
  </si>
  <si>
    <t>ENGATE DE PVC</t>
  </si>
  <si>
    <t>I2322</t>
  </si>
  <si>
    <t>ENGENHEIRO</t>
  </si>
  <si>
    <t>I8960</t>
  </si>
  <si>
    <t>ENGENHEIRO COORDENADOR (COM ENCARGOS INCLUSOS)</t>
  </si>
  <si>
    <t>HXMÊS</t>
  </si>
  <si>
    <t>I8585</t>
  </si>
  <si>
    <t>ENGENHEIRO DE SEGURANÇA DO TRABALHO (COM ENCARGOS INCLUSOS)</t>
  </si>
  <si>
    <t>I8584</t>
  </si>
  <si>
    <t>ENGENHEIRO JÚNIOR (COM ENCARGOS INCLUSOS)</t>
  </si>
  <si>
    <t>I8583</t>
  </si>
  <si>
    <t>ENGENHEIRO PLENO (COM ENCARGOS INCLUSOS)</t>
  </si>
  <si>
    <t>I8582</t>
  </si>
  <si>
    <t>ENGENHEIRO SENIOR (COM ENCARGOS INCLUSOS)</t>
  </si>
  <si>
    <t>I9390</t>
  </si>
  <si>
    <t xml:space="preserve">EQUIPAMENTO DE PINTURA COM CABINE DE 7,0 KW E ESTUFA DE 80.000 KCAL PARA PINTURA ELETRÓSTÁTICA
</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</si>
  <si>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</si>
  <si>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</si>
  <si>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</si>
  <si>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</si>
  <si>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I2324</t>
  </si>
  <si>
    <t>EQUIPAMENTO DE REBAIXAMENTO DE LENÇOL FREATICO</t>
  </si>
  <si>
    <t>I6717</t>
  </si>
  <si>
    <t>EQUIPAMENTO GINASIUM, CONFEC. EM TUBO VAPOR E PINTURA ESMALTE SINTÉTICO</t>
  </si>
  <si>
    <t>I6242</t>
  </si>
  <si>
    <t>EQUIPAMENTO P/ CLORAÇÃO, CLORADOR DE PASTILHAS, TIPO SANY-CLOR 5000 INCL. INSTALAÇÃO</t>
  </si>
  <si>
    <t>I7433</t>
  </si>
  <si>
    <t>EQUIPAMENTO P/ CLORAÇÃO, PASTILHAS TIPO CLOROPLAST 1040</t>
  </si>
  <si>
    <t>I8609</t>
  </si>
  <si>
    <t>EQUIPAMENTOS DE LABORATÓRIO</t>
  </si>
  <si>
    <t>I8608</t>
  </si>
  <si>
    <t>EQUIPAMENTOS DE TOPOGRAFIA</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</si>
  <si>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</si>
  <si>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</si>
  <si>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</si>
  <si>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</si>
  <si>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I1093</t>
  </si>
  <si>
    <t>ESCADA HELICOIDAL PM CONCRETO D=1,0M</t>
  </si>
  <si>
    <t>I2474</t>
  </si>
  <si>
    <t>ESCADA HORIZANTAL E VERTICAL, CONFEC. EM TUBO VAPOR E PINTURA ESMALTE SINTETICO</t>
  </si>
  <si>
    <t>I8235</t>
  </si>
  <si>
    <t>ESCADA PRÉ-MOLDADA EM CONCRETO Ø = 1,80m - h = 3,50m - FORNECIMENTO / MONTAGEM</t>
  </si>
  <si>
    <t>I8566</t>
  </si>
  <si>
    <t>ESCANERIZAÇÃO DE PLANTA FORMATO A4</t>
  </si>
  <si>
    <t>I2635</t>
  </si>
  <si>
    <t>ESCAVADEIRA HIDRÁULICA</t>
  </si>
  <si>
    <t>I0621</t>
  </si>
  <si>
    <t>ESCAVADEIRA HIDRÁULICA (CHI)</t>
  </si>
  <si>
    <t>I0735</t>
  </si>
  <si>
    <t>ESCAVADEIRA HIDRÁULICA (CHP)</t>
  </si>
  <si>
    <t>I2636</t>
  </si>
  <si>
    <t>ESCAVADEIRA HIDRÁULICA - ALUGUEL</t>
  </si>
  <si>
    <t>I0622</t>
  </si>
  <si>
    <t>ESCAVADEIRA HIDRÁULICA - ALUGUEL (CHI)</t>
  </si>
  <si>
    <t>I0736</t>
  </si>
  <si>
    <t>ESCAVADEIRA HIDRÁULICA - ALUGUEL (CHP)</t>
  </si>
  <si>
    <t>I9402</t>
  </si>
  <si>
    <t>ESCAVADEIRA HIDRÁULICA C/ ROMPEDOR (CHI)</t>
  </si>
  <si>
    <t>I9401</t>
  </si>
  <si>
    <t>ESCAVADEIRA HIDRÁULICA C/ ROMPEDOR (CHP)</t>
  </si>
  <si>
    <t>I9400</t>
  </si>
  <si>
    <t>ESCAVADEIRA HIDRÁULICA C/ ROMPEDOR DE 1700 KG - 103 KW</t>
  </si>
  <si>
    <t>I1094</t>
  </si>
  <si>
    <t>ESCORA DE 20CM</t>
  </si>
  <si>
    <t>I1095</t>
  </si>
  <si>
    <t>ESCORA METALICA - LOCAÇÃO</t>
  </si>
  <si>
    <t>I1014</t>
  </si>
  <si>
    <t>ESCORAMENTO METÁLICO P/ CIMBRAMENTO C/ CONTRAVENTAMENTO</t>
  </si>
  <si>
    <t>I2513</t>
  </si>
  <si>
    <t>ESCORAMENTO TUBULAR</t>
  </si>
  <si>
    <t>I2475</t>
  </si>
  <si>
    <t>ESCORREGADOR GRANDE, CONFEC. EM TUBO VAPOR E PINTURA ESMALTE SINTETICO</t>
  </si>
  <si>
    <t>I6718</t>
  </si>
  <si>
    <t>ESCORREGADOR PEQUENO,  CONFEC. EM TUBO VAPOR E PINTURA ESMALTE SINTÉTICO</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</si>
  <si>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</si>
  <si>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</si>
  <si>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</si>
  <si>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</si>
  <si>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</si>
  <si>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</si>
  <si>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I1096</t>
  </si>
  <si>
    <t>ESFERA PM-CONCRETO, D=25CM</t>
  </si>
  <si>
    <t>I1097</t>
  </si>
  <si>
    <t>ESFERA PM-CONCRETO, D=40CM</t>
  </si>
  <si>
    <t>I1098</t>
  </si>
  <si>
    <t>ESGUICHO C/ENGATE RÁPIDO 2 1/2" X 5/8"</t>
  </si>
  <si>
    <t>I8237</t>
  </si>
  <si>
    <t>ESGUICHO DE AGULHA 1/2" x 1/2"</t>
  </si>
  <si>
    <t>I1099</t>
  </si>
  <si>
    <t>ESMALTE A BASE DE BORRACHA CLORADA</t>
  </si>
  <si>
    <t>I1101</t>
  </si>
  <si>
    <t>ESMERIL N.36</t>
  </si>
  <si>
    <t>I1102</t>
  </si>
  <si>
    <t>ESMERIL N.60</t>
  </si>
  <si>
    <t>I2680</t>
  </si>
  <si>
    <t>ESMERILHADEIRA INDUSTRIAL</t>
  </si>
  <si>
    <t>I0737</t>
  </si>
  <si>
    <t>ESMERILHADEIRA INDUSTRIAL (CHP)</t>
  </si>
  <si>
    <t>I2325</t>
  </si>
  <si>
    <t>ESMERILHADOR</t>
  </si>
  <si>
    <t>I1104</t>
  </si>
  <si>
    <t>ESPAÇADOR (MAXIPLAC)</t>
  </si>
  <si>
    <t>I0624</t>
  </si>
  <si>
    <t>ESPALHADOR DE AGREGADOS REBOC. (CHI)</t>
  </si>
  <si>
    <t>I0738</t>
  </si>
  <si>
    <t>ESPALHADOR DE AGREGADOS REBOC. (CHP)</t>
  </si>
  <si>
    <t>I2637</t>
  </si>
  <si>
    <t>ESPALHADOR DE AGREGADOS REBOCÁVEL</t>
  </si>
  <si>
    <t>I1103</t>
  </si>
  <si>
    <t>ESPARGIDOR PARA MICTORIO</t>
  </si>
  <si>
    <t>G0131</t>
  </si>
  <si>
    <t>ESPATULA E MASSADEIRA COM FOLHA DE 5CM A 6CM DE LARGURA COM 1,5MM DE ESPESSURA, COM CABO DE MADEIRA.</t>
  </si>
  <si>
    <t>I1105</t>
  </si>
  <si>
    <t>ESPELHO 4''X2'' OU 3"X3"</t>
  </si>
  <si>
    <t>I1106</t>
  </si>
  <si>
    <t>ESPELHO 4''X4''</t>
  </si>
  <si>
    <t>I9145</t>
  </si>
  <si>
    <t>I8634</t>
  </si>
  <si>
    <t>ESPELHO EM GRANITO OUTRAS CORES ESP. 3cm E ALTURA 10cm</t>
  </si>
  <si>
    <t>I1107</t>
  </si>
  <si>
    <t>ESPELHO TIPO CRISMETAL,MOD. P/WC (INSTALADO)</t>
  </si>
  <si>
    <t>I9106</t>
  </si>
  <si>
    <t>ESPELHO/PLACA DE 3 POSTOS 4"X2" PARA INSTALAÇÃO DE TOMADAS E INTERRUPTORES</t>
  </si>
  <si>
    <t>I2326</t>
  </si>
  <si>
    <t>ESPOLETA</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</si>
  <si>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</si>
  <si>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</si>
  <si>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</si>
  <si>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</si>
  <si>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</si>
  <si>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</si>
  <si>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</si>
  <si>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</si>
  <si>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</si>
  <si>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</si>
  <si>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I2327</t>
  </si>
  <si>
    <t>ESTACA DE CONCRETO ARMADO PONTA VIRADA, L=2.80M</t>
  </si>
  <si>
    <t>I1114</t>
  </si>
  <si>
    <t>ESTACA DE MADEIRA  D=22 CM P/ 6 ATÉ 8 TON</t>
  </si>
  <si>
    <t>I1115</t>
  </si>
  <si>
    <t>ESTACA DE MADEIRA  D=25 CM P/ 8 ATÉ 10 TON</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</si>
  <si>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</si>
  <si>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</si>
  <si>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</si>
  <si>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</si>
  <si>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</si>
  <si>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</si>
  <si>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I9132</t>
  </si>
  <si>
    <t>ESTAÇÃO TOTAL TIPO TRIMBLE M3</t>
  </si>
  <si>
    <t>I9134</t>
  </si>
  <si>
    <t>ESTAÇÃO TOTAL TIPO TRIMBLE M3 (CHI)</t>
  </si>
  <si>
    <t>I9133</t>
  </si>
  <si>
    <t>ESTAÇÃO TOTAL TIPO TRIMBLE M3 (CHP)</t>
  </si>
  <si>
    <t>I2329</t>
  </si>
  <si>
    <t>ESTOPIM</t>
  </si>
  <si>
    <t>I2330</t>
  </si>
  <si>
    <t>ESTRONCA EM MADEIRA ROLIÇA</t>
  </si>
  <si>
    <t>I8357</t>
  </si>
  <si>
    <t>ESTRUTURA DE APOIO CONFECCIONADA EM AÇO INOXIDÁVEL DE 1" E 2"</t>
  </si>
  <si>
    <t>I8354</t>
  </si>
  <si>
    <t>ESTRUTURA METÁLICA DE APOIO - PILARES</t>
  </si>
  <si>
    <t>I1138</t>
  </si>
  <si>
    <t>ESTRUTURA METALICA DE TRAVES FUTEBOL DE CAMPO OFICIAL</t>
  </si>
  <si>
    <t>I8238</t>
  </si>
  <si>
    <t>ESTRUTURA PRÉ-FABRICADA EM AÇO GALVANIZADO PARA ESCADA (FORNECIMENTO E MONTAGEM)</t>
  </si>
  <si>
    <t>I1142</t>
  </si>
  <si>
    <t>I1143</t>
  </si>
  <si>
    <t>EXAUSTOR ELETRICO DOMICILIAR</t>
  </si>
  <si>
    <t>I1144</t>
  </si>
  <si>
    <t>EXAUSTOR ELETROMECANICO INDUST. D=400MM</t>
  </si>
  <si>
    <t>I8261</t>
  </si>
  <si>
    <t>EXECUÇÃO DE FURO EM CONCRETO COM BROCA - Ø 1 1/2" A 2"</t>
  </si>
  <si>
    <t>I1145</t>
  </si>
  <si>
    <t>EXTINTOR CO2 DE 6 KG</t>
  </si>
  <si>
    <t>I1146</t>
  </si>
  <si>
    <t>EXTINTOR DE ÁGUA PRESSURIZADA, CAPACIDADE 10L</t>
  </si>
  <si>
    <t>I6217</t>
  </si>
  <si>
    <t>EXTINTOR DE PO QUIMICO PRESSURIZADO DE 4KG</t>
  </si>
  <si>
    <t>I6218</t>
  </si>
  <si>
    <t>EXTINTOR DE PO QUIMICO PRESSURIZADO DE 6KG</t>
  </si>
  <si>
    <t>I8571</t>
  </si>
  <si>
    <t>EXTINTOR EM CARRETA, CAP. 50KG - PO QUIMICO</t>
  </si>
  <si>
    <t>I8557</t>
  </si>
  <si>
    <t>EXTINTOR PARA INCÊNDIO PÓ QUÍMICO DE 20 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</si>
  <si>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</si>
  <si>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</si>
  <si>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</si>
  <si>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</si>
  <si>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</si>
  <si>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</si>
  <si>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</si>
  <si>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</si>
  <si>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</si>
  <si>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</si>
  <si>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</si>
  <si>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</si>
  <si>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</si>
  <si>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</si>
  <si>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</si>
  <si>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</si>
  <si>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</si>
  <si>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</si>
  <si>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</si>
  <si>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</si>
  <si>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</si>
  <si>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</si>
  <si>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</si>
  <si>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</si>
  <si>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</si>
  <si>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</si>
  <si>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</si>
  <si>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</si>
  <si>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</si>
  <si>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</si>
  <si>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</si>
  <si>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</si>
  <si>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</si>
  <si>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</si>
  <si>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</si>
  <si>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</si>
  <si>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</si>
  <si>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</si>
  <si>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</si>
  <si>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</si>
  <si>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</si>
  <si>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</si>
  <si>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</si>
  <si>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</si>
  <si>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</si>
  <si>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</si>
  <si>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</si>
  <si>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</si>
  <si>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</si>
  <si>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</si>
  <si>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</si>
  <si>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</si>
  <si>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</si>
  <si>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</si>
  <si>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</si>
  <si>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</si>
  <si>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</si>
  <si>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</si>
  <si>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</si>
  <si>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</si>
  <si>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</si>
  <si>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</si>
  <si>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</si>
  <si>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</si>
  <si>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</si>
  <si>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</si>
  <si>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</si>
  <si>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</si>
  <si>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</si>
  <si>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</si>
  <si>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</si>
  <si>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</si>
  <si>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</si>
  <si>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</si>
  <si>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</si>
  <si>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</si>
  <si>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</si>
  <si>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</si>
  <si>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</si>
  <si>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</si>
  <si>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</si>
  <si>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</si>
  <si>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</si>
  <si>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</si>
  <si>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</si>
  <si>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</si>
  <si>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</si>
  <si>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</si>
  <si>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</si>
  <si>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</si>
  <si>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</si>
  <si>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</si>
  <si>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</si>
  <si>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</si>
  <si>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</si>
  <si>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</si>
  <si>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</si>
  <si>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</si>
  <si>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</si>
  <si>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</si>
  <si>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</si>
  <si>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</si>
  <si>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</si>
  <si>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</si>
  <si>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</si>
  <si>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</si>
  <si>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</si>
  <si>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</si>
  <si>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</si>
  <si>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</si>
  <si>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</si>
  <si>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</si>
  <si>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</si>
  <si>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</si>
  <si>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</si>
  <si>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</si>
  <si>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</si>
  <si>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</si>
  <si>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</si>
  <si>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</si>
  <si>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</si>
  <si>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</si>
  <si>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</si>
  <si>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</si>
  <si>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</si>
  <si>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</si>
  <si>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</si>
  <si>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</si>
  <si>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</si>
  <si>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</si>
  <si>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</si>
  <si>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</si>
  <si>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</si>
  <si>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</si>
  <si>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</si>
  <si>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</si>
  <si>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</si>
  <si>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</si>
  <si>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</si>
  <si>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</si>
  <si>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</si>
  <si>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</si>
  <si>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</si>
  <si>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</si>
  <si>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</si>
  <si>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</si>
  <si>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</si>
  <si>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</si>
  <si>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</si>
  <si>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</si>
  <si>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</si>
  <si>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</si>
  <si>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</si>
  <si>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</si>
  <si>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</si>
  <si>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</si>
  <si>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</si>
  <si>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</si>
  <si>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</si>
  <si>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</si>
  <si>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</si>
  <si>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</si>
  <si>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</si>
  <si>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</si>
  <si>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</si>
  <si>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</si>
  <si>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</si>
  <si>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</si>
  <si>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</si>
  <si>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</si>
  <si>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</si>
  <si>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</si>
  <si>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</si>
  <si>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</si>
  <si>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</si>
  <si>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</si>
  <si>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</si>
  <si>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</si>
  <si>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</si>
  <si>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</si>
  <si>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</si>
  <si>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</si>
  <si>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</si>
  <si>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</si>
  <si>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</si>
  <si>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</si>
  <si>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</si>
  <si>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</si>
  <si>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</si>
  <si>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</si>
  <si>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</si>
  <si>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</si>
  <si>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</si>
  <si>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</si>
  <si>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</si>
  <si>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</si>
  <si>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</si>
  <si>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</si>
  <si>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</si>
  <si>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</si>
  <si>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I8567</t>
  </si>
  <si>
    <t>EXTRUSORA DE PERFIS DE CONCRETO ACOPLADA C/ FORMA E MOTOR DIESL 10 HP</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</si>
  <si>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</si>
  <si>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</si>
  <si>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</si>
  <si>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</si>
  <si>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I6585</t>
  </si>
  <si>
    <t>FÁBRICA PARA GERAÇÃO E DOSAGEM DE CLORO COM DOSAGEM DE APLICAÇÃO DE 2 ppm E DOSAG</t>
  </si>
  <si>
    <t>I6583</t>
  </si>
  <si>
    <t>I8615</t>
  </si>
  <si>
    <t>FAC-SÍMILE</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</si>
  <si>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</si>
  <si>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</si>
  <si>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</si>
  <si>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</si>
  <si>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</si>
  <si>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</si>
  <si>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</si>
  <si>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</si>
  <si>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</si>
  <si>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I1155</t>
  </si>
  <si>
    <t>FECHADURA COMPLETA PARA PORTA INTERNA</t>
  </si>
  <si>
    <t>I2331</t>
  </si>
  <si>
    <t>FECHADURA DE SOBREPOR</t>
  </si>
  <si>
    <t>I8433</t>
  </si>
  <si>
    <t>FECHADURA DE TARJETA (LIVRE-OCUPADA) PARA FIXAÇÃO EM GRANITO</t>
  </si>
  <si>
    <t>I7530</t>
  </si>
  <si>
    <t>FECHADURA ELETROMAGNÉTICA</t>
  </si>
  <si>
    <t>I1157</t>
  </si>
  <si>
    <t>FECHADURA P/ MOVEIS</t>
  </si>
  <si>
    <t>I8696</t>
  </si>
  <si>
    <t>FECHADURA TUBULAR 90MM EM AÇO CROMADO PARA PORTAS</t>
  </si>
  <si>
    <t>I1158</t>
  </si>
  <si>
    <t>FECHO DE ALAVANCA DE FERR0 DE 22CM</t>
  </si>
  <si>
    <t>I1159</t>
  </si>
  <si>
    <t>FECHO TIPO ROLETE P/ARMARIO</t>
  </si>
  <si>
    <t>I6786</t>
  </si>
  <si>
    <t>FELTRO BETUMINOSO (VEU DE VIDRO)</t>
  </si>
  <si>
    <t>I1160</t>
  </si>
  <si>
    <t>FERRAGEM PARA PORTAO DE TAPUME</t>
  </si>
  <si>
    <t>I1161</t>
  </si>
  <si>
    <t>FERRAGEM PARA TELHADOS</t>
  </si>
  <si>
    <t>I2332</t>
  </si>
  <si>
    <t>FERRO CHATO 1 1/4" x 1/2"</t>
  </si>
  <si>
    <t>I2334</t>
  </si>
  <si>
    <t>FERRO CHATO 2" x 1/8"</t>
  </si>
  <si>
    <t>I0191</t>
  </si>
  <si>
    <t>FERRO CHATO 2" x 3/8"</t>
  </si>
  <si>
    <t>I2335</t>
  </si>
  <si>
    <t>FERRO CHATO 2.1/2" x 1/2"</t>
  </si>
  <si>
    <t>I2337</t>
  </si>
  <si>
    <t>FERRO CHATO 3/4" x 3/16"</t>
  </si>
  <si>
    <t>I2338</t>
  </si>
  <si>
    <t>FERRO CHATO DE 1/2" x 3/16"</t>
  </si>
  <si>
    <t>I2339</t>
  </si>
  <si>
    <t>FERRO CHATO DE 2" x 3/16"</t>
  </si>
  <si>
    <t>I6115</t>
  </si>
  <si>
    <t>FERROLHO DE FERRO CHATO DE 3" (PADRÃO MUTIRÃO)</t>
  </si>
  <si>
    <t>I1162</t>
  </si>
  <si>
    <t>FERROLHO DE SOBREPOR OU EMBUTIR GRANDE</t>
  </si>
  <si>
    <t>I1163</t>
  </si>
  <si>
    <t>FERROLHO DE SOBREPOR OU EMBUTIR MEDIO</t>
  </si>
  <si>
    <t>I1164</t>
  </si>
  <si>
    <t>FERROLHO DE SOBREPOR OU EMBUTIR PEQUENO</t>
  </si>
  <si>
    <t>I2937</t>
  </si>
  <si>
    <t>FERRULE DE BRONZE 1"</t>
  </si>
  <si>
    <t>I2936</t>
  </si>
  <si>
    <t>FERRULE DE BRONZE 3/4"</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</si>
  <si>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</si>
  <si>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</si>
  <si>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</si>
  <si>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</si>
  <si>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</si>
  <si>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</si>
  <si>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</si>
  <si>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</si>
  <si>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</si>
  <si>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</si>
  <si>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</si>
  <si>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</si>
  <si>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</si>
  <si>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</si>
  <si>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I1165</t>
  </si>
  <si>
    <t>FILETE DE GRANITO  L = 4CM</t>
  </si>
  <si>
    <t>I2570</t>
  </si>
  <si>
    <t>FILLER (PO CALCÁREO)</t>
  </si>
  <si>
    <t>I9510</t>
  </si>
  <si>
    <t>FILME DE POLIETILENO, 20 A 25 MICRAS</t>
  </si>
  <si>
    <t>I8948</t>
  </si>
  <si>
    <t>FILTRO ASCENDENTE EM FIBRA D=2,00M E H=4,00M</t>
  </si>
  <si>
    <t>I8952</t>
  </si>
  <si>
    <t>FILTRO ASCENDENTE EM FIBRA D=2,50M E H=3,6M, Q=30M3/H</t>
  </si>
  <si>
    <t>I8947</t>
  </si>
  <si>
    <t>FILTRO ASCENDENTE EM FIBRA D=3,50M E H=3,78M</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</si>
  <si>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</si>
  <si>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</si>
  <si>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</si>
  <si>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</si>
  <si>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</si>
  <si>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</si>
  <si>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</si>
  <si>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</si>
  <si>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</si>
  <si>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</si>
  <si>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</si>
  <si>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</si>
  <si>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</si>
  <si>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</si>
  <si>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</si>
  <si>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</si>
  <si>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</si>
  <si>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</si>
  <si>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</si>
  <si>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</si>
  <si>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I1166</t>
  </si>
  <si>
    <t>FILTRO DE PAREDE INDUSTRIAL</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</si>
  <si>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</si>
  <si>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</si>
  <si>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</si>
  <si>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</si>
  <si>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</si>
  <si>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</si>
  <si>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</si>
  <si>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</si>
  <si>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</si>
  <si>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</si>
  <si>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</si>
  <si>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</si>
  <si>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</si>
  <si>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</si>
  <si>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</si>
  <si>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</si>
  <si>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</si>
  <si>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</si>
  <si>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</si>
  <si>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</si>
  <si>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</si>
  <si>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</si>
  <si>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</si>
  <si>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</si>
  <si>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</si>
  <si>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</si>
  <si>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</si>
  <si>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</si>
  <si>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</si>
  <si>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</si>
  <si>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</si>
  <si>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</si>
  <si>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</si>
  <si>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</si>
  <si>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</si>
  <si>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</si>
  <si>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</si>
  <si>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</si>
  <si>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</si>
  <si>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</si>
  <si>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</si>
  <si>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</si>
  <si>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</si>
  <si>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</si>
  <si>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</si>
  <si>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</si>
  <si>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</si>
  <si>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</si>
  <si>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</si>
  <si>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</si>
  <si>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I2340</t>
  </si>
  <si>
    <t>FIO DE COBRE ANTICHAMA 2.5MM2</t>
  </si>
  <si>
    <t>I8075</t>
  </si>
  <si>
    <t>FIO DE COBRE NÚ 25mm²</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</si>
  <si>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</si>
  <si>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</si>
  <si>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</si>
  <si>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</si>
  <si>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</si>
  <si>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</si>
  <si>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</si>
  <si>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</si>
  <si>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</si>
  <si>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</si>
  <si>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</si>
  <si>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</si>
  <si>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</si>
  <si>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</si>
  <si>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</si>
  <si>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</si>
  <si>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I2342</t>
  </si>
  <si>
    <t>FIO PARA COSTURAR SACO</t>
  </si>
  <si>
    <t>I1175</t>
  </si>
  <si>
    <t>FIO PARALELO ISOLADO, ( 2 X 0,75 )MM2</t>
  </si>
  <si>
    <t>I1176</t>
  </si>
  <si>
    <t>FIO PARALELO ISOLADO, ( 2 X 1,00 )MM2</t>
  </si>
  <si>
    <t>I1177</t>
  </si>
  <si>
    <t>FIO PARALELO ISOLADO, ( 2 X 1,50 )MM2</t>
  </si>
  <si>
    <t>I6126</t>
  </si>
  <si>
    <t>FIO RETORCIDO DE 2 X 0,75 MM2 (PADRÃO MUTIRÃO)</t>
  </si>
  <si>
    <t>I9144</t>
  </si>
  <si>
    <t>FITA ADESIVA ANTICORROSIVA DE PVC FLEXIVEL, COR PRETA, PARA PROTECAO TUBULACAO, 50MM X 30M (L X C), E= 25MM</t>
  </si>
  <si>
    <t>I8105</t>
  </si>
  <si>
    <t>FITA ADESIVA INELÁSTICA PARA FIXAÇÃO DAS GALOCHAS E PALMILHAS AO BLOCO LBV (54,8m x 48mm)</t>
  </si>
  <si>
    <t>RL</t>
  </si>
  <si>
    <t>I8620</t>
  </si>
  <si>
    <t>FITA ANTIDERRAPANTE LARG. 5cm FOSFORESCENTE 5m</t>
  </si>
  <si>
    <t>I6278</t>
  </si>
  <si>
    <t>FITA AUTO FUSÃO DE 1A QUALIDADE</t>
  </si>
  <si>
    <t>I1178</t>
  </si>
  <si>
    <t>FITA CREPE 16MM</t>
  </si>
  <si>
    <t>I1179</t>
  </si>
  <si>
    <t>FITA DE CALDEAÇÃO</t>
  </si>
  <si>
    <t>I6422</t>
  </si>
  <si>
    <t>FITA DE INOX P/ FIXAÇÃO DO ELETRODUTO NO POSTE</t>
  </si>
  <si>
    <t>G0139</t>
  </si>
  <si>
    <t>FITA DE SINALIZAÇÃO COM TELA</t>
  </si>
  <si>
    <t>I1181</t>
  </si>
  <si>
    <t>FITA ISOLANTE</t>
  </si>
  <si>
    <t>I7392</t>
  </si>
  <si>
    <t>FITA ISOLANTE COMUM N.º33</t>
  </si>
  <si>
    <t>I7391</t>
  </si>
  <si>
    <t>FITA ISOLANTE DE AUTO-FUSÃO N.º23</t>
  </si>
  <si>
    <t>I2515</t>
  </si>
  <si>
    <t>FITA REFLETIVA</t>
  </si>
  <si>
    <t>I8104</t>
  </si>
  <si>
    <t>FIXAÇÃO PARA BLOCO LVT</t>
  </si>
  <si>
    <t>I8097</t>
  </si>
  <si>
    <t>FIXAÇÃO PARA DORMENTE DE CONCRETO BIBLOCO (S-75)</t>
  </si>
  <si>
    <t>I8096</t>
  </si>
  <si>
    <t>FIXAÇÃO PARA DORMENTE DE CONCRETO MONOBLOCO, PLACA AMORTECEDORA E PINO ISOLANTE</t>
  </si>
  <si>
    <t>I8102</t>
  </si>
  <si>
    <t>FIXAÇÃO RÍGIDA (DORMENTE DE MADEIRA) - TIREFOND</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</si>
  <si>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</si>
  <si>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</si>
  <si>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</si>
  <si>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</si>
  <si>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</si>
  <si>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</si>
  <si>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</si>
  <si>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</si>
  <si>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</si>
  <si>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</si>
  <si>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</si>
  <si>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</si>
  <si>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I9048</t>
  </si>
  <si>
    <t>FIXADOR POLIAMIDA PARA POSTE, NAS CORES VERDE OU BRANCA</t>
  </si>
  <si>
    <t>I3856</t>
  </si>
  <si>
    <t>FLANGE AVULSO DN 100 PN10</t>
  </si>
  <si>
    <t>I3869</t>
  </si>
  <si>
    <t>FLANGE AVULSO DN 1000 PN10</t>
  </si>
  <si>
    <t>I3871</t>
  </si>
  <si>
    <t>FLANGE AVULSO DN 1200 PN10</t>
  </si>
  <si>
    <t>I3857</t>
  </si>
  <si>
    <t>FLANGE AVULSO DN 150 PN10</t>
  </si>
  <si>
    <t>I3858</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</si>
  <si>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</si>
  <si>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</si>
  <si>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</si>
  <si>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</si>
  <si>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</si>
  <si>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</si>
  <si>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</si>
  <si>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</si>
  <si>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</si>
  <si>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</si>
  <si>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</si>
  <si>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</si>
  <si>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</si>
  <si>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</si>
  <si>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</si>
  <si>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</si>
  <si>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</si>
  <si>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</si>
  <si>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</si>
  <si>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</si>
  <si>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</si>
  <si>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</si>
  <si>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</si>
  <si>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</si>
  <si>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</si>
  <si>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I1188</t>
  </si>
  <si>
    <t>FLANGE C/SEXTAVADO AÇO GALVANIZADO 1 1/4''</t>
  </si>
  <si>
    <t>I1189</t>
  </si>
  <si>
    <t>FLANGE C/SEXTAVADO AÇO GALVANIZADO 1/2''</t>
  </si>
  <si>
    <t>I1190</t>
  </si>
  <si>
    <t>FLANGE C/SEXTAVADO AÇO GALVANIZADO 2 1/2''</t>
  </si>
  <si>
    <t>I1191</t>
  </si>
  <si>
    <t>FLANGE C/SEXTAVADO AÇO GALVANIZADO 4''</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</si>
  <si>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</si>
  <si>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</si>
  <si>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</si>
  <si>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</si>
  <si>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</si>
  <si>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</si>
  <si>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</si>
  <si>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</si>
  <si>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</si>
  <si>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</si>
  <si>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</si>
  <si>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</si>
  <si>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</si>
  <si>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</si>
  <si>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I7125</t>
  </si>
  <si>
    <t>FLANGE CEGO DN 80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</si>
  <si>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</si>
  <si>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</si>
  <si>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</si>
  <si>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</si>
  <si>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</si>
  <si>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</si>
  <si>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</si>
  <si>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</si>
  <si>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</si>
  <si>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</si>
  <si>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</si>
  <si>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</si>
  <si>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</si>
  <si>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</si>
  <si>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</si>
  <si>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</si>
  <si>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</si>
  <si>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</si>
  <si>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</si>
  <si>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</si>
  <si>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</si>
  <si>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</si>
  <si>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</si>
  <si>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</si>
  <si>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</si>
  <si>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</si>
  <si>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</si>
  <si>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</si>
  <si>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</si>
  <si>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</si>
  <si>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</si>
  <si>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</si>
  <si>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</si>
  <si>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</si>
  <si>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</si>
  <si>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</si>
  <si>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</si>
  <si>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</si>
  <si>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</si>
  <si>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</si>
  <si>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</si>
  <si>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</si>
  <si>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</si>
  <si>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</si>
  <si>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</si>
  <si>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</si>
  <si>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</si>
  <si>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</si>
  <si>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</si>
  <si>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</si>
  <si>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</si>
  <si>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300#; PADRÃO: ASME B16.5; MATERIAL: ASTM A105; FACE COM RESSALTO (FR); ACABAMENTO DA FACE: RANHURADO CONCÊNTRICO OU ESPIRALADO 125 µIN – 250 µIN; SCH 40</t>
  </si>
  <si>
    <t>G0156</t>
  </si>
  <si>
    <t>FLANGE DE PESCOÇO (PE) DE DIÂMETRO  3”, 300#; PADRÃO: ASME B16.5; MATERIAL: ASTM A105; FACE COM RESSALTO (FR); ACABAMENTO DA FACE: RANHURADO CONCÊNTRICO OU ESPIRALADO 125 µIN – 250 µIN; SCH 40</t>
  </si>
  <si>
    <t>G0157</t>
  </si>
  <si>
    <t>FLANGE DE PESCOÇO (PE) DE DIÂMETRO  4”, 300#; PADRÃO: ASME B16.5; MATERIAL: ASTM A105; FACE COM RESSALTO (FR); ACABAMENTO DA FACE: RANHURADO CONCÊNTRICO OU ESPIRALADO 125 µIN – 250 µIN; SCH 40</t>
  </si>
  <si>
    <t>G0158</t>
  </si>
  <si>
    <t>FLANGE DE PESCOÇO (PE) DE DIÂMETRO  6”, 300#; PADRÃO: ASME B16.5; MATERIAL: ASTM A105; FACE COM RESSALTO (FR); ACABAMENTO DA FACE: RANHURADO CONCÊNTRICO OU ESPIRALADO 125 µIN – 250 µIN; SCH 40</t>
  </si>
  <si>
    <t>G0159</t>
  </si>
  <si>
    <t>FLANGE DE PESCOÇO (PE) DE DIÂMETRO  8”, 300#; PADRÃO: ASME B16.5; MATERIAL: ASTM A105; FACE COM RESSALTO (FR); ACABAMENTO DA FACE: RANHURADO CONCÊNTRICO OU ESPIRALADO 125 µIN – 250 µIN; SCH 40</t>
  </si>
  <si>
    <t>G0160</t>
  </si>
  <si>
    <t>FLANGE DE PESCOÇO (PE) DE DIÂMETRO 10”, 300#; PADRÃO: ASME B16.5; MATERIAL: ASTM A105; FACE COM RESSALTO (FR); ACABAMENTO DA FACE: RANHURADO CONCÊNTRICO OU ESPIRALADO 125 µIN – 250 µIN; SCH 40</t>
  </si>
  <si>
    <t>G0161</t>
  </si>
  <si>
    <t>FLANGE DE PESCOÇO (PE) DE DIÂMETRO 12”, 300#; PADRÃO: ASME B16.5; MATERIAL: ASTM A105; FACE COM RESSALTO (FR); ACABAMENTO DA FACE: RANHURADO CONCÊNTRICO OU ESPIRALADO 125 µIN – 250 µIN; SCH 40</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</si>
  <si>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</si>
  <si>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</si>
  <si>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</si>
  <si>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</si>
  <si>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</si>
  <si>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</si>
  <si>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</si>
  <si>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</si>
  <si>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</si>
  <si>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</si>
  <si>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</si>
  <si>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</si>
  <si>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</si>
  <si>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</si>
  <si>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</si>
  <si>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</si>
  <si>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</si>
  <si>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</si>
  <si>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</si>
  <si>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</si>
  <si>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</si>
  <si>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</si>
  <si>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</si>
  <si>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</si>
  <si>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I7418</t>
  </si>
  <si>
    <t>FLANGE P/ BASE METÁLICA DN 330mm FUROS 3/8"</t>
  </si>
  <si>
    <t>I7333</t>
  </si>
  <si>
    <t>FLUTUADOR PARA TUBO PEAD EM FIBRA DN 250 mm</t>
  </si>
  <si>
    <t>I7470</t>
  </si>
  <si>
    <t>FLUTUANTE EM PRFV COM CAP. ATÉ 1.000Kg</t>
  </si>
  <si>
    <t>I1192</t>
  </si>
  <si>
    <t>FOLHA P/PORTA ARM. EMB.C/BAT. E GUARNIÇÃO</t>
  </si>
  <si>
    <t>I7524</t>
  </si>
  <si>
    <t>FONTE P/ FECHADURA</t>
  </si>
  <si>
    <t>I7456</t>
  </si>
  <si>
    <t>FORMA DE PAPELÃO RESINADO TIPO ESTRUTUBOS D=1,20 M (FORNECIMENTO/MONTAGEM/DESMONTAGEM)</t>
  </si>
  <si>
    <t>I2544</t>
  </si>
  <si>
    <t>FORMA METÁLICA P/BANQUETAS (ALUGUEL)</t>
  </si>
  <si>
    <t>I8111</t>
  </si>
  <si>
    <t>FORMA SOWOS TR 37</t>
  </si>
  <si>
    <t>I8109</t>
  </si>
  <si>
    <t>FORMA SOWOS TR 45</t>
  </si>
  <si>
    <t>I2345</t>
  </si>
  <si>
    <t>FORMICA LISA FOSCA</t>
  </si>
  <si>
    <t>I1193</t>
  </si>
  <si>
    <t>FORMICA P/REVESTIMENTO</t>
  </si>
  <si>
    <t>I8269</t>
  </si>
  <si>
    <t>FORRAMENTO DE MADEIRA L = 15 cm</t>
  </si>
  <si>
    <t>I8270</t>
  </si>
  <si>
    <t>FORRAMENTO DE MADEIRA L= 15 cm</t>
  </si>
  <si>
    <t>I6109</t>
  </si>
  <si>
    <t>FORRAMENTO LISO 10 X 3 CM MADEIRA MISTA (PADRÃO MUTIRÃO)</t>
  </si>
  <si>
    <t>I8274</t>
  </si>
  <si>
    <t>FORRAMENTO OU BATENTE DE MADEIRA, L = 15 cm</t>
  </si>
  <si>
    <t>I8306</t>
  </si>
  <si>
    <t>FORRO ACÚSTICO EM PLACAS DE FIBRA MINERAL C/PERFIL "CARTOLA" EM ALUMÍNIO</t>
  </si>
  <si>
    <t>I8304</t>
  </si>
  <si>
    <t>FORRO ACÚSTICO EM PLACAS DE FIBRA MINERAL C/PERFIL "T" EM AÇO</t>
  </si>
  <si>
    <t>I8305</t>
  </si>
  <si>
    <t>FORRO ACÚSTICO EM PLACAS DE FIBRA MINERAL C/PERFIL "T" EM ALUMÍNIO</t>
  </si>
  <si>
    <t>I9105</t>
  </si>
  <si>
    <t>FORRO BOREAL MODULADO ESTRUTURADO (25X625X1250MM), COM PERFIL T LEVE EM AÇO BRANCO E TRATAMENTO TERMO-ACÚSTICO EM LÃ DE VIDRO, FECHAMENTO EM PELÍCULA DE PVC PERFURADO OU EQUIVALENTE (INSTALADO)</t>
  </si>
  <si>
    <t>I8291</t>
  </si>
  <si>
    <t>FORRO DE GESSO ACARTONADO ARAMADO - FORNECIMENTO E MONTAGEM</t>
  </si>
  <si>
    <t>I8292</t>
  </si>
  <si>
    <t>FORRO DE GESSO ACARTONADO ESTRUTURADO</t>
  </si>
  <si>
    <t>I8288</t>
  </si>
  <si>
    <t>FORRO DE GESSO CONVENCIONAL (60x60)cm COM TIRO E ARAME GALVANIZADO ENCAPADO</t>
  </si>
  <si>
    <t>I8289</t>
  </si>
  <si>
    <t>FORRO DE GESSO CONVENCIONAL (60x60)cm SEM TIRO E ARAME GALVANIZADO ENCAPADO</t>
  </si>
  <si>
    <t>I8309</t>
  </si>
  <si>
    <t>FORRO PACOTE C/ PERFIL "CARTOLA" EM AÇO</t>
  </si>
  <si>
    <t>I8310</t>
  </si>
  <si>
    <t>FORRO PACOTE C/ PERFIL "CARTOLA" EM ALUMÍNIO</t>
  </si>
  <si>
    <t>I8307</t>
  </si>
  <si>
    <t>FORRO PACOTE C/ PERFIL "T" EM AÇO</t>
  </si>
  <si>
    <t>I8308</t>
  </si>
  <si>
    <t>FORRO PACOTE C/ PERFIL "T" EM ALUMÍNIO</t>
  </si>
  <si>
    <t>I8297</t>
  </si>
  <si>
    <t>FORRO PVC - COLMÉIA</t>
  </si>
  <si>
    <t>I8293</t>
  </si>
  <si>
    <t>FORRO PVC - LAMBRI (100x6000 OU 200x6000)mm</t>
  </si>
  <si>
    <t>I8296</t>
  </si>
  <si>
    <t>FORRO PVC - MODULADO (618x1250)mm C/ PERFIL "CARTOLA" EM ALUMÍNIO</t>
  </si>
  <si>
    <t>I8294</t>
  </si>
  <si>
    <t>FORRO PVC - MODULADO (618x1250)mm C/ PERFIL "T" EM AÇO</t>
  </si>
  <si>
    <t>I8295</t>
  </si>
  <si>
    <t>FORRO PVC - MODULADO (618x1250)mm C/ PERFIL "T" EM ALUMÍNIO</t>
  </si>
  <si>
    <t>I8422</t>
  </si>
  <si>
    <t>FRESADORA A FRIO (CHI)</t>
  </si>
  <si>
    <t>I8421</t>
  </si>
  <si>
    <t>FRESADORA A FRIO (CHP)</t>
  </si>
  <si>
    <t>I8418</t>
  </si>
  <si>
    <t xml:space="preserve">FRESADORA A FRIO - 208HP
</t>
  </si>
  <si>
    <t>I2708</t>
  </si>
  <si>
    <t>FUEL OIL</t>
  </si>
  <si>
    <t>I1199</t>
  </si>
  <si>
    <t>FUNDO BRANCO FOSCO NIVELADOR P/ MADEIRAS</t>
  </si>
  <si>
    <t>I1200</t>
  </si>
  <si>
    <t>FUNDO OXIDO DE FERRO</t>
  </si>
  <si>
    <t>I1201</t>
  </si>
  <si>
    <t>FUNDO PRIMER PARA CONCRETO</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</si>
  <si>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</si>
  <si>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</si>
  <si>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</si>
  <si>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</si>
  <si>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</si>
  <si>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</si>
  <si>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</si>
  <si>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</si>
  <si>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I1203</t>
  </si>
  <si>
    <t>FURAÇÃO DE FORRO EM LAJE - E. EOLICO</t>
  </si>
  <si>
    <t>I9376</t>
  </si>
  <si>
    <t>FURADEIRA DE IMPACTO DE 12,5 MM - 0,8 KW</t>
  </si>
  <si>
    <t>I9378</t>
  </si>
  <si>
    <t>FURADEIRA DE IMPACTO DE 12,5 MM - 0,8 KW (CHI)</t>
  </si>
  <si>
    <t>I9377</t>
  </si>
  <si>
    <t xml:space="preserve">FURADEIRA DE IMPACTO DE 12,5 MM - 0,8 KW (CHP)
</t>
  </si>
  <si>
    <t>I7442</t>
  </si>
  <si>
    <t>FUSE MDL 1.32 AMP FOR AC FIXED HARDWARE PWR SUPPLY, MOD. 1746-F4-AHGB</t>
  </si>
  <si>
    <t>I1204</t>
  </si>
  <si>
    <t>FUSIVEL DIAZED 25A</t>
  </si>
  <si>
    <t>I1205</t>
  </si>
  <si>
    <t>FUSIVEL DIAZED 63A</t>
  </si>
  <si>
    <t>I7409</t>
  </si>
  <si>
    <t>FUSÍVEL DIAZED RETARDADO 2A, C/ BASE</t>
  </si>
  <si>
    <t>I1206</t>
  </si>
  <si>
    <t>FUSIVEL NH 00 - 125A</t>
  </si>
  <si>
    <t>I1207</t>
  </si>
  <si>
    <t>FUSIVEL NH 1 - 250A</t>
  </si>
  <si>
    <t>I7435</t>
  </si>
  <si>
    <t>FUSÍVEL NH 100A</t>
  </si>
  <si>
    <t>I1208</t>
  </si>
  <si>
    <t>FUSIVEL NH 2 - 400A</t>
  </si>
  <si>
    <t>I1209</t>
  </si>
  <si>
    <t>FUSIVEL NH 3 - 630A</t>
  </si>
  <si>
    <t>I1210</t>
  </si>
  <si>
    <t>FUSIVEL NH 4 - 1250A</t>
  </si>
  <si>
    <t>I6007</t>
  </si>
  <si>
    <t>FUSÍVEL ULTRA-RÁPIDO P/ COORDENAÇÃO ----2, 900A</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</si>
  <si>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</si>
  <si>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</si>
  <si>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</si>
  <si>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</si>
  <si>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</si>
  <si>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</si>
  <si>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</si>
  <si>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</si>
  <si>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</si>
  <si>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</si>
  <si>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I6719</t>
  </si>
  <si>
    <t>GAIOLA ESCORREGADOR PEQUENO,  CONFEC. EM TUBO VAPOR E PINTURA ESMALTE SINTÉTICO</t>
  </si>
  <si>
    <t>I8103</t>
  </si>
  <si>
    <t>GALOCHA DE BORRACHA E PALMILHA MICROCELULAR (02 UN. DE CADA), COMPONENTES ELASTÔMEROS PARA O PAR DE BLOCOS VBV</t>
  </si>
  <si>
    <t>I1214</t>
  </si>
  <si>
    <t>GANCHO CHATO DE 110MM</t>
  </si>
  <si>
    <t>I1215</t>
  </si>
  <si>
    <t>GANCHO COM PORCA E ARRUELA</t>
  </si>
  <si>
    <t>I2348</t>
  </si>
  <si>
    <t>GANCHO DE 450MM</t>
  </si>
  <si>
    <t>I2349</t>
  </si>
  <si>
    <t>GANCHO DE 500MM</t>
  </si>
  <si>
    <t>I1216</t>
  </si>
  <si>
    <t>GANCHO DE ALUMINIO</t>
  </si>
  <si>
    <t>I1217</t>
  </si>
  <si>
    <t>GANCHO OLHAL</t>
  </si>
  <si>
    <t>I8076</t>
  </si>
  <si>
    <t>I6221</t>
  </si>
  <si>
    <t>GANCHOS GALVANIZADOS P/FIXAÇÃO DAS REDES NOS TUBOS</t>
  </si>
  <si>
    <t>I6720</t>
  </si>
  <si>
    <t>GANGORRA C/02 PRANCHAS, CONFEC. EM TUBO VAPOR E PINTURA ESMALTE SINTÉTICO</t>
  </si>
  <si>
    <t>I2477</t>
  </si>
  <si>
    <t>GANGORRA C/03 PRANCHAS, CONFEC. EM TUBO VAPOR E PINTURA ESMALTE SINTETICO</t>
  </si>
  <si>
    <t>I1218</t>
  </si>
  <si>
    <t>GAS</t>
  </si>
  <si>
    <t>I2707</t>
  </si>
  <si>
    <t>GASOLINA</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</si>
  <si>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</si>
  <si>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</si>
  <si>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</si>
  <si>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</si>
  <si>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</si>
  <si>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</si>
  <si>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</si>
  <si>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</si>
  <si>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</si>
  <si>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</si>
  <si>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</si>
  <si>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</si>
  <si>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</si>
  <si>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</si>
  <si>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</si>
  <si>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</si>
  <si>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</si>
  <si>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</si>
  <si>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I8597</t>
  </si>
  <si>
    <t>GERENTE ADMINISTRATIVO FINANCEIRO (COM ENCARGOS INCLUSOS)</t>
  </si>
  <si>
    <t>I1220</t>
  </si>
  <si>
    <t>I1221</t>
  </si>
  <si>
    <t>GESSO</t>
  </si>
  <si>
    <t>I8090</t>
  </si>
  <si>
    <t>GLIFOSATO NA</t>
  </si>
  <si>
    <t>I7387</t>
  </si>
  <si>
    <t>GLOBO CLARO / ÂMBAR P/ LUMINÁRIA SN-05 (30W)</t>
  </si>
  <si>
    <t>I7386</t>
  </si>
  <si>
    <t>GLOBO CLARO PARA LUMINÁRIA SN-05 (30W)</t>
  </si>
  <si>
    <t>I7385</t>
  </si>
  <si>
    <t>GLOBO PRISMÁTICO AZUL PARA LUMINÁRIA SN-05 (45W)</t>
  </si>
  <si>
    <t>I8440</t>
  </si>
  <si>
    <t>GRADE DE ALUMÍNIO DE PROTEÇÃO</t>
  </si>
  <si>
    <t>I2638</t>
  </si>
  <si>
    <t>GRADE DE DISCOS</t>
  </si>
  <si>
    <t>I0625</t>
  </si>
  <si>
    <t>GRADE DE DISCOS (CHI)</t>
  </si>
  <si>
    <t>I0739</t>
  </si>
  <si>
    <t>GRADE DE DISCOS (CHP)</t>
  </si>
  <si>
    <t>I1222</t>
  </si>
  <si>
    <t>GRADE DE FERRO</t>
  </si>
  <si>
    <t>I6748</t>
  </si>
  <si>
    <t>GRADE DE FERRO EM TUBO DE AÇO GALVANIZADO D=15MM E MOLDURA C/BARRA CHATA DE FERRO 2"X3/8"</t>
  </si>
  <si>
    <t>I2478</t>
  </si>
  <si>
    <t>GRADE PINTADA P/ ARVORE DE 1,50 a 2,00m</t>
  </si>
  <si>
    <t>I1223</t>
  </si>
  <si>
    <t>GRADIL DE FERRO</t>
  </si>
  <si>
    <t>I1224</t>
  </si>
  <si>
    <t>GRADIL DE FERRO COM BARRA CHATA</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</si>
  <si>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</si>
  <si>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</si>
  <si>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</si>
  <si>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</si>
  <si>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</si>
  <si>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</si>
  <si>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</si>
  <si>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</si>
  <si>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I7381</t>
  </si>
  <si>
    <t>GRAMPO DE ATERRAMENTO GKP</t>
  </si>
  <si>
    <t>I6423</t>
  </si>
  <si>
    <t>GRAMPO DE INOX P/ PRENDER FITA DE FIXAÇÃO</t>
  </si>
  <si>
    <t>I6177</t>
  </si>
  <si>
    <t>GRAMPO DE SUSTENTAÇÃO DLP</t>
  </si>
  <si>
    <t>I2516</t>
  </si>
  <si>
    <t>GRAMPOS PARA CERCA</t>
  </si>
  <si>
    <t>I1645</t>
  </si>
  <si>
    <t>GRANILITE, MAMORITE POLIDO 1 FACE</t>
  </si>
  <si>
    <t>I1672</t>
  </si>
  <si>
    <t>GRANILITE, MARMORITE</t>
  </si>
  <si>
    <t>I1647</t>
  </si>
  <si>
    <t>GRANILITE, MARMORITE POLIDO 2 FACES</t>
  </si>
  <si>
    <t>I1227</t>
  </si>
  <si>
    <t>GRANITEIRO/MAMORISTA</t>
  </si>
  <si>
    <t>I2351</t>
  </si>
  <si>
    <t>GRANITO PARA PISO INDUSTRIAL</t>
  </si>
  <si>
    <t>I7892</t>
  </si>
  <si>
    <t>GRANITO POLIDO BRANCO E=2cm</t>
  </si>
  <si>
    <t>I1659</t>
  </si>
  <si>
    <t>GRANITO POLIDO CINZA E=2cm</t>
  </si>
  <si>
    <t>I1229</t>
  </si>
  <si>
    <t>GRANITO POLIDO OUTRAS CORES E=2cm</t>
  </si>
  <si>
    <t>I1231</t>
  </si>
  <si>
    <t>GRANITO POLIDO PRETO E=2cm</t>
  </si>
  <si>
    <t>I7464</t>
  </si>
  <si>
    <t>GRAVADOR DE VÍDEO, TIPO TIME HOPSE, 960 HORAS</t>
  </si>
  <si>
    <t>I8200</t>
  </si>
  <si>
    <t>GRELHA DE FoFo (900 x 500 x 70) mm</t>
  </si>
  <si>
    <t>I7493</t>
  </si>
  <si>
    <t>GRELHA HEMISFÉRICA DE FERRO FUNDIDO D=150 mm (6")</t>
  </si>
  <si>
    <t>I1232</t>
  </si>
  <si>
    <t>GRELHA HEMISFERICA DE FF. - 75MM (3'')</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</si>
  <si>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</si>
  <si>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</si>
  <si>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</si>
  <si>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</si>
  <si>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</si>
  <si>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</si>
  <si>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</si>
  <si>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</si>
  <si>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</si>
  <si>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</si>
  <si>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I7960</t>
  </si>
  <si>
    <t>GRUA</t>
  </si>
  <si>
    <t>I9380</t>
  </si>
  <si>
    <t>GRUPO GERADOR - 11 KW - 13 / 14 KVA</t>
  </si>
  <si>
    <t>I9382</t>
  </si>
  <si>
    <t>GRUPO GERADOR - 11 KW - 13 / 14 KVA (CHI)</t>
  </si>
  <si>
    <t>I9381</t>
  </si>
  <si>
    <t xml:space="preserve">GRUPO GERADOR - 11 KW - 13 / 14 KVA (CHP)
</t>
  </si>
  <si>
    <t>I2639</t>
  </si>
  <si>
    <t>GRUPO GERADOR - 145 KVA</t>
  </si>
  <si>
    <t>I2640</t>
  </si>
  <si>
    <t>GRUPO GERADOR - 180 KVA</t>
  </si>
  <si>
    <t>I6729</t>
  </si>
  <si>
    <t>GRUPO GERADOR 121/140 KVA, C/ QUADRO AUTOMÁTICO</t>
  </si>
  <si>
    <t>I1234</t>
  </si>
  <si>
    <t>GRUPO GERADOR 141/170 KVA, C/ QUADRO AUTOMATICO</t>
  </si>
  <si>
    <t>I0626</t>
  </si>
  <si>
    <t>GRUPO GERADOR 145 KVA (CHI)</t>
  </si>
  <si>
    <t>I0740</t>
  </si>
  <si>
    <t>GRUPO GERADOR 145 KVA (CHP)</t>
  </si>
  <si>
    <t>I6731</t>
  </si>
  <si>
    <t>GRUPO GERADOR 171/215 KVA, C/ QUADRO AUTOMÁTICO</t>
  </si>
  <si>
    <t>I0627</t>
  </si>
  <si>
    <t>GRUPO GERADOR 180 KVA (CHI)</t>
  </si>
  <si>
    <t>I0741</t>
  </si>
  <si>
    <t>GRUPO GERADOR 180 KVA (CHP)</t>
  </si>
  <si>
    <t>I7983</t>
  </si>
  <si>
    <t>GRUPO GERADOR 216/235 KVA, C/ QUADRO AUTOMÁTICO</t>
  </si>
  <si>
    <t>I6732</t>
  </si>
  <si>
    <t>GRUPO GERADOR 236/260 KVA, C/ QUADRO AUTOMÁTICO</t>
  </si>
  <si>
    <t>I1236</t>
  </si>
  <si>
    <t>GRUPO GERADOR 261/290 KVA, C/ QUADRO AUTOMATICO</t>
  </si>
  <si>
    <t>I6734</t>
  </si>
  <si>
    <t>GRUPO GERADOR 291/360 KVA, C/ QUADRO AUTOMÁTICO</t>
  </si>
  <si>
    <t>I2641</t>
  </si>
  <si>
    <t>GRUPO GERADOR 36 KVA</t>
  </si>
  <si>
    <t>I0628</t>
  </si>
  <si>
    <t>GRUPO GERADOR 36 KVA (CHI)</t>
  </si>
  <si>
    <t>I0742</t>
  </si>
  <si>
    <t>GRUPO GERADOR 36 KVA (CHP)</t>
  </si>
  <si>
    <t>I6735</t>
  </si>
  <si>
    <t>GRUPO GERADOR 361/385 KVA, C/ QUADRO AUTOMÁTICO</t>
  </si>
  <si>
    <t>I7984</t>
  </si>
  <si>
    <t>GRUPO GERADOR 386/450 KVA, C/ QUADRO AUTOMÁTICO</t>
  </si>
  <si>
    <t>I6728</t>
  </si>
  <si>
    <t>GRUPO GERADOR 45/55 KVA, C/ QUADRO AUTOMÁTICO</t>
  </si>
  <si>
    <t>I7547</t>
  </si>
  <si>
    <t>GRUPO GERADOR 451/500 KVA COM QUADRO AUTOMÁTICO</t>
  </si>
  <si>
    <t>I6736</t>
  </si>
  <si>
    <t>GRUPO GERADOR 501/635 KVA, C/ QUADRO AUTOMÁTICO</t>
  </si>
  <si>
    <t>I1237</t>
  </si>
  <si>
    <t>GRUPO GERADOR 56/85 KVA, C/ QUADRO AUTOMATICO</t>
  </si>
  <si>
    <t>I7888</t>
  </si>
  <si>
    <t>GRUPO GERADOR 636/780 KVA C/ QUADRO AUTOMÁTICO</t>
  </si>
  <si>
    <t>I7889</t>
  </si>
  <si>
    <t>GRUPO GERADOR 781/950 KVA C/ QUADRO AUTOMÁTICO</t>
  </si>
  <si>
    <t>I1233</t>
  </si>
  <si>
    <t>GRUPO GERADOR 86/120 KVA, C/ QUADRO AUTOMATICO</t>
  </si>
  <si>
    <t>I7985</t>
  </si>
  <si>
    <t>GRUPO GERADOR 951/1000 KVA, C/ QUADRO AUTOMÁTICO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</si>
  <si>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</si>
  <si>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</si>
  <si>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</si>
  <si>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</si>
  <si>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</si>
  <si>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</si>
  <si>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</si>
  <si>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</si>
  <si>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</si>
  <si>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</si>
  <si>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</si>
  <si>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</si>
  <si>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</si>
  <si>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</si>
  <si>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</si>
  <si>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</si>
  <si>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</si>
  <si>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</si>
  <si>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</si>
  <si>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</si>
  <si>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</si>
  <si>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GUARDA CORPO EM FIBRA DE VIDRO C/ PERFIS PULTRUDADOS PINTADOS EM ESMALTE PU ACRÍLICO E SISTEMA DE ANCORAGEM EM AÇO INOXIDÁVEL AISI304 - H=1,10M</t>
  </si>
  <si>
    <t>I9374</t>
  </si>
  <si>
    <t>GUARNIÇÃO DN 20 MM P/ TUBETE</t>
  </si>
  <si>
    <t>I1240</t>
  </si>
  <si>
    <t>GUARNIÇÃO PEROBA (MADEIRA DE 1A QUALIDADE) 5CM PARA PORTA 1FL.</t>
  </si>
  <si>
    <t>I1241</t>
  </si>
  <si>
    <t>GUARNIÇÃO PEROBA (MADEIRA DE 1A QUALIDADE) 5CM PARA PORTA 2FL.</t>
  </si>
  <si>
    <t>I6202</t>
  </si>
  <si>
    <t>GUIAS DE CRAVAÇÃO</t>
  </si>
  <si>
    <t>I7481</t>
  </si>
  <si>
    <t>GUINCHO HIDRÁULICO</t>
  </si>
  <si>
    <t>I2681</t>
  </si>
  <si>
    <t>GUINDASTE DE TORRE HP 11</t>
  </si>
  <si>
    <t>I0629</t>
  </si>
  <si>
    <t>GUINDASTE DE TORRE HP 11 (CHI)</t>
  </si>
  <si>
    <t>I0743</t>
  </si>
  <si>
    <t>GUINDASTE DE TORRE HP 11 (CHP)</t>
  </si>
  <si>
    <t>I2682</t>
  </si>
  <si>
    <t>GUINDASTE DE TORRE HP 20</t>
  </si>
  <si>
    <t>I0630</t>
  </si>
  <si>
    <t>GUINDASTE DE TORRE HP 20 (CHI)</t>
  </si>
  <si>
    <t>I0744</t>
  </si>
  <si>
    <t>GUINDASTE DE TORRE HP 20 (CHP)</t>
  </si>
  <si>
    <t>I2683</t>
  </si>
  <si>
    <t>GUINDASTE DE TORRE HP 40</t>
  </si>
  <si>
    <t>I0631</t>
  </si>
  <si>
    <t>GUINDASTE DE TORRE HP 40 (CHI)</t>
  </si>
  <si>
    <t>I0745</t>
  </si>
  <si>
    <t>GUINDASTE DE TORRE HP 40 (CHP)</t>
  </si>
  <si>
    <t>I2684</t>
  </si>
  <si>
    <t>GUINDASTE HIDRÁULICO SOBRE PNEUS HP  45</t>
  </si>
  <si>
    <t>I2685</t>
  </si>
  <si>
    <t>GUINDASTE HIDRÁULICO SOBRE PNEUS HP 142</t>
  </si>
  <si>
    <t>I0633</t>
  </si>
  <si>
    <t>GUINDASTE HIDRÁULICO SOBRE PNEUS HP 142 (CHI)</t>
  </si>
  <si>
    <t>I0747</t>
  </si>
  <si>
    <t>GUINDASTE HIDRÁULICO SOBRE PNEUS HP 142 (CHP)</t>
  </si>
  <si>
    <t>I0632</t>
  </si>
  <si>
    <t>GUINDASTE HIDRÁULICO SOBRE PNEUS HP 45 (CHI)</t>
  </si>
  <si>
    <t>I0746</t>
  </si>
  <si>
    <t>GUINDASTE HIDRÁULICO SOBRE PNEUS HP 45 (CHP)</t>
  </si>
  <si>
    <t>I7426</t>
  </si>
  <si>
    <t>GUINDASTE SOBRE PNEUS CAP. 135 TON</t>
  </si>
  <si>
    <t>I7380</t>
  </si>
  <si>
    <t>HASTE DE ATERRAMENTO 5/8" x 3,00m GCW 19L30 BURDY</t>
  </si>
  <si>
    <t>I1243</t>
  </si>
  <si>
    <t>HASTE DE ATERRAMENTO COPPERWELD 3/4'' x 3M</t>
  </si>
  <si>
    <t>I1244</t>
  </si>
  <si>
    <t>HASTE DE ATERRAMENTO COPPERWELD DE 3/4'' x 2.40M</t>
  </si>
  <si>
    <t>I6127</t>
  </si>
  <si>
    <t>HASTE DE FERRO GALVANIZADO 1,20 M PARA ATERRAMENTO (PADRÃO MUTIRÃO)</t>
  </si>
  <si>
    <t>I8083</t>
  </si>
  <si>
    <t>HASTE DE TERRA EM AÇO COBREADO, COM SEÇÃO CIRCULAR MÍNIMA DE 13 x 2000mm</t>
  </si>
  <si>
    <t>I8191</t>
  </si>
  <si>
    <t>HASTE P/ PERFURATRIZ</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</si>
  <si>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</si>
  <si>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</si>
  <si>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</si>
  <si>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</si>
  <si>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</si>
  <si>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</si>
  <si>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</si>
  <si>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</si>
  <si>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</si>
  <si>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</si>
  <si>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</si>
  <si>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</si>
  <si>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</si>
  <si>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</si>
  <si>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</si>
  <si>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</si>
  <si>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</si>
  <si>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</si>
  <si>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</si>
  <si>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</si>
  <si>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</si>
  <si>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</si>
  <si>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</si>
  <si>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</si>
  <si>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I1245</t>
  </si>
  <si>
    <t>HERBACEA ORNAMENTAL-EXTERNA</t>
  </si>
  <si>
    <t>I2353</t>
  </si>
  <si>
    <t>HIDRACOR</t>
  </si>
  <si>
    <t>I1246</t>
  </si>
  <si>
    <t>HIDRANTE COM REGISTRO GLOBO AMARELO 2 1/2''</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</si>
  <si>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</si>
  <si>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</si>
  <si>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</si>
  <si>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</si>
  <si>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</si>
  <si>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</si>
  <si>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</si>
  <si>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</si>
  <si>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</si>
  <si>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</si>
  <si>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</si>
  <si>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</si>
  <si>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</si>
  <si>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</si>
  <si>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I8205</t>
  </si>
  <si>
    <t>HIDRANTE DE PISO</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</si>
  <si>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</si>
  <si>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</si>
  <si>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</si>
  <si>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</si>
  <si>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</si>
  <si>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</si>
  <si>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</si>
  <si>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</si>
  <si>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</si>
  <si>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</si>
  <si>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</si>
  <si>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</si>
  <si>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</si>
  <si>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</si>
  <si>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</si>
  <si>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</si>
  <si>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</si>
  <si>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</si>
  <si>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</si>
  <si>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</si>
  <si>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</si>
  <si>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</si>
  <si>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</si>
  <si>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</si>
  <si>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</si>
  <si>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</si>
  <si>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I1248</t>
  </si>
  <si>
    <t>HIGIENIZAÇÃO EM METRAGEM DE DUTOS DE AR-CONDICION.</t>
  </si>
  <si>
    <t>G0162</t>
  </si>
  <si>
    <t>HOLIDAY DETECTOR DE FALHA DE REVESTIMENTO EM MANTA TERMOCONTRATIL - VOLTAGEM DE 12 KV  A 20 KV, DE CORRENTE PULSANTE, VIA SECA, CONFORME NORMA NACE STANDARD RP-0274</t>
  </si>
  <si>
    <t>I6824</t>
  </si>
  <si>
    <t>HUB TIPO 24 PORTAS</t>
  </si>
  <si>
    <t>I7378</t>
  </si>
  <si>
    <t>IGNEX - PALITO IGNITOR PARA SOLDA EXOTÉRMICA</t>
  </si>
  <si>
    <t>I6229</t>
  </si>
  <si>
    <t>IGOL A</t>
  </si>
  <si>
    <t>I7540</t>
  </si>
  <si>
    <t>IMPERMEABILIZAÇÃO DE ACABAMENTO C/ HEYDICRYL PLUS, COR BRANCA,CONSUMO 3,0 KG/M2, REFORÇADO C/ TELA DE PLIESTER MALHA 2x2m</t>
  </si>
  <si>
    <t>I1249</t>
  </si>
  <si>
    <t>IMPERMEABILIZANTE</t>
  </si>
  <si>
    <t>I1250</t>
  </si>
  <si>
    <t>IMPERMEABILIZANTE ESTRUTURAL</t>
  </si>
  <si>
    <t>I8565</t>
  </si>
  <si>
    <t>IMPRESSÃO MONOCROMÁTICA EM PAPEL VEGETAL</t>
  </si>
  <si>
    <t>I7986</t>
  </si>
  <si>
    <t>IMPRESSORA</t>
  </si>
  <si>
    <t>I8611</t>
  </si>
  <si>
    <t>I6377</t>
  </si>
  <si>
    <t>IMPRESSORA DE CARTÕES DE PROXIMIDADE</t>
  </si>
  <si>
    <t>I9131</t>
  </si>
  <si>
    <t>IMPRESSORA PORTÁTIL (CHI)</t>
  </si>
  <si>
    <t>I9130</t>
  </si>
  <si>
    <t>IMPRESSORA PORTÁTIL (CHP)</t>
  </si>
  <si>
    <t>I9129</t>
  </si>
  <si>
    <t>IMPRESSORA TÉRMICA PORTÁTIL</t>
  </si>
  <si>
    <t>I2354</t>
  </si>
  <si>
    <t>INDENIZAÇÃO DE JAZIDA</t>
  </si>
  <si>
    <t>I6008</t>
  </si>
  <si>
    <t>INDUTÂNCIA DE LINHA TRIFÁSICA 0,1 MH - 250 A</t>
  </si>
  <si>
    <t>I2355</t>
  </si>
  <si>
    <t>INIBIDOR DE CORROSÃO MIGRATÓRIO MCI2020</t>
  </si>
  <si>
    <t>I9056</t>
  </si>
  <si>
    <t>INIBIDOR NITROPRIMER PARA PROTEÇÃO DE ARMADURA</t>
  </si>
  <si>
    <t>I2356</t>
  </si>
  <si>
    <t>INJETOR P/APLICAÇÃO RESINA POLIURETANA</t>
  </si>
  <si>
    <t>I1251</t>
  </si>
  <si>
    <t>INSETICIDA TIPO "JINO CUPIM" E "PENETROL"</t>
  </si>
  <si>
    <t>I8616</t>
  </si>
  <si>
    <t>INTERNET</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</si>
  <si>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</si>
  <si>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</si>
  <si>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</si>
  <si>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</si>
  <si>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</si>
  <si>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</si>
  <si>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</si>
  <si>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</si>
  <si>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</si>
  <si>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</si>
  <si>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</si>
  <si>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</si>
  <si>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</si>
  <si>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</si>
  <si>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</si>
  <si>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</si>
  <si>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</si>
  <si>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</si>
  <si>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</si>
  <si>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</si>
  <si>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</si>
  <si>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</si>
  <si>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</si>
  <si>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</si>
  <si>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</si>
  <si>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</si>
  <si>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</si>
  <si>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</si>
  <si>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</si>
  <si>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</si>
  <si>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</si>
  <si>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</si>
  <si>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</si>
  <si>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</si>
  <si>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</si>
  <si>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</si>
  <si>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</si>
  <si>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</si>
  <si>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</si>
  <si>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</si>
  <si>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I9067</t>
  </si>
  <si>
    <t xml:space="preserve">ISOLADOR DE PINO PARA DISTRIBUIÇÃO 15KV
</t>
  </si>
  <si>
    <t>I8958</t>
  </si>
  <si>
    <t>ISOLADOR DE SUSPENSÃO POLIMÉRICO, 15KV</t>
  </si>
  <si>
    <t>I8081</t>
  </si>
  <si>
    <t>ISOLADOR DE SUSPENSÃO, VIDRO OU PORCELANA, 15 kV</t>
  </si>
  <si>
    <t>I7415</t>
  </si>
  <si>
    <t>ISOLADOR EPÓXI 1kV - 25mm</t>
  </si>
  <si>
    <t>I1271</t>
  </si>
  <si>
    <t>ISOLADOR PORCEL. TIPO PEDESTAL CLASSE 15KV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</si>
  <si>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</si>
  <si>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</si>
  <si>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</si>
  <si>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</si>
  <si>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</si>
  <si>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</si>
  <si>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</si>
  <si>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</si>
  <si>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I1272</t>
  </si>
  <si>
    <t>ISOLADOR TIPO DISCO 175MM DE VIDRO</t>
  </si>
  <si>
    <t>I2360</t>
  </si>
  <si>
    <t>ISOPOR 20MM (PLACA DE 1,20 X 0,60 M)</t>
  </si>
  <si>
    <t>I9142</t>
  </si>
  <si>
    <t>JANELA ALUMINIO BASCULANTE  100 X 100 CM (AXL)</t>
  </si>
  <si>
    <t>I8339</t>
  </si>
  <si>
    <t>JANELA EM ALUMÍNIO ANODIZADO NATURAL/FOSCO, DE CORRER, COM BANDEIROLA E/OU PEITORIL, SEM VIDRO</t>
  </si>
  <si>
    <t>I8337</t>
  </si>
  <si>
    <t>JANELA EM ALUMÍNIO ANODIZADO NATURAL/FOSCO, DE CORRER, SEM BANDEIROLA E/OU PEITORIL, SEM VIDRO</t>
  </si>
  <si>
    <t>I8345</t>
  </si>
  <si>
    <t>JANELA EM ALUMÍNIO ANODIZADO PRETO, DE CORRER, COM BANDEIROLA E/OU PEITORIL, SEM VIDRO</t>
  </si>
  <si>
    <t>I8343</t>
  </si>
  <si>
    <t>JANELA EM ALUMÍNIO ANODIZADO PRETO, DE CORRER, SEM BANDEIROLA E/OU PEITORIL, SEM VIDRO</t>
  </si>
  <si>
    <t>I1275</t>
  </si>
  <si>
    <t>JANELA EM ALUMINIO, TIPO VENEZIANA</t>
  </si>
  <si>
    <t>I6110</t>
  </si>
  <si>
    <t>JANELA TIPO FICHA 1,40 X 1,00 M MADEIRA MISTA (PADRÃO MUTIRÃO)</t>
  </si>
  <si>
    <t>I1276</t>
  </si>
  <si>
    <t>JANELA VENEZIANA MOVEL</t>
  </si>
  <si>
    <t>I1277</t>
  </si>
  <si>
    <t>I1278</t>
  </si>
  <si>
    <t>JATISTA</t>
  </si>
  <si>
    <t>I8242</t>
  </si>
  <si>
    <t>JOELHO 45 PVC BRANCO PARA ESGOTO D=100mm</t>
  </si>
  <si>
    <t>I8240</t>
  </si>
  <si>
    <t>JOELHO 45 PVC BRANCO PARA ESGOTO D=40mm</t>
  </si>
  <si>
    <t>I6235</t>
  </si>
  <si>
    <t>JOELHO 45 PVC BRANCO PARA ESGOTO D=50mm</t>
  </si>
  <si>
    <t>I8241</t>
  </si>
  <si>
    <t>JOELHO 45 PVC BRANCO PARA ESGOTO D=75mm</t>
  </si>
  <si>
    <t>I6883</t>
  </si>
  <si>
    <t>JOELHO 45° PVC PBS DN 150</t>
  </si>
  <si>
    <t>I8243</t>
  </si>
  <si>
    <t>JOELHO 45 PVC SOLDÁVEL D=25mm</t>
  </si>
  <si>
    <t>I8244</t>
  </si>
  <si>
    <t>JOELHO 45 PVC SOLDÁVEL D=32mm</t>
  </si>
  <si>
    <t>I8245</t>
  </si>
  <si>
    <t>JOELHO 45 PVC SOLDÁVEL D=40mm</t>
  </si>
  <si>
    <t>G0163</t>
  </si>
  <si>
    <t>JOELHO 90º  DN 1/2", CLASSE 3000#, AC, ASTM A105,  ANSI B 16.11, ES (SOLDA DE ENCAIXE)</t>
  </si>
  <si>
    <t>I1279</t>
  </si>
  <si>
    <t>JOELHO 90 C/VISITA PVC ESGOTO DE 100X50MM</t>
  </si>
  <si>
    <t>I1280</t>
  </si>
  <si>
    <t>JOELHO 90 C/VISITA PVC ESGOTO DE 100X75MM</t>
  </si>
  <si>
    <t>I1281</t>
  </si>
  <si>
    <t>JOELHO 90 C/VISITA PVC ESGOTO DE 75X50MM</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</si>
  <si>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</si>
  <si>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</si>
  <si>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</si>
  <si>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</si>
  <si>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</si>
  <si>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</si>
  <si>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I6884</t>
  </si>
  <si>
    <t>JOELHO 90° PVC PBS DN 150</t>
  </si>
  <si>
    <t>G0164</t>
  </si>
  <si>
    <t>JOELHO 90o  1/2", 3000#, NPT, AFO, ASTM A105, ANSI B16.11</t>
  </si>
  <si>
    <t>G0165</t>
  </si>
  <si>
    <t>JOELHO 90o  3/4", 3000#, NPT, AFO, ASTM A105, ANSI B16.11</t>
  </si>
  <si>
    <t>G0166</t>
  </si>
  <si>
    <t>JOELHO 90o 1", 3000#, NPT, AFO, ASTM A105, ANSI B16.11</t>
  </si>
  <si>
    <t>I7885</t>
  </si>
  <si>
    <t>JOELHO ADAPTADOR EM POLIPROPILENO 20x3/4</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</si>
  <si>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</si>
  <si>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</si>
  <si>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</si>
  <si>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</si>
  <si>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</si>
  <si>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</si>
  <si>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</si>
  <si>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</si>
  <si>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</si>
  <si>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</si>
  <si>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</si>
  <si>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</si>
  <si>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</si>
  <si>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JOELHO PVC CINZA P/ ESG DIAM 150MM (6'')</t>
  </si>
  <si>
    <t>I1282</t>
  </si>
  <si>
    <t>JOELHO PVC PARA ESGOTO DE 100MM</t>
  </si>
  <si>
    <t>I1283</t>
  </si>
  <si>
    <t>JOELHO PVC PARA ESGOTO DE 40MM</t>
  </si>
  <si>
    <t>I1284</t>
  </si>
  <si>
    <t>JOELHO PVC PARA ESGOTO DE 50MM</t>
  </si>
  <si>
    <t>I1285</t>
  </si>
  <si>
    <t>JOELHO PVC PARA ESGOTO DE 75MM</t>
  </si>
  <si>
    <t>I1291</t>
  </si>
  <si>
    <t>JOELHO PVC ROSCAVEL DE 1 1/2''</t>
  </si>
  <si>
    <t>I1292</t>
  </si>
  <si>
    <t>JOELHO PVC ROSCAVEL DE 1 1/4''</t>
  </si>
  <si>
    <t>I1293</t>
  </si>
  <si>
    <t>JOELHO PVC ROSCAVEL DE 1''</t>
  </si>
  <si>
    <t>I1294</t>
  </si>
  <si>
    <t>JOELHO PVC ROSCAVEL DE 1/2''</t>
  </si>
  <si>
    <t>I1295</t>
  </si>
  <si>
    <t>JOELHO PVC ROSCAVEL DE 2 1/2''</t>
  </si>
  <si>
    <t>I1296</t>
  </si>
  <si>
    <t>JOELHO PVC ROSCAVEL DE 2''</t>
  </si>
  <si>
    <t>I1297</t>
  </si>
  <si>
    <t>JOELHO PVC ROSCAVEL DE 3''</t>
  </si>
  <si>
    <t>I1298</t>
  </si>
  <si>
    <t>JOELHO PVC ROSCAVEL DE 3/4''</t>
  </si>
  <si>
    <t>I1299</t>
  </si>
  <si>
    <t>JOELHO PVC ROSCAVEL DE 4''</t>
  </si>
  <si>
    <t>I1300</t>
  </si>
  <si>
    <t>JOELHO PVC SOLD.AZUL DE 20X1/2''</t>
  </si>
  <si>
    <t>I1301</t>
  </si>
  <si>
    <t>JOELHO PVC SOLD.AZUL DE 25X3/4''</t>
  </si>
  <si>
    <t>I2363</t>
  </si>
  <si>
    <t>JOELHO PVC SOLDAVEL 25MM</t>
  </si>
  <si>
    <t>I1302</t>
  </si>
  <si>
    <t>JOELHO PVC SOLDAVEL/ROSCA DE 20X1/2''</t>
  </si>
  <si>
    <t>I1303</t>
  </si>
  <si>
    <t>JOELHO PVC SOLDAVEL/ROSCA DE 25X3/4''</t>
  </si>
  <si>
    <t>I1304</t>
  </si>
  <si>
    <t>JOELHO REDUÇÃO PVC DE 32X 1''</t>
  </si>
  <si>
    <t>I1313</t>
  </si>
  <si>
    <t>JOELHO REDUÇÃO PVC ROSCAVEL 1''X3/4''</t>
  </si>
  <si>
    <t>I1314</t>
  </si>
  <si>
    <t>JOELHO REDUÇÃO PVC ROSCAVEL 3/4X1/2''</t>
  </si>
  <si>
    <t>I1306</t>
  </si>
  <si>
    <t>JOELHO REDUÇÃO PVC SOLD.AZUL DE 25X1/2''</t>
  </si>
  <si>
    <t>I1307</t>
  </si>
  <si>
    <t>JOELHO REDUÇÃO PVC SOLD.AZUL DE 32X3/4''</t>
  </si>
  <si>
    <t>I1308</t>
  </si>
  <si>
    <t>JOELHO REDUÇÃO PVC SOLD/ROSCA DE 25X1/2''</t>
  </si>
  <si>
    <t>I1309</t>
  </si>
  <si>
    <t>JOELHO REDUÇÃO PVC SOLD/ROSCA DE 32X3/4''</t>
  </si>
  <si>
    <t>I1310</t>
  </si>
  <si>
    <t>JOELHO REDUÇÃO PVC SOLDAVEL 25X20MM</t>
  </si>
  <si>
    <t>I1311</t>
  </si>
  <si>
    <t>JOELHO REDUÇÃO PVC SOLDAVEL 32X25MM</t>
  </si>
  <si>
    <t>I1312</t>
  </si>
  <si>
    <t>JOELHO REDUÇÃO PVC SOLDAVEL 40X32MM</t>
  </si>
  <si>
    <t>I8684</t>
  </si>
  <si>
    <t>JOGO DE DORMENTE ESPECIAL DE MADEIRA PARA AMV TRATADOS COM CCA</t>
  </si>
  <si>
    <t>JG</t>
  </si>
  <si>
    <t>I1315</t>
  </si>
  <si>
    <t>JOGO METAIS PARA MICTORIO</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</si>
  <si>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</si>
  <si>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</si>
  <si>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</si>
  <si>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</si>
  <si>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</si>
  <si>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</si>
  <si>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</si>
  <si>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</si>
  <si>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</si>
  <si>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</si>
  <si>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</si>
  <si>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</si>
  <si>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</si>
  <si>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</si>
  <si>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</si>
  <si>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</si>
  <si>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</si>
  <si>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</si>
  <si>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</si>
  <si>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</si>
  <si>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</si>
  <si>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</si>
  <si>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</si>
  <si>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</si>
  <si>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</si>
  <si>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</si>
  <si>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</si>
  <si>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</si>
  <si>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</si>
  <si>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</si>
  <si>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</si>
  <si>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</si>
  <si>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</si>
  <si>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</si>
  <si>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</si>
  <si>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</si>
  <si>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</si>
  <si>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</si>
  <si>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</si>
  <si>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</si>
  <si>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</si>
  <si>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</si>
  <si>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</si>
  <si>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</si>
  <si>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</si>
  <si>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</si>
  <si>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</si>
  <si>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</si>
  <si>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</si>
  <si>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</si>
  <si>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</si>
  <si>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</si>
  <si>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</si>
  <si>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</si>
  <si>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</si>
  <si>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</si>
  <si>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</si>
  <si>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</si>
  <si>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</si>
  <si>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</si>
  <si>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</si>
  <si>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</si>
  <si>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</si>
  <si>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</si>
  <si>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</si>
  <si>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</si>
  <si>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I3122</t>
  </si>
  <si>
    <t>JUNÇÃO 45 PBA COM BOLSAS DN 50</t>
  </si>
  <si>
    <t>I2365</t>
  </si>
  <si>
    <t>JUNÇÃO 45 PVC COM ROSCA DE 1.1/2"</t>
  </si>
  <si>
    <t>I1322</t>
  </si>
  <si>
    <t>JUNÇÃO DUPLA 45 FERRO FUND.100X100MM (4X4'')</t>
  </si>
  <si>
    <t>I1323</t>
  </si>
  <si>
    <t>JUNÇÃO DUPLA PVC ESGOTO DE 100MM</t>
  </si>
  <si>
    <t>I1324</t>
  </si>
  <si>
    <t>JUNÇÃO DUPLA PVC ESGOTO DE 75MM</t>
  </si>
  <si>
    <t>I7492</t>
  </si>
  <si>
    <t>JUNÇÃO PVC BRANCO 50 x 50 mm (2")</t>
  </si>
  <si>
    <t>I1325</t>
  </si>
  <si>
    <t>JUNÇÃO PVC BRANCO C/INSP P/ESG DIAM 75MM (3'')</t>
  </si>
  <si>
    <t>I1319</t>
  </si>
  <si>
    <t>JUNÇÃO PVC PARA ESGOTO 100X50MM (4X2'')</t>
  </si>
  <si>
    <t>I1318</t>
  </si>
  <si>
    <t>JUNÇÃO PVC PARA ESGOTO 3X2''</t>
  </si>
  <si>
    <t>I1320</t>
  </si>
  <si>
    <t>JUNÇÃO PVC PARA ESGOTO 4X3''</t>
  </si>
  <si>
    <t>I1321</t>
  </si>
  <si>
    <t>JUNÇÃO PVC PARA ESGOTO 6X4''</t>
  </si>
  <si>
    <t>I1326</t>
  </si>
  <si>
    <t>JUNÇÃO SIMPLES PVC BRANCO C/INSP.P/ESG.DIAM.100MM</t>
  </si>
  <si>
    <t>I6791</t>
  </si>
  <si>
    <t>JUNTA BORRACHA ROSQUEADA DE 1"</t>
  </si>
  <si>
    <t>I6790</t>
  </si>
  <si>
    <t>JUNTA BORRACHA ROSQUEADA DE 3/4"</t>
  </si>
  <si>
    <t>I7394</t>
  </si>
  <si>
    <t>JUNTA DE BORRACHA TAMANHO GRANDE</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</si>
  <si>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</si>
  <si>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</si>
  <si>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</si>
  <si>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</si>
  <si>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</si>
  <si>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</si>
  <si>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</si>
  <si>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</si>
  <si>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</si>
  <si>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</si>
  <si>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</si>
  <si>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</si>
  <si>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</si>
  <si>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</si>
  <si>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</si>
  <si>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</si>
  <si>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</si>
  <si>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</si>
  <si>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</si>
  <si>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</si>
  <si>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</si>
  <si>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</si>
  <si>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</si>
  <si>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</si>
  <si>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</si>
  <si>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</si>
  <si>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</si>
  <si>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</si>
  <si>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</si>
  <si>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</si>
  <si>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</si>
  <si>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</si>
  <si>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</si>
  <si>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</si>
  <si>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</si>
  <si>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</si>
  <si>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</si>
  <si>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</si>
  <si>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</si>
  <si>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</si>
  <si>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</si>
  <si>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</si>
  <si>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</si>
  <si>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</si>
  <si>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</si>
  <si>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</si>
  <si>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</si>
  <si>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</si>
  <si>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</si>
  <si>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</si>
  <si>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</si>
  <si>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</si>
  <si>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</si>
  <si>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</si>
  <si>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</si>
  <si>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</si>
  <si>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</si>
  <si>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</si>
  <si>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</si>
  <si>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</si>
  <si>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</si>
  <si>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</si>
  <si>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</si>
  <si>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</si>
  <si>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</si>
  <si>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</si>
  <si>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</si>
  <si>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</si>
  <si>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</si>
  <si>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</si>
  <si>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</si>
  <si>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</si>
  <si>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</si>
  <si>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</si>
  <si>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I1316</t>
  </si>
  <si>
    <t>JUNTA PLASTICA 'I' 27MM PARA PISOS</t>
  </si>
  <si>
    <t>I1317</t>
  </si>
  <si>
    <t>JUNTA PLASTICA 3/4''X1/8'' PARA PISOS</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</si>
  <si>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</si>
  <si>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</si>
  <si>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</si>
  <si>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</si>
  <si>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</si>
  <si>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</si>
  <si>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</si>
  <si>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</si>
  <si>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</si>
  <si>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</si>
  <si>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</si>
  <si>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</si>
  <si>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</si>
  <si>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</si>
  <si>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I2702</t>
  </si>
  <si>
    <t>JUROS</t>
  </si>
  <si>
    <t>I8915</t>
  </si>
  <si>
    <t>KIT ACÚSTICO ATENUADOR DE RUÍDOS P/ ENTRADA AR FRIO E SAÍDA AR QUENTE C/ PORTA ACÚSTICA 1,20X2,10M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</si>
  <si>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</si>
  <si>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</si>
  <si>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</si>
  <si>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</si>
  <si>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</si>
  <si>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</si>
  <si>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</si>
  <si>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</si>
  <si>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</si>
  <si>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</si>
  <si>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</si>
  <si>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</si>
  <si>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I7397</t>
  </si>
  <si>
    <t>KIT CONECTOR SN-10, 5kV-20A, CABO 10mm²</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</si>
  <si>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</si>
  <si>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</si>
  <si>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</si>
  <si>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</si>
  <si>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</si>
  <si>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</si>
  <si>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</si>
  <si>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</si>
  <si>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</si>
  <si>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</si>
  <si>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</si>
  <si>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</si>
  <si>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</si>
  <si>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</si>
  <si>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</si>
  <si>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</si>
  <si>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</si>
  <si>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</si>
  <si>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</si>
  <si>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</si>
  <si>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</si>
  <si>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</si>
  <si>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</si>
  <si>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</si>
  <si>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</si>
  <si>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</si>
  <si>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</si>
  <si>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</si>
  <si>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</si>
  <si>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</si>
  <si>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</si>
  <si>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</si>
  <si>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</si>
  <si>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</si>
  <si>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</si>
  <si>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</si>
  <si>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</si>
  <si>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</si>
  <si>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</si>
  <si>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</si>
  <si>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I8979</t>
  </si>
  <si>
    <t>KIT GEOFONE ELETRÔNICO C/ FILTROS</t>
  </si>
  <si>
    <t>I9102</t>
  </si>
  <si>
    <t>KIT GEOFONE ELETRÔNICO C/ FILTROS (CHI)</t>
  </si>
  <si>
    <t>I9050</t>
  </si>
  <si>
    <t>KIT GEOFONE ELETRÔNICO C/ FILTROS (CHP)</t>
  </si>
  <si>
    <t>I9103</t>
  </si>
  <si>
    <t>KIT LOGGERS DE RUÍDO (CHP)</t>
  </si>
  <si>
    <t>I9090</t>
  </si>
  <si>
    <t>KIT LOGGERS DE RUÍDOS</t>
  </si>
  <si>
    <t>I9101</t>
  </si>
  <si>
    <t>KIT LOGGERS DE RUÍDOS (CHI)</t>
  </si>
  <si>
    <t>I8959</t>
  </si>
  <si>
    <t>KIT MEDIÇÃO COMPARADOR DE CLORO E PH</t>
  </si>
  <si>
    <t>I7528</t>
  </si>
  <si>
    <t>KIT P/ DEPOSIÇÃO DE CARTÕES</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</si>
  <si>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</si>
  <si>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</si>
  <si>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</si>
  <si>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</si>
  <si>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</si>
  <si>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</si>
  <si>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</si>
  <si>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</si>
  <si>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</si>
  <si>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</si>
  <si>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I8594</t>
  </si>
  <si>
    <t>LABORATORISTA (COM ENCARGOS INCLUSOS)</t>
  </si>
  <si>
    <t>I2953</t>
  </si>
  <si>
    <t>LACRE DE SEGURANÇA TERMOPLÁSTICO C/ARAME, P.CAGECE</t>
  </si>
  <si>
    <t>MIL</t>
  </si>
  <si>
    <t>I1328</t>
  </si>
  <si>
    <t>LADRILHISTA</t>
  </si>
  <si>
    <t>I1332</t>
  </si>
  <si>
    <t>LADRILHO HIDRAULICO DE UMA COR</t>
  </si>
  <si>
    <t>I7966</t>
  </si>
  <si>
    <t>LAJE DE FUNDO P/ FOSSA DE D=1,20M, E=0,10M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</si>
  <si>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</si>
  <si>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</si>
  <si>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</si>
  <si>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</si>
  <si>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</si>
  <si>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</si>
  <si>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</si>
  <si>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</si>
  <si>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</si>
  <si>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</si>
  <si>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</si>
  <si>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</si>
  <si>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</si>
  <si>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</si>
  <si>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</si>
  <si>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</si>
  <si>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I1339</t>
  </si>
  <si>
    <t>LAJE PRE-FABRICADA DE 8CM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</si>
  <si>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</si>
  <si>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</si>
  <si>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</si>
  <si>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</si>
  <si>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</si>
  <si>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</si>
  <si>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</si>
  <si>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</si>
  <si>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</si>
  <si>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</si>
  <si>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</si>
  <si>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</si>
  <si>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</si>
  <si>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</si>
  <si>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</si>
  <si>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</si>
  <si>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</si>
  <si>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</si>
  <si>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</si>
  <si>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</si>
  <si>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I2480</t>
  </si>
  <si>
    <t>LAMBRI 7x1cm EM ANGELIM</t>
  </si>
  <si>
    <t>I2372</t>
  </si>
  <si>
    <t>LÂMINA DE SERRA PARA PVC</t>
  </si>
  <si>
    <t>I1342</t>
  </si>
  <si>
    <t>LAMINADO MELAMINICO,  ESP.=1MM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</si>
  <si>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</si>
  <si>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</si>
  <si>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</si>
  <si>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</si>
  <si>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</si>
  <si>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</si>
  <si>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</si>
  <si>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</si>
  <si>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</si>
  <si>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</si>
  <si>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</si>
  <si>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</si>
  <si>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</si>
  <si>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</si>
  <si>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</si>
  <si>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</si>
  <si>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</si>
  <si>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</si>
  <si>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</si>
  <si>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</si>
  <si>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</si>
  <si>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</si>
  <si>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</si>
  <si>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</si>
  <si>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</si>
  <si>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</si>
  <si>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</si>
  <si>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</si>
  <si>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</si>
  <si>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</si>
  <si>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</si>
  <si>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</si>
  <si>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</si>
  <si>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</si>
  <si>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</si>
  <si>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</si>
  <si>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</si>
  <si>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</si>
  <si>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</si>
  <si>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</si>
  <si>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</si>
  <si>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</si>
  <si>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</si>
  <si>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</si>
  <si>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</si>
  <si>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</si>
  <si>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</si>
  <si>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</si>
  <si>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</si>
  <si>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</si>
  <si>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</si>
  <si>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</si>
  <si>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</si>
  <si>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</si>
  <si>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</si>
  <si>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</si>
  <si>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I6737</t>
  </si>
  <si>
    <t>LAVA OLHOS DE EMERGÊNCIA C/ CUBA FLEXÍVEL E CHUVEIRO P/ LABORATÓRIO</t>
  </si>
  <si>
    <t>I8637</t>
  </si>
  <si>
    <t>LAVATÓRIO COM COLUNA SUSPENSA</t>
  </si>
  <si>
    <t>I1343</t>
  </si>
  <si>
    <t>LAVATÓRIO DE LOUÇA BRANCA COM COLUNA</t>
  </si>
  <si>
    <t>I1344</t>
  </si>
  <si>
    <t>LAVATÓRIO DE LOUÇA BRANCA SEM COLUNA</t>
  </si>
  <si>
    <t>I6018</t>
  </si>
  <si>
    <t>LEITO EM FIBRA DE VIDRO 0,30 x 0,10 x 3,00m</t>
  </si>
  <si>
    <t>I6019</t>
  </si>
  <si>
    <t>LEITO EM FIBRA DE VIDRO 0,50 x 0,10 x 3,00m</t>
  </si>
  <si>
    <t>I7529</t>
  </si>
  <si>
    <t>LEITORA DE CARTÕES</t>
  </si>
  <si>
    <t>I0175</t>
  </si>
  <si>
    <t>LEVANTAMENTO BATIMÉTRICO</t>
  </si>
  <si>
    <t>I7525</t>
  </si>
  <si>
    <t>LICENÇA PLACA JAM ETHERNET</t>
  </si>
  <si>
    <t>I2367</t>
  </si>
  <si>
    <t>I6519</t>
  </si>
  <si>
    <t>LINHA DE MASSARANDUBA 12 x 6 CM ( 5" x 2 1/2")</t>
  </si>
  <si>
    <t>I6509</t>
  </si>
  <si>
    <t>LINHA DE MASSARANDUBA 14 x 7 CM ( 6" x 3")</t>
  </si>
  <si>
    <t>I2368</t>
  </si>
  <si>
    <t>LINHA DE NYLON REF. 050</t>
  </si>
  <si>
    <t>I2369</t>
  </si>
  <si>
    <t>I2370</t>
  </si>
  <si>
    <t>LINHA EM MADEIRA DE LEI DE 5"x2.1/2"</t>
  </si>
  <si>
    <t>I6165</t>
  </si>
  <si>
    <t>LIQUIBRILHO INCOLOR</t>
  </si>
  <si>
    <t>I1488</t>
  </si>
  <si>
    <t>LÍQUIDO PREPARADOR DE SUPERFICIES</t>
  </si>
  <si>
    <t>I1489</t>
  </si>
  <si>
    <t>LÍQUIDO SELADOR IF</t>
  </si>
  <si>
    <t>I1490</t>
  </si>
  <si>
    <t>LÍQUIDO SELADOR PARA PINTURA LATEX</t>
  </si>
  <si>
    <t>I1345</t>
  </si>
  <si>
    <t>LIXA DE CARBURETO DE SILÍCIO DE 7''</t>
  </si>
  <si>
    <t>I1346</t>
  </si>
  <si>
    <t>LIXA PARA FERRO</t>
  </si>
  <si>
    <t>I1347</t>
  </si>
  <si>
    <t>LIXA PARA MADEIRA/MASSA</t>
  </si>
  <si>
    <t>I8426</t>
  </si>
  <si>
    <t>LIXADEIRA</t>
  </si>
  <si>
    <t>I0974</t>
  </si>
  <si>
    <t>LIXEIRA EM FIBRA DE VIDRO CAP.=40L E DIAM.=35cm</t>
  </si>
  <si>
    <t>I9469</t>
  </si>
  <si>
    <t>LOCAÇÃO DE CONTEINER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</si>
  <si>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</si>
  <si>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</si>
  <si>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</si>
  <si>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</si>
  <si>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</si>
  <si>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</si>
  <si>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</si>
  <si>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</si>
  <si>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</si>
  <si>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I0499</t>
  </si>
  <si>
    <t>LOCAÇÃO DE JAZIDAS EM MAR</t>
  </si>
  <si>
    <t>I0472</t>
  </si>
  <si>
    <t>LOCAÇÃO DE OBRAS EM MAR</t>
  </si>
  <si>
    <t>I9081</t>
  </si>
  <si>
    <t>LOCAÇÃO MENSAL DE CIMBRAMENTO P/ LAJES NERVURADAS</t>
  </si>
  <si>
    <t>I8395</t>
  </si>
  <si>
    <t>LONA C/ APLICAÇÃO DE ILHOSES E LACRES, IMPRESSA C/ LOGOMARCAS E DESCRIÇÃO DA OBRA</t>
  </si>
  <si>
    <t>I1348</t>
  </si>
  <si>
    <t>LONA PLASTICA PRETA</t>
  </si>
  <si>
    <t>I1350</t>
  </si>
  <si>
    <t>LUBRIFICANTE PARA TUBO DE FERRO FUNDIDO</t>
  </si>
  <si>
    <t>I1351</t>
  </si>
  <si>
    <t>LUBRIFICANTE PARA TUBO DE PVC</t>
  </si>
  <si>
    <t>G0177</t>
  </si>
  <si>
    <t>LUBRIFICANTES  BIODEGRADAVEL PARA SOLOS   PARA FURO DIRECIONAL HDD</t>
  </si>
  <si>
    <t>I1354</t>
  </si>
  <si>
    <t>LUMINARIA A PROVA DE TEMPO, VAPOR, ETC</t>
  </si>
  <si>
    <t>I6697</t>
  </si>
  <si>
    <t>LUMINARIA ALTO RENDIMENTO, CORPO EM ALUMINIO FUNDIDO MOD. TP-295 VP-40 FAB.TROPICO OU SUMILAR</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</si>
  <si>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</si>
  <si>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</si>
  <si>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</si>
  <si>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</si>
  <si>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</si>
  <si>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</si>
  <si>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</si>
  <si>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</si>
  <si>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</si>
  <si>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</si>
  <si>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</si>
  <si>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</si>
  <si>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</si>
  <si>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</si>
  <si>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</si>
  <si>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</si>
  <si>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</si>
  <si>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</si>
  <si>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</si>
  <si>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</si>
  <si>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</si>
  <si>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</si>
  <si>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</si>
  <si>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</si>
  <si>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</si>
  <si>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</si>
  <si>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</si>
  <si>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</si>
  <si>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</si>
  <si>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</si>
  <si>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</si>
  <si>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</si>
  <si>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</si>
  <si>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</si>
  <si>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</si>
  <si>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LUMINÁRIA DE EMBUTIR/SOBREPOR RETANGULAR EM ALUMÍNIO LACADO (ANODIZADO) COM REFLETOR EM ALUMÍNIO ESPELHO, PARA 2 LED'S TUBULAR T5 DE 10W, TONALIDADE 5000K, COR BRANCA, GRAU DE PROTEÇÃO IP20 E 1 LED DRIVER - COMPLETA</t>
  </si>
  <si>
    <t>I9118</t>
  </si>
  <si>
    <t>LUMINÁRIA DE EMBUTIR/SOBREPOR RETANGULAR EM ALUMÍNIO LACADO COM REFLETOR EM ALUMÍNIO ESPELHO, PARA 4 LED'S TUBULARES T5 DE 10W, TONALIDADE 5000K, COR BRANCA, GRAU DE PROTEÇÃO IP20 E 1 LED DRIVER - COMPLETA</t>
  </si>
  <si>
    <t>I8246</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</si>
  <si>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</si>
  <si>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</si>
  <si>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</si>
  <si>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</si>
  <si>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</si>
  <si>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</si>
  <si>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I9117</t>
  </si>
  <si>
    <t>LUMINÁRIA DE SOBREPOR RETANGULAR EM PA(POLYAMIDE) COM REFLETOR EM PMMA OPTICO PARA 2 LED'S TUBULARES T5 DE 20W, TONALIDADE 5000K, COR BRANCA, GRAU DE PROTEÇÃO IP20 E 1 LED DRIVER - COMPLETA</t>
  </si>
  <si>
    <t>I6698</t>
  </si>
  <si>
    <t>LUMINARIA DECORATIVA, CORPO EM ALUMINIO FUNDIDO MOD.TPD-288 VP-40 FAB.TROPICO OU SUMILAR</t>
  </si>
  <si>
    <t>I7399</t>
  </si>
  <si>
    <t>LUMINÁRIA ELEVADA MÉDIA INTENSIDADE SN-05</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</si>
  <si>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</si>
  <si>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</si>
  <si>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</si>
  <si>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</si>
  <si>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</si>
  <si>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</si>
  <si>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</si>
  <si>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</si>
  <si>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</si>
  <si>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</si>
  <si>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</si>
  <si>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</si>
  <si>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</si>
  <si>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</si>
  <si>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</si>
  <si>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</si>
  <si>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</si>
  <si>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</si>
  <si>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</si>
  <si>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</si>
  <si>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</si>
  <si>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</si>
  <si>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</si>
  <si>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</si>
  <si>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</si>
  <si>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</si>
  <si>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</si>
  <si>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</si>
  <si>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</si>
  <si>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</si>
  <si>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</si>
  <si>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</si>
  <si>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</si>
  <si>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</si>
  <si>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</si>
  <si>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</si>
  <si>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I1374</t>
  </si>
  <si>
    <t>LUMINARIA PAREDE, TIPO ARANDELA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</si>
  <si>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</si>
  <si>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</si>
  <si>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</si>
  <si>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</si>
  <si>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</si>
  <si>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</si>
  <si>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</si>
  <si>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</si>
  <si>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I1353</t>
  </si>
  <si>
    <t>LUMINARIA REFLETORA C/LAMP. DICROICA 50W</t>
  </si>
  <si>
    <t>I1352</t>
  </si>
  <si>
    <t>LUMINARIA REFLETORA C/LAMP. DICROICA 75W</t>
  </si>
  <si>
    <t>I1376</t>
  </si>
  <si>
    <t>LUMINARIA REFLETORA SIMPLES COM VIDRO</t>
  </si>
  <si>
    <t>I1377</t>
  </si>
  <si>
    <t>LUMINARIA SPOT DIRECIONAL C/BRACO</t>
  </si>
  <si>
    <t>I9454</t>
  </si>
  <si>
    <t>LUMINÁRIA TIPO BALIZADOR DE EMBUTIR COM SOQUETE E-27 PARA LÂMPADA FLOURESCENTE ELETRÔNICA COMPACTA DEC 9W</t>
  </si>
  <si>
    <t>I1378</t>
  </si>
  <si>
    <t>LUMINARIA TIPO GLOBO DE VIDRO</t>
  </si>
  <si>
    <t>I1379</t>
  </si>
  <si>
    <t>LUMINARIA TIPO GLOBO PLASTICO</t>
  </si>
  <si>
    <t>I6793</t>
  </si>
  <si>
    <t>LUMINÁRIA TIPO PÉTALA FAB.REEME REF.: ZE-157 OU SIMILAR</t>
  </si>
  <si>
    <t>I1380</t>
  </si>
  <si>
    <t>LUMINARIA TIPO SPOT SIMPLES</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</si>
  <si>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</si>
  <si>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</si>
  <si>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</si>
  <si>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</si>
  <si>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</si>
  <si>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</si>
  <si>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</si>
  <si>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</si>
  <si>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</si>
  <si>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</si>
  <si>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</si>
  <si>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</si>
  <si>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</si>
  <si>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</si>
  <si>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</si>
  <si>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</si>
  <si>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</si>
  <si>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</si>
  <si>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</si>
  <si>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</si>
  <si>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</si>
  <si>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</si>
  <si>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</si>
  <si>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</si>
  <si>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</si>
  <si>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</si>
  <si>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</si>
  <si>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</si>
  <si>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</si>
  <si>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</si>
  <si>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</si>
  <si>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</si>
  <si>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</si>
  <si>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</si>
  <si>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</si>
  <si>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</si>
  <si>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</si>
  <si>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</si>
  <si>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</si>
  <si>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</si>
  <si>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</si>
  <si>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</si>
  <si>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</si>
  <si>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</si>
  <si>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I1385</t>
  </si>
  <si>
    <t>LUVA AÇO GALVANIZADO 3 X 2 1/2''</t>
  </si>
  <si>
    <t>I1386</t>
  </si>
  <si>
    <t>LUVA AÇO GALVANIZADO 3/4 X 1/2''</t>
  </si>
  <si>
    <t>I1387</t>
  </si>
  <si>
    <t>LUVA AÇO GALVANIZADO DE 1 1/4''</t>
  </si>
  <si>
    <t>I1388</t>
  </si>
  <si>
    <t>LUVA AÇO GALVANIZADO DE 2 1/2''</t>
  </si>
  <si>
    <t>I1389</t>
  </si>
  <si>
    <t>LUVA AÇO GALVANIZADO DE 2''</t>
  </si>
  <si>
    <t>I8661</t>
  </si>
  <si>
    <t>LUVA AÇO GALVANIZADO DE 3"</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</si>
  <si>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</si>
  <si>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</si>
  <si>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</si>
  <si>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</si>
  <si>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</si>
  <si>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</si>
  <si>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</si>
  <si>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</si>
  <si>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</si>
  <si>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</si>
  <si>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</si>
  <si>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</si>
  <si>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</si>
  <si>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</si>
  <si>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</si>
  <si>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</si>
  <si>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</si>
  <si>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</si>
  <si>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</si>
  <si>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</si>
  <si>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</si>
  <si>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</si>
  <si>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</si>
  <si>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</si>
  <si>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</si>
  <si>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</si>
  <si>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I1395</t>
  </si>
  <si>
    <t>LUVA BOLSAXBOLSA FERRO FUNDIDO 100MM (4'')</t>
  </si>
  <si>
    <t>I1396</t>
  </si>
  <si>
    <t>LUVA BOLSAXBOLSA FERRO FUNDIDO 150MM (6'')</t>
  </si>
  <si>
    <t>I1397</t>
  </si>
  <si>
    <t>LUVA BOLSAXBOLSA FERRO FUNDIDO 50MM (2'')</t>
  </si>
  <si>
    <t>I1398</t>
  </si>
  <si>
    <t>LUVA BOLSAXBOLSA FERRO FUNDIDO 75MM (3'')</t>
  </si>
  <si>
    <t>I1399</t>
  </si>
  <si>
    <t>LUVA DE BORRACHA PARA ALTA TENSAO 15KV</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</si>
  <si>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</si>
  <si>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</si>
  <si>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</si>
  <si>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</si>
  <si>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</si>
  <si>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</si>
  <si>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</si>
  <si>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</si>
  <si>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</si>
  <si>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</si>
  <si>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</si>
  <si>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</si>
  <si>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</si>
  <si>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</si>
  <si>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</si>
  <si>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</si>
  <si>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</si>
  <si>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</si>
  <si>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</si>
  <si>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</si>
  <si>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</si>
  <si>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</si>
  <si>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</si>
  <si>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</si>
  <si>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</si>
  <si>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</si>
  <si>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</si>
  <si>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</si>
  <si>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</si>
  <si>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</si>
  <si>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</si>
  <si>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</si>
  <si>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</si>
  <si>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</si>
  <si>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</si>
  <si>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</si>
  <si>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</si>
  <si>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</si>
  <si>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</si>
  <si>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</si>
  <si>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</si>
  <si>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</si>
  <si>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</si>
  <si>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</si>
  <si>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</si>
  <si>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</si>
  <si>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I1404</t>
  </si>
  <si>
    <t>LUVA DE PVC RIGIDO PARA ELETRODUTO 1 1/2''</t>
  </si>
  <si>
    <t>I1405</t>
  </si>
  <si>
    <t>LUVA DE PVC RIGIDO PARA ELETRODUTO 1 1/4''</t>
  </si>
  <si>
    <t>I1407</t>
  </si>
  <si>
    <t>LUVA DE PVC RIGIDO PARA ELETRODUTO 1/2''</t>
  </si>
  <si>
    <t>I1401</t>
  </si>
  <si>
    <t>LUVA DE PVC RÍGIDO PARA ELETRODUTO 2 1/2''</t>
  </si>
  <si>
    <t>I1408</t>
  </si>
  <si>
    <t>LUVA DE PVC RIGIDO PARA ELETRODUTO 2''</t>
  </si>
  <si>
    <t>I1402</t>
  </si>
  <si>
    <t>LUVA DE PVC RÍGIDO PARA ELETRODUTO 3"</t>
  </si>
  <si>
    <t>I1409</t>
  </si>
  <si>
    <t>LUVA DE PVC RIGIDO PARA ELETRODUTO 3/4''</t>
  </si>
  <si>
    <t>I1403</t>
  </si>
  <si>
    <t>LUVA DE PVC RÍGIDO PARA ELETRODUTO 4"</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</si>
  <si>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</si>
  <si>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</si>
  <si>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</si>
  <si>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</si>
  <si>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</si>
  <si>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</si>
  <si>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I6357</t>
  </si>
  <si>
    <t>LUVA DE REDUÇÃO AÇO GALVANIZADO COM ROSCA DN 3x2"</t>
  </si>
  <si>
    <t>I8664</t>
  </si>
  <si>
    <t>LUVA DE REDUÇÃO DE AÇO GALV. 2"x1/2"</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</si>
  <si>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</si>
  <si>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</si>
  <si>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</si>
  <si>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</si>
  <si>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</si>
  <si>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</si>
  <si>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</si>
  <si>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</si>
  <si>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</si>
  <si>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</si>
  <si>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</si>
  <si>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</si>
  <si>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</si>
  <si>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</si>
  <si>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I6265</t>
  </si>
  <si>
    <t>LUVA DE UNIÃO F. GALV. COM ROSCA DN 2"</t>
  </si>
  <si>
    <t>I7384</t>
  </si>
  <si>
    <t>LUVA DE UNIÃO FG DN 2"</t>
  </si>
  <si>
    <t>I1434</t>
  </si>
  <si>
    <t>LUVA DUPLA PVC ESGOTO 100MM</t>
  </si>
  <si>
    <t>I1435</t>
  </si>
  <si>
    <t>LUVA DUPLA PVC ESGOTO 50MM</t>
  </si>
  <si>
    <t>I1436</t>
  </si>
  <si>
    <t>LUVA DUPLA PVC ESGOTO 75MM</t>
  </si>
  <si>
    <t>I5806</t>
  </si>
  <si>
    <t>LUVA EDUTOR PVC DN 40</t>
  </si>
  <si>
    <t>I5807</t>
  </si>
  <si>
    <t>LUVA EDUTOR PVC DN 50</t>
  </si>
  <si>
    <t>G0188</t>
  </si>
  <si>
    <t>LUVA EM AÇO INOX DE 1" CABEÇA QUADRADA, ANSI 316, NPT, PARA TUBO SCH 40</t>
  </si>
  <si>
    <t>I8192</t>
  </si>
  <si>
    <t>LUVA P/ PERFURATRIZ</t>
  </si>
  <si>
    <t>I6176</t>
  </si>
  <si>
    <t>LUVA PARA CANALETA SISTEMA DLP 60MM X 50MM</t>
  </si>
  <si>
    <t>I6899</t>
  </si>
  <si>
    <t>LUVA PVC PBS DN 160</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</si>
  <si>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</si>
  <si>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</si>
  <si>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</si>
  <si>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</si>
  <si>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</si>
  <si>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</si>
  <si>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</si>
  <si>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</si>
  <si>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</si>
  <si>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</si>
  <si>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</si>
  <si>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</si>
  <si>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</si>
  <si>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</si>
  <si>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</si>
  <si>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</si>
  <si>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</si>
  <si>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</si>
  <si>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</si>
  <si>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</si>
  <si>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</si>
  <si>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</si>
  <si>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</si>
  <si>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</si>
  <si>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</si>
  <si>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</si>
  <si>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</si>
  <si>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</si>
  <si>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</si>
  <si>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</si>
  <si>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</si>
  <si>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</si>
  <si>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</si>
  <si>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</si>
  <si>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</si>
  <si>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</si>
  <si>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</si>
  <si>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</si>
  <si>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I1448</t>
  </si>
  <si>
    <t>LUVA PVC SOLDAVEL/ROSCA DE 20X1/2''</t>
  </si>
  <si>
    <t>I1449</t>
  </si>
  <si>
    <t>LUVA PVC SOLDAVEL/ROSCA DE 25X3/4''</t>
  </si>
  <si>
    <t>I1450</t>
  </si>
  <si>
    <t>LUVA PVC SOLDAVEL/ROSCA DE 32X1''</t>
  </si>
  <si>
    <t>I1451</t>
  </si>
  <si>
    <t>LUVA PVC SOLDAVEL/ROSCA DE 40X11/4''</t>
  </si>
  <si>
    <t>I1452</t>
  </si>
  <si>
    <t>LUVA PVC SOLDAVEL/ROSCA DE 50X1 1/2''</t>
  </si>
  <si>
    <t>I1418</t>
  </si>
  <si>
    <t>LUVA REDUÇÃO AÇO GALV 1 1/4X1/2''</t>
  </si>
  <si>
    <t>I1419</t>
  </si>
  <si>
    <t>LUVA REDUÇÃO AÇO GALV 4X2 1/2''</t>
  </si>
  <si>
    <t>I1420</t>
  </si>
  <si>
    <t>LUVA REDUÇÃO AÇO GALV 4X2''</t>
  </si>
  <si>
    <t>I1421</t>
  </si>
  <si>
    <t>LUVA REDUÇÃO AÇO GALV 4X3''</t>
  </si>
  <si>
    <t>I6900</t>
  </si>
  <si>
    <t>LUVA REDUÇÃO PVC PBS C/ BOLSAS DN 150 x 100 mm</t>
  </si>
  <si>
    <t>I1455</t>
  </si>
  <si>
    <t>LUVA REDUÇÃO PVC ROSCAVEL DE 1X3/4''</t>
  </si>
  <si>
    <t>I1456</t>
  </si>
  <si>
    <t>LUVA REDUÇÃO PVC ROSCAVEL DE 3/4X1/2''</t>
  </si>
  <si>
    <t>I1453</t>
  </si>
  <si>
    <t>LUVA REDUÇÃO PVC SOLD. AZUL DE 25X1/2''</t>
  </si>
  <si>
    <t>I1454</t>
  </si>
  <si>
    <t>LUVA REDUÇÃO PVC SOLD/ROSCA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</si>
  <si>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</si>
  <si>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</si>
  <si>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</si>
  <si>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</si>
  <si>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</si>
  <si>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</si>
  <si>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</si>
  <si>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</si>
  <si>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</si>
  <si>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</si>
  <si>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</si>
  <si>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</si>
  <si>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</si>
  <si>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</si>
  <si>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</si>
  <si>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</si>
  <si>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</si>
  <si>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</si>
  <si>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I6469</t>
  </si>
  <si>
    <t>LUVA RETA PARA EMENDA DE ELETRODUTO DE AÇO ZINCADO DN 1 1/2"</t>
  </si>
  <si>
    <t>I6468</t>
  </si>
  <si>
    <t>LUVA RETA PARA EMENDA DE ELETRODUTO DE AÇO ZINCADO DN 1/2"</t>
  </si>
  <si>
    <t>G0189</t>
  </si>
  <si>
    <t>LUVA SIMPLES  1/2", 3000#, NPT, AFO,ASTM A105, ANSI B16.11</t>
  </si>
  <si>
    <t>G0190</t>
  </si>
  <si>
    <t>LUVA SIMPLES 1", 3000#, NPT, AFO, NPT, ASTM A105, ANSI B16.11</t>
  </si>
  <si>
    <t>G0191</t>
  </si>
  <si>
    <t>LUVA SIMPLES 3/4", 3000#, NPT, AFO, NPT, ASTM A105, ANSI B16.11</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</si>
  <si>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</si>
  <si>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</si>
  <si>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</si>
  <si>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</si>
  <si>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</si>
  <si>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</si>
  <si>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</si>
  <si>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</si>
  <si>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</si>
  <si>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</si>
  <si>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</si>
  <si>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</si>
  <si>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</si>
  <si>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</si>
  <si>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</si>
  <si>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</si>
  <si>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</si>
  <si>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</si>
  <si>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</si>
  <si>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</si>
  <si>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</si>
  <si>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</si>
  <si>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</si>
  <si>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</si>
  <si>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</si>
  <si>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</si>
  <si>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</si>
  <si>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</si>
  <si>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</si>
  <si>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</si>
  <si>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</si>
  <si>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</si>
  <si>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</si>
  <si>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</si>
  <si>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</si>
  <si>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</si>
  <si>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I7604</t>
  </si>
  <si>
    <t>LUVA SIMPLES FoFo JUNTA ELÁSTICA DN 450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</si>
  <si>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</si>
  <si>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</si>
  <si>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</si>
  <si>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</si>
  <si>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</si>
  <si>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</si>
  <si>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</si>
  <si>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</si>
  <si>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</si>
  <si>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</si>
  <si>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</si>
  <si>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</si>
  <si>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</si>
  <si>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</si>
  <si>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</si>
  <si>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</si>
  <si>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I1457</t>
  </si>
  <si>
    <t>LUVA SIMPLES PVC ESGOTO 100MM</t>
  </si>
  <si>
    <t>I1458</t>
  </si>
  <si>
    <t>LUVA SIMPLES PVC ESGOTO 40MM</t>
  </si>
  <si>
    <t>I1459</t>
  </si>
  <si>
    <t>LUVA SIMPLES PVC ESGOTO 50MM</t>
  </si>
  <si>
    <t>I1460</t>
  </si>
  <si>
    <t>LUVA SIMPLES PVC ESGOTO 75MM</t>
  </si>
  <si>
    <t>I1461</t>
  </si>
  <si>
    <t>LUVA SIMPLES PVC ESGOTO DE 150MM</t>
  </si>
  <si>
    <t>I3134</t>
  </si>
  <si>
    <t>LUVA SIMPLES PVC PBA DN 100</t>
  </si>
  <si>
    <t>I3132</t>
  </si>
  <si>
    <t>LUVA SIMPLES PVC PBA DN 50</t>
  </si>
  <si>
    <t>I3133</t>
  </si>
  <si>
    <t>LUVA SIMPLES PVC PBA DN 75</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</si>
  <si>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</si>
  <si>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</si>
  <si>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</si>
  <si>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</si>
  <si>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</si>
  <si>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</si>
  <si>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</si>
  <si>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</si>
  <si>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</si>
  <si>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</si>
  <si>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</si>
  <si>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</si>
  <si>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</si>
  <si>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</si>
  <si>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</si>
  <si>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</si>
  <si>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</si>
  <si>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</si>
  <si>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</si>
  <si>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</si>
  <si>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I8916</t>
  </si>
  <si>
    <t>LUVAS DE PROTEÇÃO EM PVC DE CANO LONGO</t>
  </si>
  <si>
    <t>I7956</t>
  </si>
  <si>
    <t>MACACO HIDRÁULICO - 200 T</t>
  </si>
  <si>
    <t>I1012</t>
  </si>
  <si>
    <t>MACACO HIDRAULICO DE 50 T(ALUGUEL)</t>
  </si>
  <si>
    <t>R0005</t>
  </si>
  <si>
    <t>MACADAME 50/50 RECICLADO (SEM TRANSPORTE)</t>
  </si>
  <si>
    <t>I8638</t>
  </si>
  <si>
    <t>MAÇANETA TIPO ALAVANCA CROMADO</t>
  </si>
  <si>
    <t>I1495</t>
  </si>
  <si>
    <t>MADEIRA (PEROBA)</t>
  </si>
  <si>
    <t>I1496</t>
  </si>
  <si>
    <t>MADEIRA (PINHO) DE 1A.</t>
  </si>
  <si>
    <t>I1497</t>
  </si>
  <si>
    <t>MADEIRA DE SUCUPIRA</t>
  </si>
  <si>
    <t>I1498</t>
  </si>
  <si>
    <t>MADEIRA TRABALHADA P/ CORRIMÃO</t>
  </si>
  <si>
    <t>I4942</t>
  </si>
  <si>
    <t>MANCAL INTERMEDIÁRIO DN 1</t>
  </si>
  <si>
    <t>I4943</t>
  </si>
  <si>
    <t>MANCAL INTERMEDIÁRIO DN 2</t>
  </si>
  <si>
    <t>I4944</t>
  </si>
  <si>
    <t>MANCAL INTERMEDIÁRIO DN 3</t>
  </si>
  <si>
    <t>I4945</t>
  </si>
  <si>
    <t>MANCAL INTERMEDIÁRIO DN 4</t>
  </si>
  <si>
    <t>G0196</t>
  </si>
  <si>
    <t>MANCHÃO (LAMINADO DE POLIETILENO IRRADIADO COM HOT MELT) DE REPARO PARA 3LP3 COM ESPESSURA MÍNIMA DE 1,00MM, LARGURA MÍNIMA DE 300MM  N 2911,COMPATÍVEL PARA FURO DIRECIONAL E VALA A CÉU ABERTO</t>
  </si>
  <si>
    <t>I1499</t>
  </si>
  <si>
    <t>MANGUEIRA COM UNIÃO ENGATE RÁPIDO 2 1/2''X30M</t>
  </si>
  <si>
    <t>I2374</t>
  </si>
  <si>
    <t>MANILHA DE BARRO VITRIFICADO PB D=100mm(L=1.00m)</t>
  </si>
  <si>
    <t>I2375</t>
  </si>
  <si>
    <t>MANILHA DE BARRO VITRIFICADO PB D=150mm(L=1.50m)</t>
  </si>
  <si>
    <t>I2376</t>
  </si>
  <si>
    <t>MANILHA DE BARRO VITRIFICADO PB D=200mm(L=1.50m)</t>
  </si>
  <si>
    <t>I7402</t>
  </si>
  <si>
    <t>MANILHA DE CONCRETO CA-2 DN 600mm</t>
  </si>
  <si>
    <t>I8077</t>
  </si>
  <si>
    <t>MANILHA SAPATILHA PARA ALÇA PREFORMADA</t>
  </si>
  <si>
    <t>I6375</t>
  </si>
  <si>
    <t>MANÔMETRO 1/2 x 4" escala 0 -20 kg/cm2</t>
  </si>
  <si>
    <t>I8917</t>
  </si>
  <si>
    <t>MANÔMETRO GLICERINADO DN 62MM, CONEXÃO 1/4 NPT, CLASSE DE PRECISÃO ABNT, ATÉ 150PSI</t>
  </si>
  <si>
    <t>I1501</t>
  </si>
  <si>
    <t>MANTA ASFALTICA AUTO-ADESIVA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</si>
  <si>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</si>
  <si>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</si>
  <si>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</si>
  <si>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</si>
  <si>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</si>
  <si>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</si>
  <si>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</si>
  <si>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</si>
  <si>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</si>
  <si>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</si>
  <si>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</si>
  <si>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</si>
  <si>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</si>
  <si>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</si>
  <si>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</si>
  <si>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</si>
  <si>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</si>
  <si>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</si>
  <si>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</si>
  <si>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</si>
  <si>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I1503</t>
  </si>
  <si>
    <t>MANTA BUTILICA. ESPESSURA 0.8MM</t>
  </si>
  <si>
    <t>I8555</t>
  </si>
  <si>
    <t>MANTA DE FIBRA DE VIDRO 450 g/m²</t>
  </si>
  <si>
    <t>I1506</t>
  </si>
  <si>
    <t>MANTA EM FELTRO P/ REVESTIMENTO</t>
  </si>
  <si>
    <t>I9064</t>
  </si>
  <si>
    <t>MANTA GEOTEXTIL, TECIDA 100% POLIPROPILENO, RESISTÊNCIA A TRAÇÃO DE 55KN/M E DEFORMAÇÃO INFERIOR A 15%</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</si>
  <si>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</si>
  <si>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</si>
  <si>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</si>
  <si>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</si>
  <si>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</si>
  <si>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</si>
  <si>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</si>
  <si>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</si>
  <si>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</si>
  <si>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</si>
  <si>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</si>
  <si>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</si>
  <si>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</si>
  <si>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</si>
  <si>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</si>
  <si>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</si>
  <si>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</si>
  <si>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</si>
  <si>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</si>
  <si>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</si>
  <si>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</si>
  <si>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</si>
  <si>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</si>
  <si>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</si>
  <si>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</si>
  <si>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</si>
  <si>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</si>
  <si>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</si>
  <si>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</si>
  <si>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</si>
  <si>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</si>
  <si>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</si>
  <si>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</si>
  <si>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</si>
  <si>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</si>
  <si>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</si>
  <si>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</si>
  <si>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</si>
  <si>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</si>
  <si>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</si>
  <si>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</si>
  <si>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</si>
  <si>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I2703</t>
  </si>
  <si>
    <t>MANUTENÇÃO</t>
  </si>
  <si>
    <t>I2710</t>
  </si>
  <si>
    <t>MAO DE OBRA DE OPERACAO AQ.FLUIDO TERMICO</t>
  </si>
  <si>
    <t>I2712</t>
  </si>
  <si>
    <t>MAO DE OBRA DE OPERAÇÃO BET.ELET.320L</t>
  </si>
  <si>
    <t>I2714</t>
  </si>
  <si>
    <t>MAO DE OBRA DE OPERAÇÃO BET.ELET.580L</t>
  </si>
  <si>
    <t>I2716</t>
  </si>
  <si>
    <t>MAO DE OBRA DE OPERAÇÃO BET.MOTOR DIESEL</t>
  </si>
  <si>
    <t>I2751</t>
  </si>
  <si>
    <t>MÃO DE OBRA DE OPERAÇÃO DA BOMBA C/ MOTOR DIESEL</t>
  </si>
  <si>
    <t>I9483</t>
  </si>
  <si>
    <t>MÃO DE OBRA DE OPERAÇÃO DA BOMBA ELÉTRICA / SUMERSÍVEL</t>
  </si>
  <si>
    <t>I2748</t>
  </si>
  <si>
    <t>MÃO DE OBRA DE OPERAÇÃO DA CAMINHONETE SAVEIRO</t>
  </si>
  <si>
    <t>I2753</t>
  </si>
  <si>
    <t>MÃO DE OBRA DE OPERAÇÃO DA CARREGADEIRA DE PNEUS (111 HP)</t>
  </si>
  <si>
    <t>I2868</t>
  </si>
  <si>
    <t>MÃO DE OBRA DE OPERAÇÃO DA CARREGADEIRA DE PNEUS (111 HP) (ALUGUEL)</t>
  </si>
  <si>
    <t>I2755</t>
  </si>
  <si>
    <t>MÃO DE OBRA DE OPERAÇÃO DA CARREGADEIRA DE PNEUS (180 HP)</t>
  </si>
  <si>
    <t>I2870</t>
  </si>
  <si>
    <t>MÃO DE OBRA DE OPERAÇÃO DA CARREGADEIRA DE PNEUS (180 HP) (ALUGUEL)</t>
  </si>
  <si>
    <t>I2785</t>
  </si>
  <si>
    <t>MÃO DE OBRA DE OPERAÇÃO DA DRAG LINE</t>
  </si>
  <si>
    <t>I2787</t>
  </si>
  <si>
    <t>MÃO DE OBRA DE OPERAÇÃO DA ESCAVADEIRA HIDRÁULICA</t>
  </si>
  <si>
    <t>I2884</t>
  </si>
  <si>
    <t>MÃO DE OBRA DE OPERAÇÃO DA ESCAVADEIRA HIDRÁULICA (ALUGUEL)</t>
  </si>
  <si>
    <t>I9135</t>
  </si>
  <si>
    <t>MÃO DE OBRA DE OPERAÇÃO DA ESTAÇÃO TOTAL</t>
  </si>
  <si>
    <t>I8419</t>
  </si>
  <si>
    <t>MÃO DE OBRA DE OPERAÇÃO DA FRESADORA A FRIO</t>
  </si>
  <si>
    <t>I2807</t>
  </si>
  <si>
    <t>MÃO DE OBRA DE OPERAÇÃO DA MÁQUINA P/ CONCRETO PROJETADO</t>
  </si>
  <si>
    <t>I2811</t>
  </si>
  <si>
    <t>MÃO DE OBRA DE OPERAÇÃO DA MÁQUINA P/ JATEAMENTO</t>
  </si>
  <si>
    <t>I2813</t>
  </si>
  <si>
    <t>MÃO DE OBRA DE OPERAÇÃO DA MÁQUINA P/ PINT. FAIXAS SINALIZ. AUTOP.</t>
  </si>
  <si>
    <t>I2815</t>
  </si>
  <si>
    <t>MÃO DE OBRA DE OPERAÇÃO DA MESA VIBRATÓRIA E FORMAS</t>
  </si>
  <si>
    <t>I2819</t>
  </si>
  <si>
    <t>MÃO DE OBRA DE OPERAÇÃO DA MOTO ESCAV. TRANSPORTADOR</t>
  </si>
  <si>
    <t>I2821</t>
  </si>
  <si>
    <t>MÃO DE OBRA DE OPERAÇÃO DA MOTO NIVELADORA</t>
  </si>
  <si>
    <t>I2886</t>
  </si>
  <si>
    <t>MÃO DE OBRA DE OPERAÇÃO DA MOTONIVELADORA (ALUGUEL)</t>
  </si>
  <si>
    <t>I2823</t>
  </si>
  <si>
    <t>MÃO DE OBRA DE OPERAÇÃO DA PERFURATRIZ PNEUMÁTICA</t>
  </si>
  <si>
    <t>I2830</t>
  </si>
  <si>
    <t>MÃO DE OBRA DE OPERAÇÃO DA RÉGUA VIBRATÓRIA DE CONCRETO (1,5 HP)</t>
  </si>
  <si>
    <t>I2832</t>
  </si>
  <si>
    <t>MÃO DE OBRA DE OPERAÇÃO DA RÉGUA VIBRATÓRIA DE CONCRETO (3 HP)</t>
  </si>
  <si>
    <t>I2827</t>
  </si>
  <si>
    <t>MÃO DE OBRA DE OPERAÇÃO DA RETRO ESCAVADEIRA DE PNEUS</t>
  </si>
  <si>
    <t>I2888</t>
  </si>
  <si>
    <t>MÃO DE OBRA DE OPERAÇÃO DA RETRO ESCAVADEIRA DE PNEUS (ALUGUEL)</t>
  </si>
  <si>
    <t>I8397</t>
  </si>
  <si>
    <t>MÃO DE OBRA DE OPERAÇÃO DA USINA DE MICRO-REVESTIMENTO</t>
  </si>
  <si>
    <t>I2845</t>
  </si>
  <si>
    <t>MÃO DE OBRA DE OPERAÇÃO DA USINA DE MISTURAS BETUM. A FRIO</t>
  </si>
  <si>
    <t>I2847</t>
  </si>
  <si>
    <t>MÃO DE OBRA DE OPERAÇÃO DA USINA DE MISTURAS BETUM. A QUENTE</t>
  </si>
  <si>
    <t>I2848</t>
  </si>
  <si>
    <t>MÃO DE OBRA DE OPERAÇÃO DA USINA MISTURADORA DE SOLOS</t>
  </si>
  <si>
    <t>I2894</t>
  </si>
  <si>
    <t>MÃO DE OBRA DE OPERAÇÃO DA VIBRO ACABADORA MIST. BETUMINOSAS (ALUGUEL)</t>
  </si>
  <si>
    <t>I2705</t>
  </si>
  <si>
    <t>MAO DE OBRA DE OPERAÇÃO DO BATE ESTACA</t>
  </si>
  <si>
    <t>I2736</t>
  </si>
  <si>
    <t>MÃO DE OBRA DE OPERAÇÃO DO CAMINHÃO ADAPTADO A JATO</t>
  </si>
  <si>
    <t>I2738</t>
  </si>
  <si>
    <t>MÃO DE OBRA DE OPERAÇÃO DO CAMINHÃO ADAPTADO A VÁCUO</t>
  </si>
  <si>
    <t>I2860</t>
  </si>
  <si>
    <t>MÃO DE OBRA DE OPERAÇÃO DO CAMINHÃO BASCULANTE 12 M3 (ALUGUEL)</t>
  </si>
  <si>
    <t>I2724</t>
  </si>
  <si>
    <t>MÃO DE OBRA DE OPERAÇÃO DO CAMINHÃO BASCULANTE 12M3</t>
  </si>
  <si>
    <t>I2722</t>
  </si>
  <si>
    <t>MÃO DE OBRA DE OPERAÇÃO DO CAMINHÃO BASCULANTE 6M3</t>
  </si>
  <si>
    <t>I2858</t>
  </si>
  <si>
    <t>MÃO DE OBRA DE OPERAÇÃO DO CAMINHÃO BASCULANTE 6M3 (ALUGUEL)</t>
  </si>
  <si>
    <t>I2726</t>
  </si>
  <si>
    <t>MÃO DE OBRA DE OPERAÇÃO DO CAMINHÃO BASCULANTE P/ ROCHA</t>
  </si>
  <si>
    <t>I2730</t>
  </si>
  <si>
    <t>MÃO DE OBRA DE OPERAÇÃO DO CAMINHÃO C/ CARROCERIA DE MADEIRA (136 HP)</t>
  </si>
  <si>
    <t>I2732</t>
  </si>
  <si>
    <t>MÃO DE OBRA DE OPERAÇÃO DO CAMINHÃO C/ CARROCERIA DE MADEIRA (184 HP)</t>
  </si>
  <si>
    <t>I2728</t>
  </si>
  <si>
    <t>MÃO DE OBRA DE OPERAÇÃO DO CAMINHÃO C/ CARROCERIA DE MADEIRA (92 HP)</t>
  </si>
  <si>
    <t>I2734</t>
  </si>
  <si>
    <t>MÃO DE OBRA DE OPERAÇÃO DO CAMINHÃO COMERC. EQUIP. C/ GUINDAUTO</t>
  </si>
  <si>
    <t>I2740</t>
  </si>
  <si>
    <t>MÃO DE OBRA DE OPERAÇÃO DO CAMINHÃO DISTRIBUIDOR DE LIGANTE</t>
  </si>
  <si>
    <t>I2866</t>
  </si>
  <si>
    <t>MÃO DE OBRA DE OPERAÇÃO DO CAMINHÃO DISTRIBUIDOR DE LIGANTE (ALUGUEL)</t>
  </si>
  <si>
    <t>I2742</t>
  </si>
  <si>
    <t>MÃO DE OBRA DE OPERAÇÃO DO CAMINHÃO EQUIP. C/ USINA LAMA ASF.</t>
  </si>
  <si>
    <t>I2744</t>
  </si>
  <si>
    <t>MÃO DE OBRA DE OPERAÇÃO DO CAMINHÃO TANQUE 6.000 L</t>
  </si>
  <si>
    <t>I2862</t>
  </si>
  <si>
    <t>MÃO DE OBRA DE OPERAÇÃO DO CAMINHÃO TANQUE 6000 L (ALUGUEL)</t>
  </si>
  <si>
    <t>I2746</t>
  </si>
  <si>
    <t>MÃO DE OBRA DE OPERAÇÃO DO CAMINHÃO TANQUE 8.000 L</t>
  </si>
  <si>
    <t>I2864</t>
  </si>
  <si>
    <t>MÃO DE OBRA DE OPERAÇÃO DO CAMINHÃO TANQUE 8000 L (ALUGUEL)</t>
  </si>
  <si>
    <t>I2758</t>
  </si>
  <si>
    <t>MÃO DE OBRA DE OPERAÇÃO DO CAVALO MEC. C/ PRANC. 2 EIXOS</t>
  </si>
  <si>
    <t>I2760</t>
  </si>
  <si>
    <t>MÃO DE OBRA DE OPERAÇÃO DO CAVALO MEC. C/ PRANC. 3 EIXOS</t>
  </si>
  <si>
    <t>I2872</t>
  </si>
  <si>
    <t>MÃO DE OBRA DE OPERAÇÃO DO CAVALO MEC. C/ PRANCHA 2 EIXOS (ALUGUEL)</t>
  </si>
  <si>
    <t>I2874</t>
  </si>
  <si>
    <t>MÃO DE OBRA DE OPERAÇÃO DO CAVALO MEC. C/ PRANCHA 3 EIXOS (ALUGUEL)</t>
  </si>
  <si>
    <t>I2882</t>
  </si>
  <si>
    <t>MÃO DE OBRA DE OPERAÇÃO DO COMP. DE PNEUS PRESSÃO VAR. AUTOP. (ALUGUEL)</t>
  </si>
  <si>
    <t>I2876</t>
  </si>
  <si>
    <t>MÃO DE OBRA DE OPERAÇÃO DO COMP. LISO TANDEM AUTOPROPELIDO (ALUGUEL)</t>
  </si>
  <si>
    <t>I2878</t>
  </si>
  <si>
    <t>MÃO DE OBRA DE OPERAÇÃO DO COMP. LISO VIBRATÓRIO AUTOPROPELIDO (ALUGUEL)</t>
  </si>
  <si>
    <t>I2880</t>
  </si>
  <si>
    <t>MÃO DE OBRA DE OPERAÇÃO DO COMP. PÉ DE CARNEIRO VIB. AUTOPROP. (ALUGUEL)</t>
  </si>
  <si>
    <t>I2768</t>
  </si>
  <si>
    <t>MÃO DE OBRA DE OPERAÇÃO DO COMPAC. DE PNEUS PRES. VAR. AUTOPR.</t>
  </si>
  <si>
    <t>I2762</t>
  </si>
  <si>
    <t>MÃO DE OBRA DE OPERAÇÃO DO COMPAC. LISO TANDEM AUTOPR.</t>
  </si>
  <si>
    <t>I2764</t>
  </si>
  <si>
    <t>MÃO DE OBRA DE OPERAÇÃO DO COMPAC. LISO VIBRAT. AUTOPROPELIDO</t>
  </si>
  <si>
    <t>I2766</t>
  </si>
  <si>
    <t>MÃO DE OBRA DE OPERAÇÃO DO COMPAC. PE DE CARN. VIBRAT. AUTOPR.</t>
  </si>
  <si>
    <t>I2770</t>
  </si>
  <si>
    <t>MÃO DE OBRA DE OPERAÇÃO DO COMPACTADOR DE PLACA VIBRATÓRIA (4 HP)</t>
  </si>
  <si>
    <t>I2772</t>
  </si>
  <si>
    <t>MÃO DE OBRA DE OPERAÇÃO DO COMPACTADOR DE PLACA VIBRATÓRIA (7 HP)</t>
  </si>
  <si>
    <t>I2774</t>
  </si>
  <si>
    <t>MÃO DE OBRA DE OPERAÇÃO DO COMPRESSOR DE AR 170PCM</t>
  </si>
  <si>
    <t>I2776</t>
  </si>
  <si>
    <t>MÃO DE OBRA DE OPERAÇÃO DO COMPRESSOR DE AR 250 PCM</t>
  </si>
  <si>
    <t>I2778</t>
  </si>
  <si>
    <t>MÃO DE OBRA DE OPERAÇÃO DO COMPRESSOR DE AR 335 PCM</t>
  </si>
  <si>
    <t>I2780</t>
  </si>
  <si>
    <t>MÃO DE OBRA DE OPERAÇÃO DO COMPRESSOR DE AR 765 PCM</t>
  </si>
  <si>
    <t>I2781</t>
  </si>
  <si>
    <t>MÃO DE OBRA DE OPERAÇÃO DO CONJUNTO DE BRITAGEM 30 M3/H</t>
  </si>
  <si>
    <t>I2792</t>
  </si>
  <si>
    <t>MÃO DE OBRA DE OPERAÇÃO DO GRUPO GERADOR 145 KVA</t>
  </si>
  <si>
    <t>I2794</t>
  </si>
  <si>
    <t>MÃO DE OBRA DE OPERAÇÃO DO GRUPO GERADOR 180 KVA</t>
  </si>
  <si>
    <t>I2790</t>
  </si>
  <si>
    <t>MÃO DE OBRA DE OPERAÇÃO DO GRUPO GERADOR 36 KVA</t>
  </si>
  <si>
    <t>I2796</t>
  </si>
  <si>
    <t>MÃO DE OBRA DE OPERAÇÃO DO GUINDASTE DE TORRE (11 HP)</t>
  </si>
  <si>
    <t>I2798</t>
  </si>
  <si>
    <t>MÃO DE OBRA DE OPERAÇÃO DO GUINDASTE DE TORRE (20 HP)</t>
  </si>
  <si>
    <t>I2800</t>
  </si>
  <si>
    <t>MÃO DE OBRA DE OPERAÇÃO DO GUINDASTE DE TORRE (40 HP)</t>
  </si>
  <si>
    <t>I2804</t>
  </si>
  <si>
    <t>MÃO DE OBRA DE OPERAÇÃO DO GUINDASTE HIDRÁULICO SOBRE PNEUS (142 HP)</t>
  </si>
  <si>
    <t>I2802</t>
  </si>
  <si>
    <t>MÃO DE OBRA DE OPERAÇÃO DO GUINDASTE HIDRÁULICO SOBRE PNEUS (45 HP)</t>
  </si>
  <si>
    <t>I9092</t>
  </si>
  <si>
    <t>MÃO DE OBRA DE OPERAÇÃO DO KIT GEOFONE</t>
  </si>
  <si>
    <t>I9091</t>
  </si>
  <si>
    <t>MÃO DE OBRA DE OPERAÇÃO DO KIT LOGGERS</t>
  </si>
  <si>
    <t>I2817</t>
  </si>
  <si>
    <t>MÃO DE OBRA DE OPERAÇÃO DO MICROTRATOR C/ APAR. DE GRAMA</t>
  </si>
  <si>
    <t>I2825</t>
  </si>
  <si>
    <t>MÃO DE OBRA DE OPERAÇÃO DO PULVERIZADOR SOBRE PNEUS</t>
  </si>
  <si>
    <t>I2828</t>
  </si>
  <si>
    <t>MÃO DE OBRA DE OPERAÇÃO DO ROMPEDOR PNEUMÁTICO</t>
  </si>
  <si>
    <t>I9126</t>
  </si>
  <si>
    <t>MÃO DE OBRA DE OPERAÇÃO DO SISTEMA BASE GNSS RTK</t>
  </si>
  <si>
    <t>I2890</t>
  </si>
  <si>
    <t>MÃO DE OBRA DE OPERAÇÃO DO TRATOR DE ESTEIRA C/ LÂM. E ESCARIF. (ALUGUEL)</t>
  </si>
  <si>
    <t>I2840</t>
  </si>
  <si>
    <t>MÃO DE OBRA DE OPERAÇÃO DO TRATOR DE ESTEIRAS C/ LÂMINA</t>
  </si>
  <si>
    <t>I2842</t>
  </si>
  <si>
    <t>MÃO DE OBRA DE OPERAÇÃO DO TRATOR DE ESTEIRAS C/ LÂMINA E ESC. (155 HP)</t>
  </si>
  <si>
    <t>I2838</t>
  </si>
  <si>
    <t>MÃO DE OBRA DE OPERAÇÃO DO TRATOR DE ESTEIRAS C/ LÂMINA E ESC. (328 HP)</t>
  </si>
  <si>
    <t>I2844</t>
  </si>
  <si>
    <t>MÃO DE OBRA DE OPERAÇÃO DO TRATOR DE PNEUS</t>
  </si>
  <si>
    <t>I2892</t>
  </si>
  <si>
    <t>MÃO DE OBRA DE OPERAÇÃO DO TRATOR DE PNEUS (ALUGUEL)</t>
  </si>
  <si>
    <t>I2856</t>
  </si>
  <si>
    <t>MÃO DE OBRA DE OPERAÇÃO DO VEÍCULO UTILITÁRIO KOMBI</t>
  </si>
  <si>
    <t>I2854</t>
  </si>
  <si>
    <t>MÃO DE OBRA DE OPERAÇÃO DO VIBRO ACABAD. DE MISTURAS BETUM.</t>
  </si>
  <si>
    <t>I9393</t>
  </si>
  <si>
    <t xml:space="preserve">MÃO DE OBRA DE OPERAÇÃO EQUIPAMENTO DE PINTURA COM CABINE DE 7,0 KW E ESTUFA DE 80.000 KCAL PARA PINTURA ELETRÓSTÁTICA
</t>
  </si>
  <si>
    <t>I8971</t>
  </si>
  <si>
    <t>MÃO DE OBRA DE OPERAÇÃO MOTO CG 125</t>
  </si>
  <si>
    <t>I6021</t>
  </si>
  <si>
    <t>MÃO FRANCESA EM AÇO GALVANIZADO A FOGO REVESTIDA EM FIBRA DE VIDRO PARA ELETROCALHA 300mm</t>
  </si>
  <si>
    <t>I6022</t>
  </si>
  <si>
    <t>MÃO FRANCESA EM AÇO GALVANIZADO A FOGO REVESTIDA EM FIBRA DE VIDRO PARA ELETROCALHA 500mm</t>
  </si>
  <si>
    <t>I9384</t>
  </si>
  <si>
    <t>MÁQUINA DE BANCADA GUILHOTINA - 4KW</t>
  </si>
  <si>
    <t>I9386</t>
  </si>
  <si>
    <t>MÁQUINA DE BANCADA GUILHOTINA - 4KW (CHI)</t>
  </si>
  <si>
    <t>I9385</t>
  </si>
  <si>
    <t>MÁQUINA DE BANCADA GUILHOTINA - 4KW (CHP)</t>
  </si>
  <si>
    <t>I9387</t>
  </si>
  <si>
    <t>MÁQUINA DE BANCADA UNIVERSAL PARA CORTE DE CHAPA - 1,5 KW</t>
  </si>
  <si>
    <t>I9389</t>
  </si>
  <si>
    <t>MÁQUINA DE BANCADA UNIVERSAL PARA CORTE DE CHAPA - 1,5 KW (CHI)</t>
  </si>
  <si>
    <t>I9388</t>
  </si>
  <si>
    <t>MÁQUINA DE BANCADA UNIVERSAL PARA CORTE DE CHAPA - 1,5 KW (CHP)</t>
  </si>
  <si>
    <t>I8632</t>
  </si>
  <si>
    <t>MÁQUINA DE CORTE</t>
  </si>
  <si>
    <t>I2686</t>
  </si>
  <si>
    <t>MÁQUINA DE POLIR</t>
  </si>
  <si>
    <t>I0748</t>
  </si>
  <si>
    <t>MÁQUINA DE POLIR (CHP)</t>
  </si>
  <si>
    <t>I0635</t>
  </si>
  <si>
    <t>MÁQUINA DE SOLDA (CHI)</t>
  </si>
  <si>
    <t>I0749</t>
  </si>
  <si>
    <t>MÁQUINA DE SOLDA (CHP)</t>
  </si>
  <si>
    <t>I2687</t>
  </si>
  <si>
    <t>MÁQUINA DE SOLDA ELÉTRICA 8KVA</t>
  </si>
  <si>
    <t>I8410</t>
  </si>
  <si>
    <t>MÁQUINA ESPARGIDORA C/ CONTROLE COMPUTADORIZADO</t>
  </si>
  <si>
    <t>I2642</t>
  </si>
  <si>
    <t>MÁQUINA P/ CONCRETO PROJETADO</t>
  </si>
  <si>
    <t>I6169</t>
  </si>
  <si>
    <t>MÁQUINA P/ CRAVAÇÃO (MÉTODO NÃO DESTRUTIVO)</t>
  </si>
  <si>
    <t>I2688</t>
  </si>
  <si>
    <t>MÁQUINA P/ JATEAMENTO</t>
  </si>
  <si>
    <t>I2643</t>
  </si>
  <si>
    <t>MÁQUINA P/ PINTURA FAIXAS SINAL. AUTOPROPELIDO</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</si>
  <si>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</si>
  <si>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</si>
  <si>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</si>
  <si>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</si>
  <si>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</si>
  <si>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</si>
  <si>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</si>
  <si>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</si>
  <si>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</si>
  <si>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</si>
  <si>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</si>
  <si>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</si>
  <si>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I1508</t>
  </si>
  <si>
    <t>MAQUINISTA ELEVADOR</t>
  </si>
  <si>
    <t>I1509</t>
  </si>
  <si>
    <t>MARMORE BRANCO, ESP.=3CM</t>
  </si>
  <si>
    <t>I8918</t>
  </si>
  <si>
    <t>MARRETA MÉDIA OITAVADA DE 500G</t>
  </si>
  <si>
    <t>I7430</t>
  </si>
  <si>
    <t>MARTELO PNEUMÁTICO</t>
  </si>
  <si>
    <t>I7959</t>
  </si>
  <si>
    <t>MARTELO PNEUMÁTICO (VIBRATÓRIO)</t>
  </si>
  <si>
    <t>I1510</t>
  </si>
  <si>
    <t>MASSA A BASE DE EPOXI</t>
  </si>
  <si>
    <t>I1511</t>
  </si>
  <si>
    <t>MASSA ACRILICA PARA PINTURA LATEX</t>
  </si>
  <si>
    <t>I1512</t>
  </si>
  <si>
    <t>MASSA CORRIDA A BASE DE OLEO</t>
  </si>
  <si>
    <t>I1513</t>
  </si>
  <si>
    <t>MASSA CORRIDA A BASE DE PVA</t>
  </si>
  <si>
    <t>I1514</t>
  </si>
  <si>
    <t>MASSA DE VEDAÇÃO</t>
  </si>
  <si>
    <t>I1516</t>
  </si>
  <si>
    <t>G0218</t>
  </si>
  <si>
    <t>MASTIQUE (ELASTOMÉRICO) DE PREENCHIMENTO PARA 3LP3 DE ESPESSURA DE 3,00MM LARGURA  50MM, N2911, COMPATÍVEL PARA FURO DIRECIONAL E VALA A CÉU ABERTO</t>
  </si>
  <si>
    <t>I8554</t>
  </si>
  <si>
    <t>MASTIQUE BETUMINOSO MODIFICADO COM POLIURETANO, TIXOTRÓPICO, BICOMPONENTE PARA JUNTA DE DILATAÇÃO</t>
  </si>
  <si>
    <t>I1517</t>
  </si>
  <si>
    <t>MASTIQUE ELASTICO</t>
  </si>
  <si>
    <t>I6804</t>
  </si>
  <si>
    <t>MASTIQUE ELASTICO A BASE DE POLIURETANO NA COR CINZA - UNIPLAC 400ml</t>
  </si>
  <si>
    <t>I1518</t>
  </si>
  <si>
    <t>MASTRO SIMPLE FG DE 1 1/2''X3M</t>
  </si>
  <si>
    <t>I8517</t>
  </si>
  <si>
    <t>MASTRO SIMPLES 2,0m x 2"</t>
  </si>
  <si>
    <t>I6111</t>
  </si>
  <si>
    <t>MATA JUNTA (PADRÃO MUTIRÃO)</t>
  </si>
  <si>
    <t>I2841</t>
  </si>
  <si>
    <t>MATERIAL  DE OPERAÇÃO DO TRATOR DE ESTEIRAS C/ LÂMINA E ESC. (155 HP)</t>
  </si>
  <si>
    <t>I2709</t>
  </si>
  <si>
    <t>MATERIAL DE OPERACAO AQ.FLUIDO TERMICO</t>
  </si>
  <si>
    <t>I2715</t>
  </si>
  <si>
    <t>MATERIAL DE OPERAÇÃO BET.MOTOR DIESEL</t>
  </si>
  <si>
    <t>I2750</t>
  </si>
  <si>
    <t>MATERIAL DE OPERAÇÃO DA BOMBA C/ MOTOR DIESEL</t>
  </si>
  <si>
    <t>I2747</t>
  </si>
  <si>
    <t>MATERIAL DE OPERAÇÃO DA CAMINHONETE SAVEIRO</t>
  </si>
  <si>
    <t>I2749</t>
  </si>
  <si>
    <t>MATERIAL DE OPERAÇÃO DA CARREGADEIRA DE PNEUS</t>
  </si>
  <si>
    <t>I2752</t>
  </si>
  <si>
    <t>MATERIAL DE OPERAÇÃO DA CARREGADEIRA DE PNEUS (111 HP)</t>
  </si>
  <si>
    <t>I2867</t>
  </si>
  <si>
    <t>MATERIAL DE OPERAÇÃO DA CARREGADEIRA DE PNEUS (111 HP) (ALUGUEL)</t>
  </si>
  <si>
    <t>I2754</t>
  </si>
  <si>
    <t>MATERIAL DE OPERAÇÃO DA CARREGADEIRA DE PNEUS (180 HP)</t>
  </si>
  <si>
    <t>I2869</t>
  </si>
  <si>
    <t>MATERIAL DE OPERAÇÃO DA CARREGADEIRA DE PNEUS (180 HP) (ALUGUEL)</t>
  </si>
  <si>
    <t>I2784</t>
  </si>
  <si>
    <t>MATERIAL DE OPERAÇÃO DA DRAG LINE</t>
  </si>
  <si>
    <t>I2786</t>
  </si>
  <si>
    <t>MATERIAL DE OPERAÇÃO DA ESCAVADEIRA HIDRÁULICA</t>
  </si>
  <si>
    <t>I2883</t>
  </si>
  <si>
    <t>MATERIAL DE OPERAÇÃO DA ESCAVADEIRA HIDRÁULICA (ALUGUEL)</t>
  </si>
  <si>
    <t>I9403</t>
  </si>
  <si>
    <t>MATERIAL DE OPERAÇÃO DA ESCAVADEIRA HIDRÁULICA C/ ROMPEDOR</t>
  </si>
  <si>
    <t>I8420</t>
  </si>
  <si>
    <t>MATERIAL DE OPERAÇÃO DA FRESADORA A FRIO</t>
  </si>
  <si>
    <t>I2810</t>
  </si>
  <si>
    <t>MATERIAL DE OPERAÇÃO DA MÁQUINA P/ JATEAMENTO</t>
  </si>
  <si>
    <t>I2812</t>
  </si>
  <si>
    <t>MATERIAL DE OPERAÇÃO DA MÁQUINA P/ PINT. FAIXAS SINALIZ. AUTOP.</t>
  </si>
  <si>
    <t>I2818</t>
  </si>
  <si>
    <t>MATERIAL DE OPERAÇÃO DA MOTO ESCAV. TRANSPORTADOR</t>
  </si>
  <si>
    <t>I2820</t>
  </si>
  <si>
    <t>MATERIAL DE OPERAÇÃO DA MOTO NIVELADORA</t>
  </si>
  <si>
    <t>I2885</t>
  </si>
  <si>
    <t>MATERIAL DE OPERAÇÃO DA MOTONIVELADORA (ALUGUEL)</t>
  </si>
  <si>
    <t>I2826</t>
  </si>
  <si>
    <t>MATERIAL DE OPERAÇÃO DA RETRO ESCAVADEIRA DE PNEUS</t>
  </si>
  <si>
    <t>I2887</t>
  </si>
  <si>
    <t>MATERIAL DE OPERAÇÃO DA RETRO ESCAVADEIRA DE PNEUS (ALUGUEL)</t>
  </si>
  <si>
    <t>I2833</t>
  </si>
  <si>
    <t>MATERIAL DE OPERAÇÃO DA ROÇADEIRA COSTAL</t>
  </si>
  <si>
    <t>I8398</t>
  </si>
  <si>
    <t>MATERIAL DE OPERAÇÃO DA USINA DE MICRO-REVESTIMENTO</t>
  </si>
  <si>
    <t>I2846</t>
  </si>
  <si>
    <t>MATERIAL DE OPERAÇÃO DA USINA DE MISTURAS BETUM. A QUENTE</t>
  </si>
  <si>
    <t>I2893</t>
  </si>
  <si>
    <t>MATERIAL DE OPERAÇÃO DA VIBRO ACABADORA MIST. BETUMINOSAS (ALUGUEL)</t>
  </si>
  <si>
    <t>I2704</t>
  </si>
  <si>
    <t>MATERIAL DE OPERAÇÃO DO BATE ESTACA</t>
  </si>
  <si>
    <t>I2735</t>
  </si>
  <si>
    <t>MATERIAL DE OPERAÇÃO DO CAMINHÃO ADAPTADO A JATO</t>
  </si>
  <si>
    <t>I2737</t>
  </si>
  <si>
    <t>MATERIAL DE OPERAÇÃO DO CAMINHÃO ADAPTADO A VÁCUO</t>
  </si>
  <si>
    <t>I2859</t>
  </si>
  <si>
    <t>MATERIAL DE OPERAÇÃO DO CAMINHÃO BASCULANTE 12 M3 (ALUGUEL)</t>
  </si>
  <si>
    <t>I2723</t>
  </si>
  <si>
    <t>MATERIAL DE OPERAÇÃO DO CAMINHÃO BASCULANTE 12M3</t>
  </si>
  <si>
    <t>I2721</t>
  </si>
  <si>
    <t>MATERIAL DE OPERAÇÃO DO CAMINHÃO BASCULANTE 6M3</t>
  </si>
  <si>
    <t>I2857</t>
  </si>
  <si>
    <t>MATERIAL DE OPERAÇÃO DO CAMINHÃO BASCULANTE 6M3 (ALUGUEL)</t>
  </si>
  <si>
    <t>I2725</t>
  </si>
  <si>
    <t>MATERIAL DE OPERAÇÃO DO CAMINHÃO BASCULANTE P/ ROCHA</t>
  </si>
  <si>
    <t>I2729</t>
  </si>
  <si>
    <t>MATERIAL DE OPERAÇÃO DO CAMINHÃO C/ CARROCERIA DE MADEIRA (136 HP)</t>
  </si>
  <si>
    <t>I2731</t>
  </si>
  <si>
    <t>MATERIAL DE OPERAÇÃO DO CAMINHÃO C/ CARROCERIA DE MADEIRA (184 HP)</t>
  </si>
  <si>
    <t>I2727</t>
  </si>
  <si>
    <t>MATERIAL DE OPERAÇÃO DO CAMINHÃO C/ CARROCERIA DE MADEIRA (92 HP)</t>
  </si>
  <si>
    <t>I2733</t>
  </si>
  <si>
    <t>MATERIAL DE OPERAÇÃO DO CAMINHÃO COMERC. EQUIP. C/ GUINDAUTO</t>
  </si>
  <si>
    <t>I2739</t>
  </si>
  <si>
    <t>MATERIAL DE OPERAÇÃO DO CAMINHÃO DISTRIBUIDOR DE LIGANTE</t>
  </si>
  <si>
    <t>I2865</t>
  </si>
  <si>
    <t>MATERIAL DE OPERAÇÃO DO CAMINHÃO DISTRIBUIDOR DE LIGANTE (ALUGUEL)</t>
  </si>
  <si>
    <t>I2741</t>
  </si>
  <si>
    <t>MATERIAL DE OPERAÇÃO DO CAMINHÃO EQUIP. C/ USINA LAMA ASF.</t>
  </si>
  <si>
    <t>I2743</t>
  </si>
  <si>
    <t>MATERIAL DE OPERAÇÃO DO CAMINHÃO TANQUE 6.000 L</t>
  </si>
  <si>
    <t>I2861</t>
  </si>
  <si>
    <t>MATERIAL DE OPERAÇÃO DO CAMINHÃO TANQUE 6000 L (ALUGUEL)</t>
  </si>
  <si>
    <t>I2745</t>
  </si>
  <si>
    <t>MATERIAL DE OPERAÇÃO DO CAMINHÃO TANQUE 8.000 L</t>
  </si>
  <si>
    <t>I2863</t>
  </si>
  <si>
    <t>MATERIAL DE OPERAÇÃO DO CAMINHÃO TANQUE 8000 L (ALUGUEL)</t>
  </si>
  <si>
    <t>I2757</t>
  </si>
  <si>
    <t>MATERIAL DE OPERAÇÃO DO CAVALO MEC. C/ PRANC. 2 EIXOS</t>
  </si>
  <si>
    <t>I2759</t>
  </si>
  <si>
    <t>MATERIAL DE OPERAÇÃO DO CAVALO MEC. C/ PRANC. 3 EIXOS</t>
  </si>
  <si>
    <t>I2871</t>
  </si>
  <si>
    <t>MATERIAL DE OPERAÇÃO DO CAVALO MEC. C/ PRANCHA 2 EIXOS (ALUGUEL)</t>
  </si>
  <si>
    <t>I2873</t>
  </si>
  <si>
    <t>MATERIAL DE OPERAÇÃO DO CAVALO MEC. C/ PRANCHA 3 EIXOS (ALUGUEL)</t>
  </si>
  <si>
    <t>I2881</t>
  </si>
  <si>
    <t>MATERIAL DE OPERAÇÃO DO COMP. DE PNEUS PRESSÃO VAR. AUTOP. (ALUGUEL)</t>
  </si>
  <si>
    <t>I2875</t>
  </si>
  <si>
    <t>MATERIAL DE OPERAÇÃO DO COMP. LISO TANDEM AUTOPROPELIDO (ALUGUEL)</t>
  </si>
  <si>
    <t>I2877</t>
  </si>
  <si>
    <t>MATERIAL DE OPERAÇÃO DO COMP. LISO VIBRATÓRIO AUTOPROPELIDO (ALUGUEL)</t>
  </si>
  <si>
    <t>I2879</t>
  </si>
  <si>
    <t>MATERIAL DE OPERAÇÃO DO COMP. PÉ DE CARNEIRO VIB. AUTOPROP. (ALUGUEL)</t>
  </si>
  <si>
    <t>I2767</t>
  </si>
  <si>
    <t>MATERIAL DE OPERAÇÃO DO COMPAC. DE PNEUS PRES. VAR. AUTOPR.</t>
  </si>
  <si>
    <t>I2761</t>
  </si>
  <si>
    <t>MATERIAL DE OPERAÇÃO DO COMPAC. LISO TANDEM AUTOPR.</t>
  </si>
  <si>
    <t>I2763</t>
  </si>
  <si>
    <t>MATERIAL DE OPERAÇÃO DO COMPAC. LISO VIBRAT. AUTOPROPELIDO</t>
  </si>
  <si>
    <t>I2765</t>
  </si>
  <si>
    <t>MATERIAL DE OPERAÇÃO DO COMPAC. PE DE CARN. VIBRAT. AUTOPR.</t>
  </si>
  <si>
    <t>I2769</t>
  </si>
  <si>
    <t>MATERIAL DE OPERAÇÃO DO COMPACTADOR DE PLACA VIBRATÓRIA (4HP)</t>
  </si>
  <si>
    <t>I2771</t>
  </si>
  <si>
    <t>MATERIAL DE OPERAÇÃO DO COMPACTADOR DE PLACA VIBRATÓRIA (7 HP)</t>
  </si>
  <si>
    <t>I2773</t>
  </si>
  <si>
    <t>MATERIAL DE OPERAÇÃO DO COMPRESSOR DE AR 170PCM</t>
  </si>
  <si>
    <t>I2775</t>
  </si>
  <si>
    <t>MATERIAL DE OPERAÇÃO DO COMPRESSOR DE AR 250 PCM</t>
  </si>
  <si>
    <t>I2777</t>
  </si>
  <si>
    <t>MATERIAL DE OPERAÇÃO DO COMPRESSOR DE AR 335 PCM</t>
  </si>
  <si>
    <t>I2779</t>
  </si>
  <si>
    <t>MATERIAL DE OPERAÇÃO DO COMPRESSOR DE AR 765 PCM</t>
  </si>
  <si>
    <t>I2791</t>
  </si>
  <si>
    <t>MATERIAL DE OPERAÇÃO DO GRUPO GERADOR 145 KVA</t>
  </si>
  <si>
    <t>I2793</t>
  </si>
  <si>
    <t>MATERIAL DE OPERAÇÃO DO GRUPO GERADOR 180 KVA</t>
  </si>
  <si>
    <t>I2789</t>
  </si>
  <si>
    <t>MATERIAL DE OPERAÇÃO DO GRUPO GERADOR 36 KVA</t>
  </si>
  <si>
    <t>I2803</t>
  </si>
  <si>
    <t>MATERIAL DE OPERAÇÃO DO GUINDASTE HIDRÁULICO SOBRE PNEUS (142 HP)</t>
  </si>
  <si>
    <t>I2801</t>
  </si>
  <si>
    <t>MATERIAL DE OPERAÇÃO DO GUINDASTE HIDRÁULICO SOBRE PNEUS (45 HP)</t>
  </si>
  <si>
    <t>I9093</t>
  </si>
  <si>
    <t>MATERIAL DE OPERAÇÃO DO KIT GEOFONE</t>
  </si>
  <si>
    <t>I9094</t>
  </si>
  <si>
    <t>MATERIAL DE OPERAÇÃO DO KIT LOGGERS</t>
  </si>
  <si>
    <t>I2816</t>
  </si>
  <si>
    <t>MATERIAL DE OPERAÇÃO DO MICROTRATOR C/ APAR. DE GRAMA</t>
  </si>
  <si>
    <t>I2889</t>
  </si>
  <si>
    <t>MATERIAL DE OPERAÇÃO DO TRATOR DE ESTEIRA C/ LÂM. E ESCARIF. (ALUGUEL)</t>
  </si>
  <si>
    <t>I2839</t>
  </si>
  <si>
    <t>MATERIAL DE OPERAÇÃO DO TRATOR DE ESTEIRAS C/ LÂMINA</t>
  </si>
  <si>
    <t>I2837</t>
  </si>
  <si>
    <t>MATERIAL DE OPERAÇÃO DO TRATOR DE ESTEIRAS C/ LÂMINA E ESC. (328 HP)</t>
  </si>
  <si>
    <t>I2843</t>
  </si>
  <si>
    <t>MATERIAL DE OPERAÇÃO DO TRATOR DE PNEUS</t>
  </si>
  <si>
    <t>I2891</t>
  </si>
  <si>
    <t>MATERIAL DE OPERAÇÃO DO TRATOR DE PNEUS (ALUGUEL)</t>
  </si>
  <si>
    <t>I2855</t>
  </si>
  <si>
    <t>MATERIAL DE OPERAÇÃO DO VEÍCULO UTILITÁRIO KOMBI</t>
  </si>
  <si>
    <t>I2849</t>
  </si>
  <si>
    <t>MATERIAL DE OPERAÇÃO DO VIBRADOR IMERSÃO C/ MOTOR DIESEL</t>
  </si>
  <si>
    <t>I2851</t>
  </si>
  <si>
    <t>MATERIAL DE OPERAÇÃO DO VIBRADOR IMERSÃO C/ MOTOR ELÉTRICO</t>
  </si>
  <si>
    <t>I2853</t>
  </si>
  <si>
    <t>MATERIAL DE OPERAÇÃO DO VIBRO ACABAD. DE MISTURAS BETUM.</t>
  </si>
  <si>
    <t>I9383</t>
  </si>
  <si>
    <t>MATERIAL DE OPERAÇÃO GRUPO GERADOR - 11 KW - 13 / 14 KVA</t>
  </si>
  <si>
    <t>I8972</t>
  </si>
  <si>
    <t>MATERIAL DE OPERAÇÃO MOTO CG 125</t>
  </si>
  <si>
    <t>I1519</t>
  </si>
  <si>
    <t>MATERIAL PARA EMENDA DE CALHAS DE FIBERGLASS</t>
  </si>
  <si>
    <t>I1520</t>
  </si>
  <si>
    <t>MEADA</t>
  </si>
  <si>
    <t>I2378</t>
  </si>
  <si>
    <t>MECANICO HIDROMETRO INIC. CAGE</t>
  </si>
  <si>
    <t>I8589</t>
  </si>
  <si>
    <t>MÉDICO DO TRABALHO (COM ENCARGOS INCLUSOS)</t>
  </si>
  <si>
    <t>I8919</t>
  </si>
  <si>
    <t>MEDIDOR DE COR, IN-LINE, FAIXA, 0 A 300UH, SAÍDA 4-20MA</t>
  </si>
  <si>
    <t>I8881</t>
  </si>
  <si>
    <t>MEDIDOR DE VAZÃO ELETROMAGNÉTICO DN 250 C/ CONV./TOTALIZAD</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</si>
  <si>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</si>
  <si>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</si>
  <si>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</si>
  <si>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</si>
  <si>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</si>
  <si>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</si>
  <si>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</si>
  <si>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</si>
  <si>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</si>
  <si>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</si>
  <si>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</si>
  <si>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</si>
  <si>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</si>
  <si>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</si>
  <si>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</si>
  <si>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</si>
  <si>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</si>
  <si>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</si>
  <si>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I2955</t>
  </si>
  <si>
    <t>MEDIDOR DE VAZÃO MAGNÉTICO DN 75 C/ CONV./ TOTALIZAD</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</si>
  <si>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</si>
  <si>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</si>
  <si>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</si>
  <si>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</si>
  <si>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</si>
  <si>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</si>
  <si>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</si>
  <si>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</si>
  <si>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</si>
  <si>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</si>
  <si>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</si>
  <si>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</si>
  <si>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I2520</t>
  </si>
  <si>
    <t>MEIO FIO DE PEDRA GRANITICA</t>
  </si>
  <si>
    <t>I0971</t>
  </si>
  <si>
    <t>MEIO FIO PRE MOLDADO DIM.=(0,07x0,30x1,00)m</t>
  </si>
  <si>
    <t>I1521</t>
  </si>
  <si>
    <t>MEMBRANA ACRILICA</t>
  </si>
  <si>
    <t>I1522</t>
  </si>
  <si>
    <t>MEMBRANA ELASTICA</t>
  </si>
  <si>
    <t>I7961</t>
  </si>
  <si>
    <t>MERGULHADOR</t>
  </si>
  <si>
    <t>I8920</t>
  </si>
  <si>
    <t>MESA DE COMANDO PARA VÁLVULAS LAVAGEM FILTROS (8X3/4CV - 380V - 60HZ</t>
  </si>
  <si>
    <t>I8921</t>
  </si>
  <si>
    <t>MESA DE PLÁSTICO QUADRADA</t>
  </si>
  <si>
    <t>I2644</t>
  </si>
  <si>
    <t>MESA VIBRATÓRIA E FORMAS</t>
  </si>
  <si>
    <t>I0639</t>
  </si>
  <si>
    <t>MESA VIBRATÓRIA E FORMAS (CHI)</t>
  </si>
  <si>
    <t>I0753</t>
  </si>
  <si>
    <t>MESA VIBRATÓRIA E FORMAS (CHP)</t>
  </si>
  <si>
    <t>I7989</t>
  </si>
  <si>
    <t>MESTRE DE LINHA</t>
  </si>
  <si>
    <t>I2521</t>
  </si>
  <si>
    <t>MICRO ESFERA DE VIDRO</t>
  </si>
  <si>
    <t>I9057</t>
  </si>
  <si>
    <t>MICROCONCRETO PARA REPAROS PROFUNDOS ATÉ 300MM</t>
  </si>
  <si>
    <t>I2689</t>
  </si>
  <si>
    <t>MICROTRATOR C/ APAR. DE GRAMA</t>
  </si>
  <si>
    <t>I0640</t>
  </si>
  <si>
    <t>MICROTRATOR C/APAR. DE GRAMA (CHI)</t>
  </si>
  <si>
    <t>I0754</t>
  </si>
  <si>
    <t>MICROTRATOR C/APAR. DE GRAMA (CHP)</t>
  </si>
  <si>
    <t>I1523</t>
  </si>
  <si>
    <t>MICTORIO COLETIVO DE AÇO INOXIDAVEL</t>
  </si>
  <si>
    <t>I1524</t>
  </si>
  <si>
    <t>MICTORIO DE LOUÇA BRANCA COM ACESSÓRIOS</t>
  </si>
  <si>
    <t>I6128</t>
  </si>
  <si>
    <t>MINI POSTE 1,50 M, REX MONO E ROLD. (PADRÃO MUTIRÃO)</t>
  </si>
  <si>
    <t>I2379</t>
  </si>
  <si>
    <t>MINI POSTE F.G. 1 1/14" C/2.00M E REX MONOFASICO</t>
  </si>
  <si>
    <t>I7988</t>
  </si>
  <si>
    <t>MISCELÂNEOS</t>
  </si>
  <si>
    <t>I8922</t>
  </si>
  <si>
    <t>MISTURADOR SUBMERSÍVEL TRIFÁSICO PARA LÍQUIDOS CORROSIVOS - P=4 CV</t>
  </si>
  <si>
    <t>I7503</t>
  </si>
  <si>
    <t>MODULAR CARD SLOT FILLER FOR PLC MOD. 1746 - N2 AB</t>
  </si>
  <si>
    <t>I9414</t>
  </si>
  <si>
    <t>MÓDULO  RJ45, 8 FIOS, CAT. 6E</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</si>
  <si>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</si>
  <si>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</si>
  <si>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</si>
  <si>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</si>
  <si>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</si>
  <si>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</si>
  <si>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</si>
  <si>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</si>
  <si>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</si>
  <si>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</si>
  <si>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</si>
  <si>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</si>
  <si>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I6368</t>
  </si>
  <si>
    <t>MÓDULO DE CONTROLE DE SIRENE</t>
  </si>
  <si>
    <t>I8441</t>
  </si>
  <si>
    <t>MÓDULO DE EMERGÊNCIA PARA LUMINÁRIA COMUM - FORNECIMENTO E INSTALAÇÃO</t>
  </si>
  <si>
    <t>I8927</t>
  </si>
  <si>
    <t>MÓDULO DE REDUNDÂNCIA DE FONTES VDC 15A</t>
  </si>
  <si>
    <t>I6369</t>
  </si>
  <si>
    <t>MÓDULO DE SINALIZAÇÃO DE DETECTORES</t>
  </si>
  <si>
    <t>I8885</t>
  </si>
  <si>
    <t>MÓDULO INTERFACE PROFIBUS-DP MASTER</t>
  </si>
  <si>
    <t>I7980</t>
  </si>
  <si>
    <t>MÓDULO PARA COMUNICAÇÃO EM REDE RS 485 PROTOCOLO MODBUS RTU</t>
  </si>
  <si>
    <t>I8928</t>
  </si>
  <si>
    <t>MÓDULO UPS 24 Vdc/6A</t>
  </si>
  <si>
    <t>I1525</t>
  </si>
  <si>
    <t>MOLA HIDRAULICA P/PORTA DE VIDRO (1012)</t>
  </si>
  <si>
    <t>I1526</t>
  </si>
  <si>
    <t>MOLA P/ PORTA, TIPO "COIMBRA"</t>
  </si>
  <si>
    <t>I9449</t>
  </si>
  <si>
    <t>MOLA PNEUMÁTICA DE PISO, EM AÇO INOX, BLINDADA, P/ PORTAS DE ATÉ 120KG E LARGURA ATÉ 1,20M</t>
  </si>
  <si>
    <t>I7379</t>
  </si>
  <si>
    <t>MOLDE P/ SOLDA TIPO "T" ATÉ 35mm²</t>
  </si>
  <si>
    <t>I1527</t>
  </si>
  <si>
    <t>MOLDURA 110X110MM P/CAIXA LIGAÇÃO</t>
  </si>
  <si>
    <t>I8929</t>
  </si>
  <si>
    <t>MONITOR DE COAGULAÇÃO, IN-LINE, SAÍDA 4-20 MA</t>
  </si>
  <si>
    <t>I7462</t>
  </si>
  <si>
    <t>MONITOR INDUSTRIAL DE VÍDEO COLORIDO, DIGITAL, TELA 19", PORTA PARALELA</t>
  </si>
  <si>
    <t>I7463</t>
  </si>
  <si>
    <t>MONITOR INDUSTRIAL DE VÍDEO COLORIDO, VÍDEO COMPOSTO, 2 CANAIS DE ENTRADA E 1 DE SAÍDA, DIMENSÕES 14"</t>
  </si>
  <si>
    <t>I1530</t>
  </si>
  <si>
    <t>I8968</t>
  </si>
  <si>
    <t>MOTO CG 125</t>
  </si>
  <si>
    <t>I8970</t>
  </si>
  <si>
    <t>MOTO COM MOTOQUEIRO ENCANADOR (CHI)</t>
  </si>
  <si>
    <t>I8969</t>
  </si>
  <si>
    <t>MOTO COM MOTOQUEIRO ENCANADOR(CHP)</t>
  </si>
  <si>
    <t>I0641</t>
  </si>
  <si>
    <t>MOTO ESCAV. TRANSPORTADOR (CHI)</t>
  </si>
  <si>
    <t>I0755</t>
  </si>
  <si>
    <t>MOTO ESCAV. TRANSPORTADOR (CHP)</t>
  </si>
  <si>
    <t>I2690</t>
  </si>
  <si>
    <t>MOTO ESCAVO TRANSPORTADOR</t>
  </si>
  <si>
    <t>I0642</t>
  </si>
  <si>
    <t>MOTO NIVELADORA (CHI)</t>
  </si>
  <si>
    <t>I0756</t>
  </si>
  <si>
    <t>MOTO NIVELADORA (CHP)</t>
  </si>
  <si>
    <t>I8683</t>
  </si>
  <si>
    <t>MOTOBOMBA DE LAVAGEM</t>
  </si>
  <si>
    <t>I2645</t>
  </si>
  <si>
    <t>MOTONIVELADORA</t>
  </si>
  <si>
    <t>I2646</t>
  </si>
  <si>
    <t>MOTONIVELADORA - ALUGUEL</t>
  </si>
  <si>
    <t>I0643</t>
  </si>
  <si>
    <t>MOTONIVELADORA - ALUGUEL (CHI)</t>
  </si>
  <si>
    <t>I0757</t>
  </si>
  <si>
    <t>MOTONIVELADORA - ALUGUEL (CHP)</t>
  </si>
  <si>
    <t>I8978</t>
  </si>
  <si>
    <t>MOTOQUEIRO/ENCANADOR (30% DE PERICULOSIDADE INCLUSO)</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</si>
  <si>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</si>
  <si>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</si>
  <si>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</si>
  <si>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</si>
  <si>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</si>
  <si>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</si>
  <si>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</si>
  <si>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</si>
  <si>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I2380</t>
  </si>
  <si>
    <t>MOTORISTA</t>
  </si>
  <si>
    <t>I8603</t>
  </si>
  <si>
    <t>MOTORISTA (COM ENCARGOS INCLUSOS)</t>
  </si>
  <si>
    <t>I2545</t>
  </si>
  <si>
    <t>MOTORISTA DE CAMINHÃO</t>
  </si>
  <si>
    <t>I1532</t>
  </si>
  <si>
    <t>MOURÃO CONCRETO 'T' H=2.7M C/45CM INCL. 3 FUROS</t>
  </si>
  <si>
    <t>I1533</t>
  </si>
  <si>
    <t>MOURÃO CONCRETO BASE 15X15CM H=2.3 C/ 12 FUROS</t>
  </si>
  <si>
    <t>I1534</t>
  </si>
  <si>
    <t>MOURÃO CONCRETO COM ENCAIXE 12X12X260CM</t>
  </si>
  <si>
    <t>I1535</t>
  </si>
  <si>
    <t>MUFLA INTERNA/EXTERNA 15KV</t>
  </si>
  <si>
    <t>I8930</t>
  </si>
  <si>
    <t>MULTIMEDIDOR DE GRANDEZAS ELÉTRICAS, DIGITAL, COM MEMÓRIA DE MASSA 800KB, 4 REGISTROS DE DADOS, DISPLAY LCD, SAÍDA 485/234, OU ACOMPANHADO DE CONVERSOR, ENTRADA TRIFÁSICA ATÉ 600VCA, ENTRADA DE CORRENTE 5A</t>
  </si>
  <si>
    <t>I1538</t>
  </si>
  <si>
    <t>NEOPRENE P/ JUNTAS DE DILATAÇÃO</t>
  </si>
  <si>
    <t>I7506</t>
  </si>
  <si>
    <t>NET CONVERTER USB/DH 485 MODULAR, MOD. 1747 - UIC</t>
  </si>
  <si>
    <t>I6358</t>
  </si>
  <si>
    <t>NIPLE DUPLO AÇO GALV. COM ROSCA DN 1"</t>
  </si>
  <si>
    <t>I6355</t>
  </si>
  <si>
    <t>NIPLE DUPLO AÇO GALV. COM ROSCA DN 2"</t>
  </si>
  <si>
    <t>I1539</t>
  </si>
  <si>
    <t>NIPLE DUPLO AÇO GALVANIZADO 1 1/4''</t>
  </si>
  <si>
    <t>I1540</t>
  </si>
  <si>
    <t>NIPLE DUPLO AÇO GALVANIZADO 1/2''</t>
  </si>
  <si>
    <t>I1541</t>
  </si>
  <si>
    <t>NIPLE DUPLO AÇO GALVANIZADO 2 1/2''</t>
  </si>
  <si>
    <t>I8662</t>
  </si>
  <si>
    <t>NIPLE DUPLO AÇO GALVANIZADO 3"</t>
  </si>
  <si>
    <t>I1542</t>
  </si>
  <si>
    <t>NIPLE DUPLO AÇO GALVANIZADO 4''</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</si>
  <si>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</si>
  <si>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</si>
  <si>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</si>
  <si>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</si>
  <si>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</si>
  <si>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</si>
  <si>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</si>
  <si>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</si>
  <si>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</si>
  <si>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</si>
  <si>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</si>
  <si>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</si>
  <si>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</si>
  <si>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</si>
  <si>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</si>
  <si>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</si>
  <si>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</si>
  <si>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</si>
  <si>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</si>
  <si>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</si>
  <si>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I9055</t>
  </si>
  <si>
    <t>NITOBOND AR EMULSÃO P/APLICAÇÃO DE PONTE DE ADERÊNCIA</t>
  </si>
  <si>
    <t>G0228</t>
  </si>
  <si>
    <t>NITROGÊNIO</t>
  </si>
  <si>
    <t>I2691</t>
  </si>
  <si>
    <t>NÍVEL</t>
  </si>
  <si>
    <t>I0758</t>
  </si>
  <si>
    <t>NÍVEL (CHP)</t>
  </si>
  <si>
    <t>I2382</t>
  </si>
  <si>
    <t>I8593</t>
  </si>
  <si>
    <t>NIVELADOR (COM ENCARGOS INCLUSOS)</t>
  </si>
  <si>
    <t>I7432</t>
  </si>
  <si>
    <t>NO-BREAK 3Ø, 380/380 VAC-LL, 60 Hz, 2000VA, BATERIAS INCORPORADAS, AUTO-PORTANTE EM GABINETE IP-44</t>
  </si>
  <si>
    <t>I6395</t>
  </si>
  <si>
    <t>NOTEBOOK, 40 GB, 516MB, 2,5MHz, DRIVERS</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</si>
  <si>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</si>
  <si>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</si>
  <si>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</si>
  <si>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</si>
  <si>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</si>
  <si>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</si>
  <si>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</si>
  <si>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</si>
  <si>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I8931</t>
  </si>
  <si>
    <t>ÓCULOS DE PLÁSTICO TRANSPARENTE C/ PROTEÇÃO DE PARTÍCULAS VOLANTES</t>
  </si>
  <si>
    <t>I8932</t>
  </si>
  <si>
    <t>ÓCULOS INCOLOR ANTIEMBAÇANTE</t>
  </si>
  <si>
    <t>I2295</t>
  </si>
  <si>
    <t>ÓLEO DE LINHACA</t>
  </si>
  <si>
    <t>I2706</t>
  </si>
  <si>
    <t>OLEO DIESEL</t>
  </si>
  <si>
    <t>I8078</t>
  </si>
  <si>
    <t>OLHAL PARA PARAFUSO</t>
  </si>
  <si>
    <t>I1549</t>
  </si>
  <si>
    <t>OLHAL PARA PARAFUSO DE 5/8''</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</si>
  <si>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</si>
  <si>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</si>
  <si>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</si>
  <si>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</si>
  <si>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</si>
  <si>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</si>
  <si>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</si>
  <si>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</si>
  <si>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</si>
  <si>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</si>
  <si>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</si>
  <si>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</si>
  <si>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</si>
  <si>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</si>
  <si>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</si>
  <si>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</si>
  <si>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</si>
  <si>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</si>
  <si>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</si>
  <si>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</si>
  <si>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</si>
  <si>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</si>
  <si>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</si>
  <si>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</si>
  <si>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</si>
  <si>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</si>
  <si>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</si>
  <si>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</si>
  <si>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</si>
  <si>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</si>
  <si>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</si>
  <si>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</si>
  <si>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</si>
  <si>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</si>
  <si>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</si>
  <si>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</si>
  <si>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</si>
  <si>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</si>
  <si>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</si>
  <si>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</si>
  <si>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</si>
  <si>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</si>
  <si>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</si>
  <si>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</si>
  <si>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</si>
  <si>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</si>
  <si>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</si>
  <si>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</si>
  <si>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</si>
  <si>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</si>
  <si>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</si>
  <si>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</si>
  <si>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</si>
  <si>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</si>
  <si>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</si>
  <si>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</si>
  <si>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</si>
  <si>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I8448</t>
  </si>
  <si>
    <t>ORGANIZADOR DE CABOS HORIZONTAL, ABERTO, PADRÃO RACK 19"</t>
  </si>
  <si>
    <t>I0988</t>
  </si>
  <si>
    <t>OXIGÊNIO</t>
  </si>
  <si>
    <t>I8933</t>
  </si>
  <si>
    <t>PÁ DE BICO</t>
  </si>
  <si>
    <t>G0229</t>
  </si>
  <si>
    <t>PÁ DE CORTE 4.5" PARA FURO DIRECIONAL</t>
  </si>
  <si>
    <t>I1553</t>
  </si>
  <si>
    <t>PAINEL DE CONCRETO PROTENDIDO 10CM</t>
  </si>
  <si>
    <t>I1554</t>
  </si>
  <si>
    <t>PAINEL DE CONCRETO PROTENDIDO 15CM</t>
  </si>
  <si>
    <t>I1555</t>
  </si>
  <si>
    <t>PAINEL DE CONCRETO PROTENDIDO 20CM</t>
  </si>
  <si>
    <t>I6197</t>
  </si>
  <si>
    <t>PAINEL DE CORRENTE CONTÍNUA 125VCC</t>
  </si>
  <si>
    <t>I1556</t>
  </si>
  <si>
    <t>PAINEL DIV.COMP.NAVAL.E=40MM REV C/PLACA FIBROC.</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</si>
  <si>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</si>
  <si>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</si>
  <si>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</si>
  <si>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</si>
  <si>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</si>
  <si>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</si>
  <si>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</si>
  <si>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</si>
  <si>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</si>
  <si>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</si>
  <si>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</si>
  <si>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</si>
  <si>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</si>
  <si>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</si>
  <si>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</si>
  <si>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</si>
  <si>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</si>
  <si>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</si>
  <si>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</si>
  <si>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</si>
  <si>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</si>
  <si>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</si>
  <si>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</si>
  <si>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</si>
  <si>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</si>
  <si>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</si>
  <si>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</si>
  <si>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</si>
  <si>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I8940</t>
  </si>
  <si>
    <t>PAINEL ELETRICO C/ 2 SOFT START 35CV,380V,60Hz</t>
  </si>
  <si>
    <t>I6004</t>
  </si>
  <si>
    <t>PAINEL ELETRICO C/ 2 SOFT START 60CV,380V,60Hz</t>
  </si>
  <si>
    <t>I8937</t>
  </si>
  <si>
    <t>PAINEL ELÉTRICO C/ 3 INVERSORES DE FREQUÊNCIA 15 CV, 380 V / 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</si>
  <si>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</si>
  <si>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</si>
  <si>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</si>
  <si>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</si>
  <si>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</si>
  <si>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</si>
  <si>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</si>
  <si>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</si>
  <si>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</si>
  <si>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</si>
  <si>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</si>
  <si>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</si>
  <si>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</si>
  <si>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</si>
  <si>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</si>
  <si>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</si>
  <si>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</si>
  <si>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</si>
  <si>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</si>
  <si>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</si>
  <si>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</si>
  <si>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</si>
  <si>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</si>
  <si>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</si>
  <si>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</si>
  <si>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</si>
  <si>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</si>
  <si>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</si>
  <si>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</si>
  <si>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</si>
  <si>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</si>
  <si>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</si>
  <si>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</si>
  <si>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</si>
  <si>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I1557</t>
  </si>
  <si>
    <t>PAINEL FLEXIVEL DE LA DE VIDRO. ESPESSURA 50MM</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</si>
  <si>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</si>
  <si>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</si>
  <si>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</si>
  <si>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</si>
  <si>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</si>
  <si>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</si>
  <si>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</si>
  <si>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</si>
  <si>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</si>
  <si>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</si>
  <si>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</si>
  <si>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</si>
  <si>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</si>
  <si>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</si>
  <si>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</si>
  <si>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</si>
  <si>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I1558</t>
  </si>
  <si>
    <t>PAINEL RIGIDO DE LA DE VIDRO. ESPESSURA 25MM</t>
  </si>
  <si>
    <t>I1559</t>
  </si>
  <si>
    <t>PAINEL-COBERTURA CONCR CELULAR 7.5X40X280CM</t>
  </si>
  <si>
    <t>I1560</t>
  </si>
  <si>
    <t>PAINEL-LAJE CONCRETO CELULAR 10X40X280CM</t>
  </si>
  <si>
    <t>I6750</t>
  </si>
  <si>
    <t>PALHAS DE CARNAÚBA</t>
  </si>
  <si>
    <t>I1561</t>
  </si>
  <si>
    <t>PAPEL DE PAREDE</t>
  </si>
  <si>
    <t>I1562</t>
  </si>
  <si>
    <t>PAPEL KRAFT BETUMADO DUPLO</t>
  </si>
  <si>
    <t>I6039</t>
  </si>
  <si>
    <t>PAPEL OFÍCIO</t>
  </si>
  <si>
    <t>I2385</t>
  </si>
  <si>
    <t>PAPEL VEGETAL GRAMATURA 90/95g</t>
  </si>
  <si>
    <t>I8082</t>
  </si>
  <si>
    <t>PÁRA-RAIO TIPO VÁLVULA PARA SISTEMA DE DISTRIBUIÇÃO DE 15 kV</t>
  </si>
  <si>
    <t>I1563</t>
  </si>
  <si>
    <t>PARA-RAIOS TIPO CRISTAL VALVER</t>
  </si>
  <si>
    <t>I1564</t>
  </si>
  <si>
    <t>PARA-RAIOS TIPO VALVULA - 15KV</t>
  </si>
  <si>
    <t>I1565</t>
  </si>
  <si>
    <t>PARAF GALV 5/16''X50 C/BUCHA S 10 PUMEX</t>
  </si>
  <si>
    <t>I1566</t>
  </si>
  <si>
    <t>PARAFUSO - 8MM COM BUCHA PLASTICA</t>
  </si>
  <si>
    <t>I1568</t>
  </si>
  <si>
    <t>PARAFUSO ABAULADO M16X150MM</t>
  </si>
  <si>
    <t>I6397</t>
  </si>
  <si>
    <t>PARAFUSO C/ PORCA E ARRUELA P/ TALA DE JUNÇÃO DE TRILHO TR 37</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</si>
  <si>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</si>
  <si>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</si>
  <si>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</si>
  <si>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</si>
  <si>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</si>
  <si>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</si>
  <si>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</si>
  <si>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</si>
  <si>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</si>
  <si>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</si>
  <si>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</si>
  <si>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</si>
  <si>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</si>
  <si>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</si>
  <si>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</si>
  <si>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</si>
  <si>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</si>
  <si>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</si>
  <si>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</si>
  <si>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</si>
  <si>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I2525</t>
  </si>
  <si>
    <t>PARAFUSO C/PORCA E ARRUELA DE 1/4X1 1/2"</t>
  </si>
  <si>
    <t>I2526</t>
  </si>
  <si>
    <t>PARAFUSO C/PORCA E ARRUELA DE 5/16X3 1/2"</t>
  </si>
  <si>
    <t>I8079</t>
  </si>
  <si>
    <t>PARAFUSO CABEÇA QUADRADA M16 x 2 C-350, R-220</t>
  </si>
  <si>
    <t>I8080</t>
  </si>
  <si>
    <t>PARAFUSO CABEÇA QUADRADA M16 x 2 C-400, R-320</t>
  </si>
  <si>
    <t>I8100</t>
  </si>
  <si>
    <t>PARAFUSO COM PORCA E ARRUELA TR 45</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</si>
  <si>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</si>
  <si>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</si>
  <si>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</si>
  <si>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</si>
  <si>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</si>
  <si>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</si>
  <si>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</si>
  <si>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</si>
  <si>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</si>
  <si>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</si>
  <si>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</si>
  <si>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</si>
  <si>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</si>
  <si>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</si>
  <si>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</si>
  <si>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</si>
  <si>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</si>
  <si>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</si>
  <si>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</si>
  <si>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t>
  </si>
  <si>
    <t>I2387</t>
  </si>
  <si>
    <t>PARAFUSO DE 5/16"x 110MM C/ARRUELA</t>
  </si>
  <si>
    <t>I7348</t>
  </si>
  <si>
    <t>PARAFUSO DE AÇO C/ PORCA E ARRUELA - 1/2" x  4"</t>
  </si>
  <si>
    <t>I8114</t>
  </si>
  <si>
    <t>PARAFUSO DE AÇO COM PORCA E ARRUELA 1" x 10"</t>
  </si>
  <si>
    <t>I7411</t>
  </si>
  <si>
    <t>PARAFUSO DE AJUSTE 16A</t>
  </si>
  <si>
    <t>I2483</t>
  </si>
  <si>
    <t>PARAFUSO DE FIXAÇÃO 8MM</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</si>
  <si>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</si>
  <si>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</si>
  <si>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</si>
  <si>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</si>
  <si>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</si>
  <si>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</si>
  <si>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</si>
  <si>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</si>
  <si>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</si>
  <si>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</si>
  <si>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</si>
  <si>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</si>
  <si>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</si>
  <si>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</si>
  <si>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I2388</t>
  </si>
  <si>
    <t>PARAFUSO EM AÇO C/PORCA, CABEÇA SEXTAVADA 1/2 x  2"</t>
  </si>
  <si>
    <t>I7395</t>
  </si>
  <si>
    <t>PARAFUSO EM AÇO INOX 3/8" x 3/4" ROSCA 16NC-2</t>
  </si>
  <si>
    <t>I1580</t>
  </si>
  <si>
    <t>PARAFUSO FRANCES 1/2''X8'' COM 2 PORCAS</t>
  </si>
  <si>
    <t>I1581</t>
  </si>
  <si>
    <t>PARAFUSO FRANCES 1/2''X9'' COM 2 PORCAS</t>
  </si>
  <si>
    <t>I2389</t>
  </si>
  <si>
    <t>PARAFUSO MAQUINA ZINCADO 5/8 x 14" C/ ARRUELAS/PORCA</t>
  </si>
  <si>
    <t>I2390</t>
  </si>
  <si>
    <t>PARAFUSO MAQUINA ZINCADO 5/8 x 16" C/ ARRUELAS/PORCA</t>
  </si>
  <si>
    <t>I1582</t>
  </si>
  <si>
    <t>PARAFUSO N.12X25MM</t>
  </si>
  <si>
    <t>I1583</t>
  </si>
  <si>
    <t>PARAFUSO N.14X40MM</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</si>
  <si>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</si>
  <si>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</si>
  <si>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</si>
  <si>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</si>
  <si>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</si>
  <si>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</si>
  <si>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</si>
  <si>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</si>
  <si>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</si>
  <si>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</si>
  <si>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</si>
  <si>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</si>
  <si>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</si>
  <si>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</si>
  <si>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I1584</t>
  </si>
  <si>
    <t>PARAFUSO P/ MADEIRA CABEÇA CHATA 3.8 X 30MM</t>
  </si>
  <si>
    <t>I1586</t>
  </si>
  <si>
    <t>PARAFUSO P/MADEIRA CABEÇA CHATA 2.8X16MM</t>
  </si>
  <si>
    <t>I8432</t>
  </si>
  <si>
    <t>PARAFUSO PARA GRANITO</t>
  </si>
  <si>
    <t>I1587</t>
  </si>
  <si>
    <t>PARAFUSO PARA MADEIRA 1 3/4''X10MM</t>
  </si>
  <si>
    <t>I1588</t>
  </si>
  <si>
    <t>PARAFUSO PARA MADEIRA 1''X10MM</t>
  </si>
  <si>
    <t>I1589</t>
  </si>
  <si>
    <t>PARAFUSO PARA MADEIRA COM CABEÇA REDONDA 5X38</t>
  </si>
  <si>
    <t>I1590</t>
  </si>
  <si>
    <t>PARAFUSO PARA MADEIRA DE 80MM</t>
  </si>
  <si>
    <t>I7553</t>
  </si>
  <si>
    <t>PARAFUSO SEXT. UNC. GALVANIZADO 1/4"x2"</t>
  </si>
  <si>
    <t>I1592</t>
  </si>
  <si>
    <t>PARAFUSO SEXTAVADO 1/4''X2''</t>
  </si>
  <si>
    <t>I1593</t>
  </si>
  <si>
    <t>PARAFUSO SEXTAVADO 5/16''X1''</t>
  </si>
  <si>
    <t>I2527</t>
  </si>
  <si>
    <t>PARALELEPIPEDO (11 X 18 CM)</t>
  </si>
  <si>
    <t>I8333</t>
  </si>
  <si>
    <t>PAREDE DE BLOCO DE GESSO HIDROFUGANTE, INCLUSIVE EMASSAMENTO</t>
  </si>
  <si>
    <t>I8332</t>
  </si>
  <si>
    <t>PAREDE DE BLOCO DE GESSO STAND, INCLUSIVE EMASSAMENTO</t>
  </si>
  <si>
    <t>I1594</t>
  </si>
  <si>
    <t>PARQUETE DE PEROBA (MADEIRA DE 1A QUALIDADE) DE 12X12CM</t>
  </si>
  <si>
    <t>I1595</t>
  </si>
  <si>
    <t>PASTA DE CIMENTO BRANCO</t>
  </si>
  <si>
    <t>I7475</t>
  </si>
  <si>
    <t>PASTA LUBRIFICANTE - BISNAGA  160 g</t>
  </si>
  <si>
    <t>I7476</t>
  </si>
  <si>
    <t>PASTA LUBRIFICANTE - BISNAGA  400 g</t>
  </si>
  <si>
    <t>I7500</t>
  </si>
  <si>
    <t>PASTA LUBRIFICANTE - BISNAGA 1000 g</t>
  </si>
  <si>
    <t>I7474</t>
  </si>
  <si>
    <t>PASTA LUBRIFICANTE - POTE 2400 g</t>
  </si>
  <si>
    <t>I1596</t>
  </si>
  <si>
    <t>PASTA PARA SOLDAR</t>
  </si>
  <si>
    <t>I8112</t>
  </si>
  <si>
    <t>PASTA VEDAÇÃO THERMIT - 1,5 Kg</t>
  </si>
  <si>
    <t>I8349</t>
  </si>
  <si>
    <t>PASTILHA 5x5cm</t>
  </si>
  <si>
    <t>I8699</t>
  </si>
  <si>
    <t>PASTILHA DE CLORO ORGÂNICO - TRICOLO-S-TRIAZINA-TRIONA 99%</t>
  </si>
  <si>
    <t>I1598</t>
  </si>
  <si>
    <t>PASTILHA DE PORCELANA ESMALTADA</t>
  </si>
  <si>
    <t>I1531</t>
  </si>
  <si>
    <t>PASTILHA DE VIDRO (MOSAICO VIDROSO) 2X2CM</t>
  </si>
  <si>
    <t>I1599</t>
  </si>
  <si>
    <t>I8361</t>
  </si>
  <si>
    <t>PATCH CABLE EXTRA-FLEXÍVEL RJ-45/RJ-45 - 2,50m</t>
  </si>
  <si>
    <t>I6834</t>
  </si>
  <si>
    <t>PATCH CABLE EXTRA-FLEXÍVEL RJ-45/RJ-45 DE 1,50m</t>
  </si>
  <si>
    <t>I6832</t>
  </si>
  <si>
    <t>PATCH PANEL 24 PORTAS, CATEGORIA "5" FURUKAWA</t>
  </si>
  <si>
    <t>I0242</t>
  </si>
  <si>
    <t>PAVIMENTO ARTICULADO COM 6 FACES e = 4,5 cm</t>
  </si>
  <si>
    <t>I0243</t>
  </si>
  <si>
    <t>PAVIMENTO ARTICULADO COM 6 FACES e = 6,0 cm</t>
  </si>
  <si>
    <t>I1644</t>
  </si>
  <si>
    <t>PEÇA ' L' DE ANCORAGEM</t>
  </si>
  <si>
    <t>I9052</t>
  </si>
  <si>
    <t>PEÇA DE MADEIRA ROLIÇA (EUCALIPTO OU REGIONAL EQUIVALENTE) D = 10CM (DE 7 ATÉ 11CM), H = 2,20M</t>
  </si>
  <si>
    <t>I9053</t>
  </si>
  <si>
    <t>PEÇA DE MADEIRA ROLIÇA (EUCALIPTO OU REGIONAL EQUIVALENTE) D = 12CM (DE 10 ATÉ 15CM), H = 2,20M</t>
  </si>
  <si>
    <t>I1646</t>
  </si>
  <si>
    <t>PEÇAS DE APOIO DEFICIENTE C/TUBO INOX EM WC'S</t>
  </si>
  <si>
    <t>I2528</t>
  </si>
  <si>
    <t>PEÇAS DE DESGASTE DO BRITADOR</t>
  </si>
  <si>
    <t>I8207</t>
  </si>
  <si>
    <t>PEÇAS METÁLICAS P/ FORMAS</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</si>
  <si>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</si>
  <si>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</si>
  <si>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</si>
  <si>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</si>
  <si>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</si>
  <si>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</si>
  <si>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</si>
  <si>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</si>
  <si>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</si>
  <si>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</si>
  <si>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</si>
  <si>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</si>
  <si>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</si>
  <si>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</si>
  <si>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</si>
  <si>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</si>
  <si>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</si>
  <si>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</si>
  <si>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</si>
  <si>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</si>
  <si>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</si>
  <si>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</si>
  <si>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</si>
  <si>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</si>
  <si>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</si>
  <si>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</si>
  <si>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</si>
  <si>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</si>
  <si>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</si>
  <si>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</si>
  <si>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</si>
  <si>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</si>
  <si>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</si>
  <si>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</si>
  <si>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</si>
  <si>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</si>
  <si>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</si>
  <si>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</si>
  <si>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</si>
  <si>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</si>
  <si>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</si>
  <si>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</si>
  <si>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</si>
  <si>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</si>
  <si>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</si>
  <si>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</si>
  <si>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</si>
  <si>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</si>
  <si>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</si>
  <si>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</si>
  <si>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</si>
  <si>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</si>
  <si>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</si>
  <si>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</si>
  <si>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</si>
  <si>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</si>
  <si>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</si>
  <si>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</si>
  <si>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</si>
  <si>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</si>
  <si>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</si>
  <si>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</si>
  <si>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</si>
  <si>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</si>
  <si>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</si>
  <si>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</si>
  <si>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</si>
  <si>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</si>
  <si>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</si>
  <si>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</si>
  <si>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</si>
  <si>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</si>
  <si>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</si>
  <si>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</si>
  <si>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</si>
  <si>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</si>
  <si>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</si>
  <si>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</si>
  <si>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</si>
  <si>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</si>
  <si>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</si>
  <si>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</si>
  <si>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</si>
  <si>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</si>
  <si>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</si>
  <si>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</si>
  <si>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</si>
  <si>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</si>
  <si>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</si>
  <si>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</si>
  <si>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</si>
  <si>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</si>
  <si>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</si>
  <si>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</si>
  <si>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</si>
  <si>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</si>
  <si>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</si>
  <si>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</si>
  <si>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</si>
  <si>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</si>
  <si>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</si>
  <si>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</si>
  <si>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</si>
  <si>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</si>
  <si>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</si>
  <si>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</si>
  <si>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</si>
  <si>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</si>
  <si>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</si>
  <si>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</si>
  <si>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</si>
  <si>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</si>
  <si>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</si>
  <si>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</si>
  <si>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</si>
  <si>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</si>
  <si>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</si>
  <si>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</si>
  <si>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</si>
  <si>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</si>
  <si>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</si>
  <si>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</si>
  <si>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</si>
  <si>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</si>
  <si>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R0002</t>
  </si>
  <si>
    <t>PEDRA DE MÃO (RACHÃO) RECICLADO(SEM TRANSPORTE)</t>
  </si>
  <si>
    <t>I1601</t>
  </si>
  <si>
    <t>PEDRA PORTUGUESA  BRANCA</t>
  </si>
  <si>
    <t>I1602</t>
  </si>
  <si>
    <t>PEDRA PORTUGUESA PRETA/VERMELHA</t>
  </si>
  <si>
    <t>I2484</t>
  </si>
  <si>
    <t>PEDRA SÃO TOMÉ</t>
  </si>
  <si>
    <t>I1603</t>
  </si>
  <si>
    <t>PEDRAS NATURAIS DECORATIVAS</t>
  </si>
  <si>
    <t>I1604</t>
  </si>
  <si>
    <t>PEDRAS NATURAIS DECORATIVAS POLIDAS</t>
  </si>
  <si>
    <t>I6046</t>
  </si>
  <si>
    <t>PEDREGULHO 12,70 A 6,35MM</t>
  </si>
  <si>
    <t>I6045</t>
  </si>
  <si>
    <t>PEDREGULHO 19,05 A 12,70MM</t>
  </si>
  <si>
    <t>I6044</t>
  </si>
  <si>
    <t>PEDREGULHO 25,40 A 19,05MM</t>
  </si>
  <si>
    <t>I6048</t>
  </si>
  <si>
    <t>PEDREGULHO 3,20 A 2,362MM</t>
  </si>
  <si>
    <t>I6047</t>
  </si>
  <si>
    <t>PEDREGULHO 6,35 A 3,20MM</t>
  </si>
  <si>
    <t>I2391</t>
  </si>
  <si>
    <t>I1606</t>
  </si>
  <si>
    <t>PEGADOR METALICO P/PORTA, INTERNO</t>
  </si>
  <si>
    <t>I1608</t>
  </si>
  <si>
    <t>PEITORIL DE MARMORE  - 25CM</t>
  </si>
  <si>
    <t>I1607</t>
  </si>
  <si>
    <t>PEITORIL DE MARMORE - 15CM</t>
  </si>
  <si>
    <t>I2485</t>
  </si>
  <si>
    <t>PEITORIL DE MARMORITE</t>
  </si>
  <si>
    <t>I1609</t>
  </si>
  <si>
    <t>PEITORIL PRE-MOLDADO DE GRANILITE DE L= 10 cm</t>
  </si>
  <si>
    <t>I1610</t>
  </si>
  <si>
    <t>PEITORIS DE GRANITO 15CM</t>
  </si>
  <si>
    <t>I1611</t>
  </si>
  <si>
    <t>PELICULA DE INSULFILM</t>
  </si>
  <si>
    <t>I1612</t>
  </si>
  <si>
    <t>PELÍCULA DE POLIESTER , INVESTIGAÇÃO</t>
  </si>
  <si>
    <t>I8430</t>
  </si>
  <si>
    <t>PELÍCULA REFLETIVA LENTES EXPOSTAS</t>
  </si>
  <si>
    <t>I8429</t>
  </si>
  <si>
    <t>PELÍCULA REFLETIVA LENTES INCLUSAS</t>
  </si>
  <si>
    <t>I1613</t>
  </si>
  <si>
    <t>PENTOX P/ MADEIRAS</t>
  </si>
  <si>
    <t>I7951</t>
  </si>
  <si>
    <t>PERFIL "I" 12" ASTM A36 (ALMA 6,6 mm)</t>
  </si>
  <si>
    <t>I1614</t>
  </si>
  <si>
    <t>PERFIL "U" EM ALUMÍNIO  (1X1) CM P/ FACHADAS</t>
  </si>
  <si>
    <t>I8247</t>
  </si>
  <si>
    <t>PERFIL "U" EM ALUMÍNIO 3/4" x 3/4"</t>
  </si>
  <si>
    <t>I2392</t>
  </si>
  <si>
    <t>PERFIL ' I '  10" 1A. ALMA</t>
  </si>
  <si>
    <t>I1618</t>
  </si>
  <si>
    <t>PERFIL 'U' - CHAPA 20 (ACO) 41.5X15MM</t>
  </si>
  <si>
    <t>I1619</t>
  </si>
  <si>
    <t>PERFIL 'U' DE AÇO 1 1/2X3X1/8' CHAPA 26 (DIVISÓRIA)</t>
  </si>
  <si>
    <t>I1135</t>
  </si>
  <si>
    <t>PERFIL 'U' DE AÇO ENRIJECIDO, C/PRIMER CHAPA 10 (DIVISÓRIA)</t>
  </si>
  <si>
    <t>I1621</t>
  </si>
  <si>
    <t>PERFIL BATENTE DE AÇO (14/24)X44MM CHAPA 20 (DIVISÓRIA)</t>
  </si>
  <si>
    <t>I8355</t>
  </si>
  <si>
    <t>PERFIL C (VENEZIANA) DE 2" x 1" EM CHAPA GALVANIZADA DE 2mm COM PINTURA ELETROSTÁTICA</t>
  </si>
  <si>
    <t>I6809</t>
  </si>
  <si>
    <t>PERFIL DE ALUMINIO (5X5)CM</t>
  </si>
  <si>
    <t>I1623</t>
  </si>
  <si>
    <t>PERFIL DE ALUMINIO ANODIZADO FOSCO (DIVISORIA)</t>
  </si>
  <si>
    <t>I1624</t>
  </si>
  <si>
    <t>PERFIL DE ALUMINIO TIPO ( L - T - U )</t>
  </si>
  <si>
    <t>I1625</t>
  </si>
  <si>
    <t>PERFIL ESTRUTURAL 100X50X15X2.65MM</t>
  </si>
  <si>
    <t>I1626</t>
  </si>
  <si>
    <t>PERFIL ESTRUTURAL 35X35X15X1.25MM</t>
  </si>
  <si>
    <t>I1627</t>
  </si>
  <si>
    <t>PERFIL ESTRUTURAL 35X35X7X1.5MM</t>
  </si>
  <si>
    <t>I1628</t>
  </si>
  <si>
    <t>PERFIL ESTRUTURAL 75X50X15X2.65MM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</si>
  <si>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</si>
  <si>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</si>
  <si>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</si>
  <si>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</si>
  <si>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</si>
  <si>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</si>
  <si>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</si>
  <si>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</si>
  <si>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</si>
  <si>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</si>
  <si>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</si>
  <si>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</si>
  <si>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</si>
  <si>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</si>
  <si>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I7332</t>
  </si>
  <si>
    <t xml:space="preserve">PERFURAÇÃO DE POÇO PROFUNDO D=6" COMPLETAMENTE EXECUTADO
</t>
  </si>
  <si>
    <t>I2647</t>
  </si>
  <si>
    <t>PERFURATRIZ PNEUMÁTICA</t>
  </si>
  <si>
    <t>I0645</t>
  </si>
  <si>
    <t>PERFURATRIZ PNEUMÁTICA (CHI)</t>
  </si>
  <si>
    <t>I0759</t>
  </si>
  <si>
    <t>PERFURATRIZ PNEUMÁTICA (CHP)</t>
  </si>
  <si>
    <t>I8208</t>
  </si>
  <si>
    <t>PERFURATRIZ PNEUMÁTICA MONTADA EM CARRETA</t>
  </si>
  <si>
    <t>I9422</t>
  </si>
  <si>
    <t>PERFURATRIZ PNEUMÁTICA TIPO MOLE PARA PERFURAÇÃO EM SOLO QUALQUER, EXCETO ROCHA SÃ E ARGILA ORGÂNICA, MÉTODO NÃO-DESTRUTIVO, VELOCIDADE 10M/H</t>
  </si>
  <si>
    <t>I8681</t>
  </si>
  <si>
    <t>PERFURATRIZ ROTATIVA HIDRÁULICA COM SACA TUBOS E MOTOR ELÉTRICO</t>
  </si>
  <si>
    <t>I7439</t>
  </si>
  <si>
    <t>PERFURATRIZ WIRTH C/ ACESSÓRIOS</t>
  </si>
  <si>
    <t>I1635</t>
  </si>
  <si>
    <t>PETROLET ALUMÍNIO DE 1 1/2", TIPO T- X - L</t>
  </si>
  <si>
    <t>I1636</t>
  </si>
  <si>
    <t>PETROLET ALUMÍNIO DE 1 1/4", TIPO T- X- L</t>
  </si>
  <si>
    <t>I1637</t>
  </si>
  <si>
    <t>PETROLET ALUMÍNIO DE 1", TIPO T- X- L</t>
  </si>
  <si>
    <t>I1638</t>
  </si>
  <si>
    <t>PETROLET ALUMÍNIO DE 1/2", TIPO T- X - L</t>
  </si>
  <si>
    <t>I1639</t>
  </si>
  <si>
    <t>PETROLET ALUMÍNIO DE 2 1/2", TIPO T- X - L</t>
  </si>
  <si>
    <t>I1634</t>
  </si>
  <si>
    <t>PETROLET ALUMÍNIO DE 2", TIPO T- X - L</t>
  </si>
  <si>
    <t>I1640</t>
  </si>
  <si>
    <t>PETROLET ALUMÍNIO DE 3 1/2", TIPO T - X - L</t>
  </si>
  <si>
    <t>I1641</t>
  </si>
  <si>
    <t>PETROLET ALUMÍNIO DE 3", TIPO T -  X - L</t>
  </si>
  <si>
    <t>I1642</t>
  </si>
  <si>
    <t>PETROLET ALUMÍNIO DE 3/4", TIPO T- X - L</t>
  </si>
  <si>
    <t>I1643</t>
  </si>
  <si>
    <t>PETROLET ALUMÍNIO DE 4", TIPO T - X - L</t>
  </si>
  <si>
    <t>I6119</t>
  </si>
  <si>
    <t>PIA DE COZINHA DE CIMENTO - 1,20 M (PADRÃO MUTIRÃO)</t>
  </si>
  <si>
    <t>I2486</t>
  </si>
  <si>
    <t>PIA DE MARMORITE (1,00x0,50)m  C/CUBA (0,45x0,36x0,15)m  (PADRÃO POPULAR)</t>
  </si>
  <si>
    <t>I2491</t>
  </si>
  <si>
    <t>PIA EM INOX 3,00x0,60 C/ 1 CUBA - C18/A304</t>
  </si>
  <si>
    <t>I1649</t>
  </si>
  <si>
    <t>PIA EM INOX C/ 1 CUBA  1.50x0,58</t>
  </si>
  <si>
    <t>I2490</t>
  </si>
  <si>
    <t>PIA EM INOX C/ 1 CUBA  2,20x0,60 - C18/A304</t>
  </si>
  <si>
    <t>I1648</t>
  </si>
  <si>
    <t>PIA EM INOX C/ 2 CUBAS 2.00x0.58</t>
  </si>
  <si>
    <t>I2492</t>
  </si>
  <si>
    <t>PIA EM INOX C/ 2 CUBAS 4,20x0,60</t>
  </si>
  <si>
    <t>I2493</t>
  </si>
  <si>
    <t>PIÇARRA</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</si>
  <si>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</si>
  <si>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</si>
  <si>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</si>
  <si>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</si>
  <si>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</si>
  <si>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</si>
  <si>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</si>
  <si>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</si>
  <si>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</si>
  <si>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</si>
  <si>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</si>
  <si>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</si>
  <si>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I1650</t>
  </si>
  <si>
    <t>PIGMENTO PARA TINTA</t>
  </si>
  <si>
    <t>I6617</t>
  </si>
  <si>
    <t>PILAR EM MADEIRA LIMPA DE 1A QUALIDADE  20x20cm</t>
  </si>
  <si>
    <t>G0243</t>
  </si>
  <si>
    <t>PINÇADOR HIDRÁULICO PARA TUBOS DE PEAD, BITOLAS MÍNIMAS 90mm a 200mm DE ACORDO COM NORMA  NBR 14473</t>
  </si>
  <si>
    <t>G0244</t>
  </si>
  <si>
    <t>PINÇADOR MECÂNICO PARA TUBOS DE PEAD, BITOLAS MÍNIMAS 32mm a 63mm DE ACORDO COM NORMA NBR 14473</t>
  </si>
  <si>
    <t>I6131</t>
  </si>
  <si>
    <t>PINCEL DE TUCUM PARA CAIAÇÃO (PADRÃO MUTIRÃO)</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</si>
  <si>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</si>
  <si>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</si>
  <si>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</si>
  <si>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</si>
  <si>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</si>
  <si>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</si>
  <si>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I2394</t>
  </si>
  <si>
    <t>PINO DE FIXAÇÃO COM CARTUCHO</t>
  </si>
  <si>
    <t>I1651</t>
  </si>
  <si>
    <t>PINO PARA ISOLADOR 15KV</t>
  </si>
  <si>
    <t>I2395</t>
  </si>
  <si>
    <t>I1652</t>
  </si>
  <si>
    <t>PIQUETE DE PEROBA (MADEIRA DE 1A QUALIDADE)</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</si>
  <si>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</si>
  <si>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</si>
  <si>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</si>
  <si>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</si>
  <si>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</si>
  <si>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</si>
  <si>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</si>
  <si>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</si>
  <si>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</si>
  <si>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</si>
  <si>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</si>
  <si>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</si>
  <si>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I9143</t>
  </si>
  <si>
    <t>PISO EMBORRACHADO E ANTI-IMPACTO, COMPOSTO POR PARTÍCULAS DE BORRACHA RECICLADA PRENSADA, PIGMENTADA E ATÓXICA (COLOCADO)</t>
  </si>
  <si>
    <t>I7969</t>
  </si>
  <si>
    <t>PISO MONOLÍTICO DE POLIURETANO, ANTIDERRAPANTE, AUTONIVELANTE, S/ JUNTA</t>
  </si>
  <si>
    <t>I1661</t>
  </si>
  <si>
    <t>PISO PEDRA CARIRI E=2CM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</si>
  <si>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</si>
  <si>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</si>
  <si>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</si>
  <si>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</si>
  <si>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</si>
  <si>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</si>
  <si>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</si>
  <si>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</si>
  <si>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I8623</t>
  </si>
  <si>
    <t>PISO TÁTIL ALERTA OU DIRECIONAL EM PMC (CONCRETO) ESP. 3cm</t>
  </si>
  <si>
    <t>I8622</t>
  </si>
  <si>
    <t>PISO TÁTIL ALERTA OU DIRECIONAL EMBORRACHADO COR PRETO</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</si>
  <si>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</si>
  <si>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</si>
  <si>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</si>
  <si>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</si>
  <si>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</si>
  <si>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</si>
  <si>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I2397</t>
  </si>
  <si>
    <t>PISTOLA WALSYVA</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</si>
  <si>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</si>
  <si>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</si>
  <si>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</si>
  <si>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</si>
  <si>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</si>
  <si>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</si>
  <si>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</si>
  <si>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</si>
  <si>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</si>
  <si>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</si>
  <si>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</si>
  <si>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</si>
  <si>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</si>
  <si>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</si>
  <si>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</si>
  <si>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</si>
  <si>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</si>
  <si>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</si>
  <si>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</si>
  <si>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</si>
  <si>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</si>
  <si>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</si>
  <si>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</si>
  <si>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</si>
  <si>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</si>
  <si>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</si>
  <si>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</si>
  <si>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</si>
  <si>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</si>
  <si>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</si>
  <si>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</si>
  <si>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</si>
  <si>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</si>
  <si>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</si>
  <si>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</si>
  <si>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</si>
  <si>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</si>
  <si>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</si>
  <si>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I1664</t>
  </si>
  <si>
    <t>PLACA 30X20CM 'NÃO MANOBRAR CHAVE EM CARGA'</t>
  </si>
  <si>
    <t>I1665</t>
  </si>
  <si>
    <t>PLACA 30X20CM 'PERIGO DE MORTE - AT'</t>
  </si>
  <si>
    <t>I8967</t>
  </si>
  <si>
    <t>PLACA ACRÍLICA TRANSPARENTE ESP.=5MM</t>
  </si>
  <si>
    <t>I9150</t>
  </si>
  <si>
    <t>I8101</t>
  </si>
  <si>
    <t>PLACA DE APOIO TR 45</t>
  </si>
  <si>
    <t>I1667</t>
  </si>
  <si>
    <t>PLACA DE CONCRETO CELULAR 5CM</t>
  </si>
  <si>
    <t>I8424</t>
  </si>
  <si>
    <t>PLACA DE INAUGURAÇÃO DE OBRA (35x35)cm, EM AÇO INOX, COM IMPRESSÃO EM BAIXO RELEVO</t>
  </si>
  <si>
    <t>I1670</t>
  </si>
  <si>
    <t>PLACA DE MÁRMORE PADRONIZADA 15X30CM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</si>
  <si>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</si>
  <si>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</si>
  <si>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</si>
  <si>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</si>
  <si>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</si>
  <si>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</si>
  <si>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</si>
  <si>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</si>
  <si>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</si>
  <si>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</si>
  <si>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</si>
  <si>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</si>
  <si>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I2398</t>
  </si>
  <si>
    <t>PLACA DE VENTILAÇÃO P/TELHA 49</t>
  </si>
  <si>
    <t>I2399</t>
  </si>
  <si>
    <t>PLACA DE VENTILAÇÃO P/TELHA 90</t>
  </si>
  <si>
    <t>I8635</t>
  </si>
  <si>
    <t>PLACA EM ACRÍLICO 60x40cm COM TEXTOS EM BRAILLE E ALTO RELEVO</t>
  </si>
  <si>
    <t>I6699</t>
  </si>
  <si>
    <t>PLACA EM CHAPA GALV. C/ESTRUT. INT. METALON, PINT.ESMALTE SINT. E IMPRESSÃO EM VINIL 02 FACES</t>
  </si>
  <si>
    <t>I2400</t>
  </si>
  <si>
    <t>PLACA EM CHAPA PRETA PARA OBRA</t>
  </si>
  <si>
    <t>I6632</t>
  </si>
  <si>
    <t>PLACA EM FIBRA DE VIDRO ESP=3mm</t>
  </si>
  <si>
    <t>I1671</t>
  </si>
  <si>
    <t>PLACA PRÉ-FABRICADA DE CONCRETO PARA MURO 200X50X3.5CM</t>
  </si>
  <si>
    <t>I4028</t>
  </si>
  <si>
    <t>PLACA REDUÇÃO DN 600 x 150 PN10</t>
  </si>
  <si>
    <t>I2695</t>
  </si>
  <si>
    <t>PLACA REFLETIVA DE ACO GALVANIZADO</t>
  </si>
  <si>
    <t>I2573</t>
  </si>
  <si>
    <t>PLACA REFLETIVA DE AÇO GALVANIZADO C/PELICULA ANTI-PICHANTE</t>
  </si>
  <si>
    <t>I2696</t>
  </si>
  <si>
    <t>PLACA REFLETIVA DE ALUMÍNIO</t>
  </si>
  <si>
    <t>I2572</t>
  </si>
  <si>
    <t>PLACA REFLETIVA DE ALUMINIO C/PELICULA ANTI-PICHANTE</t>
  </si>
  <si>
    <t>I2697</t>
  </si>
  <si>
    <t>PLACA REFLETIVA DE POLIÉSTER DE FIBRA DE VIDRO</t>
  </si>
  <si>
    <t>I2574</t>
  </si>
  <si>
    <t>PLACA REFLETIVA DE POLIESTER DE FIBRA DE VIDRO C/PELICULA ANTI-PICHANTE</t>
  </si>
  <si>
    <t>I2698</t>
  </si>
  <si>
    <t>PLACA SEMI REFLETIVA DE AÇO GALVANIZADO</t>
  </si>
  <si>
    <t>I2576</t>
  </si>
  <si>
    <t>PLACA SEMI REFLETIVA DE AÇO GALVANIZADO C/PELICULA ANTI-PICHANTE</t>
  </si>
  <si>
    <t>I2699</t>
  </si>
  <si>
    <t>PLACA SEMI REFLETIVA DE ALUMÍNIO</t>
  </si>
  <si>
    <t>I2575</t>
  </si>
  <si>
    <t>PLACA SEMI REFLETIVA DE ALUMINIO C/PELICULA ANTI-PICHANTE</t>
  </si>
  <si>
    <t>I2700</t>
  </si>
  <si>
    <t>PLACA SEMI REFLETIVA DE POLIÉSTER C/ FIBRA DE VIDRO</t>
  </si>
  <si>
    <t>I2577</t>
  </si>
  <si>
    <t>PLACA SEMI REFLETIVA DE POLIÉSTER C/FIBRA DE VIDRO C/PELICULA ANTI-PICHANTE</t>
  </si>
  <si>
    <t>I7393</t>
  </si>
  <si>
    <t>PLACA SUPORTE P/ LUMINÁRIA SN-05</t>
  </si>
  <si>
    <t>I9413</t>
  </si>
  <si>
    <t xml:space="preserve">PLACA/TAMPA PARA 2 TOMADAS DE PISO 4"X4" EM INOX OU LATÃO
</t>
  </si>
  <si>
    <t>I9412</t>
  </si>
  <si>
    <t>PLACA/TAMPA PARA TOMADA DE PISO 4"X2" EM INOX OU LATÃO</t>
  </si>
  <si>
    <t>I8649</t>
  </si>
  <si>
    <t>PLACAS COM BRAILLE PARA SINALIZAÇÃO TÁTIL</t>
  </si>
  <si>
    <t>I1674</t>
  </si>
  <si>
    <t>PLAFONIER COM GLOBO LEITOSO 9'X4' TIPO BRASIL</t>
  </si>
  <si>
    <t>I8974</t>
  </si>
  <si>
    <t>PLANO DE SERVIÇO INTERNET PARA USO DO TABLET</t>
  </si>
  <si>
    <t>I7413</t>
  </si>
  <si>
    <t>PLAQUETA DE IDENTIFICAÇÀO ALUM. 2,5x5,0</t>
  </si>
  <si>
    <t>I7957</t>
  </si>
  <si>
    <t>PLATAFORMA "OFF-SHORE"</t>
  </si>
  <si>
    <t>I8210</t>
  </si>
  <si>
    <t>PLATAFORMA FLUTUANTE COMPLETA</t>
  </si>
  <si>
    <t>I8209</t>
  </si>
  <si>
    <t>PLATAFORMA TIPO "CANTITRAVELLER"</t>
  </si>
  <si>
    <t>I8612</t>
  </si>
  <si>
    <t>PLOTTER</t>
  </si>
  <si>
    <t>I2692</t>
  </si>
  <si>
    <t>I0760</t>
  </si>
  <si>
    <t>PLOTTER (CHP)</t>
  </si>
  <si>
    <t>I6577</t>
  </si>
  <si>
    <t>PLUG AÇO GALVANIZADO 2"</t>
  </si>
  <si>
    <t>I1676</t>
  </si>
  <si>
    <t>PLUG FERRO FUNDIDO 100MM (4')</t>
  </si>
  <si>
    <t>I1677</t>
  </si>
  <si>
    <t>PLUG FERRO FUNDIDO 150MM (6')</t>
  </si>
  <si>
    <t>I1678</t>
  </si>
  <si>
    <t>PLUG FERRO FUNDIDO 50MM (2')</t>
  </si>
  <si>
    <t>I1679</t>
  </si>
  <si>
    <t>PLUG FERRO FUNDIDO 75MM (3')</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</si>
  <si>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</si>
  <si>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</si>
  <si>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</si>
  <si>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</si>
  <si>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</si>
  <si>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</si>
  <si>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</si>
  <si>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</si>
  <si>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</si>
  <si>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</si>
  <si>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</si>
  <si>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</si>
  <si>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</si>
  <si>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</si>
  <si>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</si>
  <si>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</si>
  <si>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I2401</t>
  </si>
  <si>
    <t>PLUG PVC COM ROSCA DE 3/4"</t>
  </si>
  <si>
    <t>I1680</t>
  </si>
  <si>
    <t>PLUG PVC ESGOTO DE 100MM</t>
  </si>
  <si>
    <t>I1681</t>
  </si>
  <si>
    <t>PLUG PVC ESGOTO DE 50MM</t>
  </si>
  <si>
    <t>I1682</t>
  </si>
  <si>
    <t>PLUG PVC ESGOTO DE 75MM</t>
  </si>
  <si>
    <t>I1683</t>
  </si>
  <si>
    <t>PLUG TRIPOLAR ( 3P+T ) - 32A / 380V</t>
  </si>
  <si>
    <t>I1684</t>
  </si>
  <si>
    <t>PO DE MARMORE</t>
  </si>
  <si>
    <t>I2403</t>
  </si>
  <si>
    <t>PÓ DE PEDRA</t>
  </si>
  <si>
    <t>R0001</t>
  </si>
  <si>
    <t>PÓ DE PEDRA RECICLADO (SEM TRANSPORTE)</t>
  </si>
  <si>
    <t>I1685</t>
  </si>
  <si>
    <t>POCEIRO</t>
  </si>
  <si>
    <t>I6097</t>
  </si>
  <si>
    <t>POÇO DE VISITA PRE-MOLDADO CONF. PROJETO CAGECE</t>
  </si>
  <si>
    <t>I9069</t>
  </si>
  <si>
    <t>POÇO TUBULAR C/ TUBO GEOMECÂNICO DE 6`` PROFUNDIDADE 100M, COMPLETAMENTE EXECUTADO, INCLUSIVE MARCAÇÃO (FORNECIMENTO E EXECUÇÃO)</t>
  </si>
  <si>
    <t>G0248</t>
  </si>
  <si>
    <t>POLIACRILAMIDA PARCIALMENTE HIDROLISADA(PHPA) EMULSÃO INIBIDOR PARA FURO DIRECIONAL HDD CONCEBIDO PARA USO COM BETONITA</t>
  </si>
  <si>
    <t>I7919</t>
  </si>
  <si>
    <t>POLIESTIRENO EXPANDIDO (ISOPOR) EM CAIXÃO PERDIDO</t>
  </si>
  <si>
    <t>I1686</t>
  </si>
  <si>
    <t>POLIESTIRENO EXPANDIDO DE 5CM (ISOPOR)</t>
  </si>
  <si>
    <t>I7920</t>
  </si>
  <si>
    <t>POLIMENTO EM CONCRETO NIVELADO À LASER</t>
  </si>
  <si>
    <t>I8941</t>
  </si>
  <si>
    <t>POLÍMERO CATIÔNICO</t>
  </si>
  <si>
    <t>G0249</t>
  </si>
  <si>
    <t>POLIMERO DE CARBOXIMETILCELULOSE DE SODIO (CMC), CONTROLE DE FILTRAGEM PARA FURO DIRECIONAL (HDD)</t>
  </si>
  <si>
    <t>I1687</t>
  </si>
  <si>
    <t>PONTA DE LANÇA METÁLICA EM EXTREMIDADES</t>
  </si>
  <si>
    <t>G0250</t>
  </si>
  <si>
    <t>PONTA MONTADA ABRASIVA TIPO A-21</t>
  </si>
  <si>
    <t>I1688</t>
  </si>
  <si>
    <t>PONTA PLÁSTICA</t>
  </si>
  <si>
    <t>I0198</t>
  </si>
  <si>
    <t>PONTALETE / BARROTE DE 3"x3" - APARELHADO</t>
  </si>
  <si>
    <t>I1692</t>
  </si>
  <si>
    <t>PONTE DE CRUZAMENTO EM CAIXAS DERIVAÇÃO/LIGACÃO</t>
  </si>
  <si>
    <t>I7458</t>
  </si>
  <si>
    <t>PONTE ROLANTE</t>
  </si>
  <si>
    <t>I8072</t>
  </si>
  <si>
    <t>PORCA QUADRADA PARA PARAFUSO M16 x 2</t>
  </si>
  <si>
    <t>I1694</t>
  </si>
  <si>
    <t>PORCA SEXTAVADA 1/4'</t>
  </si>
  <si>
    <t>I1695</t>
  </si>
  <si>
    <t>PORCA SEXTAVADA 5/16'</t>
  </si>
  <si>
    <t>I8110</t>
  </si>
  <si>
    <t>PORÇÃO DE SOLDA THERMIT TR 37 SOWOS 80</t>
  </si>
  <si>
    <t>I8108</t>
  </si>
  <si>
    <t>PORÇÃO DE SOLDA THERMIT TR 45 SOWOS 80</t>
  </si>
  <si>
    <t>I6503</t>
  </si>
  <si>
    <t xml:space="preserve">PORCELANATO RETIFICADO NATURAL (FOSCO ESMALTADO)
</t>
  </si>
  <si>
    <t>I6501</t>
  </si>
  <si>
    <t xml:space="preserve">PORCELANATO RETIFICADO POLIDO 
</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</si>
  <si>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</si>
  <si>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</si>
  <si>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</si>
  <si>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</si>
  <si>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</si>
  <si>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</si>
  <si>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</si>
  <si>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</si>
  <si>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</si>
  <si>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</si>
  <si>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</si>
  <si>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</si>
  <si>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</si>
  <si>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</si>
  <si>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I1705</t>
  </si>
  <si>
    <t>PORTA DE FICHA EMBUTIDA</t>
  </si>
  <si>
    <t>I8248</t>
  </si>
  <si>
    <t>PORTA DE MADEIRA TIPO VENEZIANA 0,60 x 1,80 (FORNECIMENTO E MONTAGEM)</t>
  </si>
  <si>
    <t>I8577</t>
  </si>
  <si>
    <t>PORTA DE MUIRACATIARA 0,60x2,10x0,03</t>
  </si>
  <si>
    <t>I8412</t>
  </si>
  <si>
    <t>PORTA DENTE P/ FRESADORA</t>
  </si>
  <si>
    <t>I8416</t>
  </si>
  <si>
    <t>PORTA DENTES P/ RECICLADORA</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</si>
  <si>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</si>
  <si>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</si>
  <si>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</si>
  <si>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</si>
  <si>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</si>
  <si>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</si>
  <si>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</si>
  <si>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</si>
  <si>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</si>
  <si>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</si>
  <si>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</si>
  <si>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</si>
  <si>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</si>
  <si>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</si>
  <si>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</si>
  <si>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</si>
  <si>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I6743</t>
  </si>
  <si>
    <t>PORTA EM PVC P/DIVISÓRIA (0,80 X 2,10)M INCLUS. FECHADURA, DOBRADIÇA E REQUADRO ( FORNECIMENTO E MONTAGEM )</t>
  </si>
  <si>
    <t>I6742</t>
  </si>
  <si>
    <t>PORTA EM PVC SANFONADA (0,80 X 2,10)M, INCLUS. PERFIL "U",  FECHO E TRILHO ( FORNECIMENTO E MONTAGEM )</t>
  </si>
  <si>
    <t>I6811</t>
  </si>
  <si>
    <t>PORTA FRIGORIFICA TERMOISOLANTE DE ACIONAMENTO MANUAL C/AQUEC. DIM.:2100X1000X150MM - COLOCADA</t>
  </si>
  <si>
    <t>I1706</t>
  </si>
  <si>
    <t>PORTA LISA DE CEDRO 0.60X2.10M</t>
  </si>
  <si>
    <t>I1707</t>
  </si>
  <si>
    <t>PORTA LISA DE CEDRO 0.70X2.10M</t>
  </si>
  <si>
    <t>I1708</t>
  </si>
  <si>
    <t>PORTA LISA DE CEDRO 0.80X2.10M</t>
  </si>
  <si>
    <t>I1709</t>
  </si>
  <si>
    <t>PORTA LISA DE CEDRO 0.90X2.10M</t>
  </si>
  <si>
    <t>I1710</t>
  </si>
  <si>
    <t>PORTA LISA DE CEDRO 1.00X2.10M</t>
  </si>
  <si>
    <t>I8670</t>
  </si>
  <si>
    <t>PORTA PAPEL METÁLICO</t>
  </si>
  <si>
    <t>I8271</t>
  </si>
  <si>
    <t>PORTA PARANÁ (0,60 x 2,10 m)</t>
  </si>
  <si>
    <t>I8272</t>
  </si>
  <si>
    <t>PORTA PARANÁ (0,70 x 2,10 m)</t>
  </si>
  <si>
    <t>I8273</t>
  </si>
  <si>
    <t>PORTA PARANÁ (0,80 x 2,10 m)</t>
  </si>
  <si>
    <t>I1712</t>
  </si>
  <si>
    <t>PORTA SABÃO LÍQUIDO DE VIDRO</t>
  </si>
  <si>
    <t>I1713</t>
  </si>
  <si>
    <t>PORTA SASAZAKI-VENEZIANA, INCLUS. BATENTES E FERRAGENS</t>
  </si>
  <si>
    <t>I1714</t>
  </si>
  <si>
    <t>PORTA TIPO EUCATEX - PADRÃO</t>
  </si>
  <si>
    <t>I6112</t>
  </si>
  <si>
    <t>PORTA TIPO FICHA 0,60 X 2,10 M MADEIRA MISTA (PADRÃO MUTIRÃO)</t>
  </si>
  <si>
    <t>I6113</t>
  </si>
  <si>
    <t>PORTA TIPO FICHA 0,80 X 2,10 M ROLADA MADEIRA MISTA (PADRÃO MUTIRÃO)</t>
  </si>
  <si>
    <t>I1715</t>
  </si>
  <si>
    <t>PORTA TIPO PARANÁ</t>
  </si>
  <si>
    <t>I1716</t>
  </si>
  <si>
    <t>PORTA TOALHA DE LOUÇA BRANCA</t>
  </si>
  <si>
    <t>I1717</t>
  </si>
  <si>
    <t>PORTA TOALHA DE PAPEL - METÁLICO</t>
  </si>
  <si>
    <t>I6805</t>
  </si>
  <si>
    <t>PORTÃO DE ALUMÍNIO ANODIZADO NATURAL, FECHAMENTO COM  LAMBRI BOLA E CORREDIÇO (FORNECIMENTO E MONTAGEM)</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</si>
  <si>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</si>
  <si>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</si>
  <si>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</si>
  <si>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</si>
  <si>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I6727</t>
  </si>
  <si>
    <t>PORTÃO EM METALON E BARRA CHATA DE FERRO C/FECHADURA E DOBRADIÇAS, INCLUS. PINTURA ESMALTE SINTÉTICO (=1M2)</t>
  </si>
  <si>
    <t>I8436</t>
  </si>
  <si>
    <t xml:space="preserve">PORTÃO PIVOTANTE NYLOFOR, COMPOSTO DE QUADRO, PAINÉIS E ACESSÓRIOS COM PINTURA ELETROSTÁTICA COM TINTA POLIESTER, NAS CORES VERDE OU BRANCA, COM POSTE EM AÇO REVESTIDO, COR VERDE OU BRANCA - FORNECIMENTO E MONTAGEM
</t>
  </si>
  <si>
    <t>I7486</t>
  </si>
  <si>
    <t>PÓRTICO 27 TON</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</si>
  <si>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</si>
  <si>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</si>
  <si>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</si>
  <si>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</si>
  <si>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</si>
  <si>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</si>
  <si>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</si>
  <si>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</si>
  <si>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</si>
  <si>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</si>
  <si>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</si>
  <si>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</si>
  <si>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I6518</t>
  </si>
  <si>
    <t>POSTE CONCRETO ARMADO CIRCULAR, H = 22 m</t>
  </si>
  <si>
    <t>I1718</t>
  </si>
  <si>
    <t>POSTE DE ACO - 6MX4 1/2'</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</si>
  <si>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</si>
  <si>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</si>
  <si>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</si>
  <si>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</si>
  <si>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</si>
  <si>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</si>
  <si>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</si>
  <si>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</si>
  <si>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</si>
  <si>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</si>
  <si>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</si>
  <si>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</si>
  <si>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</si>
  <si>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</si>
  <si>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</si>
  <si>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</si>
  <si>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</si>
  <si>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</si>
  <si>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</si>
  <si>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</si>
  <si>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</si>
  <si>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</si>
  <si>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</si>
  <si>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</si>
  <si>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</si>
  <si>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</si>
  <si>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</si>
  <si>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</si>
  <si>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</si>
  <si>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</si>
  <si>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</si>
  <si>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</si>
  <si>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</si>
  <si>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</si>
  <si>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</si>
  <si>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</si>
  <si>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</si>
  <si>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</si>
  <si>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</si>
  <si>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</si>
  <si>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</si>
  <si>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</si>
  <si>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</si>
  <si>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</si>
  <si>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</si>
  <si>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 xml:space="preserve">POSTE DE CONCRETO DUPLO T, RESISTÊNCIA NOMINAL  600KG, H=12,00M, PESO APROXIMADO 1.330KG </t>
  </si>
  <si>
    <t>I9068</t>
  </si>
  <si>
    <t>POSTE DE CONCRETO DUPLO T, RESISTÊNCIA NOMINAL 1000KG, H=12,00M, PESO APROXIMADO 1.585KG</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</si>
  <si>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</si>
  <si>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</si>
  <si>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</si>
  <si>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</si>
  <si>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</si>
  <si>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</si>
  <si>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</si>
  <si>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</si>
  <si>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</si>
  <si>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</si>
  <si>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</si>
  <si>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</si>
  <si>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</si>
  <si>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</si>
  <si>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</si>
  <si>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</si>
  <si>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</si>
  <si>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</si>
  <si>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</si>
  <si>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</si>
  <si>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I8956</t>
  </si>
  <si>
    <t>PRANCHETA DE MADEIRA C/ PRENDEDOR DE METAL</t>
  </si>
  <si>
    <t>I1724</t>
  </si>
  <si>
    <t>I2408</t>
  </si>
  <si>
    <t>PREGO 1 1/2" x 14</t>
  </si>
  <si>
    <t>I2409</t>
  </si>
  <si>
    <t>PREGO 1 1/4" x 14</t>
  </si>
  <si>
    <t>I2494</t>
  </si>
  <si>
    <t>PREGO 12 x 12</t>
  </si>
  <si>
    <t>I1726</t>
  </si>
  <si>
    <t>PREGO 16X24</t>
  </si>
  <si>
    <t>I1727</t>
  </si>
  <si>
    <t>PREGO 18 X 27 C/ ANILHA DE PVC</t>
  </si>
  <si>
    <t>I1729</t>
  </si>
  <si>
    <t>PREGO 18X27 GALVANIZADO</t>
  </si>
  <si>
    <t>I1730</t>
  </si>
  <si>
    <t>PREGO 18X30</t>
  </si>
  <si>
    <t>I1731</t>
  </si>
  <si>
    <t>PREGO 19X33</t>
  </si>
  <si>
    <t>I2410</t>
  </si>
  <si>
    <t>PREGO 2 1/2" x 10 (18 X 27)</t>
  </si>
  <si>
    <t>I1732</t>
  </si>
  <si>
    <t>PREGO 22X48</t>
  </si>
  <si>
    <t>I1733</t>
  </si>
  <si>
    <t>PRENDEDOR METÁLICO PARA PORTA</t>
  </si>
  <si>
    <t>I1734</t>
  </si>
  <si>
    <t>PRIMER A BASE DE BORRACHA CLORADA</t>
  </si>
  <si>
    <t>I1735</t>
  </si>
  <si>
    <t>PRIMER A BASE DE EPOXI</t>
  </si>
  <si>
    <t>G0251</t>
  </si>
  <si>
    <t>PRIMER EPÓXI LÍQUIDO COM 100 % SOLIDOS AGENTE DE  BASE DE ACORDO COM NORMA PETROBRAS N 2911 PARA MASTIQUE,COMPATÍVEL PARA FURO DIRECIONAL E VALA A CÉU ABERTO</t>
  </si>
  <si>
    <t>I1736</t>
  </si>
  <si>
    <t>PRIMER PARA MANTA FK</t>
  </si>
  <si>
    <t>I1737</t>
  </si>
  <si>
    <t>PRIMER SINTÉTICO</t>
  </si>
  <si>
    <t>I9509</t>
  </si>
  <si>
    <t>PRIMER, EMULSÃO ASFÁLTICA À BASE DE ÁGUA, PARA COLAGEM DE MANTAS E OU FITAS ASFÁLTICAS (DENSIDADE: 1KG/L)</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</si>
  <si>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</si>
  <si>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</si>
  <si>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</si>
  <si>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</si>
  <si>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</si>
  <si>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</si>
  <si>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</si>
  <si>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</si>
  <si>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</si>
  <si>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</si>
  <si>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</si>
  <si>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</si>
  <si>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</si>
  <si>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</si>
  <si>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I8957</t>
  </si>
  <si>
    <t>PROJETOR FECHADO, CORPO EM CHAPA DE ALUMÍNIO, COM ALOJAMENTO PARA EQUIPAMENTO AUXILIAR TEMPERADO, COM SOQUETE E40 PARA LÂMPADA MULTIVAPORES METÁLICOS DE 70W, COM REATOR DE ALTO FATOR DE POTÊNCIA</t>
  </si>
  <si>
    <t>I9125</t>
  </si>
  <si>
    <t>PROJETOR, EM LED (TEMPERATURA DE COR 4000K), CORPO EM ALUMÍNIO, LENTE EM ACRÍLICO E VEDAÇÃO EM SILICONE, GRAU DE PROTEÇÃO IP65, POTÊNCIA MÍNIMA 60W E MÁXIMA 70W, FLUXO LUMINOSO MÍNIMO 5.000LM, FATOR DE POTÊNCIA MÍNIMO 0,92</t>
  </si>
  <si>
    <t>I8942</t>
  </si>
  <si>
    <t>PROTETOR DE SURTOS, CLASSE I, 30KA</t>
  </si>
  <si>
    <t>I8943</t>
  </si>
  <si>
    <t>PROTETOR DE SURTOS, CLASSE II, 5KA</t>
  </si>
  <si>
    <t>I8944</t>
  </si>
  <si>
    <t>PROVETA GRADUADA 500ML</t>
  </si>
  <si>
    <t>I2580</t>
  </si>
  <si>
    <t>PULVERIZADOR SOBRE PNEUS</t>
  </si>
  <si>
    <t>I0647</t>
  </si>
  <si>
    <t>PULVERIZADOR SOBRE PNEUS (CHI)</t>
  </si>
  <si>
    <t>I0761</t>
  </si>
  <si>
    <t>PULVERIZADOR SOBRE PNEUS (CHP)</t>
  </si>
  <si>
    <t>I8190</t>
  </si>
  <si>
    <t>PUNHO P/ PERFURATRIZ</t>
  </si>
  <si>
    <t>I1742</t>
  </si>
  <si>
    <t>PURGADOR PLÁSTICO PARA ANCORAGEM</t>
  </si>
  <si>
    <t>I1743</t>
  </si>
  <si>
    <t>PUXADOR CONCHA (1606)</t>
  </si>
  <si>
    <t>I8639</t>
  </si>
  <si>
    <t>PUXADOR HORIZONTAL/VERTICAL PARA PORTA</t>
  </si>
  <si>
    <t>I1744</t>
  </si>
  <si>
    <t>PUXADOR P/PORTAS DE MÓVEIS</t>
  </si>
  <si>
    <t>I2412</t>
  </si>
  <si>
    <t>QUADRO DE DISTRIBUIÇÃO PARA 6 CIRCUITOS</t>
  </si>
  <si>
    <t>I1747</t>
  </si>
  <si>
    <t>QUADRO DE DISTRIBUIÇÃO SOBREPOR ATÉ 6 DIVISÕES</t>
  </si>
  <si>
    <t>I1751</t>
  </si>
  <si>
    <t>QUADRO DE FORÇA  (0,90 X 1,90 X 0,60)M</t>
  </si>
  <si>
    <t>I1752</t>
  </si>
  <si>
    <t>QUADRO DE FORÇA  (1,80 X 1,90 X 0,60)M</t>
  </si>
  <si>
    <t>I6424</t>
  </si>
  <si>
    <t>QUADRO DE MEDIÇÃO TRIFÁSICO PADRÃO COELCE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</si>
  <si>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</si>
  <si>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</si>
  <si>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</si>
  <si>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</si>
  <si>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</si>
  <si>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</si>
  <si>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</si>
  <si>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</si>
  <si>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</si>
  <si>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</si>
  <si>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</si>
  <si>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</si>
  <si>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</si>
  <si>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</si>
  <si>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</si>
  <si>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</si>
  <si>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</si>
  <si>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</si>
  <si>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</si>
  <si>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</si>
  <si>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</si>
  <si>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</si>
  <si>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</si>
  <si>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</si>
  <si>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</si>
  <si>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</si>
  <si>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</si>
  <si>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</si>
  <si>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</si>
  <si>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</si>
  <si>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</si>
  <si>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</si>
  <si>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</si>
  <si>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</si>
  <si>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</si>
  <si>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</si>
  <si>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I6129</t>
  </si>
  <si>
    <t>QUADRO MEDIÇÃO PADRÃO COELCE (PADRÃO MUTIRÃO)</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</si>
  <si>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</si>
  <si>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</si>
  <si>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</si>
  <si>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</si>
  <si>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</si>
  <si>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</si>
  <si>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</si>
  <si>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</si>
  <si>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</si>
  <si>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</si>
  <si>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</si>
  <si>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</si>
  <si>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</si>
  <si>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</si>
  <si>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</si>
  <si>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</si>
  <si>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I6362</t>
  </si>
  <si>
    <t>RÁDIO VMF - 1W PORTÁTIL ICOM</t>
  </si>
  <si>
    <t>I1770</t>
  </si>
  <si>
    <t>RALO SECO PVC 10 CM</t>
  </si>
  <si>
    <t>I1771</t>
  </si>
  <si>
    <t>RALO SIFONADO F.FUNDIDO DN 150MM</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</si>
  <si>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</si>
  <si>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</si>
  <si>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</si>
  <si>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</si>
  <si>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</si>
  <si>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</si>
  <si>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</si>
  <si>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</si>
  <si>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</si>
  <si>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</si>
  <si>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</si>
  <si>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</si>
  <si>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</si>
  <si>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</si>
  <si>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I1772</t>
  </si>
  <si>
    <t>RASPADOR</t>
  </si>
  <si>
    <t>G0259</t>
  </si>
  <si>
    <t>RASPADOR GIRATÓRIO PARA TUBOS DE PEAD, BITOLA 25MM a 110MM</t>
  </si>
  <si>
    <t>G0260</t>
  </si>
  <si>
    <t>RASPADOR MANUAL PARA TUBOS DE PEAD, BITOLA 2.1/2”</t>
  </si>
  <si>
    <t>I8409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</si>
  <si>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</si>
  <si>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</si>
  <si>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</si>
  <si>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</si>
  <si>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</si>
  <si>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</si>
  <si>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</si>
  <si>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</si>
  <si>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</si>
  <si>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</si>
  <si>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</si>
  <si>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</si>
  <si>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</si>
  <si>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</si>
  <si>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</si>
  <si>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</si>
  <si>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</si>
  <si>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</si>
  <si>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</si>
  <si>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</si>
  <si>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</si>
  <si>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</si>
  <si>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</si>
  <si>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</si>
  <si>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</si>
  <si>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</si>
  <si>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</si>
  <si>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</si>
  <si>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</si>
  <si>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</si>
  <si>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</si>
  <si>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</si>
  <si>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</si>
  <si>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</si>
  <si>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</si>
  <si>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</si>
  <si>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</si>
  <si>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</si>
  <si>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I1783</t>
  </si>
  <si>
    <t>REBITE DIAM.5MM COMPR. 12MM</t>
  </si>
  <si>
    <t>I1784</t>
  </si>
  <si>
    <t>REBITES</t>
  </si>
  <si>
    <t>I7958</t>
  </si>
  <si>
    <t>REBOCADOR - 300 HP</t>
  </si>
  <si>
    <t>I8335</t>
  </si>
  <si>
    <t>REBOCO DE GESSO SOBRE BLOCO DE CONCRETO E/OU TIJOLO CERÂMICO</t>
  </si>
  <si>
    <t>I8334</t>
  </si>
  <si>
    <t>REBOCO DE GESSO SOBRE GESSO E/OU EMBOÇO</t>
  </si>
  <si>
    <t>I8113</t>
  </si>
  <si>
    <t>REBOLO DE ESMERIL</t>
  </si>
  <si>
    <t>I9350</t>
  </si>
  <si>
    <t xml:space="preserve">REBOQUE BAU PARA MOTO
</t>
  </si>
  <si>
    <t>I7419</t>
  </si>
  <si>
    <t>RECICLADORA À FRIO</t>
  </si>
  <si>
    <t>I7421</t>
  </si>
  <si>
    <t>RECICLADORA À FRIO (CHI)</t>
  </si>
  <si>
    <t>I7420</t>
  </si>
  <si>
    <t>RECICLADORA À FRIO (CHP)</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</si>
  <si>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</si>
  <si>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</si>
  <si>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</si>
  <si>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</si>
  <si>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</si>
  <si>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</si>
  <si>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</si>
  <si>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</si>
  <si>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</si>
  <si>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</si>
  <si>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</si>
  <si>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</si>
  <si>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</si>
  <si>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</si>
  <si>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</si>
  <si>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</si>
  <si>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</si>
  <si>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</si>
  <si>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</si>
  <si>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</si>
  <si>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</si>
  <si>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</si>
  <si>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</si>
  <si>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</si>
  <si>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</si>
  <si>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</si>
  <si>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</si>
  <si>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</si>
  <si>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</si>
  <si>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</si>
  <si>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</si>
  <si>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</si>
  <si>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</si>
  <si>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</si>
  <si>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</si>
  <si>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</si>
  <si>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</si>
  <si>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</si>
  <si>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</si>
  <si>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</si>
  <si>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</si>
  <si>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</si>
  <si>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</si>
  <si>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</si>
  <si>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</si>
  <si>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</si>
  <si>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</si>
  <si>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</si>
  <si>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</si>
  <si>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</si>
  <si>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</si>
  <si>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</si>
  <si>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</si>
  <si>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</si>
  <si>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</si>
  <si>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</si>
  <si>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</si>
  <si>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</si>
  <si>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</si>
  <si>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</si>
  <si>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I4066</t>
  </si>
  <si>
    <t>REDUÇÃO EXCÊNTRICA C/ FLANGES DN 100 x 75 PN10</t>
  </si>
  <si>
    <t>I7136</t>
  </si>
  <si>
    <t>REDUÇÃO EXCENTRICA C/ FLANGES DN 100 x 80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</si>
  <si>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</si>
  <si>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</si>
  <si>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</si>
  <si>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</si>
  <si>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</si>
  <si>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</si>
  <si>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</si>
  <si>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</si>
  <si>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</si>
  <si>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</si>
  <si>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</si>
  <si>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</si>
  <si>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</si>
  <si>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</si>
  <si>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</si>
  <si>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</si>
  <si>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</si>
  <si>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</si>
  <si>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</si>
  <si>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</si>
  <si>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</si>
  <si>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</si>
  <si>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</si>
  <si>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</si>
  <si>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</si>
  <si>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</si>
  <si>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I7137</t>
  </si>
  <si>
    <t>REDUÇÃO EXCENTRICA C/ FLANGES DN 80 x 50 PN10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</si>
  <si>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</si>
  <si>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</si>
  <si>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</si>
  <si>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</si>
  <si>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</si>
  <si>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</si>
  <si>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</si>
  <si>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</si>
  <si>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</si>
  <si>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</si>
  <si>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</si>
  <si>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</si>
  <si>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</si>
  <si>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</si>
  <si>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</si>
  <si>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</si>
  <si>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</si>
  <si>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</si>
  <si>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</si>
  <si>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</si>
  <si>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</si>
  <si>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</si>
  <si>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</si>
  <si>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</si>
  <si>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</si>
  <si>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</si>
  <si>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</si>
  <si>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</si>
  <si>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</si>
  <si>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</si>
  <si>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</si>
  <si>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</si>
  <si>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</si>
  <si>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</si>
  <si>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</si>
  <si>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</si>
  <si>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</si>
  <si>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</si>
  <si>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I1789</t>
  </si>
  <si>
    <t>REDUÇÃO EXCÊNTRICA PVC BRANCO 100X75MM</t>
  </si>
  <si>
    <t>I1788</t>
  </si>
  <si>
    <t>REDUÇÃO EXCÊNTRICA PVC BRANCO 150X150MM = (150 X 100MM)</t>
  </si>
  <si>
    <t>I1790</t>
  </si>
  <si>
    <t>REDUÇÃO EXCENTRICA PVC ESGOTO 100X50MM</t>
  </si>
  <si>
    <t>I1791</t>
  </si>
  <si>
    <t>REDUÇÃO EXCENTRICA PVC ESGOTO 75X50MM</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</si>
  <si>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</si>
  <si>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</si>
  <si>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</si>
  <si>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</si>
  <si>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</si>
  <si>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</si>
  <si>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</si>
  <si>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</si>
  <si>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</si>
  <si>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</si>
  <si>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</si>
  <si>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</si>
  <si>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</si>
  <si>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</si>
  <si>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</si>
  <si>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</si>
  <si>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</si>
  <si>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</si>
  <si>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</si>
  <si>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</si>
  <si>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</si>
  <si>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</si>
  <si>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</si>
  <si>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</si>
  <si>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</si>
  <si>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</si>
  <si>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</si>
  <si>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</si>
  <si>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</si>
  <si>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</si>
  <si>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</si>
  <si>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</si>
  <si>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</si>
  <si>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</si>
  <si>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</si>
  <si>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</si>
  <si>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</si>
  <si>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</si>
  <si>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</si>
  <si>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</si>
  <si>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</si>
  <si>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</si>
  <si>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</si>
  <si>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</si>
  <si>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</si>
  <si>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</si>
  <si>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</si>
  <si>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</si>
  <si>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</si>
  <si>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</si>
  <si>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</si>
  <si>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</si>
  <si>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</si>
  <si>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</si>
  <si>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</si>
  <si>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</si>
  <si>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</si>
  <si>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</si>
  <si>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</si>
  <si>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</si>
  <si>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</si>
  <si>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</si>
  <si>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</si>
  <si>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</si>
  <si>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</si>
  <si>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</si>
  <si>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</si>
  <si>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</si>
  <si>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</si>
  <si>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</si>
  <si>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</si>
  <si>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</si>
  <si>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</si>
  <si>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</si>
  <si>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</si>
  <si>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</si>
  <si>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</si>
  <si>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</si>
  <si>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</si>
  <si>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</si>
  <si>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</si>
  <si>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</si>
  <si>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</si>
  <si>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</si>
  <si>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</si>
  <si>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</si>
  <si>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</si>
  <si>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</si>
  <si>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</si>
  <si>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</si>
  <si>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</si>
  <si>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</si>
  <si>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</si>
  <si>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</si>
  <si>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</si>
  <si>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</si>
  <si>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</si>
  <si>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</si>
  <si>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</si>
  <si>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</si>
  <si>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</si>
  <si>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</si>
  <si>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</si>
  <si>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</si>
  <si>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</si>
  <si>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</si>
  <si>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</si>
  <si>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</si>
  <si>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</si>
  <si>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</si>
  <si>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</si>
  <si>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</si>
  <si>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</si>
  <si>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</si>
  <si>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</si>
  <si>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</si>
  <si>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</si>
  <si>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</si>
  <si>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</si>
  <si>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</si>
  <si>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</si>
  <si>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</si>
  <si>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</si>
  <si>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</si>
  <si>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</si>
  <si>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</si>
  <si>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</si>
  <si>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</si>
  <si>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</si>
  <si>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</si>
  <si>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</si>
  <si>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</si>
  <si>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</si>
  <si>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</si>
  <si>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</si>
  <si>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</si>
  <si>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</si>
  <si>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</si>
  <si>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</si>
  <si>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</si>
  <si>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</si>
  <si>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</si>
  <si>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</si>
  <si>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</si>
  <si>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</si>
  <si>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</si>
  <si>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</si>
  <si>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</si>
  <si>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</si>
  <si>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</si>
  <si>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</si>
  <si>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</si>
  <si>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</si>
  <si>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</si>
  <si>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I4046</t>
  </si>
  <si>
    <t>REDUÇÃO PONTA/BOLSA JE FoFo DN 300 x 150</t>
  </si>
  <si>
    <t>I4047</t>
  </si>
  <si>
    <t>REDUÇÃO PONTA/BOLSA JE FoFo DN 300 X 200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</si>
  <si>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</si>
  <si>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</si>
  <si>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</si>
  <si>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</si>
  <si>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</si>
  <si>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</si>
  <si>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</si>
  <si>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</si>
  <si>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</si>
  <si>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</si>
  <si>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</si>
  <si>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</si>
  <si>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</si>
  <si>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</si>
  <si>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</si>
  <si>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</si>
  <si>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</si>
  <si>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</si>
  <si>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</si>
  <si>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</si>
  <si>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</si>
  <si>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</si>
  <si>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</si>
  <si>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</si>
  <si>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I1792</t>
  </si>
  <si>
    <t>REDUÇÃO PVC PBA 3 X 2</t>
  </si>
  <si>
    <t>I1793</t>
  </si>
  <si>
    <t>REDUÇÃO PVC PBA 4 X 2</t>
  </si>
  <si>
    <t>I1794</t>
  </si>
  <si>
    <t>REDUÇÃO PVC PBA 4 X 3</t>
  </si>
  <si>
    <t>I1795</t>
  </si>
  <si>
    <t>REDUÇÃO PVC PBA 6 X 4</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</si>
  <si>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</si>
  <si>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</si>
  <si>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</si>
  <si>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</si>
  <si>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</si>
  <si>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</si>
  <si>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</si>
  <si>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</si>
  <si>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</si>
  <si>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</si>
  <si>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</si>
  <si>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</si>
  <si>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</si>
  <si>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</si>
  <si>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</si>
  <si>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</si>
  <si>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I6182</t>
  </si>
  <si>
    <t>REGISTO ESFERA PVC ROSCA EXTERNA 2"</t>
  </si>
  <si>
    <t>I5094</t>
  </si>
  <si>
    <t>REGISTRO C/ VOLANTE E FLANGE DN 200 PN10</t>
  </si>
  <si>
    <t>I5095</t>
  </si>
  <si>
    <t>REGISTRO C/ VOLANTE E FLANGE DN 250 PN10</t>
  </si>
  <si>
    <t>I5096</t>
  </si>
  <si>
    <t>REGISTRO C/ VOLANTE E FLANGE DN 300 PN10</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</si>
  <si>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</si>
  <si>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</si>
  <si>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</si>
  <si>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</si>
  <si>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</si>
  <si>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</si>
  <si>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</si>
  <si>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</si>
  <si>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</si>
  <si>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</si>
  <si>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</si>
  <si>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</si>
  <si>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</si>
  <si>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</si>
  <si>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</si>
  <si>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</si>
  <si>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</si>
  <si>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</si>
  <si>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</si>
  <si>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</si>
  <si>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I6185</t>
  </si>
  <si>
    <t>REGISTRO DE ESFERA COM BORBOLETA 1/2"</t>
  </si>
  <si>
    <t>I2415</t>
  </si>
  <si>
    <t>REGISTRO DE ESFERA COM BORBOLETA 3/4"</t>
  </si>
  <si>
    <t>I6186</t>
  </si>
  <si>
    <t>I6183</t>
  </si>
  <si>
    <t>REGISTRO DE ESFERA COM CABECA QUADRADA 1/2"</t>
  </si>
  <si>
    <t>I6184</t>
  </si>
  <si>
    <t>REGISTRO DE ESFERA COM CABECA QUADRADA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</si>
  <si>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</si>
  <si>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</si>
  <si>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</si>
  <si>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</si>
  <si>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</si>
  <si>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</si>
  <si>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</si>
  <si>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</si>
  <si>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</si>
  <si>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</si>
  <si>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</si>
  <si>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</si>
  <si>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</si>
  <si>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</si>
  <si>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</si>
  <si>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</si>
  <si>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</si>
  <si>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</si>
  <si>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</si>
  <si>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</si>
  <si>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</si>
  <si>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</si>
  <si>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</si>
  <si>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</si>
  <si>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</si>
  <si>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</si>
  <si>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</si>
  <si>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</si>
  <si>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</si>
  <si>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</si>
  <si>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</si>
  <si>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</si>
  <si>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</si>
  <si>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</si>
  <si>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</si>
  <si>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</si>
  <si>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I6189</t>
  </si>
  <si>
    <t>REGISTRO DE PRESSAO S-30 ROSCAVEL 1/2"</t>
  </si>
  <si>
    <t>I6190</t>
  </si>
  <si>
    <t>REGISTRO DE PRESSAO S-30 ROSCAVEL 3/4"</t>
  </si>
  <si>
    <t>I6187</t>
  </si>
  <si>
    <t>REGISTRO DE PRESSAO S-30 SOLDAVEL 20</t>
  </si>
  <si>
    <t>I6188</t>
  </si>
  <si>
    <t>REGISTRO DE PRESSAO S-30 SOLDAVEL 25</t>
  </si>
  <si>
    <t>I6121</t>
  </si>
  <si>
    <t>REGISTRO DE PRESSÃO SIMPLES 3/4" (PADRÃO MUTIRÃO)</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</si>
  <si>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</si>
  <si>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</si>
  <si>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</si>
  <si>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</si>
  <si>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</si>
  <si>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</si>
  <si>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</si>
  <si>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</si>
  <si>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</si>
  <si>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</si>
  <si>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</si>
  <si>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</si>
  <si>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</si>
  <si>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</si>
  <si>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</si>
  <si>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</si>
  <si>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</si>
  <si>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</si>
  <si>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</si>
  <si>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</si>
  <si>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</si>
  <si>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</si>
  <si>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</si>
  <si>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</si>
  <si>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</si>
  <si>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REGISTRO FLANGE/CABEÇOTE DN 100 PN16</t>
  </si>
  <si>
    <t>I5308</t>
  </si>
  <si>
    <t>REGISTRO FLANGE/CABEÇOTE DN 150 PN16</t>
  </si>
  <si>
    <t>I5297</t>
  </si>
  <si>
    <t>REGISTRO FLANGE/CABEÇOTE DN 200 PN10</t>
  </si>
  <si>
    <t>I5309</t>
  </si>
  <si>
    <t>REGISTRO FLANGE/CABEÇOTE DN 200 PN16</t>
  </si>
  <si>
    <t>I5298</t>
  </si>
  <si>
    <t>REGISTRO FLANGE/CABEÇOTE DN 250 PN10</t>
  </si>
  <si>
    <t>I5299</t>
  </si>
  <si>
    <t>REGISTRO FLANGE/CABEÇOTE DN 300 PN10</t>
  </si>
  <si>
    <t>I5300</t>
  </si>
  <si>
    <t>REGISTRO FLANGE/CABEÇOTE DN 350 PN10</t>
  </si>
  <si>
    <t>I5301</t>
  </si>
  <si>
    <t>REGISTRO FLANGE/CABEÇOTE DN 400 PN10</t>
  </si>
  <si>
    <t>I5302</t>
  </si>
  <si>
    <t>REGISTRO FLANGE/CABEÇOTE DN 450 PN10</t>
  </si>
  <si>
    <t>I5305</t>
  </si>
  <si>
    <t>REGISTRO FLANGE/CABEÇOTE DN 50 PN16</t>
  </si>
  <si>
    <t>I5303</t>
  </si>
  <si>
    <t>REGISTRO FLANGE/CABEÇOTE DN 500 PN10</t>
  </si>
  <si>
    <t>I5304</t>
  </si>
  <si>
    <t>REGISTRO FLANGE/CABEÇOTE DN 600 PN10</t>
  </si>
  <si>
    <t>I5306</t>
  </si>
  <si>
    <t>REGISTRO FLANGE/CABEÇOTE DN 75 PN16</t>
  </si>
  <si>
    <t>I7147</t>
  </si>
  <si>
    <t>REGISTRO FLANGE/CABEÇOTE DN 80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</si>
  <si>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</si>
  <si>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</si>
  <si>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</si>
  <si>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</si>
  <si>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</si>
  <si>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</si>
  <si>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</si>
  <si>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</si>
  <si>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</si>
  <si>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</si>
  <si>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</si>
  <si>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</si>
  <si>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</si>
  <si>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</si>
  <si>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</si>
  <si>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</si>
  <si>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</si>
  <si>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</si>
  <si>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</si>
  <si>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</si>
  <si>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</si>
  <si>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</si>
  <si>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</si>
  <si>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</si>
  <si>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</si>
  <si>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</si>
  <si>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</si>
  <si>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</si>
  <si>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</si>
  <si>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</si>
  <si>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</si>
  <si>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</si>
  <si>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</si>
  <si>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</si>
  <si>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</si>
  <si>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</si>
  <si>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</si>
  <si>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REGISTRO GAVETA BOLSA / CABEÇOTE DN 100 PN10/16</t>
  </si>
  <si>
    <t>I5053</t>
  </si>
  <si>
    <t>REGISTRO GAVETA BOLSA / CABEÇOTE DN 75 PN10/16</t>
  </si>
  <si>
    <t>I7149</t>
  </si>
  <si>
    <t>REGISTRO GAVETA BOLSA/CABEÇOTE DN 80 PN10/16</t>
  </si>
  <si>
    <t>I5090</t>
  </si>
  <si>
    <t>REGISTRO GAVETA BOLSA/VOLANTE DN 100 PN10/16</t>
  </si>
  <si>
    <t>I5089</t>
  </si>
  <si>
    <t>REGISTRO GAVETA BOLSA/VOLANTE DN 75 PN10/16</t>
  </si>
  <si>
    <t>I7150</t>
  </si>
  <si>
    <t>REGISTRO GAVETA BOLSA/VOLANTE DN 80 PN10/16</t>
  </si>
  <si>
    <t>I5058</t>
  </si>
  <si>
    <t>REGISTRO GAVETA C/ BOLSA E CABEÇOTE DN 150 PN10</t>
  </si>
  <si>
    <t>I5059</t>
  </si>
  <si>
    <t>REGISTRO GAVETA C/ BOLSA E CABEÇOTE DN 200 PN10</t>
  </si>
  <si>
    <t>I5060</t>
  </si>
  <si>
    <t>REGISTRO GAVETA C/ BOLSA E CABEÇOTE DN 250 PN10</t>
  </si>
  <si>
    <t>I5061</t>
  </si>
  <si>
    <t>REGISTRO GAVETA C/ BOLSA E CABEÇOTE DN 300 PN10</t>
  </si>
  <si>
    <t>I5117</t>
  </si>
  <si>
    <t>REGISTRO GAVETA C/ BOLSA E VOLANTE DN 150 PN10</t>
  </si>
  <si>
    <t>I5118</t>
  </si>
  <si>
    <t>REGISTRO GAVETA C/ BOLSA E VOLANTE DN 200 PN10</t>
  </si>
  <si>
    <t>I5119</t>
  </si>
  <si>
    <t>REGISTRO GAVETA C/ BOLSA E VOLANTE DN 250 PN10</t>
  </si>
  <si>
    <t>I5120</t>
  </si>
  <si>
    <t>REGISTRO GAVETA C/ BOLSA E VOLANTE DN 300 PN10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</si>
  <si>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</si>
  <si>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</si>
  <si>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</si>
  <si>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</si>
  <si>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</si>
  <si>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</si>
  <si>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</si>
  <si>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</si>
  <si>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</si>
  <si>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</si>
  <si>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</si>
  <si>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</si>
  <si>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</si>
  <si>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</si>
  <si>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</si>
  <si>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</si>
  <si>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</si>
  <si>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</si>
  <si>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</si>
  <si>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</si>
  <si>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</si>
  <si>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</si>
  <si>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</si>
  <si>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</si>
  <si>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</si>
  <si>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</si>
  <si>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</si>
  <si>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</si>
  <si>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</si>
  <si>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</si>
  <si>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</si>
  <si>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</si>
  <si>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</si>
  <si>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</si>
  <si>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</si>
  <si>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</si>
  <si>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</si>
  <si>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</si>
  <si>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</si>
  <si>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</si>
  <si>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</si>
  <si>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</si>
  <si>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</si>
  <si>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</si>
  <si>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</si>
  <si>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</si>
  <si>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</si>
  <si>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</si>
  <si>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</si>
  <si>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</si>
  <si>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</si>
  <si>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</si>
  <si>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</si>
  <si>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</si>
  <si>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</si>
  <si>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</si>
  <si>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</si>
  <si>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</si>
  <si>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</si>
  <si>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</si>
  <si>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</si>
  <si>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</si>
  <si>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</si>
  <si>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</si>
  <si>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</si>
  <si>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</si>
  <si>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</si>
  <si>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</si>
  <si>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</si>
  <si>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</si>
  <si>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</si>
  <si>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</si>
  <si>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</si>
  <si>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</si>
  <si>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</si>
  <si>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</si>
  <si>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</si>
  <si>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</si>
  <si>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</si>
  <si>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</si>
  <si>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</si>
  <si>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</si>
  <si>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</si>
  <si>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</si>
  <si>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</si>
  <si>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</si>
  <si>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</si>
  <si>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</si>
  <si>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</si>
  <si>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</si>
  <si>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</si>
  <si>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</si>
  <si>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</si>
  <si>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</si>
  <si>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</si>
  <si>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</si>
  <si>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</si>
  <si>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</si>
  <si>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</si>
  <si>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</si>
  <si>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</si>
  <si>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</si>
  <si>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</si>
  <si>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</si>
  <si>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</si>
  <si>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</si>
  <si>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</si>
  <si>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</si>
  <si>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</si>
  <si>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</si>
  <si>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</si>
  <si>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</si>
  <si>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</si>
  <si>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</si>
  <si>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</si>
  <si>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</si>
  <si>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</si>
  <si>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</si>
  <si>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</si>
  <si>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</si>
  <si>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</si>
  <si>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</si>
  <si>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</si>
  <si>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</si>
  <si>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</si>
  <si>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</si>
  <si>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</si>
  <si>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</si>
  <si>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</si>
  <si>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</si>
  <si>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</si>
  <si>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</si>
  <si>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</si>
  <si>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</si>
  <si>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</si>
  <si>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</si>
  <si>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</si>
  <si>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</si>
  <si>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</si>
  <si>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</si>
  <si>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</si>
  <si>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</si>
  <si>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</si>
  <si>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</si>
  <si>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</si>
  <si>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</si>
  <si>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</si>
  <si>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</si>
  <si>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</si>
  <si>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</si>
  <si>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</si>
  <si>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</si>
  <si>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</si>
  <si>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</si>
  <si>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</si>
  <si>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</si>
  <si>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</si>
  <si>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</si>
  <si>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</si>
  <si>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</si>
  <si>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</si>
  <si>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</si>
  <si>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</si>
  <si>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</si>
  <si>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</si>
  <si>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</si>
  <si>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</si>
  <si>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</si>
  <si>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</si>
  <si>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</si>
  <si>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</si>
  <si>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</si>
  <si>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</si>
  <si>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</si>
  <si>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</si>
  <si>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</si>
  <si>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</si>
  <si>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</si>
  <si>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</si>
  <si>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</si>
  <si>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</si>
  <si>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</si>
  <si>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</si>
  <si>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</si>
  <si>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</si>
  <si>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</si>
  <si>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</si>
  <si>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</si>
  <si>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</si>
  <si>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</si>
  <si>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</si>
  <si>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</si>
  <si>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</si>
  <si>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</si>
  <si>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</si>
  <si>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</si>
  <si>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</si>
  <si>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</si>
  <si>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</si>
  <si>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</si>
  <si>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</si>
  <si>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</si>
  <si>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</si>
  <si>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</si>
  <si>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</si>
  <si>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</si>
  <si>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</si>
  <si>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</si>
  <si>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</si>
  <si>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</si>
  <si>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</si>
  <si>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</si>
  <si>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</si>
  <si>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</si>
  <si>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</si>
  <si>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</si>
  <si>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</si>
  <si>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</si>
  <si>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</si>
  <si>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</si>
  <si>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</si>
  <si>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</si>
  <si>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</si>
  <si>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</si>
  <si>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</si>
  <si>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</si>
  <si>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</si>
  <si>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</si>
  <si>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</si>
  <si>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</si>
  <si>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</si>
  <si>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</si>
  <si>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</si>
  <si>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</si>
  <si>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</si>
  <si>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</si>
  <si>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</si>
  <si>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</si>
  <si>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</si>
  <si>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</si>
  <si>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</si>
  <si>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</si>
  <si>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</si>
  <si>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</si>
  <si>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</si>
  <si>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</si>
  <si>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</si>
  <si>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</si>
  <si>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</si>
  <si>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</si>
  <si>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</si>
  <si>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</si>
  <si>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</si>
  <si>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</si>
  <si>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I5229</t>
  </si>
  <si>
    <t>REGISTRO GAVETA OVAL F/V COM REDUTOR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</si>
  <si>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</si>
  <si>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</si>
  <si>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</si>
  <si>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</si>
  <si>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</si>
  <si>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</si>
  <si>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</si>
  <si>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</si>
  <si>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</si>
  <si>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</si>
  <si>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</si>
  <si>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</si>
  <si>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</si>
  <si>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</si>
  <si>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</si>
  <si>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</si>
  <si>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</si>
  <si>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</si>
  <si>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</si>
  <si>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</si>
  <si>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</si>
  <si>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</si>
  <si>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</si>
  <si>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</si>
  <si>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</si>
  <si>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</si>
  <si>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</si>
  <si>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</si>
  <si>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</si>
  <si>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</si>
  <si>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</si>
  <si>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</si>
  <si>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</si>
  <si>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</si>
  <si>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</si>
  <si>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</si>
  <si>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</si>
  <si>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</si>
  <si>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</si>
  <si>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</si>
  <si>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</si>
  <si>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</si>
  <si>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</si>
  <si>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</si>
  <si>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</si>
  <si>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</si>
  <si>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</si>
  <si>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</si>
  <si>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</si>
  <si>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</si>
  <si>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</si>
  <si>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</si>
  <si>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</si>
  <si>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</si>
  <si>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</si>
  <si>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</si>
  <si>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</si>
  <si>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</si>
  <si>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</si>
  <si>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</si>
  <si>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</si>
  <si>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</si>
  <si>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</si>
  <si>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</si>
  <si>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</si>
  <si>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</si>
  <si>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</si>
  <si>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</si>
  <si>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</si>
  <si>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</si>
  <si>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</si>
  <si>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</si>
  <si>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</si>
  <si>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</si>
  <si>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</si>
  <si>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</si>
  <si>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</si>
  <si>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</si>
  <si>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</si>
  <si>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</si>
  <si>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</si>
  <si>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</si>
  <si>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</si>
  <si>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</si>
  <si>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</si>
  <si>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</si>
  <si>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</si>
  <si>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</si>
  <si>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</si>
  <si>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</si>
  <si>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</si>
  <si>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</si>
  <si>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</si>
  <si>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</si>
  <si>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</si>
  <si>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</si>
  <si>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</si>
  <si>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</si>
  <si>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</si>
  <si>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</si>
  <si>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</si>
  <si>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</si>
  <si>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</si>
  <si>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</si>
  <si>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</si>
  <si>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</si>
  <si>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</si>
  <si>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</si>
  <si>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</si>
  <si>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</si>
  <si>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</si>
  <si>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</si>
  <si>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</si>
  <si>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</si>
  <si>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</si>
  <si>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</si>
  <si>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</si>
  <si>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</si>
  <si>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</si>
  <si>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</si>
  <si>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</si>
  <si>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</si>
  <si>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</si>
  <si>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</si>
  <si>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</si>
  <si>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</si>
  <si>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</si>
  <si>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</si>
  <si>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</si>
  <si>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</si>
  <si>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</si>
  <si>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</si>
  <si>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</si>
  <si>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</si>
  <si>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</si>
  <si>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</si>
  <si>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</si>
  <si>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</si>
  <si>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</si>
  <si>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</si>
  <si>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</si>
  <si>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</si>
  <si>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</si>
  <si>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</si>
  <si>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</si>
  <si>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</si>
  <si>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</si>
  <si>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</si>
  <si>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</si>
  <si>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</si>
  <si>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</si>
  <si>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</si>
  <si>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</si>
  <si>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</si>
  <si>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</si>
  <si>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</si>
  <si>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</si>
  <si>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</si>
  <si>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</si>
  <si>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</si>
  <si>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</si>
  <si>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</si>
  <si>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</si>
  <si>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</si>
  <si>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</si>
  <si>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</si>
  <si>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</si>
  <si>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</si>
  <si>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</si>
  <si>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</si>
  <si>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</si>
  <si>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</si>
  <si>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</si>
  <si>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</si>
  <si>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</si>
  <si>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</si>
  <si>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</si>
  <si>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</si>
  <si>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</si>
  <si>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</si>
  <si>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</si>
  <si>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</si>
  <si>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</si>
  <si>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</si>
  <si>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</si>
  <si>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</si>
  <si>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</si>
  <si>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</si>
  <si>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</si>
  <si>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</si>
  <si>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</si>
  <si>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</si>
  <si>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</si>
  <si>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</si>
  <si>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</si>
  <si>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</si>
  <si>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</si>
  <si>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</si>
  <si>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</si>
  <si>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</si>
  <si>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</si>
  <si>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</si>
  <si>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</si>
  <si>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</si>
  <si>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</si>
  <si>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</si>
  <si>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</si>
  <si>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</si>
  <si>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</si>
  <si>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</si>
  <si>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</si>
  <si>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</si>
  <si>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</si>
  <si>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</si>
  <si>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</si>
  <si>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</si>
  <si>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</si>
  <si>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</si>
  <si>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</si>
  <si>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</si>
  <si>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</si>
  <si>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</si>
  <si>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</si>
  <si>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</si>
  <si>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</si>
  <si>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</si>
  <si>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</si>
  <si>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</si>
  <si>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</si>
  <si>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</si>
  <si>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</si>
  <si>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</si>
  <si>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</si>
  <si>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</si>
  <si>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</si>
  <si>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</si>
  <si>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</si>
  <si>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</si>
  <si>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</si>
  <si>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</si>
  <si>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I1813</t>
  </si>
  <si>
    <t>REGISTRO GLOBO (FECHO RAPIDO) DE 1 1/4"</t>
  </si>
  <si>
    <t>I1812</t>
  </si>
  <si>
    <t>REGISTRO GLOBO (FECHO RAPIDO) DE 1"</t>
  </si>
  <si>
    <t>I8255</t>
  </si>
  <si>
    <t>REGISTRO GLOBO (FECHO RÁPIDO) DE 2 1/2"</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</si>
  <si>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</si>
  <si>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</si>
  <si>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</si>
  <si>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</si>
  <si>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</si>
  <si>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</si>
  <si>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</si>
  <si>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</si>
  <si>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</si>
  <si>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</si>
  <si>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</si>
  <si>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</si>
  <si>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</si>
  <si>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</si>
  <si>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</si>
  <si>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</si>
  <si>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</si>
  <si>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</si>
  <si>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</si>
  <si>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</si>
  <si>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</si>
  <si>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</si>
  <si>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</si>
  <si>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</si>
  <si>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</si>
  <si>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</si>
  <si>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</si>
  <si>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</si>
  <si>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</si>
  <si>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</si>
  <si>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</si>
  <si>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</si>
  <si>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</si>
  <si>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</si>
  <si>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</si>
  <si>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</si>
  <si>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</si>
  <si>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</si>
  <si>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</si>
  <si>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</si>
  <si>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</si>
  <si>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</si>
  <si>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I5327</t>
  </si>
  <si>
    <t>REGISTRO VOLANTE E FLANGE DN 100 PN16</t>
  </si>
  <si>
    <t>I5328</t>
  </si>
  <si>
    <t>REGISTRO VOLANTE E FLANGE DN 150 PN16</t>
  </si>
  <si>
    <t>I5329</t>
  </si>
  <si>
    <t>REGISTRO VOLANTE E FLANGE DN 200 PN16</t>
  </si>
  <si>
    <t>I5325</t>
  </si>
  <si>
    <t>REGISTRO VOLANTE E FLANGE DN 50 PN16</t>
  </si>
  <si>
    <t>I5326</t>
  </si>
  <si>
    <t>REGISTRO VOLANTE E FLANGE DN 75 PN16</t>
  </si>
  <si>
    <t>I7615</t>
  </si>
  <si>
    <t>REGISTRO VOLANTE E FLANGE DN 80 PN16</t>
  </si>
  <si>
    <t>I6232</t>
  </si>
  <si>
    <t>REGUA DE MADEIRA  (1X10)CM</t>
  </si>
  <si>
    <t>I8449</t>
  </si>
  <si>
    <t>RÉGUA DE TOMADAS ELÉTRICAS, COM 08 TOMADAS, PADRÃO RACK 19"</t>
  </si>
  <si>
    <t>I0650</t>
  </si>
  <si>
    <t>RÉGUA VIBRATÓRIA DE CONCRETO HP 1,5 (CHI)</t>
  </si>
  <si>
    <t>I0762</t>
  </si>
  <si>
    <t>RÉGUA VIBRATÓRIA DE CONCRETO HP 1,5 (CHP)</t>
  </si>
  <si>
    <t>I0649</t>
  </si>
  <si>
    <t>RÉGUA VIBRATÓRIA DE CONCRETO HP 3 (CHI)</t>
  </si>
  <si>
    <t>I0763</t>
  </si>
  <si>
    <t>RÉGUA VIBRATÓRIA DE CONCRETO HP 3 (CHP)</t>
  </si>
  <si>
    <t>I2581</t>
  </si>
  <si>
    <t>RÉGUA VIBRATÓRIA DE CONCRETO HP=1,5</t>
  </si>
  <si>
    <t>I2582</t>
  </si>
  <si>
    <t>RÉGUA VIBRATÓRIA DE CONCRETO HP=3,0</t>
  </si>
  <si>
    <t>I7890</t>
  </si>
  <si>
    <t>REJUNTE PARA GRANITO</t>
  </si>
  <si>
    <t>I8411</t>
  </si>
  <si>
    <t>REJUVENESCEDOR DE PENETRAÇÃO DIRETA</t>
  </si>
  <si>
    <t>I7417</t>
  </si>
  <si>
    <t>RELÉ BIMETÁLICO SOBRECARGA 3UA52 P/ 3TF42/43</t>
  </si>
  <si>
    <t>I8953</t>
  </si>
  <si>
    <t>RELÉ DE NÍVEL COM 2 ELETRODOS CONTATOS DE 10A - 250V</t>
  </si>
  <si>
    <t>I6807</t>
  </si>
  <si>
    <t>REMANEJAMENTO DE CONDENSADORES DE MINICENTRAIS DE AR CONDICIONADO, INCLUSIVE PONTO DE FORÇA E RECARGA DE GAS</t>
  </si>
  <si>
    <t>I8327</t>
  </si>
  <si>
    <t>REMANEJAMENTO DE DIVISÓRIA</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</si>
  <si>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</si>
  <si>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</si>
  <si>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</si>
  <si>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</si>
  <si>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</si>
  <si>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</si>
  <si>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</si>
  <si>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</si>
  <si>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</si>
  <si>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</si>
  <si>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</si>
  <si>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</si>
  <si>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I9394</t>
  </si>
  <si>
    <t>I2648</t>
  </si>
  <si>
    <t>RESERVATÓRIO DE AR COMPRIMIDO</t>
  </si>
  <si>
    <t>I0651</t>
  </si>
  <si>
    <t>RESERVATÓRIO DE AR COMPRIMIDO (CHI)</t>
  </si>
  <si>
    <t>I0764</t>
  </si>
  <si>
    <t>RESERVATÓRIO DE AR COMPRIMIDO (CHP)</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</si>
  <si>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</si>
  <si>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</si>
  <si>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</si>
  <si>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</si>
  <si>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</si>
  <si>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</si>
  <si>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</si>
  <si>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</si>
  <si>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</si>
  <si>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</si>
  <si>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</si>
  <si>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</si>
  <si>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I6721</t>
  </si>
  <si>
    <t>RESERVATÓRIO PRE MOLDADO ELEVADO CILINDRICO D=2,0M, CAP.=12,0M3, H=9,0M COMPLETO E CISTERNA CAP.=4,5M3</t>
  </si>
  <si>
    <t>I1818</t>
  </si>
  <si>
    <t>RESINA ACRÍLICA</t>
  </si>
  <si>
    <t>I1819</t>
  </si>
  <si>
    <t>RESINA DE EPÓXI</t>
  </si>
  <si>
    <t>I8556</t>
  </si>
  <si>
    <t>RESINA POLIÉSTER COMUM</t>
  </si>
  <si>
    <t>I8561</t>
  </si>
  <si>
    <t>RESINA POLIÉSTER ISOFTÁLICA</t>
  </si>
  <si>
    <t>I8981</t>
  </si>
  <si>
    <t>RESINA TERMOPLÁSTICA</t>
  </si>
  <si>
    <t>I9071</t>
  </si>
  <si>
    <t>RESISTÊNCIA À COMPRESSÃO CORPO-DE-PROVA CILÍNDRICO DE CONCRETO E ARGAMASSA</t>
  </si>
  <si>
    <t>I2417</t>
  </si>
  <si>
    <t>RETARDO 10 SEGUNDOS</t>
  </si>
  <si>
    <t>I2583</t>
  </si>
  <si>
    <t>RETRO ESCAVADEIRA DE PNEUS</t>
  </si>
  <si>
    <t>I2649</t>
  </si>
  <si>
    <t>RETRO ESCAVADEIRA DE PNEUS (ALUGUEL)</t>
  </si>
  <si>
    <t>I0653</t>
  </si>
  <si>
    <t>RETRO ESCAVADEIRA DE PNEUS (CHI)</t>
  </si>
  <si>
    <t>I0765</t>
  </si>
  <si>
    <t>RETRO ESCAVADEIRA DE PNEUS (CHP)</t>
  </si>
  <si>
    <t>I0652</t>
  </si>
  <si>
    <t>RETRO ESCAVADEIRA DE PNEUS - ALUGUEL (CHI)</t>
  </si>
  <si>
    <t>I0766</t>
  </si>
  <si>
    <t>RETRO ESCAVADEIRA DE PNEUS - ALUGUEL (CHP)</t>
  </si>
  <si>
    <t>I1820</t>
  </si>
  <si>
    <t>REVESTIMENTO EPÓXICO PARA PISOS</t>
  </si>
  <si>
    <t>I1821</t>
  </si>
  <si>
    <t>REVESTIMENTO METÁLICO, TIPO REYNOBOND, DUAS CHAPAS</t>
  </si>
  <si>
    <t>I1822</t>
  </si>
  <si>
    <t>REVESTIMENTO TEXTURADO PERMALIT DESEMPENADEIRA 222</t>
  </si>
  <si>
    <t>I1823</t>
  </si>
  <si>
    <t>REVESTIMENTO TEXTURADO PERMALIT-ROLO 444</t>
  </si>
  <si>
    <t>I6116</t>
  </si>
  <si>
    <t>RIPA 2" X 1/2" (PADRÃO MUTIRÃO)</t>
  </si>
  <si>
    <t>I1824</t>
  </si>
  <si>
    <t>RIPA DE PEROBA (MADEIRA DE 1A QUALIDADE) DE 1X5CM</t>
  </si>
  <si>
    <t>I1825</t>
  </si>
  <si>
    <t>RIPA DE PEROBA (MADEIRA DE 1A QUALIDADE) DE 1X7CM</t>
  </si>
  <si>
    <t>I1826</t>
  </si>
  <si>
    <t>RIPA DE PEROBA (MADEIRA DE 1A QUALIDADE) DE 2X8CM</t>
  </si>
  <si>
    <t>I2584</t>
  </si>
  <si>
    <t>ROÇADEIRA COSTAL</t>
  </si>
  <si>
    <t>I0655</t>
  </si>
  <si>
    <t>ROÇADEIRA COSTAL (CHI)</t>
  </si>
  <si>
    <t>I0767</t>
  </si>
  <si>
    <t>ROÇADEIRA COSTAL (CHP)</t>
  </si>
  <si>
    <t>I2585</t>
  </si>
  <si>
    <t>ROÇADEIRA REBOCÁVEL</t>
  </si>
  <si>
    <t>I0656</t>
  </si>
  <si>
    <t>ROÇADEIRA REBOCÁVEL (CHI)</t>
  </si>
  <si>
    <t>I0768</t>
  </si>
  <si>
    <t>ROÇADEIRA REBOCÁVEL (CHP)</t>
  </si>
  <si>
    <t>I7497</t>
  </si>
  <si>
    <t>RODAPÉ DE GRANITO H=10 cm</t>
  </si>
  <si>
    <t>I1828</t>
  </si>
  <si>
    <t>RODAPÉ DE MÁRMORE - 10CM</t>
  </si>
  <si>
    <t>I1829</t>
  </si>
  <si>
    <t>RODAPÉ DE PEROBA (MADEIRA DE 1A QUALIDADE) DE 1.5X7CM</t>
  </si>
  <si>
    <t>I1830</t>
  </si>
  <si>
    <t>RODAPÉ PRE-MOLDADO DE GRANILITE DE 10CM</t>
  </si>
  <si>
    <t>I8330</t>
  </si>
  <si>
    <t>RODAPÉ VINÍLICO, H=5cm</t>
  </si>
  <si>
    <t>I1833</t>
  </si>
  <si>
    <t>RODÍZIO GIRATÓRIO RB 82L NOVEX</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</si>
  <si>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</si>
  <si>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</si>
  <si>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</si>
  <si>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</si>
  <si>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</si>
  <si>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</si>
  <si>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</si>
  <si>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</si>
  <si>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I2650</t>
  </si>
  <si>
    <t>ROMPEDOR PNEUMÁTICO</t>
  </si>
  <si>
    <t>I0654</t>
  </si>
  <si>
    <t>ROMPEDOR PNEUMÁTICO (CHI)</t>
  </si>
  <si>
    <t>I0769</t>
  </si>
  <si>
    <t>ROMPEDOR PNEUMÁTICO (CHP)</t>
  </si>
  <si>
    <t>I8443</t>
  </si>
  <si>
    <t>ROTEADOR AUTO-GERENCIÁVEL P/ COMUNICAÇÃO DE DADOS, PARA FIBRA ÓPTICA MONO-MODO, COM CONECTORES ST - PADRÃO RACK 19" - FORNECIMENTO E INSTALAÇÃO</t>
  </si>
  <si>
    <t>I1834</t>
  </si>
  <si>
    <t>RUFO FIBROCIMENTO (CANALETE 49)</t>
  </si>
  <si>
    <t>I1835</t>
  </si>
  <si>
    <t>RUFO FIBROCIMENTO (CANALETE 90)</t>
  </si>
  <si>
    <t>I1836</t>
  </si>
  <si>
    <t>RUFO FIBROCIMENTO (MAXIPLAC)</t>
  </si>
  <si>
    <t>I1837</t>
  </si>
  <si>
    <t>RUFO FIBROCIMENTO (MODULADA)</t>
  </si>
  <si>
    <t>I1838</t>
  </si>
  <si>
    <t>RUFO FIBROCIMENTO (ONDULADA)</t>
  </si>
  <si>
    <t>I1841</t>
  </si>
  <si>
    <t>SABÃO</t>
  </si>
  <si>
    <t>I1839</t>
  </si>
  <si>
    <t>SABONETEIRA DE LOUÇA BRANCA 7.5X15CM</t>
  </si>
  <si>
    <t>I1840</t>
  </si>
  <si>
    <t>SABONETEIRA DE LOUÇA BRANCA SEM ALÇA 15X15CM</t>
  </si>
  <si>
    <t>I8671</t>
  </si>
  <si>
    <t>SABONETEIRA METÁLICA</t>
  </si>
  <si>
    <t>I2418</t>
  </si>
  <si>
    <t>SACO PLÁSTICO EM PROLIPROPILENO PARA 50kg</t>
  </si>
  <si>
    <t>I1842</t>
  </si>
  <si>
    <t>SACOS PLÁSTICOS</t>
  </si>
  <si>
    <t>I8896</t>
  </si>
  <si>
    <t>SAL DE COZINHA - NaCL</t>
  </si>
  <si>
    <t>I2419</t>
  </si>
  <si>
    <t>SAL GROSSO PARA ATERRAMENTO</t>
  </si>
  <si>
    <t>I8331</t>
  </si>
  <si>
    <t>SANCA DE GESSO P/ FORRO ACARTONADO</t>
  </si>
  <si>
    <t>I8290</t>
  </si>
  <si>
    <t>SANCA DE GESSO P/ FORRO CONVENCIONAL</t>
  </si>
  <si>
    <t>I5802</t>
  </si>
  <si>
    <t>SAPATA APOIO PVC STANDARD DN 154</t>
  </si>
  <si>
    <t>I1847</t>
  </si>
  <si>
    <t>SARRAFO DE 1" - L = 8cm</t>
  </si>
  <si>
    <t>I2517</t>
  </si>
  <si>
    <t>SARRAFO DE 1" x 6"</t>
  </si>
  <si>
    <t>I1845</t>
  </si>
  <si>
    <t>SARRAFO DE 1"X4" APARELHADO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</si>
  <si>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</si>
  <si>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</si>
  <si>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</si>
  <si>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</si>
  <si>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</si>
  <si>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</si>
  <si>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</si>
  <si>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</si>
  <si>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</si>
  <si>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</si>
  <si>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</si>
  <si>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</si>
  <si>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I6685</t>
  </si>
  <si>
    <t>SEGREGADOR DE TRAFEGO TIPO JABOTI  D=25cm  E  H=15cm</t>
  </si>
  <si>
    <t>I1854</t>
  </si>
  <si>
    <t>SEIXO ROLADO</t>
  </si>
  <si>
    <t>I1856</t>
  </si>
  <si>
    <t>SELADOR ACRÍLICO</t>
  </si>
  <si>
    <t>I1857</t>
  </si>
  <si>
    <t>SELADOR ACRÍLICO P/CONCRETO</t>
  </si>
  <si>
    <t>I3027</t>
  </si>
  <si>
    <t>SELIM 90 ELÁSTICO OCRE DN 125 x 100</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</si>
  <si>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</si>
  <si>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</si>
  <si>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</si>
  <si>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</si>
  <si>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</si>
  <si>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</si>
  <si>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</si>
  <si>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</si>
  <si>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</si>
  <si>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</si>
  <si>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</si>
  <si>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</si>
  <si>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</si>
  <si>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</si>
  <si>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</si>
  <si>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</si>
  <si>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</si>
  <si>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</si>
  <si>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I6789</t>
  </si>
  <si>
    <t>SELO DE ALUMINIO 1/2"</t>
  </si>
  <si>
    <t>I8976</t>
  </si>
  <si>
    <t>SELO DE SEGURANÇA TRAVA NIFTY - LOK-AZUL 70CM PARA CORTE DE ÁGUA</t>
  </si>
  <si>
    <t>I8975</t>
  </si>
  <si>
    <t>SELO DE SEGURANÇA TRAVA NIFTY - LOK-VERMELHO 70CM PARA CORTE DE ÁGUA</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</si>
  <si>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</si>
  <si>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</si>
  <si>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</si>
  <si>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</si>
  <si>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</si>
  <si>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</si>
  <si>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I7454</t>
  </si>
  <si>
    <t>SENSOR DE INTRUSÃO MICRO-PROCESSADOR, TIPO MULTIFEIXES, MONTAGEM DE PAREDE, ALIMENTAÇÃO 220 VAC, UMA</t>
  </si>
  <si>
    <t>I8897</t>
  </si>
  <si>
    <t>SENSOR DIGITAL DE CLORO LIVRE, ELETROQUÍMICO</t>
  </si>
  <si>
    <t>I8898</t>
  </si>
  <si>
    <t>SENSOR DIGITAL DE DIÓXIDO DE CLORO</t>
  </si>
  <si>
    <t>I8899</t>
  </si>
  <si>
    <t>SENSOR DIGITAL DE PH, FAIXA 0 - 14 PH</t>
  </si>
  <si>
    <t>I8900</t>
  </si>
  <si>
    <t>SENSOR DIGITAL DE TURBIDEZ, FAIXA 0 - 100 UT</t>
  </si>
  <si>
    <t>I7535</t>
  </si>
  <si>
    <t>SENSOR INFRA-VERMELHO ATIVO/PASSIVO FEIXE DUPLO DISTÂNCIA MÁXIMA 100m</t>
  </si>
  <si>
    <t>I7484</t>
  </si>
  <si>
    <t>SEPAROL</t>
  </si>
  <si>
    <t>I2535</t>
  </si>
  <si>
    <t>SÉRIE DE BROCAS S.12 D=22MM</t>
  </si>
  <si>
    <t>I2586</t>
  </si>
  <si>
    <t>SERRA CIRCULAR D=0,20m</t>
  </si>
  <si>
    <t>I0657</t>
  </si>
  <si>
    <t>SERRA CIRCULAR D=0,20m (CHI)</t>
  </si>
  <si>
    <t>I0770</t>
  </si>
  <si>
    <t>SERRA CIRCULAR D=0,20m (CHP)</t>
  </si>
  <si>
    <t>I1858</t>
  </si>
  <si>
    <t>I2543</t>
  </si>
  <si>
    <t>SERVENTE</t>
  </si>
  <si>
    <t>I8604</t>
  </si>
  <si>
    <t>SERVENTE (COM ENCARGOS INCLUSOS)</t>
  </si>
  <si>
    <t>I9049</t>
  </si>
  <si>
    <t>SERVIÇO - COLOCAÇÃO E MONTAGEM DE CERCA/GRADIL NYLOFOR</t>
  </si>
  <si>
    <t>I7406</t>
  </si>
  <si>
    <t>SERVIÇO DE SONDAGEM  ROTATIVA</t>
  </si>
  <si>
    <t>I7531</t>
  </si>
  <si>
    <t xml:space="preserve">SERVIÇOS DE ABERTURA (DE CONTROLE DE ACESSO POR CATRACA)
</t>
  </si>
  <si>
    <t>I1859</t>
  </si>
  <si>
    <t>SERVIÇOS DE HIDROSSEMEADURA</t>
  </si>
  <si>
    <t>HA</t>
  </si>
  <si>
    <t>I7534</t>
  </si>
  <si>
    <t>SERVIÇOS DE IMPLANTAÇÃO DA CAPTURA DE IMAGENS E IMPRESSORAS</t>
  </si>
  <si>
    <t>I7533</t>
  </si>
  <si>
    <t>SERVIÇOS DE IMPLANTAÇÃO DAS CATRACAS</t>
  </si>
  <si>
    <t>I7532</t>
  </si>
  <si>
    <t>SERVIÇOS DE IMPLANTAÇÃO DO SISTEMA - PORTARIA</t>
  </si>
  <si>
    <t>I1860</t>
  </si>
  <si>
    <t>SERVIÇOS DE SONDAGEM À PERCUSSÃO</t>
  </si>
  <si>
    <t>I0454</t>
  </si>
  <si>
    <t>SERVIÇOS DE SONDAGEM GEOTÉCNICA MISTA EM ROCHA</t>
  </si>
  <si>
    <t>I0412</t>
  </si>
  <si>
    <t>SERVIÇOS DE SONDAGEM GEOTÉCNICA MISTA EM SOLOS</t>
  </si>
  <si>
    <t>I1861</t>
  </si>
  <si>
    <t>SIFÃO CROMADO 1 1/4"X1 1/2"</t>
  </si>
  <si>
    <t>I1862</t>
  </si>
  <si>
    <t>SIFÃO CROMADO 1 1/4"X2"</t>
  </si>
  <si>
    <t>I1864</t>
  </si>
  <si>
    <t>SIFÃO METALICO TIPO COPO DN 1"X1 1/2"</t>
  </si>
  <si>
    <t>I2420</t>
  </si>
  <si>
    <t>SIFÃO PVC 1.1/2" PARA LAVATORIO</t>
  </si>
  <si>
    <t>I7603</t>
  </si>
  <si>
    <t>SIFÃO PVC MULTI-USO (PIAS/TANQUES/LAVATÓRIO)</t>
  </si>
  <si>
    <t>I1865</t>
  </si>
  <si>
    <t>SIFÃO PVC RIGIDO TIPO COPO DN 2"X2"</t>
  </si>
  <si>
    <t>I2421</t>
  </si>
  <si>
    <t>SIKA 1</t>
  </si>
  <si>
    <t>I7557</t>
  </si>
  <si>
    <t>SIKA TOP 107 CX</t>
  </si>
  <si>
    <t>I2422</t>
  </si>
  <si>
    <t>SIKADUR 32</t>
  </si>
  <si>
    <t>I6803</t>
  </si>
  <si>
    <t>SÍLICA ATIVA</t>
  </si>
  <si>
    <t>I1866</t>
  </si>
  <si>
    <t>SILICONE - HIDRAFUGANTE</t>
  </si>
  <si>
    <t>I8640</t>
  </si>
  <si>
    <t>SÍMBOLO INTERNACIONAL DE ACESSO - SIA</t>
  </si>
  <si>
    <t>I2578</t>
  </si>
  <si>
    <t>SINALEIRO</t>
  </si>
  <si>
    <t>I1867</t>
  </si>
  <si>
    <t>SINALIZADOR AUDIO-VISUAL, SIRENE BITONAL E STROBO</t>
  </si>
  <si>
    <t>I7407</t>
  </si>
  <si>
    <t>SINALIZADOR DE COMANDO VERMELHO 220V</t>
  </si>
  <si>
    <t>I1868</t>
  </si>
  <si>
    <t>SINALIZADOR ROTATIVO PISCA-PISCA PARA VEICULOS</t>
  </si>
  <si>
    <t>I1869</t>
  </si>
  <si>
    <t>SINTECO P/ PISOS DE MADEIRA</t>
  </si>
  <si>
    <t>I7939</t>
  </si>
  <si>
    <t>SIST. AR CONDIC. EXP. INDIRETA, C/ "CHILLERS", TORRES, REDES HIDRÁULICAS (TUBULAÇÕES, REGISTROS, VÁLVULAS, CHAVES ETC.), REDES ELÉTRICAS (QUADROS, ELETRODUTOS, ELETROCALHAS, FIAÇÃO ETC.), BOMBAS, "FAN COILS", FILTROS DE AR, RENOS, UNID. DE CONTROLE ETC.</t>
  </si>
  <si>
    <t>TR</t>
  </si>
  <si>
    <t>I7943</t>
  </si>
  <si>
    <t>SIST. DE AR CONDIC. - EXP. DIRETA, C/ "FAN COILS" ("SELF CONTAINED"  OU C/ UNIDADE REMOTA), TUBULAÇÕES FRIGORÍGENAS, CARGA DE GÁS, REDES ELÉTRICAS (QUADROS, ELETRODUTOS, ELETROCALHAS, FIAÇÃO ETC.), FILTROS DE AR, DRENOS, UNID. DE CONTROLE ETC.</t>
  </si>
  <si>
    <t>I9127</t>
  </si>
  <si>
    <t>SISTEMA BASE GNSS RTK (CHI)</t>
  </si>
  <si>
    <t>I9098</t>
  </si>
  <si>
    <t>SISTEMA BASE GNSS RTK (CHP)</t>
  </si>
  <si>
    <t>I7931</t>
  </si>
  <si>
    <t>SISTEMA DE ILUMINAÇÃO COM LED BRANCO PARA FIXAÇÃO LATERAL EM LINHA COM DISPERSÃO A 90 GRAUS E SUPORTE DE ALUMÍNIO. ALIMENTAÇÃO POR DRIVER REMOTO EM CC.</t>
  </si>
  <si>
    <t>I8644</t>
  </si>
  <si>
    <t>SISTEMA DE SINALIZAÇÃO SONORA</t>
  </si>
  <si>
    <t>I9097</t>
  </si>
  <si>
    <t xml:space="preserve">SISTEMA GNSS RTK
</t>
  </si>
  <si>
    <t>I1870</t>
  </si>
  <si>
    <t>SISTEMA PRE-FABRICADO DE FORMA METALICA (ALUGUEL)</t>
  </si>
  <si>
    <t>I7505</t>
  </si>
  <si>
    <t>SLC 5/04 PROGRAMABLE CONTROLLER, 32 K MEMORY, MOD. 1747 - L542 AB</t>
  </si>
  <si>
    <t>I1871</t>
  </si>
  <si>
    <t>SODA CAUSTICA</t>
  </si>
  <si>
    <t>I7523</t>
  </si>
  <si>
    <t>SOFTWARE DE CATRACAS</t>
  </si>
  <si>
    <t>I8250</t>
  </si>
  <si>
    <t>SOFTWARE DE GERENCIAMENTO DE PESAGEM</t>
  </si>
  <si>
    <t>I7979</t>
  </si>
  <si>
    <t>SOFTWARE DE GERENCIAMENTO E CADASTRAMENTO COM BANCO DE DADOS, INTERFACE AMIGÁVEL, PLATAFORMA WINDOWS</t>
  </si>
  <si>
    <t>I7978</t>
  </si>
  <si>
    <t>SOFTWARE DE MONITORAÇÃO E CONTROLE SOBRE PLATAFORMA WINDOWS, PROTOCOLO DE COMUNICAÇÃO ABERTO</t>
  </si>
  <si>
    <t>I7977</t>
  </si>
  <si>
    <t>SOFTWARE DE MONITORAÇÃO E CONTROLE SOBRE PLATAFORMA WINDOWS, PROTOCOLO DE COMUNICAÇÃO ABERTO, MÓDULO GRÁFICO PARA CRIAÇÃO DE TELAS</t>
  </si>
  <si>
    <t>I7508</t>
  </si>
  <si>
    <t>SOFTWARE DE PROGRAMAÇÃO DE PLCs RSLOGIX 500, CD</t>
  </si>
  <si>
    <t>G0287</t>
  </si>
  <si>
    <t>SOFTWARE PARA PLANEJAMENTO DE FURO DIRECIONAL</t>
  </si>
  <si>
    <t>I7450</t>
  </si>
  <si>
    <t>SOFTWARE SUPERVISÓRIO RS VIEW 32 VERSÃO RUN TIME 150 WITH GERENCIADOR DE COMUNICAÇÕES RSLINX</t>
  </si>
  <si>
    <t>I1872</t>
  </si>
  <si>
    <t>SOLDA 50X50</t>
  </si>
  <si>
    <t>I1873</t>
  </si>
  <si>
    <t>SOLDA 70X30</t>
  </si>
  <si>
    <t>I8687</t>
  </si>
  <si>
    <t>SOLDA DE TOPO EM PERFIL METÁLICO "I" OU "H"</t>
  </si>
  <si>
    <t>I1878</t>
  </si>
  <si>
    <t>SOLDA LONGITUDINAL EM PERFIL METALICO - EMPREIT</t>
  </si>
  <si>
    <t>I1879</t>
  </si>
  <si>
    <t>I2424</t>
  </si>
  <si>
    <t>SOLDADOR RAIO X</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</si>
  <si>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</si>
  <si>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</si>
  <si>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</si>
  <si>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</si>
  <si>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</si>
  <si>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</si>
  <si>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</si>
  <si>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</si>
  <si>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</si>
  <si>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</si>
  <si>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</si>
  <si>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</si>
  <si>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</si>
  <si>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</si>
  <si>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R0008</t>
  </si>
  <si>
    <t>SOLO BRITA 30/70 RECICLADO (SEM TRANSPORTE)</t>
  </si>
  <si>
    <t>R0007</t>
  </si>
  <si>
    <t>SOLO BRITA 50/50 RECICLADO (SEM TRANSPORTE)</t>
  </si>
  <si>
    <t>R0006</t>
  </si>
  <si>
    <t>SOLO BRITA 60/40 RECICLADO (SEM TRANSPORTE)</t>
  </si>
  <si>
    <t>I1886</t>
  </si>
  <si>
    <t>SOLUÇÃO DE CLOROPRENE</t>
  </si>
  <si>
    <t>I1887</t>
  </si>
  <si>
    <t>SOLUÇÃO HERBICIDA</t>
  </si>
  <si>
    <t>I1888</t>
  </si>
  <si>
    <t>SOLUÇÃO LIMPADORA PARA PVC RIGIDO</t>
  </si>
  <si>
    <t>I1889</t>
  </si>
  <si>
    <t>SOLUÇÃO POLIETILENO CLOROSSULFONADO</t>
  </si>
  <si>
    <t>I2425</t>
  </si>
  <si>
    <t>SOLVENTE</t>
  </si>
  <si>
    <t>I2533</t>
  </si>
  <si>
    <t>SOLVENTE (TOLUENO)</t>
  </si>
  <si>
    <t>G0288</t>
  </si>
  <si>
    <t>SOLVENTE AGUARRÁS (EMBALAGEM COM 5 LITROS OU LATA).</t>
  </si>
  <si>
    <t>G0289</t>
  </si>
  <si>
    <t>SOLVENTE P/ TINTA EPOXI EMBALAGEM 5 LITROS</t>
  </si>
  <si>
    <t>I2426</t>
  </si>
  <si>
    <t>SOLVENTE P/RESINA POLIURETANA</t>
  </si>
  <si>
    <t>I1890</t>
  </si>
  <si>
    <t>SOLVENTE P/TINTA EPOXI E BORRACHA CLORADA</t>
  </si>
  <si>
    <t>I6130</t>
  </si>
  <si>
    <t>SOQUETE DE BAQUELITE (PADRÃO MUTIRÃO)</t>
  </si>
  <si>
    <t>I2427</t>
  </si>
  <si>
    <t>SOQUETE DE RABICHO SEM CHAVE</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</si>
  <si>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</si>
  <si>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</si>
  <si>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</si>
  <si>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</si>
  <si>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</si>
  <si>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</si>
  <si>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</si>
  <si>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</si>
  <si>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</si>
  <si>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</si>
  <si>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</si>
  <si>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</si>
  <si>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I7934</t>
  </si>
  <si>
    <t>SPOT ORIENTÁVEL PARA PLUG DE GUITARRA. PARA LÂMPADAS DICRÓICAS DIVERSAS</t>
  </si>
  <si>
    <t>I1891</t>
  </si>
  <si>
    <t>SPRINKLERS CROMADO</t>
  </si>
  <si>
    <t>I1892</t>
  </si>
  <si>
    <t>SPRINKLERS EM BRONZE</t>
  </si>
  <si>
    <t>R0004</t>
  </si>
  <si>
    <t>SUB BASE C/ AGREGADO RECICLADO (SEM TRANSPORTE)</t>
  </si>
  <si>
    <t>I2428</t>
  </si>
  <si>
    <t>SULFATO DE COBRE GRANULADO</t>
  </si>
  <si>
    <t>I2496</t>
  </si>
  <si>
    <t>SUPERCAL</t>
  </si>
  <si>
    <t>I6802</t>
  </si>
  <si>
    <t>SUPERPLASTIFICANTE DENSIFICADOR E RETARDADOR DE PEGA</t>
  </si>
  <si>
    <t>I6035</t>
  </si>
  <si>
    <t>SUPERVISOR DE CADASTRO</t>
  </si>
  <si>
    <t>I1893</t>
  </si>
  <si>
    <t>SUPORTE COM MIOLO PARA 2 VIDROS (1306)</t>
  </si>
  <si>
    <t>I1894</t>
  </si>
  <si>
    <t>SUPORTE COM MIOLO PARA 3 VIDROS (1308)</t>
  </si>
  <si>
    <t>I1895</t>
  </si>
  <si>
    <t>SUPORTE DE ABAS SIMPLES (CANELETE 90)</t>
  </si>
  <si>
    <t>I1896</t>
  </si>
  <si>
    <t>SUPORTE DE CANTO (1302)</t>
  </si>
  <si>
    <t>I1897</t>
  </si>
  <si>
    <t>SUPORTE DE CENTRO (1329)</t>
  </si>
  <si>
    <t>I6168</t>
  </si>
  <si>
    <t>SUPORTE DE EQUIPAMENTOS</t>
  </si>
  <si>
    <t>I9107</t>
  </si>
  <si>
    <t>SUPORTE DE FIXAÇÃO PARA ESPELHO/PLACA 4"X2" P/ 3 MÓDULOS, INSTALAÇÕES DE TOMADAS E INTERRUPTORES</t>
  </si>
  <si>
    <t>I1898</t>
  </si>
  <si>
    <t>SUPORTE ISOLADOR C/1 DESCIDA</t>
  </si>
  <si>
    <t>I1900</t>
  </si>
  <si>
    <t>SUPORTE MÁRMORE PARA FILTRO</t>
  </si>
  <si>
    <t>I6695</t>
  </si>
  <si>
    <t>SUPORTE METÁLICO CENTRAL P/LUMINARIA MOD.TPC.295/1" FAB.TROPICO OU SIMILAR</t>
  </si>
  <si>
    <t>I1899</t>
  </si>
  <si>
    <t>SUPORTE METÁLICO PARA TELEVISÃO</t>
  </si>
  <si>
    <t>I1901</t>
  </si>
  <si>
    <t>SUPORTE P/APAR. C/1 TOMADA 2POLOS E TERRA</t>
  </si>
  <si>
    <t>I1902</t>
  </si>
  <si>
    <t>SUPORTE P/APAR. C/1 TOMADA TELEF.</t>
  </si>
  <si>
    <t>I1903</t>
  </si>
  <si>
    <t>SUPORTE P/APAR. C/2 TOMADAS UNIV. E 2 TELEF.</t>
  </si>
  <si>
    <t>I1904</t>
  </si>
  <si>
    <t>SUPORTE P/TUBO PROTEÇÃO</t>
  </si>
  <si>
    <t>I1905</t>
  </si>
  <si>
    <t>SUPORTE PARA BANDEIRA COM PONTO GIRO (1203)</t>
  </si>
  <si>
    <t>I1906</t>
  </si>
  <si>
    <t>SUPORTE PARA DOBRADIÇA BASCULANTE (1230)</t>
  </si>
  <si>
    <t>I1907</t>
  </si>
  <si>
    <t>SUPORTE PARA FIXAÇÃO DE 4 VIDROS (1317)</t>
  </si>
  <si>
    <t>I8513</t>
  </si>
  <si>
    <t>SUPORTE PARA TELHA CERÂMICA</t>
  </si>
  <si>
    <t>I8521</t>
  </si>
  <si>
    <t>SUPORTE PARA TUBO DE 2" FIXAÇÃO HORIZONTAL</t>
  </si>
  <si>
    <t>I1909</t>
  </si>
  <si>
    <t>SUPORTE PARA UNIÃO DE 3 VIDROS COM BATENTE (1315)</t>
  </si>
  <si>
    <t>I1910</t>
  </si>
  <si>
    <t>SUPORTE SIMPLES C/ROLDANA</t>
  </si>
  <si>
    <t>I6370</t>
  </si>
  <si>
    <t>SUPORTES PARA SENSORES ATIVOS C/ DUPLO FEIXE</t>
  </si>
  <si>
    <t>I7974</t>
  </si>
  <si>
    <t>SWITCHER AUTO-GERENCIÁVEL P/ COMUNICACÃO DE DADOS COM 24 PORTAS EM CONECTORES RJ 45, 10/100 KBPS E DUAS PORTAS 10/100/1000 KBPS - PADRÃO RACK 19"</t>
  </si>
  <si>
    <t>I1917</t>
  </si>
  <si>
    <t>TABUA DE 1" - L = 12cm</t>
  </si>
  <si>
    <t>I1912</t>
  </si>
  <si>
    <t>TABUA DE 1"X12" DE 1A.</t>
  </si>
  <si>
    <t>I1915</t>
  </si>
  <si>
    <t>TABUA DE 1"X12" DE 2A.</t>
  </si>
  <si>
    <t>I2429</t>
  </si>
  <si>
    <t>I2462</t>
  </si>
  <si>
    <t>TÁBUA EM MADEIRA MUIRACATIARA PLAINADA DE 32mm</t>
  </si>
  <si>
    <t>I2430</t>
  </si>
  <si>
    <t>TABUA EM MADEIRA TAIPA</t>
  </si>
  <si>
    <t>G0290</t>
  </si>
  <si>
    <t>TACHA DE SINALIZAÇÃO PADRÃO CEGÁS</t>
  </si>
  <si>
    <t>I8362</t>
  </si>
  <si>
    <t>TACHAS BIDIRECIONAIS</t>
  </si>
  <si>
    <t>I2536</t>
  </si>
  <si>
    <t>TACHAS MONODIRECIONAIS</t>
  </si>
  <si>
    <t>I8363</t>
  </si>
  <si>
    <t>TACHÕES BIDIRECIONAIS</t>
  </si>
  <si>
    <t>I2537</t>
  </si>
  <si>
    <t>TACHÕES MONODIRECIONAIS</t>
  </si>
  <si>
    <t>I1918</t>
  </si>
  <si>
    <t>TACO DE PEROBA (MADEIRA DE 1A QUALIDADE) 7X21CM</t>
  </si>
  <si>
    <t>I1919</t>
  </si>
  <si>
    <t>TACO PARA FIXAÇÃO DE BATENTE/RODAPÉ</t>
  </si>
  <si>
    <t>I1920</t>
  </si>
  <si>
    <t>TALA DE AJUSTE</t>
  </si>
  <si>
    <t>I6396</t>
  </si>
  <si>
    <t>TALA DE JUNÇÃO P/ TRILHO TR 37</t>
  </si>
  <si>
    <t>I8099</t>
  </si>
  <si>
    <t>TALA DE JUNÇÃO TR 45</t>
  </si>
  <si>
    <t>I0658</t>
  </si>
  <si>
    <t>TALHA MANUAL (CHI)</t>
  </si>
  <si>
    <t>I0771</t>
  </si>
  <si>
    <t>TALHA MANUAL (CHP)</t>
  </si>
  <si>
    <t>I0977</t>
  </si>
  <si>
    <t>TALHA MANUAL 0,5 T C/ CORRENTE 5,0m</t>
  </si>
  <si>
    <t>I2651</t>
  </si>
  <si>
    <t>TALHA MANUAL 1,0 T C/ CORRENTE 5,0m</t>
  </si>
  <si>
    <t>I0979</t>
  </si>
  <si>
    <t>TALHA MANUAL 2,0 T C/ CORRENTE 5,0m</t>
  </si>
  <si>
    <t>I0772</t>
  </si>
  <si>
    <t>TALHA TIRFOR 1,6 T (CHP)</t>
  </si>
  <si>
    <t>I2587</t>
  </si>
  <si>
    <t>TALHA TIRFOR 1,6T</t>
  </si>
  <si>
    <t>I0659</t>
  </si>
  <si>
    <t>TALHA TIRFOR 1,6T (CHI)</t>
  </si>
  <si>
    <t>I0773</t>
  </si>
  <si>
    <t>TALHA TIRFOR 3,2 T (CHP)</t>
  </si>
  <si>
    <t>I2588</t>
  </si>
  <si>
    <t>TALHA TIRFOR 3,2T</t>
  </si>
  <si>
    <t>I0660</t>
  </si>
  <si>
    <t>TALHA TIRFOR 3,2T (CHI)</t>
  </si>
  <si>
    <t>I1921</t>
  </si>
  <si>
    <t>TAMPA CEGA PLASTICA, SISTEMA "X"</t>
  </si>
  <si>
    <t>I7403</t>
  </si>
  <si>
    <t>TAMPA DE CONCRETO P/ POÇO D=0,60m</t>
  </si>
  <si>
    <t>I6092</t>
  </si>
  <si>
    <t>TAMPA DE FECHAMENTO PRE-MOLDADA, D = 0,72X0,07</t>
  </si>
  <si>
    <t>I7401</t>
  </si>
  <si>
    <t>TAMPA DE FERRO FUNDIDO TIPO T-33</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</si>
  <si>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</si>
  <si>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</si>
  <si>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</si>
  <si>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</si>
  <si>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I8201</t>
  </si>
  <si>
    <t>TAMPA EM FoFo - D=600mm</t>
  </si>
  <si>
    <t>I8202</t>
  </si>
  <si>
    <t>TAMPA EM FoFo - D=800mm</t>
  </si>
  <si>
    <t>I2431</t>
  </si>
  <si>
    <t>TAMPA EM FoFo PARA LIGAÇÃO DE ESGOTO</t>
  </si>
  <si>
    <t>I8372</t>
  </si>
  <si>
    <t>TAMPA NORMAL P/ DUTO PERFURADO, ATÉ (100 X 300)MM</t>
  </si>
  <si>
    <t>I1922</t>
  </si>
  <si>
    <t>TAMPA NORMAL P/ DUTO PERFURADO, ATE (100X200)MM</t>
  </si>
  <si>
    <t>I1923</t>
  </si>
  <si>
    <t>TAMPA NORMAL P/DUTO PERFURADO,ATE (100X100)MM</t>
  </si>
  <si>
    <t>I1924</t>
  </si>
  <si>
    <t>TAMPA PADRÃO COELCE</t>
  </si>
  <si>
    <t>I8525</t>
  </si>
  <si>
    <t>TAMPA PARA CAIXA DE INSPEÇÃO DE TERRA EM FERRO FUNDIDO 300mm</t>
  </si>
  <si>
    <t>I1925</t>
  </si>
  <si>
    <t>TAMPA PLASTICA PARA BACIA</t>
  </si>
  <si>
    <t>I7336</t>
  </si>
  <si>
    <t>TAMPA PLÁSTICA PARA BACIA - CRIANÇA</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</si>
  <si>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</si>
  <si>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</si>
  <si>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</si>
  <si>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</si>
  <si>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</si>
  <si>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</si>
  <si>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</si>
  <si>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</si>
  <si>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</si>
  <si>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</si>
  <si>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</si>
  <si>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</si>
  <si>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</si>
  <si>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</si>
  <si>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</si>
  <si>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</si>
  <si>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I6413</t>
  </si>
  <si>
    <t>TAMPA PRÉ-MOLDADA D=4,24m h=12cm</t>
  </si>
  <si>
    <t>I6412</t>
  </si>
  <si>
    <t>TAMPA PRÉ-MOLDADA D=5,30m h=12cm</t>
  </si>
  <si>
    <t>I7965</t>
  </si>
  <si>
    <t>TAMPA PRE-MOLDADA DE CONCRETO P/ FOSSA E SUMIDOURO DE  D=1,20M,E=0,10M</t>
  </si>
  <si>
    <t>I6095</t>
  </si>
  <si>
    <t>TAMPA PRE-MOLDADA DE CONCRETO, D = 0,70X0,05M</t>
  </si>
  <si>
    <t>I6094</t>
  </si>
  <si>
    <t>TAMPA PRE-MOLDADA DE CONCRETO, D = 0.60X0,05M</t>
  </si>
  <si>
    <t>I6096</t>
  </si>
  <si>
    <t>TAMPA PRE-MOLDADA DE CONCRETO, D = 1,00X0,05M</t>
  </si>
  <si>
    <t>I6093</t>
  </si>
  <si>
    <t>TAMPA PRE-MOLDADE DE CONCRETO, D = 0,50X0,05M</t>
  </si>
  <si>
    <t>I1927</t>
  </si>
  <si>
    <t>TAMPÃO AÇO GALVANIZADO (25MM) 1'</t>
  </si>
  <si>
    <t>I1928</t>
  </si>
  <si>
    <t>TAMPÃO AÇO GALVANIZADO (32MM) 1 1/4'</t>
  </si>
  <si>
    <t>I1929</t>
  </si>
  <si>
    <t>TAMPÃO AÇO GALVANIZADO 100MM (4')</t>
  </si>
  <si>
    <t>I1930</t>
  </si>
  <si>
    <t>TAMPÃO AÇO GALVANIZADO 65MM (2 1/2')</t>
  </si>
  <si>
    <t>I3071</t>
  </si>
  <si>
    <t>TAMPÃO COMPLETO P/ TIL DN 100</t>
  </si>
  <si>
    <t>I3072</t>
  </si>
  <si>
    <t>TAMPÃO COMPLETO P/ TIL DN 125</t>
  </si>
  <si>
    <t>I3073</t>
  </si>
  <si>
    <t>TAMPÃO COMPLETO P/ TIL DN 150</t>
  </si>
  <si>
    <t>I3074</t>
  </si>
  <si>
    <t>TAMPÃO COMPLETO P/ TIL DN 200</t>
  </si>
  <si>
    <t>I7598</t>
  </si>
  <si>
    <t>TAMPÃO COMPLETO P/ TIL DN 250</t>
  </si>
  <si>
    <t>I8450</t>
  </si>
  <si>
    <t>TAMPÃO DE FoFo DÚCTIL ARTICULADO DN 600mm CL-400 PADRÃO CAGECE</t>
  </si>
  <si>
    <t>I1931</t>
  </si>
  <si>
    <t>TAMPÃO FERRO FUNDIDO PARA POÇO DE VISITA T-170</t>
  </si>
  <si>
    <t>I1932</t>
  </si>
  <si>
    <t>TAMPÃO FIBROCIMENTO (CANALETE 90)</t>
  </si>
  <si>
    <t>I1933</t>
  </si>
  <si>
    <t>TAMPÃO FIBROCIMENTO (KALHETA DELTA)</t>
  </si>
  <si>
    <t>I1934</t>
  </si>
  <si>
    <t>TAMPÃO FIBROCIMENTO (KALHETÃO)</t>
  </si>
  <si>
    <t>I3077</t>
  </si>
  <si>
    <t>TAMPÃO FoFo D=200 x 200mm PARA LIGAÇÃO ESGOTO</t>
  </si>
  <si>
    <t>I3076</t>
  </si>
  <si>
    <t>TAMPÃO FoFo DÚCTIL DN 600 CL-300, DISPOS. ANTI-ROUBO</t>
  </si>
  <si>
    <t>I2432</t>
  </si>
  <si>
    <t>TAMPÃO FoFo/CONCRETO PARA LIGAÇÃO ESGOTO</t>
  </si>
  <si>
    <t>I1926</t>
  </si>
  <si>
    <t>TAMPO DE AÇO INOX P/ BANCADAS</t>
  </si>
  <si>
    <t>I1935</t>
  </si>
  <si>
    <t>I1936</t>
  </si>
  <si>
    <t>TANQUE DE CONCRETO 80X70CM</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</si>
  <si>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</si>
  <si>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</si>
  <si>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</si>
  <si>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</si>
  <si>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</si>
  <si>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</si>
  <si>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</si>
  <si>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</si>
  <si>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</si>
  <si>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</si>
  <si>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</si>
  <si>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</si>
  <si>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</si>
  <si>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</si>
  <si>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</si>
  <si>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</si>
  <si>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I0661</t>
  </si>
  <si>
    <t>TANQUE DE ESTOCAGEM DE ASFALTO (CHI)</t>
  </si>
  <si>
    <t>I0774</t>
  </si>
  <si>
    <t>TANQUE DE ESTOCAGEM DE ASFALTO (CHP)</t>
  </si>
  <si>
    <t>I2652</t>
  </si>
  <si>
    <t>TANQUE DE ESTOCAGEM DE ASFALTO 30T</t>
  </si>
  <si>
    <t>I2497</t>
  </si>
  <si>
    <t>TANQUE DE LAVAR CIMENTO (1,00x0,50)m C/TANQUE (0,45x0,45x0,25)m  (PADRÃO POPULAR)</t>
  </si>
  <si>
    <t>I6236</t>
  </si>
  <si>
    <t xml:space="preserve">TANQUE DE LAVAR EM CONCRETO C/ SUPORTE DE APOIO (PADRÃO MUTIRÃO)
</t>
  </si>
  <si>
    <t>I1937</t>
  </si>
  <si>
    <t>TANQUE DE LOUÇA BRANCA COM COLUNA</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</si>
  <si>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</si>
  <si>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</si>
  <si>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</si>
  <si>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</si>
  <si>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</si>
  <si>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</si>
  <si>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</si>
  <si>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</si>
  <si>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</si>
  <si>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</si>
  <si>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</si>
  <si>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</si>
  <si>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</si>
  <si>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</si>
  <si>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I6749</t>
  </si>
  <si>
    <t>TANQUE LAVANDERIA DE AÇO INOX C/ CUBA E ESFREGADOR DIMENSÃO 1200X600X200MM</t>
  </si>
  <si>
    <t>I8251</t>
  </si>
  <si>
    <t>TANQUE P/ RECOLHIMENTO DE ÓLEO EM ALVENARIA (FORNECIMENTO E INSTALAÇÃO)</t>
  </si>
  <si>
    <t>I1938</t>
  </si>
  <si>
    <t>TAPETE TIPO TABACOW, DE 6MM A 10MM (COLOCADO)</t>
  </si>
  <si>
    <t>I1939</t>
  </si>
  <si>
    <t>TAPETE TIPO TABACOW,ATE 6MM (COLOCADO)</t>
  </si>
  <si>
    <t>I1940</t>
  </si>
  <si>
    <t>TAQUEIRO</t>
  </si>
  <si>
    <t>I1941</t>
  </si>
  <si>
    <t>TARGETA CROMADA P/JANELAS VENEZIANA</t>
  </si>
  <si>
    <t>I2433</t>
  </si>
  <si>
    <t>TARGETA DE FERRO 2"</t>
  </si>
  <si>
    <t>I1942</t>
  </si>
  <si>
    <t>TARGETA LIVRE-OCUPADO 60X65MM-FAMA 1260/L.F.719-AE</t>
  </si>
  <si>
    <t>I2539</t>
  </si>
  <si>
    <t>TARTARUGAS PARA SINALIZAÇÃO</t>
  </si>
  <si>
    <t>I3033</t>
  </si>
  <si>
    <t>TE 90 DE REDUÇÃO OCRE BBB - JE DN 200 x150</t>
  </si>
  <si>
    <t>I3034</t>
  </si>
  <si>
    <t>TE 90 DE REDUÇÃO OCRE BBB - JE DN 250 x150</t>
  </si>
  <si>
    <t>I8025</t>
  </si>
  <si>
    <t>TE 90 DE REDUÇÃO OCRE BBB - JE DN 300 x 150</t>
  </si>
  <si>
    <t>I6911</t>
  </si>
  <si>
    <t>TE 90° DE REDUÇÃO OCRE BBB - JEI DN 200 x 150</t>
  </si>
  <si>
    <t>I6912</t>
  </si>
  <si>
    <t>TE 90° DE REDUÇÃO OCRE BBB - JEI DN 250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</si>
  <si>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</si>
  <si>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</si>
  <si>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</si>
  <si>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</si>
  <si>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</si>
  <si>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</si>
  <si>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</si>
  <si>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</si>
  <si>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</si>
  <si>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</si>
  <si>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</si>
  <si>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</si>
  <si>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</si>
  <si>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</si>
  <si>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</si>
  <si>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</si>
  <si>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</si>
  <si>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</si>
  <si>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</si>
  <si>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</si>
  <si>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</si>
  <si>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</si>
  <si>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</si>
  <si>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</si>
  <si>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</si>
  <si>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</si>
  <si>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I3035</t>
  </si>
  <si>
    <t>TE 90 OCRE BBP INJETADO DN 100</t>
  </si>
  <si>
    <t>I6919</t>
  </si>
  <si>
    <t>TE 90° OCRE BBP JEI INJETADO DN 100</t>
  </si>
  <si>
    <t>I6910</t>
  </si>
  <si>
    <t>TE 90° PVC PBS COM BOLSAS DN 150</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</si>
  <si>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</si>
  <si>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</si>
  <si>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</si>
  <si>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</si>
  <si>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</si>
  <si>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</si>
  <si>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</si>
  <si>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</si>
  <si>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</si>
  <si>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</si>
  <si>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</si>
  <si>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</si>
  <si>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</si>
  <si>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</si>
  <si>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I6266</t>
  </si>
  <si>
    <t>TE AÇO GALVANIZADO C/ ROSCA DN 2"X1"</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</si>
  <si>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</si>
  <si>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</si>
  <si>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</si>
  <si>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</si>
  <si>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</si>
  <si>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</si>
  <si>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</si>
  <si>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</si>
  <si>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</si>
  <si>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</si>
  <si>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</si>
  <si>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</si>
  <si>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</si>
  <si>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</si>
  <si>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</si>
  <si>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</si>
  <si>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I1953</t>
  </si>
  <si>
    <t>TE AÇO GALVANIZADO DE 3/4X1/2'</t>
  </si>
  <si>
    <t>I1954</t>
  </si>
  <si>
    <t>TE AÇO GALVANIZADO DE 4'</t>
  </si>
  <si>
    <t>I1955</t>
  </si>
  <si>
    <t>TE AÇO GALVANIZADO DE 5'</t>
  </si>
  <si>
    <t>I1956</t>
  </si>
  <si>
    <t>TE AÇO GALVANIZADO DE 6"</t>
  </si>
  <si>
    <t>I1958</t>
  </si>
  <si>
    <t>TE C/INSPEÇÃO DE PVC DE 3'</t>
  </si>
  <si>
    <t>I1957</t>
  </si>
  <si>
    <t>TE C/INSPECAO DE PVC DE 4'</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</si>
  <si>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</si>
  <si>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</si>
  <si>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</si>
  <si>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</si>
  <si>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</si>
  <si>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</si>
  <si>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</si>
  <si>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</si>
  <si>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</si>
  <si>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</si>
  <si>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</si>
  <si>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</si>
  <si>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</si>
  <si>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</si>
  <si>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</si>
  <si>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</si>
  <si>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</si>
  <si>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</si>
  <si>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</si>
  <si>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</si>
  <si>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I1943</t>
  </si>
  <si>
    <t>TE DE  PVC  AZUL SOLDAVEL C/ ROSCA METÁLICA 25 mm x 3/4"</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</si>
  <si>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</si>
  <si>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</si>
  <si>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</si>
  <si>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</si>
  <si>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</si>
  <si>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</si>
  <si>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</si>
  <si>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</si>
  <si>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</si>
  <si>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</si>
  <si>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</si>
  <si>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</si>
  <si>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</si>
  <si>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</si>
  <si>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</si>
  <si>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</si>
  <si>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I3540</t>
  </si>
  <si>
    <t>TE FoFo BBB JUNTA ELÁSTICA DN 100 x 100</t>
  </si>
  <si>
    <t>I3539</t>
  </si>
  <si>
    <t>TE FoFo BBB JUNTA ELÁSTICA DN 100 x 75</t>
  </si>
  <si>
    <t>I7151</t>
  </si>
  <si>
    <t>TE FoFo BBB JUNTA ELASTICA DN 100 x 80</t>
  </si>
  <si>
    <t>I3543</t>
  </si>
  <si>
    <t>TE FoFo BBB JUNTA ELÁSTICA DN 150 x 100</t>
  </si>
  <si>
    <t>I3544</t>
  </si>
  <si>
    <t>TE FoFo BBB JUNTA ELÁSTICA DN 150 x 150</t>
  </si>
  <si>
    <t>I3542</t>
  </si>
  <si>
    <t>TE FoFo BBB JUNTA ELÁSTICA DN 150 x 75</t>
  </si>
  <si>
    <t>I7152</t>
  </si>
  <si>
    <t>TE FoFo BBB JUNTA ELASTICA DN 150 x 80</t>
  </si>
  <si>
    <t>I3547</t>
  </si>
  <si>
    <t>TE FoFo BBB JUNTA ELÁSTICA DN 200 x 100</t>
  </si>
  <si>
    <t>I7153</t>
  </si>
  <si>
    <t>TE FoFo BBB JUNTA ELASTICA DN 200 x 150</t>
  </si>
  <si>
    <t>I3548</t>
  </si>
  <si>
    <t>TE FoFo BBB JUNTA ELÁSTICA DN 200 x 200</t>
  </si>
  <si>
    <t>I3546</t>
  </si>
  <si>
    <t>TE FoFo BBB JUNTA ELÁSTICA DN 200 x 75</t>
  </si>
  <si>
    <t>I7154</t>
  </si>
  <si>
    <t>TE FoFo BBB JUNTA ELASTICA DN 200 x 80</t>
  </si>
  <si>
    <t>I3551</t>
  </si>
  <si>
    <t>TE FoFo BBB JUNTA ELÁSTICA DN 250 x 100</t>
  </si>
  <si>
    <t>I3552</t>
  </si>
  <si>
    <t>TE FoFo BBB JUNTA ELÁSTICA DN 250 x 250</t>
  </si>
  <si>
    <t>I3550</t>
  </si>
  <si>
    <t>TE FoFo BBB JUNTA ELÁSTICA DN 250 x 75</t>
  </si>
  <si>
    <t>I7155</t>
  </si>
  <si>
    <t>TE FoFo BBB JUNTA ELASTICA DN 250 x 80</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</si>
  <si>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</si>
  <si>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</si>
  <si>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</si>
  <si>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</si>
  <si>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</si>
  <si>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</si>
  <si>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</si>
  <si>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</si>
  <si>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</si>
  <si>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</si>
  <si>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</si>
  <si>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</si>
  <si>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I7156</t>
  </si>
  <si>
    <t>TE FoFo BBB JUNTA ELASTICA DN 300 x 80</t>
  </si>
  <si>
    <t>I7157</t>
  </si>
  <si>
    <t>TE FoFo BBB JUNTA ELASTICA DN 350 x 100</t>
  </si>
  <si>
    <t>I7606</t>
  </si>
  <si>
    <t>TE FoFo BBB JUNTA ELÁSTICA DN 350 x 200</t>
  </si>
  <si>
    <t>I7158</t>
  </si>
  <si>
    <t>TE FoFo BBB JUNTA ELASTICA DN 350 x 250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</si>
  <si>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</si>
  <si>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</si>
  <si>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</si>
  <si>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</si>
  <si>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</si>
  <si>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</si>
  <si>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</si>
  <si>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</si>
  <si>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</si>
  <si>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</si>
  <si>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</si>
  <si>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</si>
  <si>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I7159</t>
  </si>
  <si>
    <t>TE FoFo BBB JUNTA ELASTICA DN 400 x 80</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</si>
  <si>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</si>
  <si>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</si>
  <si>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</si>
  <si>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</si>
  <si>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</si>
  <si>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</si>
  <si>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</si>
  <si>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</si>
  <si>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</si>
  <si>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</si>
  <si>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</si>
  <si>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</si>
  <si>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</si>
  <si>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</si>
  <si>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</si>
  <si>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</si>
  <si>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</si>
  <si>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</si>
  <si>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I7162</t>
  </si>
  <si>
    <t>TE FoFo BBB JUNTA ELASTICA DN 600 x 500</t>
  </si>
  <si>
    <t>I3572</t>
  </si>
  <si>
    <t>TE FoFo BBB JUNTA ELÁSTICA DN 600 x 600</t>
  </si>
  <si>
    <t>I3537</t>
  </si>
  <si>
    <t>TE FoFo BBB JUNTA ELÁSTICA DN 75 x 75</t>
  </si>
  <si>
    <t>I7163</t>
  </si>
  <si>
    <t>TE FoFo BBB JUNTA ELASTICA DN 80 x 80</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</si>
  <si>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</si>
  <si>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</si>
  <si>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</si>
  <si>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</si>
  <si>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</si>
  <si>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</si>
  <si>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</si>
  <si>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</si>
  <si>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</si>
  <si>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</si>
  <si>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</si>
  <si>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</si>
  <si>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</si>
  <si>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</si>
  <si>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</si>
  <si>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</si>
  <si>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</si>
  <si>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</si>
  <si>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</si>
  <si>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</si>
  <si>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</si>
  <si>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</si>
  <si>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</si>
  <si>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</si>
  <si>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</si>
  <si>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</si>
  <si>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</si>
  <si>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</si>
  <si>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</si>
  <si>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</si>
  <si>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</si>
  <si>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</si>
  <si>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</si>
  <si>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</si>
  <si>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</si>
  <si>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</si>
  <si>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</si>
  <si>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</si>
  <si>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</si>
  <si>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</si>
  <si>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</si>
  <si>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</si>
  <si>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</si>
  <si>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</si>
  <si>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</si>
  <si>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</si>
  <si>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</si>
  <si>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</si>
  <si>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</si>
  <si>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</si>
  <si>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</si>
  <si>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</si>
  <si>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</si>
  <si>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</si>
  <si>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</si>
  <si>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</si>
  <si>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</si>
  <si>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</si>
  <si>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</si>
  <si>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</si>
  <si>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</si>
  <si>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</si>
  <si>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</si>
  <si>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</si>
  <si>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</si>
  <si>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</si>
  <si>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</si>
  <si>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</si>
  <si>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</si>
  <si>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</si>
  <si>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</si>
  <si>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</si>
  <si>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</si>
  <si>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</si>
  <si>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</si>
  <si>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</si>
  <si>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</si>
  <si>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</si>
  <si>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</si>
  <si>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</si>
  <si>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</si>
  <si>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</si>
  <si>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</si>
  <si>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</si>
  <si>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</si>
  <si>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</si>
  <si>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</si>
  <si>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</si>
  <si>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</si>
  <si>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</si>
  <si>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</si>
  <si>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</si>
  <si>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</si>
  <si>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</si>
  <si>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</si>
  <si>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</si>
  <si>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</si>
  <si>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</si>
  <si>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</si>
  <si>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</si>
  <si>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</si>
  <si>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</si>
  <si>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</si>
  <si>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</si>
  <si>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</si>
  <si>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</si>
  <si>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</si>
  <si>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</si>
  <si>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</si>
  <si>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</si>
  <si>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</si>
  <si>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</si>
  <si>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</si>
  <si>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</si>
  <si>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</si>
  <si>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</si>
  <si>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</si>
  <si>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</si>
  <si>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</si>
  <si>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</si>
  <si>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</si>
  <si>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</si>
  <si>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</si>
  <si>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</si>
  <si>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</si>
  <si>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</si>
  <si>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</si>
  <si>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</si>
  <si>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</si>
  <si>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</si>
  <si>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</si>
  <si>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</si>
  <si>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</si>
  <si>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</si>
  <si>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</si>
  <si>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</si>
  <si>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</si>
  <si>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</si>
  <si>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</si>
  <si>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</si>
  <si>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</si>
  <si>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</si>
  <si>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</si>
  <si>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</si>
  <si>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</si>
  <si>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</si>
  <si>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</si>
  <si>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</si>
  <si>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</si>
  <si>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</si>
  <si>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</si>
  <si>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</si>
  <si>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</si>
  <si>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</si>
  <si>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</si>
  <si>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</si>
  <si>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</si>
  <si>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</si>
  <si>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</si>
  <si>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</si>
  <si>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</si>
  <si>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</si>
  <si>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</si>
  <si>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</si>
  <si>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</si>
  <si>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</si>
  <si>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</si>
  <si>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</si>
  <si>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</si>
  <si>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</si>
  <si>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</si>
  <si>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</si>
  <si>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</si>
  <si>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</si>
  <si>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</si>
  <si>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</si>
  <si>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</si>
  <si>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</si>
  <si>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</si>
  <si>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</si>
  <si>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</si>
  <si>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</si>
  <si>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</si>
  <si>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</si>
  <si>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</si>
  <si>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</si>
  <si>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</si>
  <si>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</si>
  <si>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</si>
  <si>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</si>
  <si>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</si>
  <si>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</si>
  <si>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</si>
  <si>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</si>
  <si>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</si>
  <si>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</si>
  <si>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</si>
  <si>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</si>
  <si>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</si>
  <si>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</si>
  <si>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</si>
  <si>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</si>
  <si>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</si>
  <si>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</si>
  <si>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</si>
  <si>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</si>
  <si>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</si>
  <si>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</si>
  <si>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</si>
  <si>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</si>
  <si>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</si>
  <si>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</si>
  <si>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</si>
  <si>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</si>
  <si>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</si>
  <si>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</si>
  <si>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</si>
  <si>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</si>
  <si>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</si>
  <si>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</si>
  <si>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</si>
  <si>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</si>
  <si>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</si>
  <si>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</si>
  <si>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</si>
  <si>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</si>
  <si>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</si>
  <si>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</si>
  <si>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</si>
  <si>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</si>
  <si>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</si>
  <si>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</si>
  <si>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</si>
  <si>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</si>
  <si>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</si>
  <si>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</si>
  <si>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</si>
  <si>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</si>
  <si>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</si>
  <si>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</si>
  <si>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</si>
  <si>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</si>
  <si>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</si>
  <si>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</si>
  <si>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</si>
  <si>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</si>
  <si>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</si>
  <si>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</si>
  <si>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</si>
  <si>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</si>
  <si>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</si>
  <si>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</si>
  <si>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</si>
  <si>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</si>
  <si>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</si>
  <si>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</si>
  <si>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</si>
  <si>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</si>
  <si>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</si>
  <si>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</si>
  <si>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</si>
  <si>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</si>
  <si>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</si>
  <si>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</si>
  <si>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</si>
  <si>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</si>
  <si>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</si>
  <si>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</si>
  <si>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</si>
  <si>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</si>
  <si>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</si>
  <si>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</si>
  <si>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</si>
  <si>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</si>
  <si>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</si>
  <si>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</si>
  <si>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</si>
  <si>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</si>
  <si>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</si>
  <si>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</si>
  <si>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</si>
  <si>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</si>
  <si>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</si>
  <si>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</si>
  <si>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</si>
  <si>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</si>
  <si>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</si>
  <si>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</si>
  <si>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</si>
  <si>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</si>
  <si>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</si>
  <si>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</si>
  <si>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</si>
  <si>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</si>
  <si>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</si>
  <si>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</si>
  <si>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</si>
  <si>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</si>
  <si>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</si>
  <si>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</si>
  <si>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</si>
  <si>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</si>
  <si>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</si>
  <si>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</si>
  <si>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</si>
  <si>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</si>
  <si>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</si>
  <si>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</si>
  <si>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</si>
  <si>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</si>
  <si>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</si>
  <si>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</si>
  <si>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</si>
  <si>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</si>
  <si>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</si>
  <si>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</si>
  <si>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</si>
  <si>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</si>
  <si>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</si>
  <si>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</si>
  <si>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</si>
  <si>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</si>
  <si>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</si>
  <si>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</si>
  <si>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</si>
  <si>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</si>
  <si>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</si>
  <si>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</si>
  <si>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</si>
  <si>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</si>
  <si>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</si>
  <si>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</si>
  <si>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</si>
  <si>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</si>
  <si>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</si>
  <si>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</si>
  <si>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</si>
  <si>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</si>
  <si>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</si>
  <si>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</si>
  <si>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</si>
  <si>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</si>
  <si>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</si>
  <si>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</si>
  <si>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</si>
  <si>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</si>
  <si>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</si>
  <si>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</si>
  <si>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</si>
  <si>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</si>
  <si>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</si>
  <si>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</si>
  <si>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</si>
  <si>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</si>
  <si>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</si>
  <si>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</si>
  <si>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</si>
  <si>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</si>
  <si>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</si>
  <si>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</si>
  <si>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</si>
  <si>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</si>
  <si>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</si>
  <si>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</si>
  <si>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</si>
  <si>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</si>
  <si>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</si>
  <si>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</si>
  <si>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</si>
  <si>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</si>
  <si>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</si>
  <si>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</si>
  <si>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</si>
  <si>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</si>
  <si>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</si>
  <si>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</si>
  <si>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</si>
  <si>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</si>
  <si>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</si>
  <si>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</si>
  <si>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</si>
  <si>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</si>
  <si>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</si>
  <si>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</si>
  <si>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</si>
  <si>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</si>
  <si>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</si>
  <si>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</si>
  <si>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</si>
  <si>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</si>
  <si>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</si>
  <si>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</si>
  <si>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</si>
  <si>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</si>
  <si>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</si>
  <si>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</si>
  <si>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</si>
  <si>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</si>
  <si>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</si>
  <si>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</si>
  <si>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</si>
  <si>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</si>
  <si>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</si>
  <si>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</si>
  <si>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</si>
  <si>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</si>
  <si>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</si>
  <si>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</si>
  <si>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</si>
  <si>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</si>
  <si>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</si>
  <si>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</si>
  <si>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</si>
  <si>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</si>
  <si>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</si>
  <si>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</si>
  <si>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</si>
  <si>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</si>
  <si>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</si>
  <si>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</si>
  <si>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</si>
  <si>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</si>
  <si>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</si>
  <si>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</si>
  <si>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</si>
  <si>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</si>
  <si>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</si>
  <si>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</si>
  <si>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</si>
  <si>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</si>
  <si>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</si>
  <si>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</si>
  <si>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</si>
  <si>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</si>
  <si>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</si>
  <si>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</si>
  <si>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</si>
  <si>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</si>
  <si>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</si>
  <si>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</si>
  <si>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</si>
  <si>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</si>
  <si>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</si>
  <si>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</si>
  <si>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</si>
  <si>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</si>
  <si>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</si>
  <si>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</si>
  <si>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</si>
  <si>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</si>
  <si>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</si>
  <si>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</si>
  <si>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</si>
  <si>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</si>
  <si>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</si>
  <si>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</si>
  <si>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</si>
  <si>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</si>
  <si>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</si>
  <si>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</si>
  <si>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</si>
  <si>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</si>
  <si>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</si>
  <si>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</si>
  <si>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</si>
  <si>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</si>
  <si>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</si>
  <si>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</si>
  <si>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</si>
  <si>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</si>
  <si>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</si>
  <si>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</si>
  <si>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</si>
  <si>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</si>
  <si>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</si>
  <si>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</si>
  <si>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</si>
  <si>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</si>
  <si>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</si>
  <si>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</si>
  <si>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</si>
  <si>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</si>
  <si>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</si>
  <si>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</si>
  <si>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</si>
  <si>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</si>
  <si>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</si>
  <si>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</si>
  <si>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</si>
  <si>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</si>
  <si>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</si>
  <si>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</si>
  <si>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</si>
  <si>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</si>
  <si>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</si>
  <si>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</si>
  <si>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</si>
  <si>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</si>
  <si>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</si>
  <si>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</si>
  <si>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</si>
  <si>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</si>
  <si>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</si>
  <si>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</si>
  <si>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</si>
  <si>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</si>
  <si>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</si>
  <si>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</si>
  <si>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</si>
  <si>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</si>
  <si>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</si>
  <si>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</si>
  <si>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</si>
  <si>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</si>
  <si>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</si>
  <si>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</si>
  <si>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</si>
  <si>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</si>
  <si>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</si>
  <si>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</si>
  <si>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</si>
  <si>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</si>
  <si>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</si>
  <si>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</si>
  <si>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</si>
  <si>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</si>
  <si>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</si>
  <si>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</si>
  <si>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</si>
  <si>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</si>
  <si>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</si>
  <si>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</si>
  <si>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</si>
  <si>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</si>
  <si>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</si>
  <si>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</si>
  <si>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</si>
  <si>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</si>
  <si>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</si>
  <si>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</si>
  <si>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</si>
  <si>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</si>
  <si>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</si>
  <si>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</si>
  <si>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</si>
  <si>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</si>
  <si>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</si>
  <si>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</si>
  <si>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</si>
  <si>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</si>
  <si>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</si>
  <si>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</si>
  <si>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</si>
  <si>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</si>
  <si>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</si>
  <si>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</si>
  <si>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</si>
  <si>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</si>
  <si>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</si>
  <si>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</si>
  <si>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</si>
  <si>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</si>
  <si>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</si>
  <si>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</si>
  <si>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</si>
  <si>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</si>
  <si>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</si>
  <si>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</si>
  <si>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</si>
  <si>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</si>
  <si>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</si>
  <si>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</si>
  <si>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</si>
  <si>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</si>
  <si>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</si>
  <si>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</si>
  <si>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</si>
  <si>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</si>
  <si>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</si>
  <si>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</si>
  <si>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</si>
  <si>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</si>
  <si>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</si>
  <si>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</si>
  <si>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</si>
  <si>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</si>
  <si>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</si>
  <si>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</si>
  <si>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</si>
  <si>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</si>
  <si>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</si>
  <si>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</si>
  <si>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</si>
  <si>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</si>
  <si>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</si>
  <si>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</si>
  <si>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</si>
  <si>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</si>
  <si>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</si>
  <si>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</si>
  <si>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</si>
  <si>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</si>
  <si>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</si>
  <si>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</si>
  <si>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</si>
  <si>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</si>
  <si>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</si>
  <si>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</si>
  <si>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</si>
  <si>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</si>
  <si>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</si>
  <si>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</si>
  <si>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</si>
  <si>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</si>
  <si>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</si>
  <si>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</si>
  <si>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</si>
  <si>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</si>
  <si>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</si>
  <si>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</si>
  <si>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</si>
  <si>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</si>
  <si>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</si>
  <si>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</si>
  <si>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</si>
  <si>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</si>
  <si>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</si>
  <si>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</si>
  <si>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</si>
  <si>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</si>
  <si>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</si>
  <si>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</si>
  <si>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</si>
  <si>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</si>
  <si>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</si>
  <si>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</si>
  <si>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</si>
  <si>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</si>
  <si>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</si>
  <si>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</si>
  <si>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</si>
  <si>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</si>
  <si>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</si>
  <si>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</si>
  <si>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</si>
  <si>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</si>
  <si>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</si>
  <si>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</si>
  <si>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</si>
  <si>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</si>
  <si>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</si>
  <si>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</si>
  <si>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</si>
  <si>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</si>
  <si>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</si>
  <si>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</si>
  <si>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</si>
  <si>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</si>
  <si>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</si>
  <si>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</si>
  <si>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</si>
  <si>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</si>
  <si>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</si>
  <si>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</si>
  <si>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</si>
  <si>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</si>
  <si>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</si>
  <si>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</si>
  <si>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</si>
  <si>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</si>
  <si>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</si>
  <si>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</si>
  <si>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I6986</t>
  </si>
  <si>
    <t>TE PRFV PB JE DN 150 x 50</t>
  </si>
  <si>
    <t>I6987</t>
  </si>
  <si>
    <t>TE PRFV PB JE DN 200 x 50</t>
  </si>
  <si>
    <t>I6988</t>
  </si>
  <si>
    <t>TE PRFV PB JE DN 250 x 100</t>
  </si>
  <si>
    <t>I6989</t>
  </si>
  <si>
    <t>TE PRFV PB JE DN 300 x 100</t>
  </si>
  <si>
    <t>I2006</t>
  </si>
  <si>
    <t>TE PVC CINZA C/ INSP P/ ESG DIAM 150MM (6')</t>
  </si>
  <si>
    <t>I2007</t>
  </si>
  <si>
    <t>TE PVC CINZA P/ESG. DIAM 150MM (6')</t>
  </si>
  <si>
    <t>I1969</t>
  </si>
  <si>
    <t>TE PVC PARA ESGOTO 6'</t>
  </si>
  <si>
    <t>I3144</t>
  </si>
  <si>
    <t>TE PVC PBA 90 COM BOLSAS DN 100</t>
  </si>
  <si>
    <t>I3142</t>
  </si>
  <si>
    <t>TE PVC PBA 90 COM BOLSAS DN 50</t>
  </si>
  <si>
    <t>I3143</t>
  </si>
  <si>
    <t>TE PVC PBA 90 COM BOLSAS DN 75</t>
  </si>
  <si>
    <t>I2008</t>
  </si>
  <si>
    <t>TE PVC REDUÇÃO ESGOTO DE 100X50MM</t>
  </si>
  <si>
    <t>I2009</t>
  </si>
  <si>
    <t>TE PVC REDUÇÃO ESGOTO DE 100X75MM</t>
  </si>
  <si>
    <t>I2010</t>
  </si>
  <si>
    <t>TE PVC REDUÇÃO ESGOTO DE 150X100MM</t>
  </si>
  <si>
    <t>I2011</t>
  </si>
  <si>
    <t>TE PVC REDUÇÃO ESGOTO DE 75X50MM</t>
  </si>
  <si>
    <t>I2012</t>
  </si>
  <si>
    <t>TE PVC RIGIDO. PARA ESGOTO - 100MM (4')</t>
  </si>
  <si>
    <t>I2013</t>
  </si>
  <si>
    <t>TE PVC RIGIDO. PARA ESGOTO - 40MM (1 1/2')</t>
  </si>
  <si>
    <t>I2014</t>
  </si>
  <si>
    <t>TE PVC RIGIDO. PARA ESGOTO - 50MM (2')</t>
  </si>
  <si>
    <t>I2015</t>
  </si>
  <si>
    <t>TE PVC RIGIDO. PARA ESGOTO - 75MM (3')</t>
  </si>
  <si>
    <t>I1993</t>
  </si>
  <si>
    <t>TE PVC ROSCAVEL 2'</t>
  </si>
  <si>
    <t>I1994</t>
  </si>
  <si>
    <t>TE PVC ROSCAVEL 4'</t>
  </si>
  <si>
    <t>I1995</t>
  </si>
  <si>
    <t>TE PVC ROSCAVEL DE 1 1/2'</t>
  </si>
  <si>
    <t>I1996</t>
  </si>
  <si>
    <t>TE PVC ROSCAVEL DE 1 1/4'</t>
  </si>
  <si>
    <t>I1997</t>
  </si>
  <si>
    <t>TE PVC ROSCAVEL DE 1'</t>
  </si>
  <si>
    <t>I1998</t>
  </si>
  <si>
    <t>TE PVC ROSCAVEL DE 1/2'</t>
  </si>
  <si>
    <t>I1999</t>
  </si>
  <si>
    <t>TE PVC ROSCAVEL DE 2 1/2'</t>
  </si>
  <si>
    <t>I2000</t>
  </si>
  <si>
    <t>TE PVC ROSCAVEL DE 3'</t>
  </si>
  <si>
    <t>I2001</t>
  </si>
  <si>
    <t>TE PVC ROSCAVEL DE 3/4'</t>
  </si>
  <si>
    <t>I2002</t>
  </si>
  <si>
    <t>TE PVC SOLD/ROSCA BOLSA CENTRAL 20X1/2''</t>
  </si>
  <si>
    <t>I2003</t>
  </si>
  <si>
    <t>TE PVC SOLD/ROSCA BOLSA CENTRAL 25X3/4''</t>
  </si>
  <si>
    <t>I2004</t>
  </si>
  <si>
    <t>TE PVC SOLD/ROSCA BOLSA CENTRAL 32X1''</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</si>
  <si>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</si>
  <si>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</si>
  <si>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</si>
  <si>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</si>
  <si>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</si>
  <si>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</si>
  <si>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</si>
  <si>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</si>
  <si>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</si>
  <si>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</si>
  <si>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</si>
  <si>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</si>
  <si>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</si>
  <si>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</si>
  <si>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</si>
  <si>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</si>
  <si>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</si>
  <si>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</si>
  <si>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</si>
  <si>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</si>
  <si>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I6920</t>
  </si>
  <si>
    <t>TE RED 90° PVC PBS COM BOLSAS DN 150 x 100 mm</t>
  </si>
  <si>
    <t>I2030</t>
  </si>
  <si>
    <t>TE REDUÇÃO AÇO GALVANIZADO 1 1/4X1/2'</t>
  </si>
  <si>
    <t>I2031</t>
  </si>
  <si>
    <t>TE REDUÇÃO AÇO GALVANIZADO 2 1/2X1'</t>
  </si>
  <si>
    <t>I2032</t>
  </si>
  <si>
    <t>TE REDUÇÃO AÇO GALVANIZADO 4X2'</t>
  </si>
  <si>
    <t>I3146</t>
  </si>
  <si>
    <t>TE REDUÇÃO PVC 90 PBA COM BOLSAS DN 100 x 50</t>
  </si>
  <si>
    <t>I3147</t>
  </si>
  <si>
    <t>TE REDUÇÃO PVC 90 PBA COM BOLSAS DN 100 x 75</t>
  </si>
  <si>
    <t>I3145</t>
  </si>
  <si>
    <t>TE REDUÇÃO PVC 90 PBA COM BOLSAS DN 75 x 50</t>
  </si>
  <si>
    <t>I1979</t>
  </si>
  <si>
    <t>TE REDUCAO PVC ROSCAVEL 1 1/2X1 1/4'</t>
  </si>
  <si>
    <t>I2027</t>
  </si>
  <si>
    <t>TE REDUCAO PVC ROSCAVEL 1 1/2X3/4'</t>
  </si>
  <si>
    <t>I1980</t>
  </si>
  <si>
    <t>TE REDUCAO PVC ROSCAVEL 1 1/4X1'</t>
  </si>
  <si>
    <t>I2028</t>
  </si>
  <si>
    <t>TE REDUCAO PVC ROSCAVEL 1X3/4'</t>
  </si>
  <si>
    <t>I1981</t>
  </si>
  <si>
    <t>I1982</t>
  </si>
  <si>
    <t>TE REDUCAO PVC ROSCAVEL 2 1/2X2'</t>
  </si>
  <si>
    <t>I1983</t>
  </si>
  <si>
    <t>TE REDUCAO PVC ROSCAVEL 3/4X1/2'</t>
  </si>
  <si>
    <t>I1984</t>
  </si>
  <si>
    <t>TE REDUCAO PVC ROSCAVEL 3X2 1/2'</t>
  </si>
  <si>
    <t>I2029</t>
  </si>
  <si>
    <t>TE REDUCAO PVC ROSCAVEL DE 3/4X1/2'</t>
  </si>
  <si>
    <t>I2018</t>
  </si>
  <si>
    <t>TE REDUÇÃO PVC SOLD. AZUL DIAM. 25X1/2''</t>
  </si>
  <si>
    <t>I2016</t>
  </si>
  <si>
    <t>TE REDUÇÃO PVC SOLD.AZUL DE 32X3/4''</t>
  </si>
  <si>
    <t>I2017</t>
  </si>
  <si>
    <t>TE REDUÇÃO PVC SOLD/ROSCA BOLSA CEN 25X1/2''</t>
  </si>
  <si>
    <t>I2019</t>
  </si>
  <si>
    <t>TE REDUCAO PVC SOLDAVEL DE 110X60MM</t>
  </si>
  <si>
    <t>I2020</t>
  </si>
  <si>
    <t>TE REDUCAO PVC SOLDAVEL DE 110X75MM</t>
  </si>
  <si>
    <t>I2021</t>
  </si>
  <si>
    <t>TE REDUCAO PVC SOLDAVEL DE 110X85MM</t>
  </si>
  <si>
    <t>I2022</t>
  </si>
  <si>
    <t>TE REDUCAO PVC SOLDAVEL DE 50X20MM</t>
  </si>
  <si>
    <t>I2023</t>
  </si>
  <si>
    <t>TE REDUCAO PVC SOLDAVEL DE 50X25MM</t>
  </si>
  <si>
    <t>I2024</t>
  </si>
  <si>
    <t>TE REDUCAO PVC SOLDAVEL DE 50X32MM</t>
  </si>
  <si>
    <t>I2025</t>
  </si>
  <si>
    <t>TE REDUCAO PVC SOLDAVEL DE 75X50MM</t>
  </si>
  <si>
    <t>I2026</t>
  </si>
  <si>
    <t>TE REDUCAO PVC SOLDAVEL DE 85X60MM</t>
  </si>
  <si>
    <t>I1944</t>
  </si>
  <si>
    <t>TE REDUÇÃO PVC SOLDAVEL/ROSCA. DIAM. 32mm x 32mm x 3/4"</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</si>
  <si>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</si>
  <si>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</si>
  <si>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</si>
  <si>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</si>
  <si>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</si>
  <si>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</si>
  <si>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</si>
  <si>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</si>
  <si>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I8587</t>
  </si>
  <si>
    <t>TÉCNICO DE NÍVEL MÉDIO (COM ENCARGOS INCLUSOS)</t>
  </si>
  <si>
    <t>I8588</t>
  </si>
  <si>
    <t>TÉCNICO DE SEGURANÇA DO TRABALHO (COM ENCARGOS INCLUSOS)</t>
  </si>
  <si>
    <t>I8679</t>
  </si>
  <si>
    <t>TECNICO DE SONDAGEM</t>
  </si>
  <si>
    <t>I2434</t>
  </si>
  <si>
    <t>TECNICO INDUSTRIAL</t>
  </si>
  <si>
    <t>I2435</t>
  </si>
  <si>
    <t>TECNICO INDUSTRIAL INIC. CAGECE</t>
  </si>
  <si>
    <t>I2567</t>
  </si>
  <si>
    <t>TECNICO PRE MARCADOR</t>
  </si>
  <si>
    <t>G0295</t>
  </si>
  <si>
    <t>TÊE DE REDUÇÃO, DE  90mm x 63mm x 90mm, PEAD, ELETROFUSÃO, PE 100, SDR 11, conf. ABNT NBR 14462, EN 1555, ISO 4437</t>
  </si>
  <si>
    <t>G0296</t>
  </si>
  <si>
    <t>TÊE DE REDUÇÃO, DE 110mm x 63mm x 110mm, PEAD, ELETROFUSÃO, PE 100, SDR 11, conf. ABNT NBR 14462, EN 1555, ISO 4437</t>
  </si>
  <si>
    <t>G0297</t>
  </si>
  <si>
    <t>TÊE DE REDUÇÃO, DE 110mm x 90mm x 110mm, PEAD, ELETROFUSÃO, PE 100, SDR 11, conf. ABNT NBR 14462, EN 1555, ISO 4437</t>
  </si>
  <si>
    <t>G0300</t>
  </si>
  <si>
    <t>TÊE DE REDUÇÃO, DN  1.1/2" x  1/2”, AC, ASTM A234 Gr.WPB, ANSI B 16.9, PC, SCH 40, SC</t>
  </si>
  <si>
    <t>G0302</t>
  </si>
  <si>
    <t>TÊE DE REDUÇÃO, DN  1.1/2" x  1/2”, CLASSE 3000#, AC, ASTM A105, ANSI B 16.11, ES (SOLDA DE ENCAIXE)</t>
  </si>
  <si>
    <t>G0303</t>
  </si>
  <si>
    <t>TÊE DE REDUÇÃO, DN  1.1/2" x 1”, AC, ASTM A234 Gr.WPB, ANSI B 16.9, PC, SCH 40, SC</t>
  </si>
  <si>
    <t>G0299</t>
  </si>
  <si>
    <t>TÊE DE REDUÇÃO, DN  1.1/2" x 1”, CLASSE 3000#, AC, ASTM A105, ANSI B 16.11, ES (SOLDA DE ENCAIXE)</t>
  </si>
  <si>
    <t>G0304</t>
  </si>
  <si>
    <t>TÊE DE REDUÇÃO, DN  2" x  1.1/2”, AC, ASTM A234 Gr.WPB, ANSI B 16.9, PC, SCH 40, SC</t>
  </si>
  <si>
    <t>G0305</t>
  </si>
  <si>
    <t>TÊE DE REDUÇÃO, DN  2" x 1”, AC, ASTM A234 Gr.WPB, ANSI B 16.9, PC, SCH 40, SC</t>
  </si>
  <si>
    <t>G0306</t>
  </si>
  <si>
    <t>TÊE DE REDUÇÃO, DN  3" x  1.1/2”, AC, ASTM A234 Gr.WPB, ANSI B 16.9, PC, SCH 40, SC</t>
  </si>
  <si>
    <t>G0307</t>
  </si>
  <si>
    <t>TÊE DE REDUÇÃO, DN  3" x 2”, AC, ASTM A234 Gr.WPB, ANSI B 16.9, PC, SCH 40, SC</t>
  </si>
  <si>
    <t>G0308</t>
  </si>
  <si>
    <t>TÊE DE REDUÇÃO, DN  4" x  1.1/2”, AC, ASTM A234 Gr.WPB, ANSI B 16.9, PC, SCH 40, SC</t>
  </si>
  <si>
    <t>G0309</t>
  </si>
  <si>
    <t>TÊE DE REDUÇÃO, DN  4" x 2”, AC, ASTM A234 Gr.WPB, ANSI B 16.9, PC, SCH 40, SC</t>
  </si>
  <si>
    <t>G0310</t>
  </si>
  <si>
    <t>TÊE DE REDUÇÃO, DN  4" x 3”, AC, ASTM A234 Gr.WPB, ANSI B 16.9, PC, SCH 40, SC</t>
  </si>
  <si>
    <t>G0312</t>
  </si>
  <si>
    <t>TÊE DE REDUÇÃO, DN  8" x 6”, AC, ASTM A234 Gr.WPB, ANSI B 16.9, PC, SCH 40, SC</t>
  </si>
  <si>
    <t>G0301</t>
  </si>
  <si>
    <t>TÊE DE REDUÇÃO, DN 1 x  1/2”, AC, ASTM A234 Gr.WPB, ANSI B 16.9, PC, SCH 40, SC</t>
  </si>
  <si>
    <t>G0298</t>
  </si>
  <si>
    <t>TÊE DE REDUÇÃO, DN 1 x  1/2”, CLASSE 3000#, AC, ASTM A105, ANSI B 16.11, ES (SOLDA DE ENCAIXE)</t>
  </si>
  <si>
    <t>G0315</t>
  </si>
  <si>
    <t>TÊE DE REDUÇÃO, DN 10" x 4”, AC, ASTM A234 Gr.WPB, ANSI B 16.9, PC, SCH 40, SC</t>
  </si>
  <si>
    <t>G0318</t>
  </si>
  <si>
    <t>TÊE DE REDUÇÃO, DN 12" x 6”, AC, ASTM A234 Gr.WPB, ANSI B 16.9, PC, SCH 40, SC</t>
  </si>
  <si>
    <t>G0319</t>
  </si>
  <si>
    <t>TÊE DE REDUÇÃO, DN 12" x 8”, AC, ASTM A234 Gr.WPB, ANSI B 16.9, PC, SCH 40, SC</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</si>
  <si>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</si>
  <si>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</si>
  <si>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</si>
  <si>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</si>
  <si>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</si>
  <si>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</si>
  <si>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</si>
  <si>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</si>
  <si>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</si>
  <si>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</si>
  <si>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</si>
  <si>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</si>
  <si>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</si>
  <si>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</si>
  <si>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</si>
  <si>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</si>
  <si>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</si>
  <si>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</si>
  <si>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</si>
  <si>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</si>
  <si>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</si>
  <si>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</si>
  <si>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</si>
  <si>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</si>
  <si>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</si>
  <si>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</si>
  <si>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</si>
  <si>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</si>
  <si>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</si>
  <si>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</si>
  <si>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</si>
  <si>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</si>
  <si>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</si>
  <si>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</si>
  <si>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I2033</t>
  </si>
  <si>
    <t>TELA ADESIVA DE POLIESTER 15CM</t>
  </si>
  <si>
    <t>I2034</t>
  </si>
  <si>
    <t>TELA DE ACABAMENTO NO FORRO - E. EOLICO</t>
  </si>
  <si>
    <t>I8252</t>
  </si>
  <si>
    <t>TELA DE AÇO ELETROSOLDADA COM FIOS DE 3,4mm C/ 15 cm</t>
  </si>
  <si>
    <t>I8253</t>
  </si>
  <si>
    <t>TELA DE AÇO ELETROSOLDADA COM FIOS DE 5,0mm C/ 15 cm</t>
  </si>
  <si>
    <t>I7555</t>
  </si>
  <si>
    <t>TELA DE AÇO SOLDÁVEL Q-92</t>
  </si>
  <si>
    <t>I2035</t>
  </si>
  <si>
    <t>TELA DE ARAME GALVANIZADO DE 2' FIO N.12 BWG</t>
  </si>
  <si>
    <t>I2036</t>
  </si>
  <si>
    <t>TELA DE ARAME GALVANIZADO DE 2' FIO N.14 BWG</t>
  </si>
  <si>
    <t>I2038</t>
  </si>
  <si>
    <t>TELA DE METAL DEPLOYE DE 3/4'</t>
  </si>
  <si>
    <t>I6219</t>
  </si>
  <si>
    <t>TELA DE NYLON e=3mm RETICULADA DE 5x5cm</t>
  </si>
  <si>
    <t>I8982</t>
  </si>
  <si>
    <t>TELA DE POLIESTER MALHA 2X2MM</t>
  </si>
  <si>
    <t>I2039</t>
  </si>
  <si>
    <t>TELA ELETROSSOLDADA MALHA RETANG 10X5CM FIO N.11</t>
  </si>
  <si>
    <t>I6810</t>
  </si>
  <si>
    <t>TELA EM ALUMINIO FIO 1,5MM E MALHA 4MM</t>
  </si>
  <si>
    <t>I2436</t>
  </si>
  <si>
    <t>TELA GALVANIZADA MALHA QUADRADA 2" (5X5CM) FIO 10 (3,4MM)</t>
  </si>
  <si>
    <t>I6747</t>
  </si>
  <si>
    <t>TELA LOSANGULAR EM PVC FIO 10 MALHA 2"X2"</t>
  </si>
  <si>
    <t>I2040</t>
  </si>
  <si>
    <t>TELA SOLDADA EM ACO CA-60 B FIO= 5,0MM MALHA 10 X 10 CM</t>
  </si>
  <si>
    <t>I8613</t>
  </si>
  <si>
    <t>TELEFONE FIXO</t>
  </si>
  <si>
    <t>I8614</t>
  </si>
  <si>
    <t>TELEFONE MÓVEL</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</si>
  <si>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</si>
  <si>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</si>
  <si>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</si>
  <si>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</si>
  <si>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</si>
  <si>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</si>
  <si>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</si>
  <si>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</si>
  <si>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</si>
  <si>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</si>
  <si>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</si>
  <si>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</si>
  <si>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</si>
  <si>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</si>
  <si>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</si>
  <si>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</si>
  <si>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</si>
  <si>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</si>
  <si>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</si>
  <si>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</si>
  <si>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I2048</t>
  </si>
  <si>
    <t>TELHA DE ALUMÍNIO</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</si>
  <si>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</si>
  <si>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</si>
  <si>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</si>
  <si>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</si>
  <si>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</si>
  <si>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</si>
  <si>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</si>
  <si>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</si>
  <si>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</si>
  <si>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</si>
  <si>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</si>
  <si>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</si>
  <si>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</si>
  <si>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</si>
  <si>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</si>
  <si>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</si>
  <si>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</si>
  <si>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</si>
  <si>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</si>
  <si>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</si>
  <si>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</si>
  <si>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</si>
  <si>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</si>
  <si>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</si>
  <si>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</si>
  <si>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</si>
  <si>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</si>
  <si>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</si>
  <si>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</si>
  <si>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</si>
  <si>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</si>
  <si>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</si>
  <si>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</si>
  <si>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</si>
  <si>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</si>
  <si>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</si>
  <si>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</si>
  <si>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</si>
  <si>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I6117</t>
  </si>
  <si>
    <t>TELHA TRANSLÚCIDA PLÁSTICA (PADRÃO MUTIRÃO)</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</si>
  <si>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</si>
  <si>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</si>
  <si>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</si>
  <si>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</si>
  <si>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</si>
  <si>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</si>
  <si>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</si>
  <si>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</si>
  <si>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</si>
  <si>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</si>
  <si>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</si>
  <si>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</si>
  <si>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I2070</t>
  </si>
  <si>
    <t>TELHADISTA</t>
  </si>
  <si>
    <t>I2589</t>
  </si>
  <si>
    <t>TEODOLITO</t>
  </si>
  <si>
    <t>I0775</t>
  </si>
  <si>
    <t>TEODOLITO (CHP)</t>
  </si>
  <si>
    <t>I8512</t>
  </si>
  <si>
    <t>TERMINAL AÉREO 600mm FIXAÇÃO HORIZONTAL, C/ ABRAÇADEIRA</t>
  </si>
  <si>
    <t>I8511</t>
  </si>
  <si>
    <t>TERMINAL AÉREO 600mm FIXAÇÃO ROSCA MECÂNICA, C/ ABRAÇADEIRA</t>
  </si>
  <si>
    <t>I7449</t>
  </si>
  <si>
    <t>TERMINAL BLOCK FOR PLC, 16 CHANNEL, MOD. 1746-NRC AB</t>
  </si>
  <si>
    <t>I2071</t>
  </si>
  <si>
    <t>TERMINAL DE PRESSÃO P/CABOS ATÉ 500 MM2</t>
  </si>
  <si>
    <t>I9095</t>
  </si>
  <si>
    <t>I9096</t>
  </si>
  <si>
    <t>I9051</t>
  </si>
  <si>
    <t>I6160</t>
  </si>
  <si>
    <t>TERMINAL OLHAL PARA CABO DE 1,50mm2  A  2,50mm2</t>
  </si>
  <si>
    <t>I6161</t>
  </si>
  <si>
    <t>TERMINAL OLHAL PARA CABO DE 4,00mm2  A  6,00mm2</t>
  </si>
  <si>
    <t>I2073</t>
  </si>
  <si>
    <t>TERMINAL PRESSÃO P/CABO 120MM2</t>
  </si>
  <si>
    <t>I2074</t>
  </si>
  <si>
    <t>TERMINAL PRESSÃO P/CABO 16MM2</t>
  </si>
  <si>
    <t>I2075</t>
  </si>
  <si>
    <t>TERMINAL PRESSÃO P/CABO 240MM2</t>
  </si>
  <si>
    <t>I2076</t>
  </si>
  <si>
    <t>TERMINAL PRESSÃO P/CABO 35MM2</t>
  </si>
  <si>
    <t>I2077</t>
  </si>
  <si>
    <t>TERRA VEGETAL</t>
  </si>
  <si>
    <t>G0337</t>
  </si>
  <si>
    <t>TESTE DA VÁLVULA    1/2" TRIPARTIDA NIPLE ESTENDIDO, HIDROSTÁTICO DO CORPO E VEDAÇÃO E PNEUMÁTICO DA VEDAÇÃO COM EMISSÃO DE RELATÓRIO</t>
  </si>
  <si>
    <t>G0338</t>
  </si>
  <si>
    <t>TESTE DA VÁLVULA    1/2" TRIPARTIDA ROSCA, HIDROSTÁTICO DO CORPO E VEDAÇÃO E PNEUMÁTICO DA VEDAÇÃO COM EMISSÃO DE RELATÓRIO</t>
  </si>
  <si>
    <t>G0339</t>
  </si>
  <si>
    <t>TESTE DA VÁLVULA    3/4" TRIPARTIDA NIPLE ESTENDIDO, HIDROSTÁTICO DO CORPO E VEDAÇÃO E PNEUMÁTICO DA VEDAÇÃO COM EMISSÃO DE RELATÓRIO</t>
  </si>
  <si>
    <t>G0340</t>
  </si>
  <si>
    <t>TESTE DA VÁLVULA    3/4" TRIPARTIDA ROSCA, HIDROSTÁTICO DO CORPO E VEDAÇÃO E PNEUMÁTICO DA VEDAÇÃO COM EMISSÃO DE RELATÓRIO</t>
  </si>
  <si>
    <t>G0341</t>
  </si>
  <si>
    <t>TESTE DA VÁLVULA  1 1/2" TRIPARTIDA NIPLE ESTENDIDO, HIDROSTÁTICO DO CORPO E VEDAÇÃO E PNEUMÁTICO DA VEDAÇÃO COM EMISSÃO DE RELATÓRIO</t>
  </si>
  <si>
    <t>G0342</t>
  </si>
  <si>
    <t>TESTE DA VÁLVULA  1 1/2" TRIPARTIDA ROSCA, HIDROSTÁTICO DO CORPO E VEDAÇÃO E PNEUMÁTICO DA VEDAÇÃO COM EMISSÃO DE RELATÓRIO</t>
  </si>
  <si>
    <t>G0343</t>
  </si>
  <si>
    <t>TESTE DA VÁLVULA 1" TRIPARTIDA NIPLE ESTENDIDO, HIDROSTÁTICO DO CORPO E VEDAÇÃO E PNEUMÁTICO DA VEDAÇÃO COM EMISSÃO DE RELATÓRIO</t>
  </si>
  <si>
    <t>G0344</t>
  </si>
  <si>
    <t>TESTE DA VÁLVULA 1" TRIPARTIDA ROSCA, HIDROSTÁTICO DO CORPO E VEDAÇÃO E PNEUMÁTICO DA VEDAÇÃO COM EMISSÃO DE RELATÓRIO</t>
  </si>
  <si>
    <t>G0345</t>
  </si>
  <si>
    <t>TESTE DA VÁLVULA BIPARTIDA FLANGEADA  2", HIDROSTÁTICO DO CORPO E VEDAÇÃO E PNEUMÁTICO DA VEDAÇÃO COM EMISSÃO DE RELATÓRIO</t>
  </si>
  <si>
    <t>G0346</t>
  </si>
  <si>
    <t>TESTE DA VÁLVULA BIPARTIDA FLANGEADA  3", HIDROSTÁTICO DO CORPO E VEDAÇÃO E PNEUMÁTICO DA VEDAÇÃO COM EMISSÃO DE RELATÓRIO</t>
  </si>
  <si>
    <t>G0347</t>
  </si>
  <si>
    <t>TESTE DA VÁLVULA BIPARTIDA FLANGEADA  4", HIDROSTÁTICO DO CORPO E VEDAÇÃO E PNEUMÁTICO DA VEDAÇÃO COM EMISSÃO DE RELATÓRIO</t>
  </si>
  <si>
    <t>G0348</t>
  </si>
  <si>
    <t>TESTE DA VÁLVULA BIPARTIDA FLANGEADA  6", HIDROSTÁTICO DO CORPO E VEDAÇÃO E PNEUMÁTICO DA VEDAÇÃO COM EMISSÃO DE RELATÓRIO</t>
  </si>
  <si>
    <t>G0349</t>
  </si>
  <si>
    <t>TESTE DA VÁLVULA BIPARTIDA FLANGEADA  8", HIDROSTÁTICO DO CORPO E VEDAÇÃO E PNEUMÁTICO DA VEDAÇÃO COM EMISSÃO DE RELATÓRIO</t>
  </si>
  <si>
    <t>G0350</t>
  </si>
  <si>
    <t>TESTE DA VÁLVULA BIPARTIDA FLANGEADA 10", HIDROSTÁTICO DO CORPO E VEDAÇÃO E PNEUMÁTICO DA VEDAÇÃO COM EMISSÃO DE RELATÓRIO</t>
  </si>
  <si>
    <t>G0351</t>
  </si>
  <si>
    <t>TESTE DA VÁLVULA BIPARTIDA FLANGEADA 12", HIDROSTÁTICO DO CORPO E VEDAÇÃO E PNEUMÁTICO DA VEDAÇÃO COM EMISSÃO DE RELATÓRIO</t>
  </si>
  <si>
    <t>I8945</t>
  </si>
  <si>
    <t>TESTE NEON - CHAVE TESTE 250V, TAM 1/8X3"</t>
  </si>
  <si>
    <t>I2078</t>
  </si>
  <si>
    <t>TESTEIRA EXTRUDIDA PARA DEGRAUS</t>
  </si>
  <si>
    <t>I2079</t>
  </si>
  <si>
    <t>TEXTURA ACRÍLICA</t>
  </si>
  <si>
    <t>I8631</t>
  </si>
  <si>
    <t>THINNER</t>
  </si>
  <si>
    <t>I9512</t>
  </si>
  <si>
    <t>TIJOLINHO (20 X 10 X 4CM), COLORIDO</t>
  </si>
  <si>
    <t>I9513</t>
  </si>
  <si>
    <t>TIJOLINHO (20 X 10 X 4CM), COR NATURAL</t>
  </si>
  <si>
    <t>I7950</t>
  </si>
  <si>
    <t>TIJOLINHO APARENTE 6,50x18cm</t>
  </si>
  <si>
    <t>I2080</t>
  </si>
  <si>
    <t>TIJOLO CERÂMICO FURADO (10X20X30)CM</t>
  </si>
  <si>
    <t>I2443</t>
  </si>
  <si>
    <t>TIJOLO CERÂMICO PARA LAJE VOLTERRÂNEA</t>
  </si>
  <si>
    <t>I6225</t>
  </si>
  <si>
    <t>TIJOLO MACIÇO CERÂMICO APARENTE LAMINADO (23 X11X5)CM</t>
  </si>
  <si>
    <t>I2082</t>
  </si>
  <si>
    <t>TIJOLO MACIÇO COMUM</t>
  </si>
  <si>
    <t>I2499</t>
  </si>
  <si>
    <t>TIJOLO REFRATARIO</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</si>
  <si>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</si>
  <si>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</si>
  <si>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</si>
  <si>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</si>
  <si>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</si>
  <si>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</si>
  <si>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</si>
  <si>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</si>
  <si>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</si>
  <si>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</si>
  <si>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</si>
  <si>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</si>
  <si>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</si>
  <si>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</si>
  <si>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</si>
  <si>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</si>
  <si>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</si>
  <si>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</si>
  <si>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</si>
  <si>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</si>
  <si>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</si>
  <si>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</si>
  <si>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</si>
  <si>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</si>
  <si>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</si>
  <si>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</si>
  <si>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</si>
  <si>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</si>
  <si>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</si>
  <si>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</si>
  <si>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</si>
  <si>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</si>
  <si>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</si>
  <si>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</si>
  <si>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I2083</t>
  </si>
  <si>
    <t>TINTA 100% ACRÍLICA</t>
  </si>
  <si>
    <t>I2085</t>
  </si>
  <si>
    <t>TINTA ACRÍLICA C/QUARTZO P/PISO</t>
  </si>
  <si>
    <t>I2086</t>
  </si>
  <si>
    <t>TINTA ALUMÍNIO DE BASE ASFÁLTICA</t>
  </si>
  <si>
    <t>I2087</t>
  </si>
  <si>
    <t>TINTA ALUMÍNIO SINTÉTICO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</si>
  <si>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</si>
  <si>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</si>
  <si>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I8428</t>
  </si>
  <si>
    <t>TINTA ANTI-CORROSIVA</t>
  </si>
  <si>
    <t>I2088</t>
  </si>
  <si>
    <t>TINTA ANTIFLAMA</t>
  </si>
  <si>
    <t>I2089</t>
  </si>
  <si>
    <t>TINTA ASFÁLTICA</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</si>
  <si>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</si>
  <si>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</si>
  <si>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I2091</t>
  </si>
  <si>
    <t>TINTA BETUMINOSA</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</si>
  <si>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</si>
  <si>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</si>
  <si>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G0356</t>
  </si>
  <si>
    <t>TINTA EPOXI  POLIAMIDA DE ALTA ESPESSURA N -2628</t>
  </si>
  <si>
    <t>I2093</t>
  </si>
  <si>
    <t>TINTA EPOXI PARA ACABAMENTO</t>
  </si>
  <si>
    <t>I2094</t>
  </si>
  <si>
    <t>TINTA EPOXI PARA FUNDO (PRIMER)</t>
  </si>
  <si>
    <t>G0357</t>
  </si>
  <si>
    <t>TINTA EPOXI-FOSFATO DE ZINCO DE ALTA ESPESSURA  N 2630</t>
  </si>
  <si>
    <t>I2500</t>
  </si>
  <si>
    <t>TINTA ESMALTE SINTETICO</t>
  </si>
  <si>
    <t>I2095</t>
  </si>
  <si>
    <t>TINTA GRAFITE</t>
  </si>
  <si>
    <t>I2096</t>
  </si>
  <si>
    <t>TINTA LATEX</t>
  </si>
  <si>
    <t>I2097</t>
  </si>
  <si>
    <t>TINTA LATEX ACRÍLICA</t>
  </si>
  <si>
    <t>I2098</t>
  </si>
  <si>
    <t>TINTA MINERAL IMPERMEÁVEL EM PÓ</t>
  </si>
  <si>
    <t>I2100</t>
  </si>
  <si>
    <t>TINTA ÓLEO</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</si>
  <si>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</si>
  <si>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</si>
  <si>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I2099</t>
  </si>
  <si>
    <t>TINTA PRIMARIA</t>
  </si>
  <si>
    <t>I2540</t>
  </si>
  <si>
    <t>TINTA REFLETIVA RESINA ACRÍLICA (P/SINALIZAÇÃO)</t>
  </si>
  <si>
    <t>I2541</t>
  </si>
  <si>
    <t>TINTA REFLETIVA/RESINA ACRÍLICA A BASE D`AGUA</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</si>
  <si>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</si>
  <si>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</si>
  <si>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I2102</t>
  </si>
  <si>
    <t>TIRANTE COMPLETO (KALHETAO)</t>
  </si>
  <si>
    <t>I2103</t>
  </si>
  <si>
    <t>TIRANTE DE CONTRA VENTAMENTO P/TELHAS ESTRUT.</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</si>
  <si>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</si>
  <si>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</si>
  <si>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</si>
  <si>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</si>
  <si>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</si>
  <si>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</si>
  <si>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</si>
  <si>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</si>
  <si>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</si>
  <si>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</si>
  <si>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</si>
  <si>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</si>
  <si>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</si>
  <si>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</si>
  <si>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</si>
  <si>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</si>
  <si>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</si>
  <si>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</si>
  <si>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</si>
  <si>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</si>
  <si>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I2104</t>
  </si>
  <si>
    <t>TIROS E PINOS DE AÇO PARA FIXAÇÃO</t>
  </si>
  <si>
    <t>I9139</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</si>
  <si>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</si>
  <si>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</si>
  <si>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</si>
  <si>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</si>
  <si>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</si>
  <si>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</si>
  <si>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</si>
  <si>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</si>
  <si>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</si>
  <si>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</si>
  <si>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</si>
  <si>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</si>
  <si>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</si>
  <si>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</si>
  <si>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</si>
  <si>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</si>
  <si>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</si>
  <si>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</si>
  <si>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</si>
  <si>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</si>
  <si>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</si>
  <si>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</si>
  <si>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</si>
  <si>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</si>
  <si>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</si>
  <si>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</si>
  <si>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</si>
  <si>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</si>
  <si>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</si>
  <si>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</si>
  <si>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</si>
  <si>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</si>
  <si>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</si>
  <si>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</si>
  <si>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I2105</t>
  </si>
  <si>
    <t>TOLDO PLÁSTICO</t>
  </si>
  <si>
    <t>I2106</t>
  </si>
  <si>
    <t>TOMADA 2 POLOS, MAIS TERRA 20A - 250V, SISTEMA "X"</t>
  </si>
  <si>
    <t>I9108</t>
  </si>
  <si>
    <t>TOMADA 2P+T 10A, 250V (APENAS MÓDULO)</t>
  </si>
  <si>
    <t>I2107</t>
  </si>
  <si>
    <t>TOMADA 2POLOS E TERRA</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</si>
  <si>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</si>
  <si>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</si>
  <si>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</si>
  <si>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</si>
  <si>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</si>
  <si>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</si>
  <si>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</si>
  <si>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</si>
  <si>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</si>
  <si>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</si>
  <si>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</si>
  <si>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</si>
  <si>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</si>
  <si>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</si>
  <si>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</si>
  <si>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</si>
  <si>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</si>
  <si>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</si>
  <si>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</si>
  <si>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</si>
  <si>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</si>
  <si>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</si>
  <si>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</si>
  <si>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</si>
  <si>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</si>
  <si>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</si>
  <si>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</si>
  <si>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</si>
  <si>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</si>
  <si>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</si>
  <si>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</si>
  <si>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</si>
  <si>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</si>
  <si>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</si>
  <si>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</si>
  <si>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</si>
  <si>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</si>
  <si>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</si>
  <si>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</si>
  <si>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</si>
  <si>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I2445</t>
  </si>
  <si>
    <t>I8592</t>
  </si>
  <si>
    <t>TOPÓGRAFO (COM ENCARGOS INCLUSOS)</t>
  </si>
  <si>
    <t>I7496</t>
  </si>
  <si>
    <t>TORNEIRA  P/ JARDIM CROMADA</t>
  </si>
  <si>
    <t>I2446</t>
  </si>
  <si>
    <t>TORNEIRA BOIA EM PVC Ø 3/4"</t>
  </si>
  <si>
    <t>I2125</t>
  </si>
  <si>
    <t>TORNEIRA CIRÚRGICA</t>
  </si>
  <si>
    <t>I9100</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</si>
  <si>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</si>
  <si>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</si>
  <si>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</si>
  <si>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</si>
  <si>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</si>
  <si>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</si>
  <si>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</si>
  <si>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</si>
  <si>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</si>
  <si>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</si>
  <si>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</si>
  <si>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</si>
  <si>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</si>
  <si>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</si>
  <si>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I2447</t>
  </si>
  <si>
    <t>TORNEIRA DE METAL AMARELO Ø 3/4" CANO CURTO (PADRÃO POPULAR)</t>
  </si>
  <si>
    <t>I2501</t>
  </si>
  <si>
    <t>TORNEIRA DE METAL AMARELO 3/4", CANO LONGO (PADRÃO POPULAR)</t>
  </si>
  <si>
    <t>I2502</t>
  </si>
  <si>
    <t>TORNEIRA DE METAL BRANCO 1/2", CANO CURTO (PADRÃO POPULAR)</t>
  </si>
  <si>
    <t>I6120</t>
  </si>
  <si>
    <t>TORNEIRA DE PLÁSTICO 3/4" (PADRÃO MUTIRÃO)</t>
  </si>
  <si>
    <t>I6122</t>
  </si>
  <si>
    <t>TORNEIRA DE PLÁSTICO CURTA DE 1/2" (PADRÃO MUTIRÃO)</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</si>
  <si>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</si>
  <si>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</si>
  <si>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</si>
  <si>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</si>
  <si>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</si>
  <si>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</si>
  <si>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</si>
  <si>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</si>
  <si>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</si>
  <si>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</si>
  <si>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I7494</t>
  </si>
  <si>
    <t>TORNEIRA ELETRÔNICA C/ ANTI-VANDALISMO P/ LAVATÓRIO</t>
  </si>
  <si>
    <t>I7495</t>
  </si>
  <si>
    <t>TORNEIRA ELETRÔNICA C/ ANTI-VANDALISMO P/ PIA DE COZINHA</t>
  </si>
  <si>
    <t>I6354</t>
  </si>
  <si>
    <t>TORNEIRA PVC 3/4 PARA JARDIM</t>
  </si>
  <si>
    <t>I2579</t>
  </si>
  <si>
    <t>TORRE METALICA</t>
  </si>
  <si>
    <t>I2136</t>
  </si>
  <si>
    <t>TRABALHADOR AR COMPRIMIDO</t>
  </si>
  <si>
    <t>I2140</t>
  </si>
  <si>
    <t>TRABALHO PROFISSIONAL</t>
  </si>
  <si>
    <t>UT</t>
  </si>
  <si>
    <t>I6238</t>
  </si>
  <si>
    <t>TRABALHO PROFISSIONAL ENG. CALCULISTA (RESERV. APOIADO, ELEVATÓRIA E CAIXA DE AREIA)</t>
  </si>
  <si>
    <t>I6237</t>
  </si>
  <si>
    <t>TRABALHO PROFISSIONAL ENG. CALCULISTA (RESERVATÓRIO ELEVADO)</t>
  </si>
  <si>
    <t>I8906</t>
  </si>
  <si>
    <t>TRANSDUTOR DE PRESSÃO DIFERENCIAL 0-25BAR, PROTOCOLO DE COMUNICAÇÃO PROFIBUS-DP</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</si>
  <si>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</si>
  <si>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</si>
  <si>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</si>
  <si>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</si>
  <si>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</si>
  <si>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</si>
  <si>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</si>
  <si>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</si>
  <si>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</si>
  <si>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</si>
  <si>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</si>
  <si>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</si>
  <si>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I8186</t>
  </si>
  <si>
    <t>TRANSFORMADOR DE DISTRIBUIÇÃO A ÓLEO MINERAL, 1000 KVA/13.800-380/220V</t>
  </si>
  <si>
    <t>I2144</t>
  </si>
  <si>
    <t>TRANSFORMADOR DE DISTRIBUIÇÃO A ÓLEO MINERAL, 112,5 KVA/13.800-380/220V, USO EM POSTE</t>
  </si>
  <si>
    <t>I8187</t>
  </si>
  <si>
    <t>TRANSFORMADOR DE DISTRIBUIÇÃO A ÓLEO MINERAL, 1250 KVA/13.800-380/220V</t>
  </si>
  <si>
    <t>I2448</t>
  </si>
  <si>
    <t>TRANSFORMADOR DE DISTRIBUIÇÃO A ÓLEO MINERAL, 15 KVA/13.800-380/220V, USO EM POSTE</t>
  </si>
  <si>
    <t>I2145</t>
  </si>
  <si>
    <t>TRANSFORMADOR DE DISTRIBUIÇÃO A ÓLEO MINERAL, 150 KVA/13.800-380/220V, USO EM POSTE</t>
  </si>
  <si>
    <t>I8188</t>
  </si>
  <si>
    <t>TRANSFORMADOR DE DISTRIBUIÇÃO A ÓLEO MINERAL, 1500 KVA/13.800-380/220V</t>
  </si>
  <si>
    <t>I2146</t>
  </si>
  <si>
    <t>TRANSFORMADOR DE DISTRIBUIÇÃO A ÓLEO MINERAL, 225 KVA/13.800-380/220V, USO EM POSTE</t>
  </si>
  <si>
    <t>I2449</t>
  </si>
  <si>
    <t>TRANSFORMADOR DE DISTRIBUIÇÃO A ÓLEO MINERAL, 30 KVA/13.800-380/220V, USO EM POSTE</t>
  </si>
  <si>
    <t>I2148</t>
  </si>
  <si>
    <t>TRANSFORMADOR DE DISTRIBUIÇÃO A ÓLEO MINERAL, 300 KVA/13.800-380/220V</t>
  </si>
  <si>
    <t>I2149</t>
  </si>
  <si>
    <t>TRANSFORMADOR DE DISTRIBUIÇÃO A ÓLEO MINERAL, 45 KVA/13.800-380/220V, USO EM POSTE</t>
  </si>
  <si>
    <t>I2150</t>
  </si>
  <si>
    <t>TRANSFORMADOR DE DISTRIBUIÇÃO A ÓLEO MINERAL, 500 KVA/13.800-380/220V</t>
  </si>
  <si>
    <t>I2151</t>
  </si>
  <si>
    <t>TRANSFORMADOR DE DISTRIBUIÇÃO A ÓLEO MINERAL, 75 KVA/13.800-380/220V, USO EM POSTE</t>
  </si>
  <si>
    <t>I8185</t>
  </si>
  <si>
    <t>TRANSFORMADOR DE DISTRIBUIÇÃO A ÓLEO MINERAL, 750 KVA/13.800-380/220V</t>
  </si>
  <si>
    <t>I2538</t>
  </si>
  <si>
    <t>TRANSFORMADOR DE FORÇA 2000 KVA - 13,8 / 0,44-0,24 KV</t>
  </si>
  <si>
    <t>I2519</t>
  </si>
  <si>
    <t>TRANSFORMADOR DE FORÇA 500 KVA - 13,8 / 0,38-0,22 KV</t>
  </si>
  <si>
    <t>I8257</t>
  </si>
  <si>
    <t>TRANSFORMADOR DE FORÇA À SECO 2.500 KVA/13.800-440/240V</t>
  </si>
  <si>
    <t>I8256</t>
  </si>
  <si>
    <t>TRANSFORMADOR DE FORÇA À SECO 750 KVA/13.800-380/220V</t>
  </si>
  <si>
    <t>I7543</t>
  </si>
  <si>
    <t>TRANSFORMADOR DE POTÊNCIA 15 KV</t>
  </si>
  <si>
    <t>I2471</t>
  </si>
  <si>
    <t>TRANSFORMADOR DE POTENCIAL 115 VAC 400 VA</t>
  </si>
  <si>
    <t>I2147</t>
  </si>
  <si>
    <t>TRANSFORMADOR MONOFÁSICO 2KVA, 220/110</t>
  </si>
  <si>
    <t>I7937</t>
  </si>
  <si>
    <t>TRANSFORMADOR PARA LEDS</t>
  </si>
  <si>
    <t>I8946</t>
  </si>
  <si>
    <t>TRANSMISSOR DE PRESSÃO DIFERENCIAL COM FAIXA DE PRESSÃO DIFERENCIAL 0.4BAR=0004, SINAL DE SAÍDA 4.20MA 2 WIRES=44, CONEXÃO ELÉTRICA BLINDER IP67=B</t>
  </si>
  <si>
    <t>I7536</t>
  </si>
  <si>
    <t>TRANSMISSOR ELETRÔNICO DE PRESSÃO TIPO INSERÇÃO, COM INDICADOR INCORPORADO, GERAÇÃO DE SINAL PROPORCIONAL 4-20 Ma, RANGE 0-12 Kgf/cm²</t>
  </si>
  <si>
    <t>I2896</t>
  </si>
  <si>
    <t>TRANSPORTE</t>
  </si>
  <si>
    <t>TxKM</t>
  </si>
  <si>
    <t>I0001</t>
  </si>
  <si>
    <t>TRANSPORTE COMERCIAL DE MATERIAL BETUMINOSO À FRIO (Y = 0,39X + 37,98)</t>
  </si>
  <si>
    <t>I0002</t>
  </si>
  <si>
    <t>TRANSPORTE COMERCIAL DE MATERIAL BETUMINOSO À QUENTE (Y = 0,41X + 42,23)</t>
  </si>
  <si>
    <t>I7968</t>
  </si>
  <si>
    <t>TRATAMENTO EM VIDROS, ANTI-ADERÊNCIA DE PÓ, MARESIA,ETC.</t>
  </si>
  <si>
    <t>I2655</t>
  </si>
  <si>
    <t>TRATOR DE ESTEIRA C/ LÂMINA E ESCARIFICADOR HP 155</t>
  </si>
  <si>
    <t>I2654</t>
  </si>
  <si>
    <t>TRATOR DE ESTEIRA C/ LÂMINA E ESCARIFICADOR HP 155 (ALUGUEL)</t>
  </si>
  <si>
    <t>I2653</t>
  </si>
  <si>
    <t>TRATOR DE ESTEIRA C/ LÂMINA E ESCARIFICADOR HP 328</t>
  </si>
  <si>
    <t>I2590</t>
  </si>
  <si>
    <t>TRATOR DE ESTEIRA C/ LÂMINA HP 328</t>
  </si>
  <si>
    <t>I0663</t>
  </si>
  <si>
    <t>TRATOR DE ESTEIRA C/LÂMINA E ESC. HP 328 (CHI)</t>
  </si>
  <si>
    <t>I0776</t>
  </si>
  <si>
    <t>TRATOR DE ESTEIRA C/LÂMINA E ESC. HP 328 (CHP)</t>
  </si>
  <si>
    <t>I0664</t>
  </si>
  <si>
    <t>TRATOR DE ESTEIRA C/LÂMINA E ESCARIFICADOR - ALUGUEL (CHI)</t>
  </si>
  <si>
    <t>I0777</t>
  </si>
  <si>
    <t>TRATOR DE ESTEIRA C/LÂMINA E ESCARIFICADOR - ALUGUEL (CHP)</t>
  </si>
  <si>
    <t>I0666</t>
  </si>
  <si>
    <t>TRATOR DE ESTEIRAS C/LÂMINA E ESC. HP 155 (CHI)</t>
  </si>
  <si>
    <t>I0779</t>
  </si>
  <si>
    <t>TRATOR DE ESTEIRAS C/LÂMINA E ESC. HP 155 (CHP)</t>
  </si>
  <si>
    <t>I0665</t>
  </si>
  <si>
    <t>TRATOR DE ESTEIRAS C/LÂMINA HP 328 (CHI)</t>
  </si>
  <si>
    <t>I0778</t>
  </si>
  <si>
    <t>TRATOR DE ESTEIRAS C/LÂMINA HP 328 (CHP)</t>
  </si>
  <si>
    <t>I2656</t>
  </si>
  <si>
    <t>TRATOR DE PNEUS</t>
  </si>
  <si>
    <t>I2657</t>
  </si>
  <si>
    <t>TRATOR DE PNEUS (ALUGUEL)</t>
  </si>
  <si>
    <t>I0667</t>
  </si>
  <si>
    <t>TRATOR DE PNEUS (CHI)</t>
  </si>
  <si>
    <t>I0780</t>
  </si>
  <si>
    <t>TRATOR DE PNEUS (CHP)</t>
  </si>
  <si>
    <t>I0668</t>
  </si>
  <si>
    <t>TRATOR DE PNEUS - ALUGUEL (CHI)</t>
  </si>
  <si>
    <t>I0781</t>
  </si>
  <si>
    <t>TRATOR DE PNEUS - ALUGUEL (CHP)</t>
  </si>
  <si>
    <t>I2542</t>
  </si>
  <si>
    <t>TRAVESSA DE MADEIRA C/SECAO DE 3"X1 1/2"</t>
  </si>
  <si>
    <t>I7502</t>
  </si>
  <si>
    <t>TRIAL CARD 120/240 VAC, 16 OUTPUT CHANNELS, MOD. 1746 - OA16 AB</t>
  </si>
  <si>
    <t>I8197</t>
  </si>
  <si>
    <t>TRILHO A-100</t>
  </si>
  <si>
    <t>I7410</t>
  </si>
  <si>
    <t>TRILHO SUPORTE P/ FIXAÇÃO RÁPIDA DIN</t>
  </si>
  <si>
    <t>I6247</t>
  </si>
  <si>
    <t>TRILHO TR 37</t>
  </si>
  <si>
    <t>I8098</t>
  </si>
  <si>
    <t>TRILHO TR 45</t>
  </si>
  <si>
    <t>I2158</t>
  </si>
  <si>
    <t>TRINCHA 2'</t>
  </si>
  <si>
    <t>I2159</t>
  </si>
  <si>
    <t>TRINCO COM MOLA PARA BASCULANTE (1523)</t>
  </si>
  <si>
    <t>I2160</t>
  </si>
  <si>
    <t>TRINCO INFERIOR (1502)</t>
  </si>
  <si>
    <t>I8977</t>
  </si>
  <si>
    <t>TUBETE CEGO EM POLIPROPILENO 3/4" COR VERMELHA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</si>
  <si>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</si>
  <si>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</si>
  <si>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</si>
  <si>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</si>
  <si>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</si>
  <si>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</si>
  <si>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</si>
  <si>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</si>
  <si>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</si>
  <si>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</si>
  <si>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</si>
  <si>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</si>
  <si>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</si>
  <si>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</si>
  <si>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</si>
  <si>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</si>
  <si>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</si>
  <si>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</si>
  <si>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</si>
  <si>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</si>
  <si>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</si>
  <si>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</si>
  <si>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</si>
  <si>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</si>
  <si>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</si>
  <si>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</si>
  <si>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</si>
  <si>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</si>
  <si>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</si>
  <si>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</si>
  <si>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</si>
  <si>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</si>
  <si>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</si>
  <si>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</si>
  <si>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</si>
  <si>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t>
  </si>
  <si>
    <t>I8646</t>
  </si>
  <si>
    <t>TUBO AÇO INOX DIAM 1 1/2"</t>
  </si>
  <si>
    <t>I7335</t>
  </si>
  <si>
    <t>TUBO AÇO PRETO C/ CONEXÕES DE 40mm (1 1/2")</t>
  </si>
  <si>
    <t>I7334</t>
  </si>
  <si>
    <t>TUBO API 5 LX REVESTIDO PE 3C D=6"</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</si>
  <si>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</si>
  <si>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</si>
  <si>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</si>
  <si>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</si>
  <si>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</si>
  <si>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</si>
  <si>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</si>
  <si>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</si>
  <si>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</si>
  <si>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</si>
  <si>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</si>
  <si>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</si>
  <si>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</si>
  <si>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</si>
  <si>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</si>
  <si>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</si>
  <si>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</si>
  <si>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</si>
  <si>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</si>
  <si>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</si>
  <si>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</si>
  <si>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</si>
  <si>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</si>
  <si>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</si>
  <si>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</si>
  <si>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</si>
  <si>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</si>
  <si>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</si>
  <si>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</si>
  <si>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</si>
  <si>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</si>
  <si>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</si>
  <si>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</si>
  <si>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</si>
  <si>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</si>
  <si>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</si>
  <si>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</si>
  <si>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</si>
  <si>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</si>
  <si>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</si>
  <si>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</si>
  <si>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</si>
  <si>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</si>
  <si>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</si>
  <si>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</si>
  <si>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</si>
  <si>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</si>
  <si>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</si>
  <si>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</si>
  <si>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</si>
  <si>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</si>
  <si>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</si>
  <si>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</si>
  <si>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</si>
  <si>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</si>
  <si>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</si>
  <si>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</si>
  <si>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</si>
  <si>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</si>
  <si>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</si>
  <si>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</si>
  <si>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</si>
  <si>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</si>
  <si>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</si>
  <si>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</si>
  <si>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</si>
  <si>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</si>
  <si>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</si>
  <si>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</si>
  <si>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CA2, D=600MM - L=400MM</t>
  </si>
  <si>
    <t>I2183</t>
  </si>
  <si>
    <t>TUBO CONCRETO ARMADO DIAM. 100cm</t>
  </si>
  <si>
    <t>I2184</t>
  </si>
  <si>
    <t>TUBO CONCRETO ARMADO DIAM. 120cm</t>
  </si>
  <si>
    <t>I2185</t>
  </si>
  <si>
    <t>TUBO CONCRETO ARMADO DIAM. 150cm</t>
  </si>
  <si>
    <t>I2186</t>
  </si>
  <si>
    <t>TUBO CONCRETO ARMADO DIAM. 60cm</t>
  </si>
  <si>
    <t>I2187</t>
  </si>
  <si>
    <t>TUBO CONCRETO ARMADO DIAM. 80cm</t>
  </si>
  <si>
    <t>I2188</t>
  </si>
  <si>
    <t>TUBO CONCRETO DIAM. 30cm</t>
  </si>
  <si>
    <t>I2189</t>
  </si>
  <si>
    <t>TUBO CONCRETO DIAM. 40cm</t>
  </si>
  <si>
    <t>I2452</t>
  </si>
  <si>
    <t>TUBO CONCRETO POROSO D=15cm</t>
  </si>
  <si>
    <t>I2453</t>
  </si>
  <si>
    <t>TUBO CONCRETO POROSO D=20cm</t>
  </si>
  <si>
    <t>I2454</t>
  </si>
  <si>
    <t>TUBO CONCRETO POROSO D=30cm</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</si>
  <si>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</si>
  <si>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</si>
  <si>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</si>
  <si>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</si>
  <si>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</si>
  <si>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</si>
  <si>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</si>
  <si>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</si>
  <si>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</si>
  <si>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</si>
  <si>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</si>
  <si>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</si>
  <si>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</si>
  <si>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</si>
  <si>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</si>
  <si>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</si>
  <si>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</si>
  <si>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</si>
  <si>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</si>
  <si>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</si>
  <si>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</si>
  <si>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</si>
  <si>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</si>
  <si>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</si>
  <si>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I9154</t>
  </si>
  <si>
    <t>TUBO DE AÇO CHAPA ASTM A36 1/4" DN  300mm COM PONTAS</t>
  </si>
  <si>
    <t>I9155</t>
  </si>
  <si>
    <t>TUBO DE AÇO CHAPA ASTM A36 1/4" DN  400mm COM PONTAS</t>
  </si>
  <si>
    <t>I9156</t>
  </si>
  <si>
    <t>TUBO DE AÇO CHAPA ASTM A36 1/4" DN  500mm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</si>
  <si>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</si>
  <si>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</si>
  <si>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</si>
  <si>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</si>
  <si>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</si>
  <si>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</si>
  <si>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</si>
  <si>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</si>
  <si>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</si>
  <si>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</si>
  <si>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</si>
  <si>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</si>
  <si>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</si>
  <si>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</si>
  <si>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</si>
  <si>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</si>
  <si>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</si>
  <si>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</si>
  <si>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</si>
  <si>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</si>
  <si>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</si>
  <si>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</si>
  <si>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</si>
  <si>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</si>
  <si>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</si>
  <si>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</si>
  <si>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</si>
  <si>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</si>
  <si>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</si>
  <si>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</si>
  <si>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</si>
  <si>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</si>
  <si>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I6059</t>
  </si>
  <si>
    <t>TUBO DE CONCRETO ARMADO CA1, D = 500MM</t>
  </si>
  <si>
    <t>I2190</t>
  </si>
  <si>
    <t>TUBO DE LIGAÇÃO CROMADO COM CANOPLA - AJUSTÁVEL</t>
  </si>
  <si>
    <t>I2191</t>
  </si>
  <si>
    <t>TUBO DE LIGAÇÃO CROMADO COM CANOPLA 1/2' P/CHUV</t>
  </si>
  <si>
    <t>I6933</t>
  </si>
  <si>
    <t>TUBO DE POLIETILENO PE 80 AZUL - 20 (NBR-8417)</t>
  </si>
  <si>
    <t>I9447</t>
  </si>
  <si>
    <t>TUBO DE POLIETILENO PE 80 AZUL - 32 (NBR-8417)</t>
  </si>
  <si>
    <t>I2961</t>
  </si>
  <si>
    <t>TUBO DE POLIETILENO PE-5 20 (NBR-8417)</t>
  </si>
  <si>
    <t>I2192</t>
  </si>
  <si>
    <t>TUBO DE PVC DE 1 1/2' PARA DESCARGA</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</si>
  <si>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</si>
  <si>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</si>
  <si>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</si>
  <si>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</si>
  <si>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</si>
  <si>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</si>
  <si>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</si>
  <si>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</si>
  <si>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</si>
  <si>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</si>
  <si>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</si>
  <si>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</si>
  <si>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</si>
  <si>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</si>
  <si>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</si>
  <si>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</si>
  <si>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I8663</t>
  </si>
  <si>
    <t>TUBO EDUTOR EM PVC DN 75MM</t>
  </si>
  <si>
    <t>I5779</t>
  </si>
  <si>
    <t>TUBO EDUTOR PVC DN 40</t>
  </si>
  <si>
    <t>I5780</t>
  </si>
  <si>
    <t>TUBO EDUTOR PVC DN 50</t>
  </si>
  <si>
    <t>I5781</t>
  </si>
  <si>
    <t>TUBO EDUTOR PVC DN 65</t>
  </si>
  <si>
    <t>G0360</t>
  </si>
  <si>
    <t>TUBO EM AÇO INOX DE 1", ANSI 316, SCH 40S</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</si>
  <si>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</si>
  <si>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</si>
  <si>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</si>
  <si>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</si>
  <si>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</si>
  <si>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</si>
  <si>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</si>
  <si>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</si>
  <si>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</si>
  <si>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</si>
  <si>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</si>
  <si>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</si>
  <si>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</si>
  <si>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</si>
  <si>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</si>
  <si>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</si>
  <si>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</si>
  <si>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</si>
  <si>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</si>
  <si>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</si>
  <si>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</si>
  <si>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</si>
  <si>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</si>
  <si>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</si>
  <si>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</si>
  <si>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</si>
  <si>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</si>
  <si>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</si>
  <si>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</si>
  <si>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</si>
  <si>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</si>
  <si>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</si>
  <si>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</si>
  <si>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</si>
  <si>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</si>
  <si>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</si>
  <si>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</si>
  <si>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</si>
  <si>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</si>
  <si>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</si>
  <si>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</si>
  <si>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</si>
  <si>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</si>
  <si>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</si>
  <si>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</si>
  <si>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</si>
  <si>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</si>
  <si>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</si>
  <si>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</si>
  <si>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</si>
  <si>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</si>
  <si>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</si>
  <si>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</si>
  <si>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</si>
  <si>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</si>
  <si>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</si>
  <si>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</si>
  <si>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</si>
  <si>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</si>
  <si>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</si>
  <si>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</si>
  <si>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</si>
  <si>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</si>
  <si>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</si>
  <si>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</si>
  <si>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</si>
  <si>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</si>
  <si>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</si>
  <si>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</si>
  <si>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</si>
  <si>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</si>
  <si>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</si>
  <si>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</si>
  <si>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</si>
  <si>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</si>
  <si>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</si>
  <si>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</si>
  <si>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</si>
  <si>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</si>
  <si>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</si>
  <si>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</si>
  <si>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</si>
  <si>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</si>
  <si>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</si>
  <si>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</si>
  <si>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</si>
  <si>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</si>
  <si>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</si>
  <si>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</si>
  <si>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</si>
  <si>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</si>
  <si>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</si>
  <si>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</si>
  <si>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</si>
  <si>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</si>
  <si>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</si>
  <si>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</si>
  <si>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</si>
  <si>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</si>
  <si>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</si>
  <si>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</si>
  <si>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</si>
  <si>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</si>
  <si>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</si>
  <si>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</si>
  <si>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</si>
  <si>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</si>
  <si>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</si>
  <si>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</si>
  <si>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</si>
  <si>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</si>
  <si>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</si>
  <si>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</si>
  <si>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</si>
  <si>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</si>
  <si>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</si>
  <si>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</si>
  <si>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</si>
  <si>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</si>
  <si>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</si>
  <si>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</si>
  <si>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</si>
  <si>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</si>
  <si>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</si>
  <si>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</si>
  <si>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</si>
  <si>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</si>
  <si>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</si>
  <si>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</si>
  <si>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</si>
  <si>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</si>
  <si>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</si>
  <si>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</si>
  <si>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</si>
  <si>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</si>
  <si>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</si>
  <si>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</si>
  <si>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</si>
  <si>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</si>
  <si>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</si>
  <si>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</si>
  <si>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</si>
  <si>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</si>
  <si>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</si>
  <si>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</si>
  <si>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</si>
  <si>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</si>
  <si>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</si>
  <si>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</si>
  <si>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</si>
  <si>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</si>
  <si>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</si>
  <si>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</si>
  <si>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</si>
  <si>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</si>
  <si>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</si>
  <si>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</si>
  <si>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</si>
  <si>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</si>
  <si>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</si>
  <si>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</si>
  <si>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</si>
  <si>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</si>
  <si>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</si>
  <si>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</si>
  <si>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</si>
  <si>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</si>
  <si>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</si>
  <si>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</si>
  <si>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</si>
  <si>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</si>
  <si>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</si>
  <si>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</si>
  <si>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</si>
  <si>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</si>
  <si>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</si>
  <si>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</si>
  <si>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</si>
  <si>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</si>
  <si>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</si>
  <si>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</si>
  <si>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</si>
  <si>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</si>
  <si>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</si>
  <si>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</si>
  <si>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</si>
  <si>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</si>
  <si>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</si>
  <si>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</si>
  <si>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</si>
  <si>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</si>
  <si>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</si>
  <si>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</si>
  <si>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</si>
  <si>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</si>
  <si>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</si>
  <si>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</si>
  <si>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</si>
  <si>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</si>
  <si>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</si>
  <si>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</si>
  <si>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</si>
  <si>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</si>
  <si>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</si>
  <si>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</si>
  <si>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</si>
  <si>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</si>
  <si>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</si>
  <si>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</si>
  <si>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</si>
  <si>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</si>
  <si>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</si>
  <si>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</si>
  <si>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</si>
  <si>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</si>
  <si>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</si>
  <si>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</si>
  <si>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</si>
  <si>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</si>
  <si>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</si>
  <si>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</si>
  <si>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</si>
  <si>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</si>
  <si>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</si>
  <si>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</si>
  <si>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</si>
  <si>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</si>
  <si>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</si>
  <si>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</si>
  <si>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</si>
  <si>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</si>
  <si>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</si>
  <si>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</si>
  <si>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</si>
  <si>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</si>
  <si>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</si>
  <si>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</si>
  <si>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</si>
  <si>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</si>
  <si>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</si>
  <si>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</si>
  <si>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</si>
  <si>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</si>
  <si>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</si>
  <si>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</si>
  <si>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</si>
  <si>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</si>
  <si>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</si>
  <si>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</si>
  <si>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</si>
  <si>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</si>
  <si>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</si>
  <si>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</si>
  <si>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</si>
  <si>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</si>
  <si>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</si>
  <si>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</si>
  <si>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</si>
  <si>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</si>
  <si>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</si>
  <si>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</si>
  <si>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</si>
  <si>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</si>
  <si>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</si>
  <si>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</si>
  <si>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</si>
  <si>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</si>
  <si>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</si>
  <si>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</si>
  <si>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</si>
  <si>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</si>
  <si>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</si>
  <si>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</si>
  <si>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</si>
  <si>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</si>
  <si>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</si>
  <si>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</si>
  <si>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</si>
  <si>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</si>
  <si>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</si>
  <si>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</si>
  <si>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</si>
  <si>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</si>
  <si>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</si>
  <si>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</si>
  <si>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</si>
  <si>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</si>
  <si>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</si>
  <si>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</si>
  <si>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</si>
  <si>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</si>
  <si>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</si>
  <si>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</si>
  <si>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</si>
  <si>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</si>
  <si>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</si>
  <si>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</si>
  <si>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</si>
  <si>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</si>
  <si>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</si>
  <si>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</si>
  <si>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</si>
  <si>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</si>
  <si>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</si>
  <si>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</si>
  <si>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</si>
  <si>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</si>
  <si>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</si>
  <si>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</si>
  <si>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</si>
  <si>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</si>
  <si>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</si>
  <si>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</si>
  <si>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</si>
  <si>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</si>
  <si>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</si>
  <si>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</si>
  <si>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</si>
  <si>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</si>
  <si>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</si>
  <si>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</si>
  <si>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</si>
  <si>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</si>
  <si>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</si>
  <si>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</si>
  <si>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</si>
  <si>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</si>
  <si>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</si>
  <si>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</si>
  <si>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</si>
  <si>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</si>
  <si>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</si>
  <si>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</si>
  <si>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</si>
  <si>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</si>
  <si>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</si>
  <si>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</si>
  <si>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</si>
  <si>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</si>
  <si>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</si>
  <si>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</si>
  <si>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</si>
  <si>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</si>
  <si>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</si>
  <si>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</si>
  <si>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</si>
  <si>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</si>
  <si>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</si>
  <si>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</si>
  <si>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</si>
  <si>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</si>
  <si>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</si>
  <si>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</si>
  <si>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</si>
  <si>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</si>
  <si>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</si>
  <si>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</si>
  <si>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</si>
  <si>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</si>
  <si>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</si>
  <si>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</si>
  <si>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</si>
  <si>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</si>
  <si>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</si>
  <si>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</si>
  <si>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</si>
  <si>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</si>
  <si>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</si>
  <si>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</si>
  <si>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</si>
  <si>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</si>
  <si>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</si>
  <si>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</si>
  <si>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</si>
  <si>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</si>
  <si>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</si>
  <si>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</si>
  <si>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</si>
  <si>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</si>
  <si>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</si>
  <si>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</si>
  <si>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</si>
  <si>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</si>
  <si>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</si>
  <si>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</si>
  <si>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</si>
  <si>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</si>
  <si>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</si>
  <si>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</si>
  <si>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</si>
  <si>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</si>
  <si>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</si>
  <si>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</si>
  <si>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</si>
  <si>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</si>
  <si>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</si>
  <si>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</si>
  <si>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</si>
  <si>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</si>
  <si>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</si>
  <si>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</si>
  <si>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</si>
  <si>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</si>
  <si>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</si>
  <si>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</si>
  <si>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</si>
  <si>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</si>
  <si>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</si>
  <si>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</si>
  <si>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</si>
  <si>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</si>
  <si>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</si>
  <si>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</si>
  <si>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</si>
  <si>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</si>
  <si>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</si>
  <si>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</si>
  <si>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</si>
  <si>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</si>
  <si>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</si>
  <si>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</si>
  <si>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</si>
  <si>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</si>
  <si>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</si>
  <si>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</si>
  <si>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</si>
  <si>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</si>
  <si>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</si>
  <si>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</si>
  <si>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</si>
  <si>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</si>
  <si>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</si>
  <si>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</si>
  <si>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</si>
  <si>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</si>
  <si>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</si>
  <si>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</si>
  <si>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</si>
  <si>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</si>
  <si>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</si>
  <si>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</si>
  <si>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</si>
  <si>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</si>
  <si>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</si>
  <si>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</si>
  <si>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</si>
  <si>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</si>
  <si>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</si>
  <si>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</si>
  <si>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</si>
  <si>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</si>
  <si>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</si>
  <si>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</si>
  <si>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</si>
  <si>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</si>
  <si>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</si>
  <si>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</si>
  <si>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</si>
  <si>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</si>
  <si>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</si>
  <si>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</si>
  <si>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</si>
  <si>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</si>
  <si>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</si>
  <si>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</si>
  <si>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</si>
  <si>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</si>
  <si>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</si>
  <si>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</si>
  <si>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</si>
  <si>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</si>
  <si>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</si>
  <si>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</si>
  <si>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</si>
  <si>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</si>
  <si>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</si>
  <si>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</si>
  <si>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</si>
  <si>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</si>
  <si>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</si>
  <si>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</si>
  <si>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</si>
  <si>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</si>
  <si>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</si>
  <si>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</si>
  <si>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</si>
  <si>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</si>
  <si>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</si>
  <si>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</si>
  <si>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</si>
  <si>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</si>
  <si>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</si>
  <si>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</si>
  <si>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</si>
  <si>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</si>
  <si>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</si>
  <si>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</si>
  <si>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</si>
  <si>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</si>
  <si>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</si>
  <si>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</si>
  <si>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</si>
  <si>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</si>
  <si>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</si>
  <si>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</si>
  <si>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</si>
  <si>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</si>
  <si>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</si>
  <si>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</si>
  <si>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</si>
  <si>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</si>
  <si>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</si>
  <si>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</si>
  <si>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</si>
  <si>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</si>
  <si>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</si>
  <si>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</si>
  <si>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</si>
  <si>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</si>
  <si>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</si>
  <si>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</si>
  <si>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</si>
  <si>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</si>
  <si>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</si>
  <si>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</si>
  <si>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</si>
  <si>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</si>
  <si>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</si>
  <si>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</si>
  <si>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</si>
  <si>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</si>
  <si>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</si>
  <si>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</si>
  <si>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</si>
  <si>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</si>
  <si>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</si>
  <si>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</si>
  <si>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</si>
  <si>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</si>
  <si>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</si>
  <si>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</si>
  <si>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</si>
  <si>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</si>
  <si>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</si>
  <si>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</si>
  <si>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</si>
  <si>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</si>
  <si>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</si>
  <si>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</si>
  <si>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</si>
  <si>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</si>
  <si>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</si>
  <si>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</si>
  <si>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</si>
  <si>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</si>
  <si>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</si>
  <si>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</si>
  <si>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</si>
  <si>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</si>
  <si>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</si>
  <si>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</si>
  <si>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</si>
  <si>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</si>
  <si>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</si>
  <si>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</si>
  <si>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</si>
  <si>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</si>
  <si>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</si>
  <si>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</si>
  <si>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</si>
  <si>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</si>
  <si>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</si>
  <si>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</si>
  <si>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</si>
  <si>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</si>
  <si>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</si>
  <si>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</si>
  <si>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</si>
  <si>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</si>
  <si>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</si>
  <si>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</si>
  <si>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</si>
  <si>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</si>
  <si>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</si>
  <si>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</si>
  <si>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</si>
  <si>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</si>
  <si>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</si>
  <si>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</si>
  <si>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</si>
  <si>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</si>
  <si>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</si>
  <si>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</si>
  <si>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</si>
  <si>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</si>
  <si>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</si>
  <si>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</si>
  <si>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</si>
  <si>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</si>
  <si>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</si>
  <si>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</si>
  <si>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</si>
  <si>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</si>
  <si>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</si>
  <si>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</si>
  <si>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</si>
  <si>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</si>
  <si>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</si>
  <si>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</si>
  <si>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</si>
  <si>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</si>
  <si>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</si>
  <si>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</si>
  <si>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</si>
  <si>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</si>
  <si>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</si>
  <si>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</si>
  <si>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</si>
  <si>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</si>
  <si>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</si>
  <si>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</si>
  <si>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</si>
  <si>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</si>
  <si>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</si>
  <si>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</si>
  <si>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</si>
  <si>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</si>
  <si>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</si>
  <si>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</si>
  <si>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</si>
  <si>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</si>
  <si>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</si>
  <si>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</si>
  <si>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</si>
  <si>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</si>
  <si>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</si>
  <si>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</si>
  <si>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</si>
  <si>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</si>
  <si>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</si>
  <si>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</si>
  <si>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</si>
  <si>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</si>
  <si>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</si>
  <si>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</si>
  <si>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</si>
  <si>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</si>
  <si>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</si>
  <si>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</si>
  <si>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</si>
  <si>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</si>
  <si>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</si>
  <si>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</si>
  <si>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</si>
  <si>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</si>
  <si>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</si>
  <si>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</si>
  <si>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</si>
  <si>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</si>
  <si>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</si>
  <si>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</si>
  <si>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</si>
  <si>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</si>
  <si>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</si>
  <si>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</si>
  <si>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</si>
  <si>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</si>
  <si>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</si>
  <si>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</si>
  <si>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</si>
  <si>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</si>
  <si>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</si>
  <si>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</si>
  <si>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</si>
  <si>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</si>
  <si>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</si>
  <si>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</si>
  <si>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</si>
  <si>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</si>
  <si>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</si>
  <si>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</si>
  <si>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</si>
  <si>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</si>
  <si>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</si>
  <si>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</si>
  <si>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</si>
  <si>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</si>
  <si>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</si>
  <si>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</si>
  <si>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</si>
  <si>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</si>
  <si>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</si>
  <si>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</si>
  <si>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</si>
  <si>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</si>
  <si>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</si>
  <si>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</si>
  <si>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</si>
  <si>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</si>
  <si>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</si>
  <si>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</si>
  <si>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</si>
  <si>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</si>
  <si>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</si>
  <si>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</si>
  <si>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</si>
  <si>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</si>
  <si>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</si>
  <si>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</si>
  <si>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</si>
  <si>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</si>
  <si>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</si>
  <si>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</si>
  <si>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</si>
  <si>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</si>
  <si>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</si>
  <si>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</si>
  <si>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</si>
  <si>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</si>
  <si>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</si>
  <si>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</si>
  <si>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</si>
  <si>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</si>
  <si>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</si>
  <si>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</si>
  <si>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</si>
  <si>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</si>
  <si>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</si>
  <si>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</si>
  <si>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</si>
  <si>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</si>
  <si>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</si>
  <si>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</si>
  <si>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</si>
  <si>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</si>
  <si>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</si>
  <si>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</si>
  <si>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</si>
  <si>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</si>
  <si>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</si>
  <si>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</si>
  <si>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</si>
  <si>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</si>
  <si>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</si>
  <si>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</si>
  <si>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</si>
  <si>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</si>
  <si>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</si>
  <si>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</si>
  <si>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</si>
  <si>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</si>
  <si>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</si>
  <si>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</si>
  <si>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</si>
  <si>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</si>
  <si>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</si>
  <si>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</si>
  <si>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</si>
  <si>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</si>
  <si>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</si>
  <si>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</si>
  <si>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</si>
  <si>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</si>
  <si>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</si>
  <si>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</si>
  <si>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</si>
  <si>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</si>
  <si>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</si>
  <si>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</si>
  <si>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</si>
  <si>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</si>
  <si>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</si>
  <si>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</si>
  <si>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</si>
  <si>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</si>
  <si>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</si>
  <si>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</si>
  <si>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</si>
  <si>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</si>
  <si>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</si>
  <si>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</si>
  <si>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</si>
  <si>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</si>
  <si>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</si>
  <si>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</si>
  <si>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</si>
  <si>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</si>
  <si>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</si>
  <si>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</si>
  <si>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</si>
  <si>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</si>
  <si>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</si>
  <si>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</si>
  <si>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</si>
  <si>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</si>
  <si>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</si>
  <si>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</si>
  <si>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</si>
  <si>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</si>
  <si>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</si>
  <si>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</si>
  <si>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</si>
  <si>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</si>
  <si>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</si>
  <si>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</si>
  <si>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</si>
  <si>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</si>
  <si>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</si>
  <si>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</si>
  <si>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</si>
  <si>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</si>
  <si>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</si>
  <si>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</si>
  <si>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</si>
  <si>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</si>
  <si>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</si>
  <si>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</si>
  <si>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</si>
  <si>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</si>
  <si>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</si>
  <si>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</si>
  <si>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</si>
  <si>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</si>
  <si>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</si>
  <si>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</si>
  <si>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</si>
  <si>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</si>
  <si>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</si>
  <si>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</si>
  <si>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</si>
  <si>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</si>
  <si>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</si>
  <si>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</si>
  <si>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</si>
  <si>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</si>
  <si>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</si>
  <si>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</si>
  <si>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</si>
  <si>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</si>
  <si>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</si>
  <si>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</si>
  <si>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</si>
  <si>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</si>
  <si>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</si>
  <si>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</si>
  <si>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</si>
  <si>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</si>
  <si>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</si>
  <si>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</si>
  <si>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</si>
  <si>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</si>
  <si>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</si>
  <si>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</si>
  <si>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</si>
  <si>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</si>
  <si>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</si>
  <si>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</si>
  <si>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</si>
  <si>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</si>
  <si>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</si>
  <si>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</si>
  <si>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</si>
  <si>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</si>
  <si>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</si>
  <si>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</si>
  <si>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</si>
  <si>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</si>
  <si>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</si>
  <si>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</si>
  <si>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</si>
  <si>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</si>
  <si>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</si>
  <si>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</si>
  <si>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</si>
  <si>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</si>
  <si>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</si>
  <si>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</si>
  <si>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</si>
  <si>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</si>
  <si>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</si>
  <si>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</si>
  <si>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</si>
  <si>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</si>
  <si>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</si>
  <si>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</si>
  <si>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</si>
  <si>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</si>
  <si>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</si>
  <si>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</si>
  <si>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</si>
  <si>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</si>
  <si>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</si>
  <si>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</si>
  <si>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</si>
  <si>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</si>
  <si>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</si>
  <si>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</si>
  <si>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</si>
  <si>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</si>
  <si>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</si>
  <si>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</si>
  <si>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</si>
  <si>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</si>
  <si>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</si>
  <si>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</si>
  <si>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</si>
  <si>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</si>
  <si>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</si>
  <si>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</si>
  <si>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</si>
  <si>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</si>
  <si>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</si>
  <si>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</si>
  <si>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</si>
  <si>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</si>
  <si>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</si>
  <si>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</si>
  <si>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</si>
  <si>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</si>
  <si>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</si>
  <si>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</si>
  <si>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</si>
  <si>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</si>
  <si>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</si>
  <si>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</si>
  <si>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</si>
  <si>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</si>
  <si>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</si>
  <si>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</si>
  <si>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</si>
  <si>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</si>
  <si>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</si>
  <si>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</si>
  <si>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</si>
  <si>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</si>
  <si>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</si>
  <si>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</si>
  <si>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</si>
  <si>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</si>
  <si>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</si>
  <si>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</si>
  <si>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</si>
  <si>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</si>
  <si>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</si>
  <si>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</si>
  <si>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</si>
  <si>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</si>
  <si>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</si>
  <si>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</si>
  <si>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</si>
  <si>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</si>
  <si>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</si>
  <si>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</si>
  <si>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</si>
  <si>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</si>
  <si>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</si>
  <si>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</si>
  <si>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</si>
  <si>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</si>
  <si>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</si>
  <si>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</si>
  <si>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</si>
  <si>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</si>
  <si>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</si>
  <si>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</si>
  <si>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</si>
  <si>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</si>
  <si>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</si>
  <si>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</si>
  <si>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</si>
  <si>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</si>
  <si>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</si>
  <si>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</si>
  <si>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</si>
  <si>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</si>
  <si>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</si>
  <si>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</si>
  <si>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</si>
  <si>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</si>
  <si>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</si>
  <si>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</si>
  <si>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</si>
  <si>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</si>
  <si>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</si>
  <si>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</si>
  <si>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</si>
  <si>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</si>
  <si>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</si>
  <si>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</si>
  <si>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</si>
  <si>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</si>
  <si>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</si>
  <si>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</si>
  <si>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</si>
  <si>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</si>
  <si>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</si>
  <si>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</si>
  <si>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</si>
  <si>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</si>
  <si>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</si>
  <si>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</si>
  <si>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</si>
  <si>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</si>
  <si>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</si>
  <si>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</si>
  <si>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</si>
  <si>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</si>
  <si>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</si>
  <si>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</si>
  <si>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</si>
  <si>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</si>
  <si>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</si>
  <si>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</si>
  <si>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</si>
  <si>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</si>
  <si>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</si>
  <si>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</si>
  <si>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</si>
  <si>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</si>
  <si>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</si>
  <si>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</si>
  <si>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</si>
  <si>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</si>
  <si>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</si>
  <si>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</si>
  <si>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</si>
  <si>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</si>
  <si>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</si>
  <si>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</si>
  <si>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</si>
  <si>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</si>
  <si>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</si>
  <si>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</si>
  <si>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</si>
  <si>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</si>
  <si>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</si>
  <si>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</si>
  <si>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</si>
  <si>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</si>
  <si>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</si>
  <si>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</si>
  <si>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</si>
  <si>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</si>
  <si>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</si>
  <si>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</si>
  <si>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</si>
  <si>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</si>
  <si>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</si>
  <si>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</si>
  <si>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</si>
  <si>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</si>
  <si>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</si>
  <si>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</si>
  <si>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</si>
  <si>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</si>
  <si>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</si>
  <si>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</si>
  <si>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</si>
  <si>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</si>
  <si>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</si>
  <si>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</si>
  <si>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</si>
  <si>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</si>
  <si>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</si>
  <si>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</si>
  <si>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</si>
  <si>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</si>
  <si>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</si>
  <si>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</si>
  <si>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</si>
  <si>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</si>
  <si>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</si>
  <si>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</si>
  <si>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</si>
  <si>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</si>
  <si>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</si>
  <si>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</si>
  <si>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</si>
  <si>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</si>
  <si>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</si>
  <si>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</si>
  <si>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</si>
  <si>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</si>
  <si>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</si>
  <si>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</si>
  <si>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</si>
  <si>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</si>
  <si>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</si>
  <si>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</si>
  <si>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</si>
  <si>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</si>
  <si>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</si>
  <si>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</si>
  <si>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</si>
  <si>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</si>
  <si>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</si>
  <si>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</si>
  <si>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</si>
  <si>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</si>
  <si>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</si>
  <si>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</si>
  <si>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</si>
  <si>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</si>
  <si>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</si>
  <si>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</si>
  <si>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</si>
  <si>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</si>
  <si>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</si>
  <si>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</si>
  <si>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</si>
  <si>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</si>
  <si>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</si>
  <si>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</si>
  <si>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</si>
  <si>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</si>
  <si>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</si>
  <si>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</si>
  <si>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</si>
  <si>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</si>
  <si>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</si>
  <si>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</si>
  <si>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</si>
  <si>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</si>
  <si>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</si>
  <si>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</si>
  <si>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</si>
  <si>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</si>
  <si>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</si>
  <si>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</si>
  <si>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</si>
  <si>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</si>
  <si>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</si>
  <si>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</si>
  <si>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</si>
  <si>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</si>
  <si>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</si>
  <si>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</si>
  <si>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</si>
  <si>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</si>
  <si>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</si>
  <si>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</si>
  <si>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</si>
  <si>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</si>
  <si>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</si>
  <si>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</si>
  <si>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</si>
  <si>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</si>
  <si>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</si>
  <si>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</si>
  <si>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</si>
  <si>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</si>
  <si>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</si>
  <si>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</si>
  <si>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</si>
  <si>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</si>
  <si>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</si>
  <si>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</si>
  <si>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</si>
  <si>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</si>
  <si>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</si>
  <si>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</si>
  <si>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</si>
  <si>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</si>
  <si>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</si>
  <si>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</si>
  <si>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</si>
  <si>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</si>
  <si>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</si>
  <si>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</si>
  <si>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</si>
  <si>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</si>
  <si>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</si>
  <si>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</si>
  <si>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</si>
  <si>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</si>
  <si>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</si>
  <si>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</si>
  <si>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</si>
  <si>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</si>
  <si>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</si>
  <si>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</si>
  <si>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</si>
  <si>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</si>
  <si>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</si>
  <si>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</si>
  <si>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</si>
  <si>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</si>
  <si>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</si>
  <si>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</si>
  <si>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</si>
  <si>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</si>
  <si>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</si>
  <si>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</si>
  <si>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</si>
  <si>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</si>
  <si>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</si>
  <si>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</si>
  <si>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</si>
  <si>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</si>
  <si>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</si>
  <si>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</si>
  <si>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</si>
  <si>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</si>
  <si>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</si>
  <si>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</si>
  <si>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</si>
  <si>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</si>
  <si>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</si>
  <si>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</si>
  <si>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</si>
  <si>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</si>
  <si>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</si>
  <si>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</si>
  <si>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</si>
  <si>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</si>
  <si>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</si>
  <si>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</si>
  <si>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</si>
  <si>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</si>
  <si>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</si>
  <si>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</si>
  <si>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</si>
  <si>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</si>
  <si>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</si>
  <si>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</si>
  <si>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</si>
  <si>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</si>
  <si>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</si>
  <si>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</si>
  <si>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</si>
  <si>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</si>
  <si>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</si>
  <si>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</si>
  <si>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</si>
  <si>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</si>
  <si>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</si>
  <si>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</si>
  <si>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</si>
  <si>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</si>
  <si>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</si>
  <si>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</si>
  <si>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</si>
  <si>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</si>
  <si>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</si>
  <si>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</si>
  <si>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</si>
  <si>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</si>
  <si>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</si>
  <si>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</si>
  <si>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</si>
  <si>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</si>
  <si>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</si>
  <si>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</si>
  <si>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</si>
  <si>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</si>
  <si>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</si>
  <si>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</si>
  <si>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</si>
  <si>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</si>
  <si>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</si>
  <si>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</si>
  <si>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</si>
  <si>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</si>
  <si>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</si>
  <si>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</si>
  <si>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</si>
  <si>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</si>
  <si>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</si>
  <si>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</si>
  <si>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</si>
  <si>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</si>
  <si>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</si>
  <si>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</si>
  <si>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</si>
  <si>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</si>
  <si>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</si>
  <si>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</si>
  <si>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</si>
  <si>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</si>
  <si>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</si>
  <si>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</si>
  <si>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</si>
  <si>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</si>
  <si>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</si>
  <si>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</si>
  <si>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</si>
  <si>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</si>
  <si>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</si>
  <si>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</si>
  <si>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</si>
  <si>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</si>
  <si>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</si>
  <si>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</si>
  <si>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</si>
  <si>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</si>
  <si>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</si>
  <si>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</si>
  <si>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</si>
  <si>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</si>
  <si>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</si>
  <si>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</si>
  <si>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</si>
  <si>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</si>
  <si>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</si>
  <si>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</si>
  <si>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</si>
  <si>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</si>
  <si>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</si>
  <si>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</si>
  <si>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</si>
  <si>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</si>
  <si>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</si>
  <si>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</si>
  <si>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</si>
  <si>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</si>
  <si>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</si>
  <si>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</si>
  <si>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</si>
  <si>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</si>
  <si>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</si>
  <si>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</si>
  <si>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</si>
  <si>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</si>
  <si>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</si>
  <si>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</si>
  <si>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</si>
  <si>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</si>
  <si>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</si>
  <si>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</si>
  <si>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</si>
  <si>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</si>
  <si>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</si>
  <si>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</si>
  <si>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</si>
  <si>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</si>
  <si>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</si>
  <si>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</si>
  <si>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</si>
  <si>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</si>
  <si>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</si>
  <si>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</si>
  <si>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</si>
  <si>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</si>
  <si>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</si>
  <si>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</si>
  <si>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</si>
  <si>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</si>
  <si>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</si>
  <si>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</si>
  <si>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</si>
  <si>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</si>
  <si>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</si>
  <si>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</si>
  <si>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</si>
  <si>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</si>
  <si>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</si>
  <si>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</si>
  <si>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</si>
  <si>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</si>
  <si>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</si>
  <si>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</si>
  <si>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</si>
  <si>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</si>
  <si>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</si>
  <si>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</si>
  <si>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</si>
  <si>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</si>
  <si>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</si>
  <si>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</si>
  <si>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</si>
  <si>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</si>
  <si>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</si>
  <si>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</si>
  <si>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</si>
  <si>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</si>
  <si>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</si>
  <si>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</si>
  <si>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</si>
  <si>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</si>
  <si>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</si>
  <si>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</si>
  <si>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</si>
  <si>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</si>
  <si>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</si>
  <si>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</si>
  <si>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</si>
  <si>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</si>
  <si>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</si>
  <si>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</si>
  <si>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</si>
  <si>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</si>
  <si>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</si>
  <si>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</si>
  <si>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</si>
  <si>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</si>
  <si>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</si>
  <si>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</si>
  <si>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</si>
  <si>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</si>
  <si>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</si>
  <si>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</si>
  <si>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</si>
  <si>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</si>
  <si>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</si>
  <si>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</si>
  <si>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</si>
  <si>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</si>
  <si>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</si>
  <si>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</si>
  <si>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</si>
  <si>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</si>
  <si>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</si>
  <si>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</si>
  <si>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</si>
  <si>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</si>
  <si>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</si>
  <si>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</si>
  <si>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</si>
  <si>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</si>
  <si>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</si>
  <si>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</si>
  <si>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</si>
  <si>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</si>
  <si>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</si>
  <si>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</si>
  <si>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</si>
  <si>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</si>
  <si>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</si>
  <si>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</si>
  <si>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</si>
  <si>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</si>
  <si>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</si>
  <si>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</si>
  <si>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</si>
  <si>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</si>
  <si>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</si>
  <si>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</si>
  <si>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</si>
  <si>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</si>
  <si>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</si>
  <si>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</si>
  <si>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</si>
  <si>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</si>
  <si>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</si>
  <si>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</si>
  <si>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</si>
  <si>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</si>
  <si>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</si>
  <si>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</si>
  <si>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</si>
  <si>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</si>
  <si>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</si>
  <si>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</si>
  <si>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</si>
  <si>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</si>
  <si>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</si>
  <si>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</si>
  <si>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</si>
  <si>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</si>
  <si>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</si>
  <si>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</si>
  <si>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</si>
  <si>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</si>
  <si>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</si>
  <si>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</si>
  <si>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</si>
  <si>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</si>
  <si>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</si>
  <si>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</si>
  <si>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</si>
  <si>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</si>
  <si>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</si>
  <si>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</si>
  <si>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</si>
  <si>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</si>
  <si>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</si>
  <si>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</si>
  <si>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</si>
  <si>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</si>
  <si>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</si>
  <si>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</si>
  <si>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</si>
  <si>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</si>
  <si>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</si>
  <si>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</si>
  <si>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</si>
  <si>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</si>
  <si>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</si>
  <si>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</si>
  <si>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</si>
  <si>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</si>
  <si>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</si>
  <si>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</si>
  <si>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</si>
  <si>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</si>
  <si>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</si>
  <si>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</si>
  <si>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</si>
  <si>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</si>
  <si>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</si>
  <si>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</si>
  <si>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</si>
  <si>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</si>
  <si>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</si>
  <si>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</si>
  <si>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</si>
  <si>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</si>
  <si>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</si>
  <si>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</si>
  <si>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</si>
  <si>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</si>
  <si>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</si>
  <si>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</si>
  <si>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</si>
  <si>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</si>
  <si>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</si>
  <si>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</si>
  <si>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</si>
  <si>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</si>
  <si>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</si>
  <si>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</si>
  <si>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</si>
  <si>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</si>
  <si>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</si>
  <si>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</si>
  <si>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</si>
  <si>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</si>
  <si>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</si>
  <si>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</si>
  <si>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</si>
  <si>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</si>
  <si>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</si>
  <si>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</si>
  <si>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</si>
  <si>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</si>
  <si>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</si>
  <si>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</si>
  <si>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</si>
  <si>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</si>
  <si>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</si>
  <si>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</si>
  <si>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</si>
  <si>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</si>
  <si>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</si>
  <si>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</si>
  <si>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TUBO PEAD SDR 13,6 PN 12,5 DE 110 PARA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</si>
  <si>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</si>
  <si>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</si>
  <si>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</si>
  <si>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</si>
  <si>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</si>
  <si>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</si>
  <si>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</si>
  <si>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</si>
  <si>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</si>
  <si>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</si>
  <si>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</si>
  <si>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</si>
  <si>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</si>
  <si>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</si>
  <si>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</si>
  <si>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</si>
  <si>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</si>
  <si>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</si>
  <si>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</si>
  <si>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</si>
  <si>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</si>
  <si>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</si>
  <si>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</si>
  <si>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</si>
  <si>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</si>
  <si>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TUBO PEAD SDR 13,6 PN 12,5 DE 63 PARA ÁGUA OU ESGOTO</t>
  </si>
  <si>
    <t>I9443</t>
  </si>
  <si>
    <t>TUBO PEAD SDR 13,6 PN 12,5 DE 630 PARA ÁGUA OU ESGOTO</t>
  </si>
  <si>
    <t>I9444</t>
  </si>
  <si>
    <t>TUBO PEAD SDR 13,6 PN 12,5 DE 710 PARA ÁGUA OU ESGOTO</t>
  </si>
  <si>
    <t>I9429</t>
  </si>
  <si>
    <t>TUBO PEAD SDR 13,6 PN 12,5 DE 90 PARA ÁGUA OU ESGOTO</t>
  </si>
  <si>
    <t>I9364</t>
  </si>
  <si>
    <t>TUBO PEAD SDR 17 PN 10 DE 110 PARA ÁGUA OU ESGOTO</t>
  </si>
  <si>
    <t>I9365</t>
  </si>
  <si>
    <t>TUBO PEAD SDR 17 PN 10 DE 160 PARA ÁGUA OU ESGOTO</t>
  </si>
  <si>
    <t>I9366</t>
  </si>
  <si>
    <t>TUBO PEAD SDR 17 PN 10 DE 180 PARA ÁGUA OU ESGOTO</t>
  </si>
  <si>
    <t>I9367</t>
  </si>
  <si>
    <t>TUBO PEAD SDR 17 PN 10 DE 200 PARA ÁGUA OU ESGOTO</t>
  </si>
  <si>
    <t>I9368</t>
  </si>
  <si>
    <t>TUBO PEAD SDR 17 PN 10 DE 225 PARA ÁGUA OU ESGOTO</t>
  </si>
  <si>
    <t>I9369</t>
  </si>
  <si>
    <t>TUBO PEAD SDR 17 PN 10 DE 250 PARA ÁGUA OU ESGOTO</t>
  </si>
  <si>
    <t>I9370</t>
  </si>
  <si>
    <t>TUBO PEAD SDR 17 PN 10 DE 280 PARA ÁGUA OU ESGOTO</t>
  </si>
  <si>
    <t>I9371</t>
  </si>
  <si>
    <t>TUBO PEAD SDR 17 PN 10 DE 315 PARA ÁGUA OU ESGOTO</t>
  </si>
  <si>
    <t>I9372</t>
  </si>
  <si>
    <t>TUBO PEAD SDR 17 PN 10 DE 355 PARA ÁGUA OU ESGOTO</t>
  </si>
  <si>
    <t>I9373</t>
  </si>
  <si>
    <t>TUBO PEAD SDR 17 PN 10 DE 400 PARA ÁGUA OU ESGOTO</t>
  </si>
  <si>
    <t>I9161</t>
  </si>
  <si>
    <t>TUBO PEAD SDR 17 PN 10 DE 450 PARA ÁGUA OU ESGOTO</t>
  </si>
  <si>
    <t>I9162</t>
  </si>
  <si>
    <t>TUBO PEAD SDR 17 PN 10 DE 500 PARA ÁGUA OU ESGOTO</t>
  </si>
  <si>
    <t>I9163</t>
  </si>
  <si>
    <t>TUBO PEAD SDR 17 PN 10 DE 560 PARA ÁGUA OU ESGOTO</t>
  </si>
  <si>
    <t>I9362</t>
  </si>
  <si>
    <t>TUBO PEAD SDR 17 PN 10 DE 63 PARA ÁGUA OU ESGOTO</t>
  </si>
  <si>
    <t>I9164</t>
  </si>
  <si>
    <t>TUBO PEAD SDR 17 PN 10 DE 630 PARA ÁGUA OU ESGOTO</t>
  </si>
  <si>
    <t>I9165</t>
  </si>
  <si>
    <t>TUBO PEAD SDR 17 PN 10 DE 710 PARA ÁGUA OU ESGOTO</t>
  </si>
  <si>
    <t>I9363</t>
  </si>
  <si>
    <t>TUBO PEAD SDR 17 PN 10 DE 90 PARA ÁGUA OU ESGOTO</t>
  </si>
  <si>
    <t>I9355</t>
  </si>
  <si>
    <t>TUBO PEAD SDR 26 PN 6 DE 355 PARA ÁGUA OU ESGOTO</t>
  </si>
  <si>
    <t>I9356</t>
  </si>
  <si>
    <t>TUBO PEAD SDR 26 PN 6 DE 400 PARA ÁGUA OU ESGOTO</t>
  </si>
  <si>
    <t>I9357</t>
  </si>
  <si>
    <t>TUBO PEAD SDR 26 PN 6 DE 450 PARA ÁGUA OU ESGOTO</t>
  </si>
  <si>
    <t>I9358</t>
  </si>
  <si>
    <t>TUBO PEAD SDR 26 PN 6 DE 500 PARA ÁGUA OU ESGOTO</t>
  </si>
  <si>
    <t>I9359</t>
  </si>
  <si>
    <t>TUBO PEAD SDR 26 PN 6 DE 560 PARA ÁGUA OU ESGOTO</t>
  </si>
  <si>
    <t>I9360</t>
  </si>
  <si>
    <t>TUBO PEAD SDR 26 PN 6 DE 630 PARA ÁGUA OU ESGOTO</t>
  </si>
  <si>
    <t>I9361</t>
  </si>
  <si>
    <t>TUBO PEAD SDR 26 PN 6 DE 710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</si>
  <si>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</si>
  <si>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</si>
  <si>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</si>
  <si>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</si>
  <si>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</si>
  <si>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</si>
  <si>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</si>
  <si>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</si>
  <si>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</si>
  <si>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</si>
  <si>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</si>
  <si>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</si>
  <si>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</si>
  <si>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</si>
  <si>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</si>
  <si>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</si>
  <si>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</si>
  <si>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</si>
  <si>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</si>
  <si>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</si>
  <si>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</si>
  <si>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</si>
  <si>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</si>
  <si>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</si>
  <si>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</si>
  <si>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</si>
  <si>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</si>
  <si>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</si>
  <si>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</si>
  <si>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</si>
  <si>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</si>
  <si>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</si>
  <si>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</si>
  <si>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</si>
  <si>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</si>
  <si>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</si>
  <si>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</si>
  <si>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</si>
  <si>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</si>
  <si>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</si>
  <si>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</si>
  <si>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</si>
  <si>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</si>
  <si>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</si>
  <si>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</si>
  <si>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</si>
  <si>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</si>
  <si>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</si>
  <si>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</si>
  <si>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</si>
  <si>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</si>
  <si>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</si>
  <si>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</si>
  <si>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</si>
  <si>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</si>
  <si>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</si>
  <si>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</si>
  <si>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</si>
  <si>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</si>
  <si>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</si>
  <si>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</si>
  <si>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</si>
  <si>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I8983</t>
  </si>
  <si>
    <t>TUBO PRFV CL 12 JE PB CLASSE DE RIGIDEZ 5.000 N/M2 DN 1000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</si>
  <si>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</si>
  <si>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</si>
  <si>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</si>
  <si>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</si>
  <si>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</si>
  <si>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</si>
  <si>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</si>
  <si>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</si>
  <si>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</si>
  <si>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</si>
  <si>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</si>
  <si>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</si>
  <si>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</si>
  <si>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</si>
  <si>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</si>
  <si>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</si>
  <si>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</si>
  <si>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</si>
  <si>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</si>
  <si>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</si>
  <si>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</si>
  <si>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</si>
  <si>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</si>
  <si>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</si>
  <si>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</si>
  <si>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</si>
  <si>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</si>
  <si>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</si>
  <si>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</si>
  <si>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</si>
  <si>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</si>
  <si>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</si>
  <si>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</si>
  <si>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</si>
  <si>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</si>
  <si>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</si>
  <si>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</si>
  <si>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</si>
  <si>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</si>
  <si>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</si>
  <si>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</si>
  <si>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</si>
  <si>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</si>
  <si>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</si>
  <si>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</si>
  <si>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</si>
  <si>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</si>
  <si>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</si>
  <si>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</si>
  <si>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</si>
  <si>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</si>
  <si>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</si>
  <si>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</si>
  <si>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</si>
  <si>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</si>
  <si>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</si>
  <si>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</si>
  <si>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</si>
  <si>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</si>
  <si>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</si>
  <si>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</si>
  <si>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</si>
  <si>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</si>
  <si>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</si>
  <si>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</si>
  <si>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</si>
  <si>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</si>
  <si>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</si>
  <si>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</si>
  <si>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</si>
  <si>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</si>
  <si>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</si>
  <si>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</si>
  <si>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</si>
  <si>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</si>
  <si>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</si>
  <si>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</si>
  <si>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</si>
  <si>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I2208</t>
  </si>
  <si>
    <t>TUBO PVC BRANCO RÍGIDO ESGOTO D=200MM (8') - (NBR 7362)</t>
  </si>
  <si>
    <t>I3180</t>
  </si>
  <si>
    <t>TUBO PVC CORRUGADO E PERFURADO DN 100</t>
  </si>
  <si>
    <t>I3181</t>
  </si>
  <si>
    <t>TUBO PVC CORRUGADO E PERFURADO DN 150</t>
  </si>
  <si>
    <t>I2211</t>
  </si>
  <si>
    <t>TUBO PVC CORRUGADO PERFURADO D=10cm</t>
  </si>
  <si>
    <t>I2212</t>
  </si>
  <si>
    <t>TUBO PVC CORRUGADO PERFURADO D=15cm</t>
  </si>
  <si>
    <t>I2213</t>
  </si>
  <si>
    <t>TUBO PVC CORRUGADO PERFURADO D=20cm</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</si>
  <si>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</si>
  <si>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</si>
  <si>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</si>
  <si>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</si>
  <si>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</si>
  <si>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</si>
  <si>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</si>
  <si>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</si>
  <si>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</si>
  <si>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</si>
  <si>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I8552</t>
  </si>
  <si>
    <t>TUBO PVC DEFoFo DÚCTIL JEI 1MPa DN 400 (NBR-7665-01/03/99)</t>
  </si>
  <si>
    <t>I8553</t>
  </si>
  <si>
    <t>TUBO PVC DEFoFo DÚCTIL JEI 1MPa DN 500 (NBR-7665-01/03/99)</t>
  </si>
  <si>
    <t>I2209</t>
  </si>
  <si>
    <t>TUBO PVC ESGOTO BRANCO RÍGIDO D=250MM (10') - (NBR 7362)</t>
  </si>
  <si>
    <t>I2210</t>
  </si>
  <si>
    <t>TUBO PVC ESGOTO BRANCO RÍGIDO D=300MM (12') - (NBR 7362)</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</si>
  <si>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</si>
  <si>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</si>
  <si>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</si>
  <si>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</si>
  <si>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</si>
  <si>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</si>
  <si>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</si>
  <si>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</si>
  <si>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</si>
  <si>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</si>
  <si>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</si>
  <si>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</si>
  <si>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</si>
  <si>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</si>
  <si>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</si>
  <si>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</si>
  <si>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</si>
  <si>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</si>
  <si>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</si>
  <si>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</si>
  <si>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</si>
  <si>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</si>
  <si>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</si>
  <si>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</si>
  <si>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</si>
  <si>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</si>
  <si>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</si>
  <si>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</si>
  <si>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</si>
  <si>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</si>
  <si>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</si>
  <si>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</si>
  <si>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</si>
  <si>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</si>
  <si>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</si>
  <si>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</si>
  <si>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</si>
  <si>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</si>
  <si>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</si>
  <si>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</si>
  <si>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</si>
  <si>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</si>
  <si>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</si>
  <si>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</si>
  <si>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</si>
  <si>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</si>
  <si>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</si>
  <si>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</si>
  <si>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</si>
  <si>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</si>
  <si>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</si>
  <si>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</si>
  <si>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</si>
  <si>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</si>
  <si>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</si>
  <si>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</si>
  <si>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</si>
  <si>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</si>
  <si>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</si>
  <si>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</si>
  <si>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</si>
  <si>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</si>
  <si>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</si>
  <si>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</si>
  <si>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</si>
  <si>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</si>
  <si>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</si>
  <si>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</si>
  <si>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</si>
  <si>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</si>
  <si>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</si>
  <si>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</si>
  <si>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</si>
  <si>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</si>
  <si>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</si>
  <si>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</si>
  <si>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</si>
  <si>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</si>
  <si>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</si>
  <si>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</si>
  <si>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</si>
  <si>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</si>
  <si>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</si>
  <si>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</si>
  <si>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</si>
  <si>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</si>
  <si>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</si>
  <si>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</si>
  <si>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</si>
  <si>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</si>
  <si>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</si>
  <si>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</si>
  <si>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</si>
  <si>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</si>
  <si>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</si>
  <si>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</si>
  <si>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I2214</t>
  </si>
  <si>
    <t>TUBO PVC RÍG.CINZA P/ESGOTO. DIÂMETRO 150MM (6')</t>
  </si>
  <si>
    <t>I6207</t>
  </si>
  <si>
    <t>TUBO PVC RIGIDO LEVES DN 125</t>
  </si>
  <si>
    <t>I2459</t>
  </si>
  <si>
    <t>TUBO PVC RÍGIDO LEVES DN 150</t>
  </si>
  <si>
    <t>I6208</t>
  </si>
  <si>
    <t>TUBO PVC RIGIDO LEVES DN 150</t>
  </si>
  <si>
    <t>I6209</t>
  </si>
  <si>
    <t>TUBO PVC RIGIDO LEVES DN 200</t>
  </si>
  <si>
    <t>I6210</t>
  </si>
  <si>
    <t>TUBO PVC RIGIDO LEVES DN 250</t>
  </si>
  <si>
    <t>I2460</t>
  </si>
  <si>
    <t>TUBO PVC RÍGIDO LEVES DN 300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</si>
  <si>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</si>
  <si>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</si>
  <si>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</si>
  <si>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</si>
  <si>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</si>
  <si>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</si>
  <si>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</si>
  <si>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</si>
  <si>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</si>
  <si>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</si>
  <si>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</si>
  <si>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</si>
  <si>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</si>
  <si>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</si>
  <si>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</si>
  <si>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</si>
  <si>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</si>
  <si>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</si>
  <si>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</si>
  <si>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</si>
  <si>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</si>
  <si>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</si>
  <si>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</si>
  <si>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</si>
  <si>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</si>
  <si>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</si>
  <si>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</si>
  <si>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</si>
  <si>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</si>
  <si>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</si>
  <si>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</si>
  <si>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</si>
  <si>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</si>
  <si>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</si>
  <si>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</si>
  <si>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</si>
  <si>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I2215</t>
  </si>
  <si>
    <t>TUBO PVC RÍGIDO P/PROTEÇÃO CORDOALHA 2'X3M</t>
  </si>
  <si>
    <t>I8203</t>
  </si>
  <si>
    <t>TUBO PVC RÍGIDO PBA DEFoFo, INCL. CONEXÕES EM FoFo - DN 100</t>
  </si>
  <si>
    <t>I8204</t>
  </si>
  <si>
    <t>TUBO PVC RÍGIDO PBA DEFoFo, INCL. CONEXÕES EM FoFo - DN 150</t>
  </si>
  <si>
    <t>I2216</t>
  </si>
  <si>
    <t>TUBO PVC RÍGIDO ROSCÁVEL DE 1 1/2'</t>
  </si>
  <si>
    <t>I2217</t>
  </si>
  <si>
    <t>TUBO PVC RÍGIDO ROSCÁVEL DE 1 1/4'</t>
  </si>
  <si>
    <t>I2218</t>
  </si>
  <si>
    <t>TUBO PVC RÍGIDO ROSCÁVEL DE 1'</t>
  </si>
  <si>
    <t>I2219</t>
  </si>
  <si>
    <t>TUBO PVC RÍGIDO ROSCÁVEL DE 1/2'</t>
  </si>
  <si>
    <t>I2220</t>
  </si>
  <si>
    <t>TUBO PVC RÍGIDO ROSCÁVEL DE 2 1/2'</t>
  </si>
  <si>
    <t>I2221</t>
  </si>
  <si>
    <t>TUBO PVC RÍGIDO ROSCÁVEL DE 2'</t>
  </si>
  <si>
    <t>I2222</t>
  </si>
  <si>
    <t>TUBO PVC RÍGIDO ROSCÁVEL DE 3"</t>
  </si>
  <si>
    <t>I2223</t>
  </si>
  <si>
    <t>TUBO PVC RÍGIDO ROSCÁVEL DE 3/4'</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</si>
  <si>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</si>
  <si>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</si>
  <si>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</si>
  <si>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</si>
  <si>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</si>
  <si>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</si>
  <si>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</si>
  <si>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</si>
  <si>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</si>
  <si>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</si>
  <si>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</si>
  <si>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I2202</t>
  </si>
  <si>
    <t>TUBO PVC SOLDÁVEL DE 40MM (1 1/4')</t>
  </si>
  <si>
    <t>I2203</t>
  </si>
  <si>
    <t>TUBO PVC SOLDÁVEL DE 50MM (1 1/2')</t>
  </si>
  <si>
    <t>I2204</t>
  </si>
  <si>
    <t>TUBO PVC SOLDÁVEL DE 60MM (2')</t>
  </si>
  <si>
    <t>I2205</t>
  </si>
  <si>
    <t>TUBO PVC SOLDÁVEL DE 75MM (2 1/2')</t>
  </si>
  <si>
    <t>I2206</t>
  </si>
  <si>
    <t>TUBO PVC SOLDÁVEL DE 85MM (3')</t>
  </si>
  <si>
    <t>I7953</t>
  </si>
  <si>
    <t>TUBO TREIMING</t>
  </si>
  <si>
    <t>PÇ</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</si>
  <si>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</si>
  <si>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</si>
  <si>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</si>
  <si>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</si>
  <si>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</si>
  <si>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</si>
  <si>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</si>
  <si>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</si>
  <si>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</si>
  <si>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</si>
  <si>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</si>
  <si>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</si>
  <si>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</si>
  <si>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</si>
  <si>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</si>
  <si>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</si>
  <si>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</si>
  <si>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</si>
  <si>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</si>
  <si>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</si>
  <si>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I2963</t>
  </si>
  <si>
    <t>UNIÃO P/ POLIETILENO 20</t>
  </si>
  <si>
    <t>I2237</t>
  </si>
  <si>
    <t>UNIÃO PVC ROSCÁVEL DE 1 1/2'</t>
  </si>
  <si>
    <t>I2238</t>
  </si>
  <si>
    <t>UNIÃO PVC ROSCÁVEL DE 1 1/4'</t>
  </si>
  <si>
    <t>I2239</t>
  </si>
  <si>
    <t>UNIÃO PVC ROSCÁVEL DE 1'</t>
  </si>
  <si>
    <t>I2240</t>
  </si>
  <si>
    <t>UNIÃO PVC ROSCÁVEL DE 2 1/2'</t>
  </si>
  <si>
    <t>I2241</t>
  </si>
  <si>
    <t>UNIÃO PVC ROSCÁVEL DE 2'</t>
  </si>
  <si>
    <t>I2242</t>
  </si>
  <si>
    <t>UNIÃO PVC ROSCÁVEL DE 3'</t>
  </si>
  <si>
    <t>I2243</t>
  </si>
  <si>
    <t>UNIÃO PVC ROSCÁVEL DE 3/4'</t>
  </si>
  <si>
    <t>I2244</t>
  </si>
  <si>
    <t>UNIÃO PVC ROSCÁVEL DE 4'</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</si>
  <si>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</si>
  <si>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</si>
  <si>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</si>
  <si>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</si>
  <si>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</si>
  <si>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</si>
  <si>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</si>
  <si>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</si>
  <si>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</si>
  <si>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</si>
  <si>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</si>
  <si>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</si>
  <si>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</si>
  <si>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</si>
  <si>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</si>
  <si>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</si>
  <si>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</si>
  <si>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</si>
  <si>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</si>
  <si>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</si>
  <si>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I8396</t>
  </si>
  <si>
    <t>USINA DE MICRO-REVESTIMENTO</t>
  </si>
  <si>
    <t>I8399</t>
  </si>
  <si>
    <t>USINA DE MICRO-REVESTIMENTO (CHI)</t>
  </si>
  <si>
    <t>I8400</t>
  </si>
  <si>
    <t>USINA DE MICRO-REVESTIMENTO (CHP)</t>
  </si>
  <si>
    <t>I0669</t>
  </si>
  <si>
    <t>USINA DE MISTURA BETUM. A QUENTE (CHI)</t>
  </si>
  <si>
    <t>I0782</t>
  </si>
  <si>
    <t>USINA DE MISTURA BETUM. A QUENTE (CHP)</t>
  </si>
  <si>
    <t>I2658</t>
  </si>
  <si>
    <t>USINA DE MISTURA BETUMINOSA A FRIO</t>
  </si>
  <si>
    <t>I2659</t>
  </si>
  <si>
    <t>USINA DE MISTURA BETUMINOSA A QUENTE</t>
  </si>
  <si>
    <t>I0670</t>
  </si>
  <si>
    <t>USINA DE MISTURAS BETUMINOSAS A FRIO (CHI)</t>
  </si>
  <si>
    <t>I0783</t>
  </si>
  <si>
    <t>USINA DE MISTURAS BETUMINOSAS A FRIO (CHP)</t>
  </si>
  <si>
    <t>I2660</t>
  </si>
  <si>
    <t>USINA MISTURADORA DE SOLOS</t>
  </si>
  <si>
    <t>I0671</t>
  </si>
  <si>
    <t>USINA MISTURADORA DE SOLOS (CHI)</t>
  </si>
  <si>
    <t>I0784</t>
  </si>
  <si>
    <t>USINA MISTURADORA DE SOLOS (CHP)</t>
  </si>
  <si>
    <t>I2463</t>
  </si>
  <si>
    <t>VALE REFEIÇÃO</t>
  </si>
  <si>
    <t>I8605</t>
  </si>
  <si>
    <t>VALE TRANSPORTE</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</si>
  <si>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</si>
  <si>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</si>
  <si>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</si>
  <si>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</si>
  <si>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</si>
  <si>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</si>
  <si>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</si>
  <si>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</si>
  <si>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</si>
  <si>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</si>
  <si>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</si>
  <si>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</si>
  <si>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</si>
  <si>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</si>
  <si>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</si>
  <si>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</si>
  <si>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</si>
  <si>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</si>
  <si>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</si>
  <si>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</si>
  <si>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</si>
  <si>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</si>
  <si>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</si>
  <si>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</si>
  <si>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</si>
  <si>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</si>
  <si>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</si>
  <si>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</si>
  <si>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</si>
  <si>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</si>
  <si>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</si>
  <si>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</si>
  <si>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</si>
  <si>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</si>
  <si>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</si>
  <si>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</si>
  <si>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</si>
  <si>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</si>
  <si>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</si>
  <si>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</si>
  <si>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</si>
  <si>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</si>
  <si>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</si>
  <si>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</si>
  <si>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</si>
  <si>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</si>
  <si>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</si>
  <si>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</si>
  <si>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</si>
  <si>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</si>
  <si>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I2265</t>
  </si>
  <si>
    <t>VÁLVULA AMERICANA P/ PIA 1 1/2"X 3/4"</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</si>
  <si>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</si>
  <si>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</si>
  <si>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</si>
  <si>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</si>
  <si>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</si>
  <si>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</si>
  <si>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</si>
  <si>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</si>
  <si>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I8701</t>
  </si>
  <si>
    <t>VALVULA BORBOLETA COM BOIA DN  50</t>
  </si>
  <si>
    <t>I8702</t>
  </si>
  <si>
    <t>VALVULA BORBOLETA COM BOIA DN 100</t>
  </si>
  <si>
    <t>I7077</t>
  </si>
  <si>
    <t>VÁLVULA BORBOLETA COM BÓIA DN 150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</si>
  <si>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</si>
  <si>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</si>
  <si>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</si>
  <si>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</si>
  <si>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</si>
  <si>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</si>
  <si>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</si>
  <si>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</si>
  <si>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</si>
  <si>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</si>
  <si>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</si>
  <si>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</si>
  <si>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</si>
  <si>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</si>
  <si>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</si>
  <si>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</si>
  <si>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</si>
  <si>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</si>
  <si>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</si>
  <si>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</si>
  <si>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</si>
  <si>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</si>
  <si>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</si>
  <si>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</si>
  <si>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</si>
  <si>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</si>
  <si>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</si>
  <si>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</si>
  <si>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</si>
  <si>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</si>
  <si>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</si>
  <si>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</si>
  <si>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</si>
  <si>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</si>
  <si>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</si>
  <si>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</si>
  <si>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</si>
  <si>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</si>
  <si>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</si>
  <si>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</si>
  <si>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</si>
  <si>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</si>
  <si>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</si>
  <si>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</si>
  <si>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</si>
  <si>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</si>
  <si>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</si>
  <si>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</si>
  <si>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</si>
  <si>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</si>
  <si>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</si>
  <si>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</si>
  <si>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</si>
  <si>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</si>
  <si>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</si>
  <si>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</si>
  <si>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</si>
  <si>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</si>
  <si>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</si>
  <si>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</si>
  <si>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</si>
  <si>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</si>
  <si>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</si>
  <si>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</si>
  <si>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</si>
  <si>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</si>
  <si>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</si>
  <si>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</si>
  <si>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</si>
  <si>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</si>
  <si>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</si>
  <si>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</si>
  <si>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</si>
  <si>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</si>
  <si>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</si>
  <si>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</si>
  <si>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</si>
  <si>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</si>
  <si>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</si>
  <si>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</si>
  <si>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</si>
  <si>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</si>
  <si>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</si>
  <si>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</si>
  <si>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</si>
  <si>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</si>
  <si>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</si>
  <si>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</si>
  <si>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</si>
  <si>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</si>
  <si>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</si>
  <si>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</si>
  <si>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</si>
  <si>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</si>
  <si>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</si>
  <si>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</si>
  <si>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</si>
  <si>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</si>
  <si>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</si>
  <si>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</si>
  <si>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</si>
  <si>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</si>
  <si>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</si>
  <si>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</si>
  <si>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</si>
  <si>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</si>
  <si>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</si>
  <si>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</si>
  <si>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</si>
  <si>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</si>
  <si>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</si>
  <si>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</si>
  <si>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</si>
  <si>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</si>
  <si>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</si>
  <si>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</si>
  <si>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</si>
  <si>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</si>
  <si>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</si>
  <si>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</si>
  <si>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</si>
  <si>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</si>
  <si>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</si>
  <si>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</si>
  <si>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</si>
  <si>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</si>
  <si>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</si>
  <si>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</si>
  <si>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</si>
  <si>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</si>
  <si>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</si>
  <si>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</si>
  <si>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</si>
  <si>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</si>
  <si>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</si>
  <si>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</si>
  <si>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</si>
  <si>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</si>
  <si>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</si>
  <si>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</si>
  <si>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</si>
  <si>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</si>
  <si>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</si>
  <si>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</si>
  <si>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</si>
  <si>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</si>
  <si>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</si>
  <si>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</si>
  <si>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</si>
  <si>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</si>
  <si>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</si>
  <si>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</si>
  <si>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</si>
  <si>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</si>
  <si>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</si>
  <si>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</si>
  <si>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</si>
  <si>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</si>
  <si>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I8715</t>
  </si>
  <si>
    <t>VALVULA BORBOLETA FLANGEADA COM ACIONADOR ELETRICO F F  DN 200</t>
  </si>
  <si>
    <t>I8716</t>
  </si>
  <si>
    <t>VALVULA BORBOLETA FLANGEADA COM ACIONADOR ELETRICO F F  DN 250</t>
  </si>
  <si>
    <t>I8717</t>
  </si>
  <si>
    <t>VALVULA BORBOLETA FLANGEADA COM ACIONADOR ELETRICO FoFo DN 300</t>
  </si>
  <si>
    <t>I8718</t>
  </si>
  <si>
    <t>VÁLVULA BORBOLETA FLANGEADA COM ACIONADOR ELÉTRICO FoFo DN 350</t>
  </si>
  <si>
    <t>I8719</t>
  </si>
  <si>
    <t>VÁLVULA BORBOLETA FLANGEADA COM ACIONADOR ELÉTRICO FoFo DN 400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</si>
  <si>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</si>
  <si>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</si>
  <si>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</si>
  <si>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</si>
  <si>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</si>
  <si>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</si>
  <si>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</si>
  <si>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</si>
  <si>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</si>
  <si>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</si>
  <si>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</si>
  <si>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</si>
  <si>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</si>
  <si>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</si>
  <si>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</si>
  <si>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</si>
  <si>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</si>
  <si>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</si>
  <si>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</si>
  <si>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</si>
  <si>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</si>
  <si>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</si>
  <si>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</si>
  <si>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</si>
  <si>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</si>
  <si>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</si>
  <si>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</si>
  <si>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</si>
  <si>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</si>
  <si>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</si>
  <si>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</si>
  <si>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</si>
  <si>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</si>
  <si>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</si>
  <si>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</si>
  <si>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</si>
  <si>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</si>
  <si>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</si>
  <si>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</si>
  <si>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</si>
  <si>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</si>
  <si>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</si>
  <si>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</si>
  <si>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</si>
  <si>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</si>
  <si>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</si>
  <si>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</si>
  <si>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</si>
  <si>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</si>
  <si>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</si>
  <si>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</si>
  <si>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</si>
  <si>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</si>
  <si>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</si>
  <si>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I5759</t>
  </si>
  <si>
    <t>VALVULA CONTROLADORA NÍVEL MÁX. C/ FLUTUADOR DN 200</t>
  </si>
  <si>
    <t>I5760</t>
  </si>
  <si>
    <t>VALVULA CONTROLADORA NÍVEL MÁX. C/ FLUTUADOR DN 250</t>
  </si>
  <si>
    <t>I5761</t>
  </si>
  <si>
    <t>VALVULA CONTROLADORA NÍVEL MÁX. C/ FLUTUADOR DN 300</t>
  </si>
  <si>
    <t>I5738</t>
  </si>
  <si>
    <t>VALVULA DE ALÍVIO DN 2" COMPLETA</t>
  </si>
  <si>
    <t>I5739</t>
  </si>
  <si>
    <t>VALVULA DE ALÍVIO DN 3" COMPLETA</t>
  </si>
  <si>
    <t>I8740</t>
  </si>
  <si>
    <t>VÁLVULA DE ALTITUDE CONTROLADORA DE NÍVEL DN  50</t>
  </si>
  <si>
    <t>I8741</t>
  </si>
  <si>
    <t>VÁLVULA DE ALTITUDE CONTROLADORA DE NÍVEL DN  75</t>
  </si>
  <si>
    <t>I8742</t>
  </si>
  <si>
    <t>VÁLVULA DE ALTITUDE CONTROLADORA DE NÍVEL DN 100</t>
  </si>
  <si>
    <t>I2469</t>
  </si>
  <si>
    <t>VÁLVULA DE DERIVAÇÃO DE 1"</t>
  </si>
  <si>
    <t>I2266</t>
  </si>
  <si>
    <t>VÁLVULA DE DESCARGA COM REGISTRO 1 1/2"</t>
  </si>
  <si>
    <t>I2267</t>
  </si>
  <si>
    <t>VÁLVULA DE DESCARGA COMUM 1 1/2"</t>
  </si>
  <si>
    <t>I2268</t>
  </si>
  <si>
    <t>VÁLVULA DE DESCARGA DE PVC S/REG. 1 1/2"</t>
  </si>
  <si>
    <t>I2269</t>
  </si>
  <si>
    <t>VÁLVULA DE FLUXO EM AÇO GALV.  (2 1/2")</t>
  </si>
  <si>
    <t>I8771</t>
  </si>
  <si>
    <t>VÁLVULA DE LINHA  3/4"</t>
  </si>
  <si>
    <t>I2270</t>
  </si>
  <si>
    <t>VÁLVULA DE METAL 1 1/2"</t>
  </si>
  <si>
    <t>I2272</t>
  </si>
  <si>
    <t>VÁLVULA DE METAL 1"</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</si>
  <si>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</si>
  <si>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</si>
  <si>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</si>
  <si>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</si>
  <si>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</si>
  <si>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</si>
  <si>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</si>
  <si>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</si>
  <si>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</si>
  <si>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</si>
  <si>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</si>
  <si>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</si>
  <si>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</si>
  <si>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</si>
  <si>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</si>
  <si>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</si>
  <si>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</si>
  <si>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</si>
  <si>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</si>
  <si>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</si>
  <si>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</si>
  <si>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</si>
  <si>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</si>
  <si>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</si>
  <si>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</si>
  <si>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</si>
  <si>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</si>
  <si>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</si>
  <si>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</si>
  <si>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</si>
  <si>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</si>
  <si>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</si>
  <si>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</si>
  <si>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</si>
  <si>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</si>
  <si>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</si>
  <si>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</si>
  <si>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</si>
  <si>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</si>
  <si>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</si>
  <si>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</si>
  <si>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</si>
  <si>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</si>
  <si>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</si>
  <si>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</si>
  <si>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</si>
  <si>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</si>
  <si>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</si>
  <si>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</si>
  <si>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</si>
  <si>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</si>
  <si>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</si>
  <si>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</si>
  <si>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</si>
  <si>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</si>
  <si>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</si>
  <si>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</si>
  <si>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</si>
  <si>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</si>
  <si>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</si>
  <si>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</si>
  <si>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</si>
  <si>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</si>
  <si>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</si>
  <si>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</si>
  <si>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</si>
  <si>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</si>
  <si>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</si>
  <si>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</si>
  <si>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</si>
  <si>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</si>
  <si>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</si>
  <si>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</si>
  <si>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</si>
  <si>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</si>
  <si>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</si>
  <si>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</si>
  <si>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</si>
  <si>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</si>
  <si>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</si>
  <si>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I2273</t>
  </si>
  <si>
    <t>VÁLVULA DE PVC 2"</t>
  </si>
  <si>
    <t>I6055</t>
  </si>
  <si>
    <t>VALVULA DE RETENÇÃO HORIZONTAL EM BRONZE 2"</t>
  </si>
  <si>
    <t>I6056</t>
  </si>
  <si>
    <t>VALVULA DE RETENÇÃO HORIZONTAL EM BRONZE 3"</t>
  </si>
  <si>
    <t>I9076</t>
  </si>
  <si>
    <t>VÁLVULA DE RETENÇÃO PVC P/ ESGOTO D=150MM</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</si>
  <si>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</si>
  <si>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</si>
  <si>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</si>
  <si>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</si>
  <si>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</si>
  <si>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</si>
  <si>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</si>
  <si>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</si>
  <si>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</si>
  <si>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</si>
  <si>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</si>
  <si>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</si>
  <si>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</si>
  <si>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</si>
  <si>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</si>
  <si>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</si>
  <si>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</si>
  <si>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</si>
  <si>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</si>
  <si>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</si>
  <si>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</si>
  <si>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</si>
  <si>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</si>
  <si>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</si>
  <si>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</si>
  <si>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</si>
  <si>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</si>
  <si>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</si>
  <si>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</si>
  <si>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</si>
  <si>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</si>
  <si>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</si>
  <si>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</si>
  <si>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</si>
  <si>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</si>
  <si>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</si>
  <si>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</si>
  <si>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</si>
  <si>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</si>
  <si>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</si>
  <si>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</si>
  <si>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</si>
  <si>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</si>
  <si>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</si>
  <si>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</si>
  <si>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</si>
  <si>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I5755</t>
  </si>
  <si>
    <t>VALVULA LIMITADORA DE VAZÃO PN10  4", COMPLETA</t>
  </si>
  <si>
    <t>I5756</t>
  </si>
  <si>
    <t>VALVULA LIMITADORA DE VAZÃO PN10  6", COMPLETA</t>
  </si>
  <si>
    <t>I5757</t>
  </si>
  <si>
    <t>VALVULA LIMITADORA DE VAZÃO PN10  8", COMPLETA</t>
  </si>
  <si>
    <t>I5758</t>
  </si>
  <si>
    <t>VALVULA LIMITADORA DE VAZÃO PN10 10", COMPLETA</t>
  </si>
  <si>
    <t>I6783</t>
  </si>
  <si>
    <t>VÁLVULA MOTORIZADA DE 2 VIAS ROSCÁVEL DE 1"</t>
  </si>
  <si>
    <t>I6782</t>
  </si>
  <si>
    <t>VÁLVULA MOTORIZADA DE 2 VIAS ROSCÁVEL DE 3/4"</t>
  </si>
  <si>
    <t>I7499</t>
  </si>
  <si>
    <t>VÁLVULA P/ MICTÓRIO ELETRONICA CROMADA</t>
  </si>
  <si>
    <t>I8286</t>
  </si>
  <si>
    <t>VÁLVULA PVC P/ COZINHA</t>
  </si>
  <si>
    <t>I7981</t>
  </si>
  <si>
    <t>VÁLVULA PVC P/ TANQUE</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</si>
  <si>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</si>
  <si>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</si>
  <si>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</si>
  <si>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</si>
  <si>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</si>
  <si>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</si>
  <si>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</si>
  <si>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</si>
  <si>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</si>
  <si>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</si>
  <si>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</si>
  <si>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</si>
  <si>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</si>
  <si>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</si>
  <si>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</si>
  <si>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</si>
  <si>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</si>
  <si>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</si>
  <si>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</si>
  <si>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</si>
  <si>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</si>
  <si>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</si>
  <si>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</si>
  <si>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</si>
  <si>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</si>
  <si>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</si>
  <si>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</si>
  <si>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</si>
  <si>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I8752</t>
  </si>
  <si>
    <t>VÁLVULA RETENÇÃO DN 80 PN16 FECH. RÁPIDO (CLASAR)</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</si>
  <si>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</si>
  <si>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</si>
  <si>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</si>
  <si>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</si>
  <si>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</si>
  <si>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</si>
  <si>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</si>
  <si>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</si>
  <si>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</si>
  <si>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</si>
  <si>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</si>
  <si>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</si>
  <si>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</si>
  <si>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</si>
  <si>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</si>
  <si>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</si>
  <si>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</si>
  <si>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</si>
  <si>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</si>
  <si>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</si>
  <si>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</si>
  <si>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</si>
  <si>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</si>
  <si>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</si>
  <si>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</si>
  <si>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</si>
  <si>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</si>
  <si>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</si>
  <si>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</si>
  <si>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</si>
  <si>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</si>
  <si>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</si>
  <si>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</si>
  <si>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</si>
  <si>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</si>
  <si>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</si>
  <si>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</si>
  <si>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</si>
  <si>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</si>
  <si>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</si>
  <si>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</si>
  <si>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</si>
  <si>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</si>
  <si>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</si>
  <si>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</si>
  <si>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</si>
  <si>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</si>
  <si>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</si>
  <si>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</si>
  <si>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</si>
  <si>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</si>
  <si>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</si>
  <si>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</si>
  <si>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</si>
  <si>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</si>
  <si>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</si>
  <si>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</si>
  <si>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</si>
  <si>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</si>
  <si>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</si>
  <si>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</si>
  <si>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</si>
  <si>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</si>
  <si>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</si>
  <si>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</si>
  <si>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</si>
  <si>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</si>
  <si>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</si>
  <si>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</si>
  <si>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</si>
  <si>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</si>
  <si>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</si>
  <si>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</si>
  <si>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</si>
  <si>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</si>
  <si>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</si>
  <si>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</si>
  <si>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</si>
  <si>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</si>
  <si>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</si>
  <si>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</si>
  <si>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</si>
  <si>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</si>
  <si>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</si>
  <si>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</si>
  <si>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</si>
  <si>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</si>
  <si>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</si>
  <si>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</si>
  <si>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</si>
  <si>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</si>
  <si>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</si>
  <si>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I2285</t>
  </si>
  <si>
    <t>VÁLVULA RETENÇÃO. PÉ C/CRIVO - 100MM (4')</t>
  </si>
  <si>
    <t>I2286</t>
  </si>
  <si>
    <t>VÁLVULA RETENÇÃO. PÉ C/CRIVO - 20MM (3/4')</t>
  </si>
  <si>
    <t>I2284</t>
  </si>
  <si>
    <t>VÁLVULA RETENÇÃO. PE C/CRIVO - 25MM (1')</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</si>
  <si>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</si>
  <si>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</si>
  <si>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</si>
  <si>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</si>
  <si>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</si>
  <si>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</si>
  <si>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</si>
  <si>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</si>
  <si>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</si>
  <si>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</si>
  <si>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</si>
  <si>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</si>
  <si>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</si>
  <si>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</si>
  <si>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</si>
  <si>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</si>
  <si>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</si>
  <si>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</si>
  <si>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</si>
  <si>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</si>
  <si>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</si>
  <si>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</si>
  <si>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</si>
  <si>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</si>
  <si>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</si>
  <si>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</si>
  <si>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</si>
  <si>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</si>
  <si>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I8316</t>
  </si>
  <si>
    <t>VÃO DE PORTA - PORTA COMPLETA C/ FECHADURA TIPO CILINDRO, P/ DIVISÓRIAS EM GERAL (COM REQUADRO EM ALUMÍNIO)</t>
  </si>
  <si>
    <t>I8315</t>
  </si>
  <si>
    <t>VÃO DE PORTA - PORTA COMPLETA C/ FECHADURA TIPO CILINDRO, P/ DIVISÓRIAS EM GERAL (SEM REQUADRO)</t>
  </si>
  <si>
    <t>G0404</t>
  </si>
  <si>
    <t>VARETA PARA SOLDA TIG ER70-S3</t>
  </si>
  <si>
    <t>I7539</t>
  </si>
  <si>
    <t>VASO DE EQUALIZAÇÃO DE 400 L</t>
  </si>
  <si>
    <t>I2661</t>
  </si>
  <si>
    <t>VASSOURA MECÂNICA</t>
  </si>
  <si>
    <t>I0672</t>
  </si>
  <si>
    <t>VASSOURA MECÂNICA (CHI)</t>
  </si>
  <si>
    <t>I0785</t>
  </si>
  <si>
    <t>VASSOURA MECÂNICA (CHP)</t>
  </si>
  <si>
    <t>I8606</t>
  </si>
  <si>
    <t>VEÍCULO LEVE C/ COMBUSTÍVEL E MOTORISTA</t>
  </si>
  <si>
    <t>I2672</t>
  </si>
  <si>
    <t>VEÍCULO UTILITÁRIO CAMINHONETE SAVEIRO</t>
  </si>
  <si>
    <t>I2662</t>
  </si>
  <si>
    <t>VEÍCULO UTILITÁRIO KOMBI</t>
  </si>
  <si>
    <t>I0673</t>
  </si>
  <si>
    <t>VEÍCULO UTILITÁRIO KOMBI (CHI)</t>
  </si>
  <si>
    <t>I0786</t>
  </si>
  <si>
    <t>VEÍCULO UTILITÁRIO KOMBI (CHP)</t>
  </si>
  <si>
    <t>I6741</t>
  </si>
  <si>
    <t>VENEZIANA INDUSTRIAL EM PVC RÍGIDO, TRANSLÚCIDO E MONTANTE EM AÇO GALVANIZADO OU ALUMÍNIO (FORNECIMENTO E MONTAGEM)</t>
  </si>
  <si>
    <t>I2245</t>
  </si>
  <si>
    <t>VENTILADOR DE TETO C/ ALETAS DE MADEIRA</t>
  </si>
  <si>
    <t>I2246</t>
  </si>
  <si>
    <t>VENTILADOR DE TETO METÁLICO</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</si>
  <si>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</si>
  <si>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</si>
  <si>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</si>
  <si>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</si>
  <si>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</si>
  <si>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</si>
  <si>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</si>
  <si>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</si>
  <si>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</si>
  <si>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</si>
  <si>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</si>
  <si>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</si>
  <si>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</si>
  <si>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</si>
  <si>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</si>
  <si>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</si>
  <si>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</si>
  <si>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</si>
  <si>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</si>
  <si>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</si>
  <si>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</si>
  <si>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</si>
  <si>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</si>
  <si>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</si>
  <si>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</si>
  <si>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</si>
  <si>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</si>
  <si>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</si>
  <si>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</si>
  <si>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</si>
  <si>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</si>
  <si>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</si>
  <si>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I6037</t>
  </si>
  <si>
    <t>VERGALHÃO ROSCA TOTAL DE 3/8"</t>
  </si>
  <si>
    <t>I6105</t>
  </si>
  <si>
    <t>VERGAS DE CONCRETO (0,10 X 0,10 X 1,00)M (PADRÃO MUTIRÃO)</t>
  </si>
  <si>
    <t>I6106</t>
  </si>
  <si>
    <t>VERGAS DE CONCRETO (0,10 X 0,10 X 1,20) M (PADRÃO MUTIRÃO)</t>
  </si>
  <si>
    <t>I6107</t>
  </si>
  <si>
    <t>VERGAS DE CONCRETO (0,10 X 0,10 X 1,70)M (PADRÃO MUTIRÃO)</t>
  </si>
  <si>
    <t>I2247</t>
  </si>
  <si>
    <t>VERMICULITA EXPANDIDA</t>
  </si>
  <si>
    <t>I2248</t>
  </si>
  <si>
    <t>VERNIZ ACRÍLICO PARA CONCRETO</t>
  </si>
  <si>
    <t>I2249</t>
  </si>
  <si>
    <t>VERNIZ POLIURETANO PARA CONCRETO, ALVENARIA E ESTRUTURAS DE AÇO CARBONO</t>
  </si>
  <si>
    <t>I2250</t>
  </si>
  <si>
    <t>VERNIZ SINTÉTICO</t>
  </si>
  <si>
    <t>I2464</t>
  </si>
  <si>
    <t>VERTEDOURO TRIANGULAR EM FIBRA 45 X 26 cm, C.PROJ.</t>
  </si>
  <si>
    <t>I2292</t>
  </si>
  <si>
    <t>VÉU DE FIBRA DE VIDRO</t>
  </si>
  <si>
    <t>I2251</t>
  </si>
  <si>
    <t>VEU DE POLIESTER</t>
  </si>
  <si>
    <t>I7891</t>
  </si>
  <si>
    <t>VIAPLUS 1000 BRANCO</t>
  </si>
  <si>
    <t>I2591</t>
  </si>
  <si>
    <t>VIBRADOR DE IMERSÃO C/ MOTOR DIESEL HP 2</t>
  </si>
  <si>
    <t>I2592</t>
  </si>
  <si>
    <t>VIBRADOR DE IMERSÃO C/ MOTOR ELÉTRICO HP 2</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</si>
  <si>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</si>
  <si>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</si>
  <si>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</si>
  <si>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</si>
  <si>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</si>
  <si>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</si>
  <si>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</si>
  <si>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</si>
  <si>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</si>
  <si>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</si>
  <si>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</si>
  <si>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</si>
  <si>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I2663</t>
  </si>
  <si>
    <t>VIBRO ACABADORA DE MISTURA BETUMINOSA</t>
  </si>
  <si>
    <t>I2664</t>
  </si>
  <si>
    <t>VIBRO ACABADORA DE MISTURA BETUMINOSA (ALUGUEL)</t>
  </si>
  <si>
    <t>I0677</t>
  </si>
  <si>
    <t>VIBRO ACABADORA MIST. BETUMINOSAS - ALUGUEL (CHI)</t>
  </si>
  <si>
    <t>I0790</t>
  </si>
  <si>
    <t>VIBRO ACABADORA MIST. BETUMINOSAS - ALUGUEL (CHP)</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</si>
  <si>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</si>
  <si>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</si>
  <si>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</si>
  <si>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</si>
  <si>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</si>
  <si>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</si>
  <si>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</si>
  <si>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</si>
  <si>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</si>
  <si>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</si>
  <si>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</si>
  <si>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</si>
  <si>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</si>
  <si>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</si>
  <si>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</si>
  <si>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</si>
  <si>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I2258</t>
  </si>
  <si>
    <t>VIDRO TEMPERADO 10MM INCOLOR SEM COLOCAÇÃO</t>
  </si>
  <si>
    <t>I8358</t>
  </si>
  <si>
    <t>VIDRO TEMPERADO DE 10mm FIXADOS COM SPIDER GLASS DE 4, 3 E 2 APOIOS, INCLUSIVE FERRAGENS PARA PORTA</t>
  </si>
  <si>
    <t>I9448</t>
  </si>
  <si>
    <t>VIDRO TEMPERADO INCOLOR E=8MM, SEM COLOCAÇÃO</t>
  </si>
  <si>
    <t>I8317</t>
  </si>
  <si>
    <t>VIDRO TRANSPARENTE LISO 4mm, P/ DIVISÓRIAS EM GERAL</t>
  </si>
  <si>
    <t>I6792</t>
  </si>
  <si>
    <t>VIGA DE MADEIRA EM MASSARANDUBA 10"x 4"</t>
  </si>
  <si>
    <t>I2260</t>
  </si>
  <si>
    <t>VIGA DE PEROBA (MADEIRA DE 1A QUALIDADE) DE 6X12CM</t>
  </si>
  <si>
    <t>I2466</t>
  </si>
  <si>
    <t>VIGIA</t>
  </si>
  <si>
    <t>I8617</t>
  </si>
  <si>
    <t>VIGIA (COM ENCARGOS INCLUSOS)</t>
  </si>
  <si>
    <t>I7471</t>
  </si>
  <si>
    <t>VOLANTE EM FERRO DÚCTIL COM CUNHA METÁLICA 18</t>
  </si>
  <si>
    <t>I7472</t>
  </si>
  <si>
    <t>VOLANTE EM FERRO DÚCTIL COM CUNHA METÁLICA 21</t>
  </si>
  <si>
    <t>I7473</t>
  </si>
  <si>
    <t>VOLANTE EM FERRO DÚCTIL COM CUNHA METÁLICA 23</t>
  </si>
  <si>
    <t>I2261</t>
  </si>
  <si>
    <t>VOLTÍMETRO ( 144 X 144 )MM - ESC. 0 - 500V</t>
  </si>
  <si>
    <t>I2262</t>
  </si>
  <si>
    <t>VOLTÍMETRO (72 X 72)MM - ESC. 0 - 500V</t>
  </si>
  <si>
    <t>I2263</t>
  </si>
  <si>
    <t>VOLTÍMETRO (96 X 96)MM - ESC. 0 A 500V</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</si>
  <si>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</si>
  <si>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</si>
  <si>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</si>
  <si>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</si>
  <si>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</si>
  <si>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</si>
  <si>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</si>
  <si>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</si>
  <si>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</si>
  <si>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</si>
  <si>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</si>
  <si>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</si>
  <si>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</si>
  <si>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</si>
  <si>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</si>
  <si>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</si>
  <si>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</si>
  <si>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</si>
  <si>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</si>
  <si>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</si>
  <si>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</si>
  <si>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</si>
  <si>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</si>
  <si>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</si>
  <si>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</si>
  <si>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</si>
  <si>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</si>
  <si>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</si>
  <si>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</si>
  <si>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</si>
  <si>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</si>
  <si>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</si>
  <si>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</si>
  <si>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</si>
  <si>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</si>
  <si>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</si>
  <si>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</si>
  <si>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</si>
  <si>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</si>
  <si>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</si>
  <si>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</si>
  <si>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</si>
  <si>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</si>
  <si>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</si>
  <si>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</si>
  <si>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</si>
  <si>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</si>
  <si>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</si>
  <si>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</si>
  <si>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</si>
  <si>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</si>
  <si>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</si>
  <si>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</si>
  <si>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</si>
  <si>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</si>
  <si>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</si>
  <si>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I6041</t>
  </si>
  <si>
    <t>XEROX</t>
  </si>
  <si>
    <t>I2293</t>
  </si>
  <si>
    <t>ZARCÃO</t>
  </si>
  <si>
    <t>GUICHÊ EM AÇO INOX E VIDRO TEMPERADO E=8MM</t>
  </si>
  <si>
    <t>GUICHÊ COM CAIXILHO E VIDRO TEMPERADO INCOLOR e = 8 MM, FORNECIMENTO E INSTALACAO, INC LUSIVE MASSA PARA VEDACAO, PARA SECRETARIA</t>
  </si>
  <si>
    <t>PLACAS PADRÃO DE OBRA</t>
  </si>
  <si>
    <t>COMPOSIÇÃO 002</t>
  </si>
  <si>
    <t>CONCRETO ARMADO DOSADO 20 MPA PARA FUNDAÇÕES INCL. MAT. P/1 M3 PREPARO DE AREA MOLDADA FORMAS, ATÉ 80 KG DE ACO CA-50 INC MAO DE OBRA P/CORTE E DOBRAGEM MONTAGEM E COLOCACAO</t>
  </si>
  <si>
    <t>CERÂMICA ESMALTADA COM ARG. PRÉ FABRICADA ATÉ 10x10 cm, COM REJUNTAMENTO</t>
  </si>
  <si>
    <t xml:space="preserve">ARGAMASSA COLANTE TIPO ACI </t>
  </si>
  <si>
    <t>002</t>
  </si>
  <si>
    <t>DATABASE: SINAPI 08/2020, ORSE JUNHO/2020, SEINFRA-CE VERSÃO 0.26</t>
  </si>
  <si>
    <t>10907</t>
  </si>
  <si>
    <t>9051</t>
  </si>
  <si>
    <t>4.8.4</t>
  </si>
  <si>
    <t>CAIXA D'ÁGUA EM FIBRA DE VIDRO. CAP. 12000 L - INSTALADA</t>
  </si>
  <si>
    <t>1432</t>
  </si>
  <si>
    <t>COMPOSIÇÃO 005</t>
  </si>
  <si>
    <t>ARMAÇÃO DE ESTRUTURAS DE CONCRETO ARMADO, EXCETO VIGAS, PILARES, LAJES E FUNDAÇÕES PROFUNDAS (DE EDIFÍCIOS DE MÚLTIPLOS PAVIMENTOS, EDIFICAÇÃO TÉRREA OU SOBRADO), UTILIZANDO AÇO CA-50 DE 8,0 MM - MONTAGEM. AF_12/2015</t>
  </si>
  <si>
    <t>ARMAÇÃO DE ESTRUTURAS DE CONCRETO ARMADO, EXCETO VIGAS, PILARES, LAJES E FUNDAÇÕES PROFUNDAS (DE EDIFÍCIOS DE MÚLTIPLOS PAVIMENTOS, EDIFICAÇÃO TÉRREA OU SOBRADO), UTILIZANDO AÇO CA-50 DE 16,0 MM - MONTAGEM. AF_12/2015</t>
  </si>
  <si>
    <t>COMPOSIÇÃO BASEADA EM REPRESENTATIVIDADE DE OUTRAS COMPOSIÇÕES SINAPI, BASEADO NOS ÍNDICES DA COMP. 73990/01 DE 04/2018 E COM VALORES ATUALIZADOS</t>
  </si>
  <si>
    <t>005</t>
  </si>
  <si>
    <t>COMPOSIÇÃO 006</t>
  </si>
  <si>
    <t>COMPOSIÇÃO BASEADA NOS ÍNDICES DA COMP. 74064 DE 04/2018 E COM VALORES ATUALIZADOS</t>
  </si>
  <si>
    <t>006</t>
  </si>
  <si>
    <t>FOSSA SÉPTICA E SUMIDOURO EM ANÉIS D=1,20M</t>
  </si>
  <si>
    <t>C4162</t>
  </si>
  <si>
    <t>BRITA 2</t>
  </si>
  <si>
    <t>TUBO PVC BRANCO P/ESGOTO D=100MM (4')</t>
  </si>
  <si>
    <t>ESCAVAÇÃO MANUAL SOLO DE 1A CAT. PROF. DE 1.51 a 3.00m</t>
  </si>
  <si>
    <t xml:space="preserve">REATERRO MANUAL APILOADO COM SOQUETE. </t>
  </si>
  <si>
    <t>CONJUNTO DE FOSSA SÉPTICA E SUMIDOURO EM ANÉIS D=1,20M</t>
  </si>
  <si>
    <t>COMPOSIÇÃO 007</t>
  </si>
  <si>
    <t>LIGAÇÃO DE PILARES METÁLICOS EM BLOCOS DE FUNDAÇÃO, COM USO DE CHAPA E CHUMBADORES 25 MM</t>
  </si>
  <si>
    <t>007</t>
  </si>
  <si>
    <t>Uma chapa de 0,3 x 0,5 m em cada um dos 16 pilares metálicos; 6 Chumbadores em cada um dos 16 pilares metálicos</t>
  </si>
  <si>
    <t>C1332</t>
  </si>
  <si>
    <t>ESTRUTURA METALICA EM TESOURAS OU TRELICAS, VAO LIVRE DE ATÉ 20 M, FORNECIMENTO E MONTAGEM, NAO SENDO CONSIDERADOS OS FECHAMENTOS METALICOS, AS COLUNAS, OS SERVICOS GERAIS EM ALVENARIA E CONCRETO, AS TELHAS DE COBERTURA E A PINTURA DE ACABAMENTO</t>
  </si>
  <si>
    <t>Área de projeção total da cobertura. Itens 2.6.1 e 2.6.2</t>
  </si>
  <si>
    <t>ESTRUTURA METALICA EM TESOURAS OU TRELICAS, VAO LIVRE DE 12M, FORNECIM ENTO E MONTAGEM. INCLUSO TERÇAS. NAO SENDO CONSIDERADOS OS FECHAMENTOS METALICOS, AS C OLUNAS, OS SERVICOS GERAIS EM ALVENARIA E CONCRETO, AS TELHAS DE COBER TURA E A PINTURA DE ACABAMENTO</t>
  </si>
  <si>
    <t>COMPOSIÇÃO 008</t>
  </si>
  <si>
    <t>COMPOSIÇÃO BASEADA NOS ÍNDICES DA COMP. 92539, MAS COM A RETIRADA DAS VIGAS DE MADEIRA (TERÇAS), QUE JÁ ESTÃO INCLUSAS NA COMPOSIÇÃO DA ESTRUTURA METÁLICA. TRAMA DE RIPAS E CAIBROS.</t>
  </si>
  <si>
    <t>TRAMA DE MADEIRA COMPOSTA POR RIPAS E CAIBROS PARA TELHADOS DE ATÉ 2 ÁGUAS PARA TELHA DE ENCAIXE DE CERÂMICA OU DE CONCRETO, INCLUSO TRANSPORTE VERTICAL. AF_12/2015</t>
  </si>
  <si>
    <t>3,2920000</t>
  </si>
  <si>
    <t>1,9560000</t>
  </si>
  <si>
    <t>0,0700000</t>
  </si>
  <si>
    <t>0,0300000</t>
  </si>
  <si>
    <t>COMPOSIÇÃO 009</t>
  </si>
  <si>
    <t>TRAMA DE MADEIRA COMPOSTA POR RIPAS E CAIBROS PARA TELHADOS DE MAIS QUE 2 ÁGUAS PARA TELHA DE ENCAIXE DE CERÂMICA OU DE CONCRETO, IN CLUSO TRANSPORTE VERTICAL. AF_12/2015</t>
  </si>
  <si>
    <t>COMPOSIÇÃO BASEADA NOS ÍNDICES DA COMP. 92540, MAS COM A RETIRADA DAS VIGAS DE MADEIRA (TERÇAS), QUE JÁ ESTÃO INCLUSAS NA COMPOSIÇÃO DA ESTRUTURA METÁLICA. TRAMA DE RIPAS E CAIBROS.</t>
  </si>
  <si>
    <t>3,3130000</t>
  </si>
  <si>
    <t>1,9760000</t>
  </si>
  <si>
    <t>008</t>
  </si>
  <si>
    <t>009</t>
  </si>
  <si>
    <t>Todo o terreno deverá ser limpo antes da execução da obra</t>
  </si>
  <si>
    <t>O fundo das valas para a os blocos e embasamento de pedra argamassada deve ser apiloado para melhor resistencia de suporte</t>
  </si>
  <si>
    <t>Concreto para sapatas e cintas, conforme projetos estruturais</t>
  </si>
  <si>
    <t>Concreto para vigas, pilares e lajes maciças, conforme projetos estruturais</t>
  </si>
  <si>
    <t xml:space="preserve"> Lajes dos acessos: Bloco 1 (7,80 m²); Bloco 2 (11,75 m²); Bloco 3 (7,87 m²); Bloco 4 ( 13,50 m²); Entrada (32,08 m²). Dependências: Bloco 1 (6x48+26,35+2,05+2,55+ 31,00); Bloco 2 (4x48+40,00+26,35); Bloco 3 (48+57,35 +31,46+ 48,00+48,00+30,00+ 2,05+2,55); Bolco 4 (26,4+ 8,8+3,6+15,37+15,22+8,7+13,12+94,54+6,12+2,16+2,16+14,71+4,56+16,97)</t>
  </si>
  <si>
    <t>Execução de laje premoldada nos locais indicados em memorial de calculo e em projeto. Seguindo especificações do projeto estrutural.</t>
  </si>
  <si>
    <t>Execução de cinta de respaldo em toda a marcação de alvenaria.</t>
  </si>
  <si>
    <t>Execução do correto aperto de alvenaria na interface de encontro com lajes e vigas de concreto armado.</t>
  </si>
  <si>
    <t>Todas as janelas deverão ter verga e contraverga com transpasse mínimo de 20 cm para cada lado</t>
  </si>
  <si>
    <t>Todas as portas deverão ter vergas com transpasse mínimo de 20 cm para cada lado</t>
  </si>
  <si>
    <t>Será executada a trama da cobertura  (apenas ripas e caibros) da escola em madeira. O item corresponde à trama da cobertura dos blocos 1, 2, 3, e 4</t>
  </si>
  <si>
    <t>Corresponde à trama da cobertura do pátio central. Apenas ripas e caibros.</t>
  </si>
  <si>
    <t>Toda a madeira da cobertura deverá ser adequadamente imunizada</t>
  </si>
  <si>
    <t>O item corresponde à execução de estrutura metálica em toda a cobertura da escola, incluindo tesouras, terças, contraventamentos e quaisquer elementos necessários para o correto desempenho.</t>
  </si>
  <si>
    <t>Lastro de concreto para áreas onde será executado piso interno cerâmico ou de alta resistência.</t>
  </si>
  <si>
    <t>Puxador para porta em WC PCD</t>
  </si>
  <si>
    <t>Instalação de vasos apropriados em todos os ambientes indicados em projeto, com caixa de descarga acoplada.</t>
  </si>
  <si>
    <t>Instalação de tanque na cozinha conforme projeto</t>
  </si>
  <si>
    <t>INSTALAÇÕES HIDROSANITÁRIAS</t>
  </si>
  <si>
    <t>Todas as instalações deverão ser instaladas conforme projeto, orçamento, especificações e boa prática de construção, com a correta emenda, correto caimento e correta fixação.</t>
  </si>
  <si>
    <t>Corresponde à parte do método construtivo das fundações das alvenarias de elevação, conforme projeto</t>
  </si>
  <si>
    <t>Concreto para execução de cintas de fundação, conforme projeto</t>
  </si>
  <si>
    <t>Lastro de concreto magro para blocos de fundação</t>
  </si>
  <si>
    <t>Execução de vigas, pilares e lajes maciças, conforme projeto estrutural</t>
  </si>
  <si>
    <t>Cintas de respaldo em todo o comprimento da alvenaria</t>
  </si>
  <si>
    <t>Execução de pilares estruturais na cobertura da quadra</t>
  </si>
  <si>
    <t>Ligação com chapa e chumbadores em todos os pilares metalicos, conforme projeto estrutural</t>
  </si>
  <si>
    <t>Execução de lastro de concreto magro em todas as sapatas</t>
  </si>
  <si>
    <t>Baldrame para fundação em paredes de alvenaria</t>
  </si>
  <si>
    <t>Concreto para execução de sapatas de concreto armado</t>
  </si>
  <si>
    <t>Concreto armado para pilares, vigas e lajes maciças</t>
  </si>
  <si>
    <t>FIXAÇÃO (ENCUNHAMENTO) DE ALVENARIA DE VEDAÇÃO COM ARGAMASSA EXPANSIVA EM BISNAGA</t>
  </si>
  <si>
    <t>As alvenarias deverão ser encunhadas com argamassa expansiva em bisnaga</t>
  </si>
  <si>
    <t>4.5.4</t>
  </si>
  <si>
    <t>Comprimento do aperto de alvenaria das paredes: 4*4,75+2*11,25</t>
  </si>
  <si>
    <t>Pintura de laje inferior das caixas  d'agua</t>
  </si>
  <si>
    <t>Pintura externa das paredes de fechamento</t>
  </si>
  <si>
    <t>Impermeabilização de laje de apoio das caixas d'agua</t>
  </si>
  <si>
    <t>Escada marinheiro, corretamente fixada, para acesso a laje de caixas d'agua</t>
  </si>
  <si>
    <t>Execução de passeio para acesso a caixa dagua</t>
  </si>
  <si>
    <t>COMPOSIÇÕES AUXILIARES</t>
  </si>
  <si>
    <t>COMPOSIÇÕES SEDUC</t>
  </si>
  <si>
    <t xml:space="preserve">COMPOSIÇÕES SEINFRA/CE </t>
  </si>
  <si>
    <t>Composições de Serviço Baseadas em Coeficientes Seinfra/CE, com apropriação de preços SINAPI quando disponíveis</t>
  </si>
  <si>
    <t>PAREDES DE ALVENARIA</t>
  </si>
  <si>
    <t>MARCAÇÃO DE ALVENARIA - FUNDAÇÕES CORRIDAS</t>
  </si>
  <si>
    <t xml:space="preserve"> Escola Padrão 10 salas e quadra com vestiário, em São José do Peixe -PI</t>
  </si>
  <si>
    <t>Vigência a partir de 01/2020</t>
  </si>
  <si>
    <t>Obra: Escola Padrão 10 salas e quadra com vestiário</t>
  </si>
  <si>
    <t>PARCELAS DE MAIOR RELEVÂNCIA</t>
  </si>
  <si>
    <t>GOVERNO DO ESTADO DO PIAUÍ</t>
  </si>
  <si>
    <t>SECRETARIA DE ESTADO DA EDUCAÇÃO - SEDUC</t>
  </si>
  <si>
    <t>UNIDADE DE GESTÃO DA REDE FÍSICA - UGERF</t>
  </si>
  <si>
    <t>PARCELAS DE MAIOR RELEVÂNCIA TÉCNICO-FINANCEIRO DE OBRAS PARA FINS DE QUALIFICAÇÃO TÉCNICO-OPERACIONAL EM PROCESSO LICITATÓRIO.</t>
  </si>
  <si>
    <t>QUADRO DE ÁREAS</t>
  </si>
  <si>
    <t>SETEMBRO DE 2020</t>
  </si>
  <si>
    <t>SÃO JOSÉ DO PEIXE - PI</t>
  </si>
  <si>
    <r>
      <t>OBJETO:</t>
    </r>
    <r>
      <rPr>
        <sz val="12"/>
        <rFont val="Calibri"/>
        <family val="2"/>
      </rPr>
      <t xml:space="preserve"> Contrução de Escola Padrão Seduc - 10 Salas e Quadra com Vestiário</t>
    </r>
  </si>
  <si>
    <t>ESCOLA PADRÃO 10 SALAS E QUADRA COM VESTIÁRIO</t>
  </si>
  <si>
    <t>ÁREA TOTAL</t>
  </si>
  <si>
    <t>Teresina-PI, Setembro de 2020.</t>
  </si>
  <si>
    <t>330 DIAS</t>
  </si>
  <si>
    <t>360 DIAS</t>
  </si>
  <si>
    <t>TOTAL - SERVIÇOS EM COMUM</t>
  </si>
  <si>
    <t>TOTAL - ESCOLA PADRÃO 10 SALAS</t>
  </si>
  <si>
    <t>ESCOLA PADRÃO 10 SALAS</t>
  </si>
  <si>
    <t>TOTAL - QUADRA COBERTA</t>
  </si>
  <si>
    <t>TOTAL - CAIXA D'ÁGUA</t>
  </si>
  <si>
    <t>ÁREA DE CONSTRUÇÃO</t>
  </si>
  <si>
    <r>
      <t>ITENS RELEVANTES:</t>
    </r>
    <r>
      <rPr>
        <sz val="12"/>
        <rFont val="Calibri"/>
        <family val="2"/>
      </rPr>
      <t xml:space="preserve"> </t>
    </r>
  </si>
  <si>
    <t>DESCRIÇÃO DO ITEM</t>
  </si>
  <si>
    <t>und</t>
  </si>
  <si>
    <t>Execução de Subestação a partir de 45 kVa</t>
  </si>
  <si>
    <t>MEMORIAL DESCRITIVO</t>
  </si>
  <si>
    <t>Anexo de Memorial de Cálculo - Levantamento de Paredes de Alvenaria</t>
  </si>
  <si>
    <t>ANEXO DE MEMORIAL DE CÁLCULO - QUADROS DE ÁREAS</t>
  </si>
  <si>
    <t>Estrutura Metálica em Tesouras ou Treliças, fornecimento e montagem, incluso terças</t>
  </si>
  <si>
    <t>2.6.11 3.7.1</t>
  </si>
  <si>
    <t>m2</t>
  </si>
  <si>
    <t>ESTRUTURA METALICA EM TESOURAS OU TRELICAS, VAO LIVRE DE 20M, FORNECIM ENTO E MONTAGEM. INCLUSO TERÇAS. NAO SENDO CONSIDERADOS OS FECHAMENTOS METALICOS, AS C OLUNAS, OS SERVICOS GERAIS EM ALVENARIA E CONCRETO, AS TELHAS DE COBER TURA E A PINTURA DE ACABAMENTO</t>
  </si>
  <si>
    <t xml:space="preserve">ELABORAÇÃO DE PROJETOS EXECUTIVOS DE ENGENHARIA </t>
  </si>
  <si>
    <t>010</t>
  </si>
  <si>
    <t>COMPOSIÇÃO 010</t>
  </si>
  <si>
    <t>1.2</t>
  </si>
  <si>
    <t>PROJETOS EXECUTIVOS DE ENGENHARIA</t>
  </si>
  <si>
    <t>1.2.1</t>
  </si>
  <si>
    <t>1.2.2</t>
  </si>
  <si>
    <t>1.2.3</t>
  </si>
  <si>
    <t>1.2.4</t>
  </si>
  <si>
    <t xml:space="preserve">ELABORAÇÃO DE PROJETOS EXECUTIVOS DE ESTRUTURAS E SONDAGEM </t>
  </si>
  <si>
    <t xml:space="preserve">ELABORAÇÃO DE PROJETOS EXECUTIVOS DE PREVENÇÃO E COMBATE A INCÊNDIO E PÂNICO </t>
  </si>
  <si>
    <t>ELABORAÇÃO DE PROJETOS EXECUTIVOS DE INSTALAÇÕES HIDROSSANITÁRIAS</t>
  </si>
  <si>
    <t>1.2.5</t>
  </si>
  <si>
    <t>ELABORAÇÃO DE PROJETOS EXECUTIVOS DE DRENAGEM  E ÁGUAS PLUVIAIS</t>
  </si>
  <si>
    <t>011</t>
  </si>
  <si>
    <t>012</t>
  </si>
  <si>
    <t>013</t>
  </si>
  <si>
    <t>014</t>
  </si>
  <si>
    <t>ELABORAÇÃO DE PROJETOS EXECUTIVOS DE ENGENHARIA  - ESTRUTURA E SONDAGEM</t>
  </si>
  <si>
    <t>COMPOSIÇÃO 011</t>
  </si>
  <si>
    <t>ELABORAÇÃO DE PROJETOS EXECUTIVOS DE ENGENHARIA  - PREVENÇÃO A INCÊNDIO E PÂNICO</t>
  </si>
  <si>
    <t>COMPOSIÇÃO 012</t>
  </si>
  <si>
    <t>ELABORAÇÃO DE PROJETOS EXECUTIVOS DE ENGENHARIA  - INSTALAÇÕES HIDROSSANITÁRIAS</t>
  </si>
  <si>
    <t>ELABORAÇÃO DE PROJETOS EXECUTIVOS DE ENGENHARIA  - DRENAGEM E ÁGUAS PLUVIAIS</t>
  </si>
  <si>
    <t>ELABORAÇÃO DE PROJETOS EXECUTIVOS DE ENGENHARIA  - SPDA E GÁS</t>
  </si>
  <si>
    <t>ELABORAÇÃO DE PROJETOS EXECUTIVOS DE PROTEÇÃO CONTRA DESCARGAS ATMOSFÉRICAS - SPDA E GÁS</t>
  </si>
  <si>
    <t>COMPOSIÇÃO 013</t>
  </si>
  <si>
    <t>COMPOSIÇÃO 014</t>
  </si>
  <si>
    <t>Execução de projetos executivos de engenharia necessários para realização da obra, com Anotação de Responsabilidade Técnica e Memorial Descritivo, contemplando instalações hidrossanitárias, drenagem, instalação de combate a incêndio, gás, e projeto estrutural com sondagem. Consideração percentual em relação ao valor total da obra de elaboração de projetos executivos a partir de projetos básicos já existentes.</t>
  </si>
  <si>
    <r>
      <t xml:space="preserve">VALOR GLOBAL DA OBRA: </t>
    </r>
    <r>
      <rPr>
        <sz val="12"/>
        <rFont val="Calibri"/>
        <family val="2"/>
      </rPr>
      <t>Importa o Presente Orçamento o Valor de R$ 3.100.652,58 (Três Milhões, Cem Mil, Seiscentos e Cinquenta e Dois Reais e Cinquenta e Oito Centavos).</t>
    </r>
  </si>
</sst>
</file>

<file path=xl/styles.xml><?xml version="1.0" encoding="utf-8"?>
<styleSheet xmlns="http://schemas.openxmlformats.org/spreadsheetml/2006/main" xmlns:mc="http://schemas.openxmlformats.org/markup-compatibility/2006" xmlns:x14ac="http://schemas.microsoft.com/office/spreadsheetml/2009/9/ac" mc:Ignorable="x14ac">
  <numFmts count="17">
    <numFmt numFmtId="7" formatCode="&quot;R$&quot;\ #,##0.00;\-&quot;R$&quot;\ #,##0.00"/>
    <numFmt numFmtId="44" formatCode="_-&quot;R$&quot;\ * #,##0.00_-;\-&quot;R$&quot;\ * #,##0.00_-;_-&quot;R$&quot;\ * &quot;-&quot;??_-;_-@_-"/>
    <numFmt numFmtId="43" formatCode="_-* #,##0.00_-;\-* #,##0.00_-;_-* &quot;-&quot;??_-;_-@_-"/>
    <numFmt numFmtId="164" formatCode="_(* #,##0.00_);_(* \(#,##0.00\);_(* &quot;-&quot;??_);_(@_)"/>
    <numFmt numFmtId="165" formatCode="0.0000%"/>
    <numFmt numFmtId="166" formatCode="&quot;R$&quot;\ #,##0.00"/>
    <numFmt numFmtId="167" formatCode="_-[$R$-416]\ * #,##0.00_-;\-[$R$-416]\ * #,##0.00_-;_-[$R$-416]\ * &quot;-&quot;??_-;_-@_-"/>
    <numFmt numFmtId="168" formatCode="0000"/>
    <numFmt numFmtId="169" formatCode="0.0000"/>
    <numFmt numFmtId="170" formatCode="#,##0.0000"/>
    <numFmt numFmtId="171" formatCode="_-&quot;R$&quot;\ * #,##0.00_-;\-&quot;R$&quot;\ * #,##0.00_-;_-\ * &quot;-&quot;??_-;_-@_-"/>
    <numFmt numFmtId="172" formatCode="#,##0.000"/>
    <numFmt numFmtId="173" formatCode="0.0%"/>
    <numFmt numFmtId="174" formatCode="_-&quot;R$&quot;\ * #,##0.0000000_-;\-&quot;R$&quot;\ * #,##0.0000000_-;_-&quot;R$&quot;\ * &quot;-&quot;??_-;_-@_-"/>
    <numFmt numFmtId="175" formatCode="_-&quot;R$&quot;\ * #,##0.000_-;\-&quot;R$&quot;\ * #,##0.000_-;_-&quot;R$&quot;\ * &quot;-&quot;??_-;_-@_-"/>
    <numFmt numFmtId="176" formatCode="#,##0.0000000"/>
    <numFmt numFmtId="177" formatCode="_-&quot;R$&quot;\ * #,##0.00000_-;\-&quot;R$&quot;\ * #,##0.00000_-;_-&quot;R$&quot;\ * &quot;-&quot;??_-;_-@_-"/>
  </numFmts>
  <fonts count="73">
    <font>
      <sz val="11"/>
      <color theme="1"/>
      <name val="Calibri"/>
      <family val="2"/>
      <scheme val="minor"/>
    </font>
    <font>
      <sz val="10"/>
      <color theme="1"/>
      <name val="Arial"/>
      <family val="2"/>
    </font>
    <font>
      <b/>
      <sz val="12"/>
      <color theme="1"/>
      <name val="Calibri"/>
      <family val="2"/>
      <scheme val="minor"/>
    </font>
    <font>
      <sz val="10"/>
      <name val="Arial"/>
      <family val="2"/>
    </font>
    <font>
      <sz val="11"/>
      <name val="Calibri"/>
      <family val="2"/>
      <scheme val="minor"/>
    </font>
    <font>
      <b/>
      <sz val="11"/>
      <color theme="1"/>
      <name val="Calibri"/>
      <family val="2"/>
      <scheme val="minor"/>
    </font>
    <font>
      <b/>
      <sz val="10"/>
      <name val="Arial"/>
      <family val="2"/>
    </font>
    <font>
      <u/>
      <sz val="9.35"/>
      <color theme="10"/>
      <name val="Calibri"/>
      <family val="2"/>
    </font>
    <font>
      <sz val="11"/>
      <color theme="1"/>
      <name val="Calibri"/>
      <family val="2"/>
      <scheme val="minor"/>
    </font>
    <font>
      <sz val="11"/>
      <color rgb="FFFF0000"/>
      <name val="Calibri"/>
      <family val="2"/>
      <scheme val="minor"/>
    </font>
    <font>
      <b/>
      <sz val="9"/>
      <name val="Arial "/>
    </font>
    <font>
      <sz val="9"/>
      <name val="Arial "/>
    </font>
    <font>
      <sz val="11"/>
      <color indexed="8"/>
      <name val="Calibri"/>
      <family val="2"/>
    </font>
    <font>
      <sz val="9"/>
      <color theme="9" tint="-0.499984740745262"/>
      <name val="Arial "/>
    </font>
    <font>
      <sz val="9"/>
      <color theme="5"/>
      <name val="Arial "/>
    </font>
    <font>
      <b/>
      <sz val="9"/>
      <color theme="9" tint="-0.499984740745262"/>
      <name val="Arial "/>
    </font>
    <font>
      <sz val="9"/>
      <color theme="1"/>
      <name val="Arial "/>
    </font>
    <font>
      <b/>
      <sz val="9"/>
      <color theme="1"/>
      <name val="Arial "/>
    </font>
    <font>
      <b/>
      <sz val="9"/>
      <name val="Arial"/>
      <family val="2"/>
    </font>
    <font>
      <sz val="9"/>
      <name val="Arial"/>
      <family val="2"/>
    </font>
    <font>
      <sz val="9"/>
      <color theme="1"/>
      <name val="Calibri"/>
      <family val="2"/>
      <scheme val="minor"/>
    </font>
    <font>
      <sz val="9"/>
      <color theme="1"/>
      <name val="Arial"/>
      <family val="2"/>
    </font>
    <font>
      <sz val="9"/>
      <name val="Calibri"/>
      <family val="2"/>
      <scheme val="minor"/>
    </font>
    <font>
      <b/>
      <sz val="9"/>
      <color theme="1"/>
      <name val="Arial"/>
      <family val="2"/>
    </font>
    <font>
      <sz val="9"/>
      <color rgb="FFFF0000"/>
      <name val="Arial"/>
      <family val="2"/>
    </font>
    <font>
      <i/>
      <sz val="9"/>
      <name val="Arial"/>
      <family val="2"/>
    </font>
    <font>
      <b/>
      <sz val="8"/>
      <color theme="1"/>
      <name val="Arial"/>
      <family val="2"/>
    </font>
    <font>
      <sz val="11"/>
      <name val="Arial"/>
      <family val="2"/>
    </font>
    <font>
      <b/>
      <sz val="9"/>
      <color rgb="FF000000"/>
      <name val="Arial"/>
      <family val="2"/>
    </font>
    <font>
      <sz val="9"/>
      <color rgb="FF000000"/>
      <name val="Arial"/>
      <family val="2"/>
    </font>
    <font>
      <b/>
      <sz val="12"/>
      <name val="Arial"/>
      <family val="2"/>
    </font>
    <font>
      <sz val="12"/>
      <name val="Arial"/>
      <family val="2"/>
    </font>
    <font>
      <b/>
      <sz val="11"/>
      <name val="Arial"/>
      <family val="2"/>
    </font>
    <font>
      <sz val="12"/>
      <name val="Times New Roman"/>
      <family val="1"/>
    </font>
    <font>
      <sz val="12"/>
      <color indexed="8"/>
      <name val="Times New Roman"/>
      <family val="1"/>
    </font>
    <font>
      <b/>
      <sz val="10"/>
      <color rgb="FFFFFFFF"/>
      <name val="Calibri"/>
      <family val="2"/>
    </font>
    <font>
      <sz val="11"/>
      <color theme="1"/>
      <name val="Times New Roman"/>
      <family val="1"/>
    </font>
    <font>
      <b/>
      <sz val="10"/>
      <color theme="1"/>
      <name val="Calibri"/>
      <family val="2"/>
    </font>
    <font>
      <sz val="10"/>
      <color theme="1"/>
      <name val="Calibri"/>
      <family val="2"/>
    </font>
    <font>
      <sz val="8"/>
      <color theme="1"/>
      <name val="Calibri"/>
      <family val="2"/>
    </font>
    <font>
      <sz val="10"/>
      <color rgb="FFFF0000"/>
      <name val="Arial"/>
      <family val="2"/>
    </font>
    <font>
      <b/>
      <sz val="18"/>
      <name val="Arial"/>
      <family val="2"/>
    </font>
    <font>
      <sz val="10"/>
      <color rgb="FF000000"/>
      <name val="Arial"/>
      <family val="2"/>
    </font>
    <font>
      <b/>
      <sz val="16"/>
      <name val="Arial"/>
      <family val="2"/>
    </font>
    <font>
      <b/>
      <sz val="11"/>
      <color theme="1"/>
      <name val="Arial "/>
    </font>
    <font>
      <b/>
      <sz val="12"/>
      <color theme="1"/>
      <name val="Arial"/>
      <family val="2"/>
    </font>
    <font>
      <sz val="8"/>
      <name val="Calibri"/>
      <family val="2"/>
      <scheme val="minor"/>
    </font>
    <font>
      <sz val="9"/>
      <color theme="1"/>
      <name val="Calibri"/>
      <family val="2"/>
    </font>
    <font>
      <b/>
      <sz val="14"/>
      <color rgb="FFFF0000"/>
      <name val="Arial"/>
      <family val="2"/>
    </font>
    <font>
      <b/>
      <sz val="10"/>
      <color theme="1"/>
      <name val="Calibri"/>
      <family val="2"/>
      <scheme val="minor"/>
    </font>
    <font>
      <b/>
      <sz val="10"/>
      <color rgb="FF000000"/>
      <name val="Calibri"/>
      <family val="2"/>
      <scheme val="minor"/>
    </font>
    <font>
      <sz val="9"/>
      <color indexed="8"/>
      <name val="Arial"/>
      <family val="2"/>
    </font>
    <font>
      <sz val="8"/>
      <color indexed="8"/>
      <name val="Arial"/>
      <family val="2"/>
    </font>
    <font>
      <sz val="8"/>
      <color indexed="8"/>
      <name val="Arial"/>
      <family val="2"/>
    </font>
    <font>
      <sz val="10"/>
      <color indexed="8"/>
      <name val="SansSerif"/>
      <charset val="2"/>
    </font>
    <font>
      <sz val="10"/>
      <color theme="1"/>
      <name val="Calibri"/>
      <family val="2"/>
      <scheme val="minor"/>
    </font>
    <font>
      <sz val="10"/>
      <color indexed="8"/>
      <name val="SansSerif"/>
      <charset val="2"/>
    </font>
    <font>
      <b/>
      <sz val="14"/>
      <color indexed="8"/>
      <name val="SansSerif"/>
      <charset val="2"/>
    </font>
    <font>
      <sz val="14"/>
      <color indexed="8"/>
      <name val="SansSerif"/>
      <charset val="2"/>
    </font>
    <font>
      <b/>
      <sz val="10"/>
      <color indexed="8"/>
      <name val="SansSerif"/>
      <charset val="2"/>
    </font>
    <font>
      <b/>
      <sz val="14"/>
      <name val="Arial"/>
      <family val="2"/>
    </font>
    <font>
      <sz val="8"/>
      <color theme="1"/>
      <name val="Calibri"/>
      <family val="2"/>
      <scheme val="minor"/>
    </font>
    <font>
      <sz val="7"/>
      <color theme="1"/>
      <name val="Calibri"/>
      <family val="2"/>
      <scheme val="minor"/>
    </font>
    <font>
      <b/>
      <sz val="14"/>
      <color theme="1"/>
      <name val="Calibri"/>
      <family val="2"/>
      <scheme val="minor"/>
    </font>
    <font>
      <b/>
      <sz val="10"/>
      <name val="Calibri"/>
      <family val="2"/>
      <scheme val="minor"/>
    </font>
    <font>
      <b/>
      <sz val="14"/>
      <name val="Calibri"/>
      <family val="2"/>
      <scheme val="minor"/>
    </font>
    <font>
      <sz val="12"/>
      <color theme="1"/>
      <name val="Calibri"/>
      <family val="2"/>
      <scheme val="minor"/>
    </font>
    <font>
      <sz val="12"/>
      <name val="Calibri"/>
      <family val="2"/>
      <scheme val="minor"/>
    </font>
    <font>
      <b/>
      <sz val="12"/>
      <name val="Calibri"/>
      <family val="2"/>
      <scheme val="minor"/>
    </font>
    <font>
      <sz val="12"/>
      <name val="Calibri"/>
      <family val="2"/>
    </font>
    <font>
      <b/>
      <sz val="11"/>
      <name val="Calibri"/>
      <family val="2"/>
      <scheme val="minor"/>
    </font>
    <font>
      <sz val="10"/>
      <name val="Calibri"/>
      <family val="2"/>
      <scheme val="minor"/>
    </font>
    <font>
      <sz val="6"/>
      <color theme="1"/>
      <name val="Calibri"/>
      <family val="2"/>
      <scheme val="minor"/>
    </font>
  </fonts>
  <fills count="16">
    <fill>
      <patternFill patternType="none"/>
    </fill>
    <fill>
      <patternFill patternType="gray125"/>
    </fill>
    <fill>
      <patternFill patternType="solid">
        <fgColor theme="0" tint="-0.14999847407452621"/>
        <bgColor indexed="64"/>
      </patternFill>
    </fill>
    <fill>
      <patternFill patternType="solid">
        <fgColor theme="0" tint="-0.14996795556505021"/>
        <bgColor indexed="64"/>
      </patternFill>
    </fill>
    <fill>
      <patternFill patternType="solid">
        <fgColor theme="0"/>
        <bgColor indexed="64"/>
      </patternFill>
    </fill>
    <fill>
      <patternFill patternType="solid">
        <fgColor theme="0" tint="-4.9989318521683403E-2"/>
        <bgColor indexed="64"/>
      </patternFill>
    </fill>
    <fill>
      <patternFill patternType="solid">
        <fgColor theme="2" tint="-9.9978637043366805E-2"/>
        <bgColor indexed="64"/>
      </patternFill>
    </fill>
    <fill>
      <patternFill patternType="solid">
        <fgColor theme="2"/>
        <bgColor indexed="64"/>
      </patternFill>
    </fill>
    <fill>
      <patternFill patternType="solid">
        <fgColor indexed="9"/>
        <bgColor indexed="64"/>
      </patternFill>
    </fill>
    <fill>
      <patternFill patternType="solid">
        <fgColor rgb="FF538DD3"/>
        <bgColor indexed="64"/>
      </patternFill>
    </fill>
    <fill>
      <patternFill patternType="solid">
        <fgColor rgb="FFB8CCE3"/>
        <bgColor indexed="64"/>
      </patternFill>
    </fill>
    <fill>
      <patternFill patternType="solid">
        <fgColor theme="3" tint="0.39997558519241921"/>
        <bgColor indexed="64"/>
      </patternFill>
    </fill>
    <fill>
      <patternFill patternType="solid">
        <fgColor rgb="FFFFFF00"/>
        <bgColor indexed="64"/>
      </patternFill>
    </fill>
    <fill>
      <patternFill patternType="solid">
        <fgColor rgb="FF92D050"/>
        <bgColor indexed="64"/>
      </patternFill>
    </fill>
    <fill>
      <patternFill patternType="solid">
        <fgColor theme="0" tint="-0.34998626667073579"/>
        <bgColor indexed="64"/>
      </patternFill>
    </fill>
    <fill>
      <patternFill patternType="solid">
        <fgColor theme="0" tint="-0.249977111117893"/>
        <bgColor indexed="64"/>
      </patternFill>
    </fill>
  </fills>
  <borders count="65">
    <border>
      <left/>
      <right/>
      <top/>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top/>
      <bottom/>
      <diagonal/>
    </border>
    <border>
      <left/>
      <right/>
      <top style="thin">
        <color indexed="64"/>
      </top>
      <bottom/>
      <diagonal/>
    </border>
    <border>
      <left style="thin">
        <color indexed="64"/>
      </left>
      <right style="thin">
        <color indexed="64"/>
      </right>
      <top style="hair">
        <color indexed="64"/>
      </top>
      <bottom style="hair">
        <color indexed="64"/>
      </bottom>
      <diagonal/>
    </border>
    <border>
      <left style="thin">
        <color indexed="64"/>
      </left>
      <right/>
      <top style="thin">
        <color indexed="64"/>
      </top>
      <bottom/>
      <diagonal/>
    </border>
    <border>
      <left/>
      <right style="thin">
        <color indexed="64"/>
      </right>
      <top style="thin">
        <color indexed="64"/>
      </top>
      <bottom/>
      <diagonal/>
    </border>
    <border>
      <left style="medium">
        <color indexed="64"/>
      </left>
      <right/>
      <top/>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right style="medium">
        <color indexed="64"/>
      </right>
      <top/>
      <bottom style="thin">
        <color indexed="64"/>
      </bottom>
      <diagonal/>
    </border>
    <border>
      <left/>
      <right style="medium">
        <color indexed="64"/>
      </right>
      <top/>
      <bottom/>
      <diagonal/>
    </border>
    <border>
      <left style="medium">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right style="medium">
        <color indexed="64"/>
      </right>
      <top/>
      <bottom style="hair">
        <color indexed="64"/>
      </bottom>
      <diagonal/>
    </border>
    <border>
      <left style="medium">
        <color indexed="64"/>
      </left>
      <right/>
      <top/>
      <bottom style="thin">
        <color indexed="64"/>
      </bottom>
      <diagonal/>
    </border>
    <border>
      <left/>
      <right style="thin">
        <color indexed="64"/>
      </right>
      <top style="thin">
        <color indexed="64"/>
      </top>
      <bottom style="hair">
        <color indexed="64"/>
      </bottom>
      <diagonal/>
    </border>
    <border>
      <left/>
      <right style="thin">
        <color indexed="64"/>
      </right>
      <top/>
      <bottom/>
      <diagonal/>
    </border>
    <border>
      <left/>
      <right style="thin">
        <color indexed="64"/>
      </right>
      <top style="hair">
        <color indexed="64"/>
      </top>
      <bottom style="hair">
        <color indexed="64"/>
      </bottom>
      <diagonal/>
    </border>
    <border>
      <left/>
      <right style="thin">
        <color indexed="64"/>
      </right>
      <top style="hair">
        <color indexed="64"/>
      </top>
      <bottom/>
      <diagonal/>
    </border>
    <border>
      <left/>
      <right style="thin">
        <color indexed="64"/>
      </right>
      <top style="hair">
        <color indexed="64"/>
      </top>
      <bottom style="thin">
        <color indexed="64"/>
      </bottom>
      <diagonal/>
    </border>
    <border>
      <left style="medium">
        <color rgb="FF7A9FCD"/>
      </left>
      <right/>
      <top style="medium">
        <color rgb="FF7A9FCD"/>
      </top>
      <bottom style="medium">
        <color rgb="FF7A9FCD"/>
      </bottom>
      <diagonal/>
    </border>
    <border>
      <left/>
      <right/>
      <top style="medium">
        <color rgb="FF7A9FCD"/>
      </top>
      <bottom style="medium">
        <color rgb="FF7A9FCD"/>
      </bottom>
      <diagonal/>
    </border>
    <border>
      <left/>
      <right style="medium">
        <color rgb="FF7A9FCD"/>
      </right>
      <top style="medium">
        <color rgb="FF7A9FCD"/>
      </top>
      <bottom style="medium">
        <color rgb="FF7A9FCD"/>
      </bottom>
      <diagonal/>
    </border>
    <border>
      <left style="medium">
        <color rgb="FF7A9FCD"/>
      </left>
      <right style="medium">
        <color rgb="FF7A9FCD"/>
      </right>
      <top/>
      <bottom/>
      <diagonal/>
    </border>
    <border>
      <left/>
      <right style="medium">
        <color rgb="FF7A9FCD"/>
      </right>
      <top/>
      <bottom/>
      <diagonal/>
    </border>
    <border>
      <left/>
      <right style="medium">
        <color rgb="FF7A9FCD"/>
      </right>
      <top style="medium">
        <color rgb="FF7A9FCD"/>
      </top>
      <bottom/>
      <diagonal/>
    </border>
    <border>
      <left style="medium">
        <color rgb="FF7A9FCD"/>
      </left>
      <right style="medium">
        <color rgb="FF7A9FCD"/>
      </right>
      <top/>
      <bottom style="medium">
        <color rgb="FF7A9FCD"/>
      </bottom>
      <diagonal/>
    </border>
    <border>
      <left/>
      <right style="medium">
        <color rgb="FF7A9FCD"/>
      </right>
      <top/>
      <bottom style="medium">
        <color rgb="FF7A9FCD"/>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9">
    <xf numFmtId="0" fontId="0" fillId="0" borderId="0"/>
    <xf numFmtId="0" fontId="3" fillId="0" borderId="0"/>
    <xf numFmtId="0" fontId="7" fillId="0" borderId="0" applyNumberFormat="0" applyFill="0" applyBorder="0" applyAlignment="0" applyProtection="0">
      <alignment vertical="top"/>
      <protection locked="0"/>
    </xf>
    <xf numFmtId="9" fontId="8" fillId="0" borderId="0" applyFont="0" applyFill="0" applyBorder="0" applyAlignment="0" applyProtection="0"/>
    <xf numFmtId="43" fontId="12" fillId="0" borderId="0" applyFont="0" applyFill="0" applyBorder="0" applyAlignment="0" applyProtection="0"/>
    <xf numFmtId="44" fontId="8" fillId="0" borderId="0" applyFont="0" applyFill="0" applyBorder="0" applyAlignment="0" applyProtection="0"/>
    <xf numFmtId="43" fontId="8" fillId="0" borderId="0" applyFont="0" applyFill="0" applyBorder="0" applyAlignment="0" applyProtection="0"/>
    <xf numFmtId="0" fontId="12" fillId="0" borderId="0"/>
    <xf numFmtId="0" fontId="8" fillId="0" borderId="0"/>
  </cellStyleXfs>
  <cellXfs count="1180">
    <xf numFmtId="0" fontId="0" fillId="0" borderId="0" xfId="0"/>
    <xf numFmtId="0" fontId="0" fillId="0" borderId="0" xfId="0" applyAlignment="1">
      <alignment horizontal="center"/>
    </xf>
    <xf numFmtId="0" fontId="0" fillId="0" borderId="0" xfId="0" applyAlignment="1">
      <alignment wrapText="1"/>
    </xf>
    <xf numFmtId="0" fontId="0" fillId="0" borderId="0" xfId="0" applyAlignment="1">
      <alignment horizontal="center" vertical="center"/>
    </xf>
    <xf numFmtId="0" fontId="0" fillId="0" borderId="0" xfId="0" applyAlignment="1">
      <alignment horizontal="center" wrapText="1"/>
    </xf>
    <xf numFmtId="0" fontId="1" fillId="0" borderId="0" xfId="0" applyFont="1" applyAlignment="1">
      <alignment vertical="center"/>
    </xf>
    <xf numFmtId="0" fontId="1" fillId="0" borderId="0" xfId="0" applyFont="1" applyAlignment="1">
      <alignment horizontal="center" vertical="center"/>
    </xf>
    <xf numFmtId="4" fontId="1" fillId="0" borderId="0" xfId="0" applyNumberFormat="1" applyFont="1" applyAlignment="1">
      <alignment horizontal="center" vertical="center"/>
    </xf>
    <xf numFmtId="0" fontId="2" fillId="0" borderId="2" xfId="0" applyFont="1" applyBorder="1" applyAlignment="1">
      <alignment horizontal="center" vertical="center"/>
    </xf>
    <xf numFmtId="0" fontId="2" fillId="0" borderId="2" xfId="0" applyFont="1" applyBorder="1" applyAlignment="1">
      <alignment horizontal="center" vertical="center" wrapText="1"/>
    </xf>
    <xf numFmtId="0" fontId="0" fillId="3" borderId="0" xfId="0" applyFill="1" applyAlignment="1">
      <alignment horizontal="center"/>
    </xf>
    <xf numFmtId="0" fontId="0" fillId="3" borderId="0" xfId="0" applyFill="1" applyAlignment="1">
      <alignment wrapText="1"/>
    </xf>
    <xf numFmtId="2" fontId="0" fillId="0" borderId="0" xfId="0" applyNumberFormat="1" applyAlignment="1">
      <alignment wrapText="1"/>
    </xf>
    <xf numFmtId="0" fontId="0" fillId="3" borderId="0" xfId="0" applyFill="1" applyAlignment="1">
      <alignment horizontal="center" wrapText="1"/>
    </xf>
    <xf numFmtId="2" fontId="0" fillId="3" borderId="0" xfId="0" applyNumberFormat="1" applyFill="1" applyAlignment="1">
      <alignment wrapText="1"/>
    </xf>
    <xf numFmtId="0" fontId="0" fillId="0" borderId="0" xfId="0" applyAlignment="1">
      <alignment horizontal="left" vertical="center"/>
    </xf>
    <xf numFmtId="0" fontId="0" fillId="0" borderId="0" xfId="0" applyAlignment="1">
      <alignment vertical="center"/>
    </xf>
    <xf numFmtId="0" fontId="4" fillId="0" borderId="0" xfId="0" applyFont="1"/>
    <xf numFmtId="0" fontId="0" fillId="0" borderId="1" xfId="0" applyBorder="1" applyAlignment="1">
      <alignment horizontal="center" vertical="center" wrapText="1"/>
    </xf>
    <xf numFmtId="0" fontId="0" fillId="0" borderId="1" xfId="0" applyBorder="1" applyAlignment="1">
      <alignment horizontal="center" vertical="center"/>
    </xf>
    <xf numFmtId="0" fontId="0" fillId="0" borderId="0" xfId="0" applyNumberFormat="1"/>
    <xf numFmtId="0" fontId="0" fillId="0" borderId="1" xfId="0" applyBorder="1" applyAlignment="1">
      <alignment horizontal="center" vertical="center"/>
    </xf>
    <xf numFmtId="0" fontId="0" fillId="0" borderId="0" xfId="0" applyFill="1" applyBorder="1" applyAlignment="1">
      <alignment vertical="center" wrapText="1"/>
    </xf>
    <xf numFmtId="0" fontId="0" fillId="0" borderId="0" xfId="0" quotePrefix="1"/>
    <xf numFmtId="0" fontId="0" fillId="0" borderId="0" xfId="0" applyFill="1" applyAlignment="1">
      <alignment horizontal="center"/>
    </xf>
    <xf numFmtId="0" fontId="1" fillId="0" borderId="0" xfId="0" applyFont="1" applyAlignment="1">
      <alignment horizontal="left" vertical="center" wrapText="1"/>
    </xf>
    <xf numFmtId="0" fontId="0" fillId="0" borderId="0" xfId="0" applyNumberFormat="1" applyFill="1"/>
    <xf numFmtId="0" fontId="9" fillId="0" borderId="0" xfId="0" applyFont="1" applyFill="1" applyAlignment="1">
      <alignment wrapText="1"/>
    </xf>
    <xf numFmtId="0" fontId="9" fillId="0" borderId="0" xfId="0" applyFont="1" applyFill="1"/>
    <xf numFmtId="0" fontId="0" fillId="2" borderId="1" xfId="0" applyFill="1" applyBorder="1" applyAlignment="1">
      <alignment horizontal="center" vertical="center" wrapText="1"/>
    </xf>
    <xf numFmtId="0" fontId="0" fillId="2" borderId="1" xfId="0" applyFill="1" applyBorder="1" applyAlignment="1">
      <alignment horizontal="center" vertical="center"/>
    </xf>
    <xf numFmtId="0" fontId="5" fillId="2" borderId="1" xfId="0" applyFont="1" applyFill="1" applyBorder="1" applyAlignment="1">
      <alignment horizontal="center" vertical="center"/>
    </xf>
    <xf numFmtId="0" fontId="5" fillId="2" borderId="1" xfId="0" applyFont="1" applyFill="1" applyBorder="1" applyAlignment="1">
      <alignment horizontal="center" vertical="center" wrapText="1"/>
    </xf>
    <xf numFmtId="0" fontId="1" fillId="0" borderId="0" xfId="0" applyFont="1" applyAlignment="1">
      <alignment horizontal="center" vertical="center" wrapText="1"/>
    </xf>
    <xf numFmtId="0" fontId="0" fillId="0" borderId="0" xfId="0" applyAlignment="1">
      <alignment horizontal="center"/>
    </xf>
    <xf numFmtId="10" fontId="11" fillId="0" borderId="1" xfId="3" applyNumberFormat="1" applyFont="1" applyBorder="1" applyAlignment="1">
      <alignment horizontal="center" vertical="center"/>
    </xf>
    <xf numFmtId="43" fontId="11" fillId="7" borderId="1" xfId="4" applyFont="1" applyFill="1" applyBorder="1" applyAlignment="1">
      <alignment horizontal="right" vertical="center"/>
    </xf>
    <xf numFmtId="49" fontId="11" fillId="0" borderId="1" xfId="0" applyNumberFormat="1" applyFont="1" applyBorder="1" applyAlignment="1">
      <alignment horizontal="center" vertical="center"/>
    </xf>
    <xf numFmtId="0" fontId="11" fillId="0" borderId="1" xfId="0" applyNumberFormat="1" applyFont="1" applyBorder="1" applyAlignment="1">
      <alignment horizontal="center" vertical="center" wrapText="1"/>
    </xf>
    <xf numFmtId="43" fontId="11" fillId="0" borderId="1" xfId="4" applyFont="1" applyBorder="1" applyAlignment="1">
      <alignment horizontal="right" vertical="center"/>
    </xf>
    <xf numFmtId="164" fontId="10" fillId="0" borderId="1" xfId="4" applyNumberFormat="1" applyFont="1" applyBorder="1" applyAlignment="1">
      <alignment horizontal="center" vertical="center" wrapText="1"/>
    </xf>
    <xf numFmtId="164" fontId="10" fillId="0" borderId="8" xfId="4" applyNumberFormat="1" applyFont="1" applyBorder="1" applyAlignment="1">
      <alignment horizontal="center" vertical="center"/>
    </xf>
    <xf numFmtId="164" fontId="10" fillId="0" borderId="9" xfId="4" applyNumberFormat="1" applyFont="1" applyBorder="1" applyAlignment="1">
      <alignment horizontal="center" vertical="center" wrapText="1"/>
    </xf>
    <xf numFmtId="10" fontId="10" fillId="0" borderId="9" xfId="3" applyNumberFormat="1" applyFont="1" applyBorder="1" applyAlignment="1">
      <alignment horizontal="right" vertical="center"/>
    </xf>
    <xf numFmtId="0" fontId="0" fillId="0" borderId="0" xfId="0" applyNumberFormat="1" applyAlignment="1">
      <alignment horizontal="left" vertical="center" wrapText="1"/>
    </xf>
    <xf numFmtId="0" fontId="10" fillId="0" borderId="27" xfId="0" applyFont="1" applyBorder="1" applyAlignment="1">
      <alignment horizontal="center" vertical="center"/>
    </xf>
    <xf numFmtId="0" fontId="10" fillId="0" borderId="11" xfId="0" applyFont="1" applyBorder="1" applyAlignment="1">
      <alignment horizontal="center" wrapText="1"/>
    </xf>
    <xf numFmtId="0" fontId="10" fillId="0" borderId="11" xfId="0" applyFont="1" applyBorder="1" applyAlignment="1">
      <alignment horizontal="center" vertical="center" wrapText="1"/>
    </xf>
    <xf numFmtId="0" fontId="10" fillId="0" borderId="11" xfId="0" applyFont="1" applyBorder="1" applyAlignment="1">
      <alignment horizontal="center" vertical="center"/>
    </xf>
    <xf numFmtId="0" fontId="10" fillId="6" borderId="11" xfId="0" applyFont="1" applyFill="1" applyBorder="1" applyAlignment="1">
      <alignment horizontal="center" vertical="center"/>
    </xf>
    <xf numFmtId="0" fontId="10" fillId="6" borderId="28" xfId="0" applyFont="1" applyFill="1" applyBorder="1" applyAlignment="1">
      <alignment horizontal="center" vertical="center"/>
    </xf>
    <xf numFmtId="49" fontId="11" fillId="0" borderId="12" xfId="0" applyNumberFormat="1" applyFont="1" applyBorder="1" applyAlignment="1">
      <alignment horizontal="center" vertical="center"/>
    </xf>
    <xf numFmtId="10" fontId="11" fillId="0" borderId="12" xfId="3" applyNumberFormat="1" applyFont="1" applyBorder="1" applyAlignment="1">
      <alignment horizontal="center" vertical="center"/>
    </xf>
    <xf numFmtId="43" fontId="11" fillId="7" borderId="12" xfId="4" applyFont="1" applyFill="1" applyBorder="1" applyAlignment="1">
      <alignment horizontal="right" vertical="center"/>
    </xf>
    <xf numFmtId="43" fontId="11" fillId="7" borderId="19" xfId="4" applyFont="1" applyFill="1" applyBorder="1" applyAlignment="1">
      <alignment horizontal="right" vertical="center"/>
    </xf>
    <xf numFmtId="49" fontId="11" fillId="0" borderId="11" xfId="0" applyNumberFormat="1" applyFont="1" applyBorder="1" applyAlignment="1">
      <alignment horizontal="center" vertical="center"/>
    </xf>
    <xf numFmtId="43" fontId="11" fillId="0" borderId="1" xfId="4" applyFont="1" applyBorder="1" applyAlignment="1">
      <alignment horizontal="center" vertical="center"/>
    </xf>
    <xf numFmtId="10" fontId="0" fillId="0" borderId="0" xfId="0" applyNumberFormat="1"/>
    <xf numFmtId="49" fontId="10" fillId="0" borderId="20" xfId="0" applyNumberFormat="1" applyFont="1" applyBorder="1" applyAlignment="1">
      <alignment horizontal="center" vertical="center"/>
    </xf>
    <xf numFmtId="164" fontId="10" fillId="0" borderId="21" xfId="4" applyNumberFormat="1" applyFont="1" applyBorder="1" applyAlignment="1">
      <alignment horizontal="center" vertical="center" wrapText="1"/>
    </xf>
    <xf numFmtId="10" fontId="10" fillId="0" borderId="21" xfId="3" applyNumberFormat="1" applyFont="1" applyBorder="1" applyAlignment="1">
      <alignment horizontal="center" vertical="center"/>
    </xf>
    <xf numFmtId="9" fontId="15" fillId="0" borderId="21" xfId="3" applyFont="1" applyFill="1" applyBorder="1" applyAlignment="1">
      <alignment horizontal="right" vertical="center"/>
    </xf>
    <xf numFmtId="43" fontId="10" fillId="7" borderId="22" xfId="4" applyFont="1" applyFill="1" applyBorder="1" applyAlignment="1">
      <alignment horizontal="right" vertical="center"/>
    </xf>
    <xf numFmtId="164" fontId="10" fillId="0" borderId="1" xfId="4" quotePrefix="1" applyNumberFormat="1" applyFont="1" applyBorder="1" applyAlignment="1">
      <alignment horizontal="center" vertical="center"/>
    </xf>
    <xf numFmtId="10" fontId="11" fillId="0" borderId="11" xfId="3" applyNumberFormat="1" applyFont="1" applyBorder="1" applyAlignment="1">
      <alignment horizontal="center" vertical="center"/>
    </xf>
    <xf numFmtId="0" fontId="11" fillId="0" borderId="12" xfId="0" applyNumberFormat="1" applyFont="1" applyBorder="1" applyAlignment="1">
      <alignment horizontal="center" vertical="center" wrapText="1"/>
    </xf>
    <xf numFmtId="49" fontId="11" fillId="0" borderId="19" xfId="0" applyNumberFormat="1" applyFont="1" applyBorder="1" applyAlignment="1">
      <alignment horizontal="center" vertical="center"/>
    </xf>
    <xf numFmtId="164" fontId="11" fillId="0" borderId="19" xfId="4" applyNumberFormat="1" applyFont="1" applyBorder="1" applyAlignment="1">
      <alignment horizontal="center" vertical="center" wrapText="1"/>
    </xf>
    <xf numFmtId="10" fontId="11" fillId="0" borderId="19" xfId="3" applyNumberFormat="1" applyFont="1" applyBorder="1" applyAlignment="1">
      <alignment horizontal="center" vertical="center"/>
    </xf>
    <xf numFmtId="10" fontId="15" fillId="0" borderId="21" xfId="3" applyNumberFormat="1" applyFont="1" applyFill="1" applyBorder="1" applyAlignment="1">
      <alignment horizontal="right" vertical="center"/>
    </xf>
    <xf numFmtId="10" fontId="13" fillId="0" borderId="21" xfId="3" applyNumberFormat="1" applyFont="1" applyFill="1" applyBorder="1" applyAlignment="1">
      <alignment horizontal="right" vertical="center"/>
    </xf>
    <xf numFmtId="0" fontId="16" fillId="0" borderId="0" xfId="0" applyFont="1"/>
    <xf numFmtId="10" fontId="16" fillId="0" borderId="0" xfId="0" applyNumberFormat="1" applyFont="1"/>
    <xf numFmtId="0" fontId="14" fillId="0" borderId="1" xfId="0" applyFont="1" applyBorder="1" applyAlignment="1">
      <alignment horizontal="center" vertical="center"/>
    </xf>
    <xf numFmtId="0" fontId="16" fillId="0" borderId="1" xfId="0" applyNumberFormat="1" applyFont="1" applyBorder="1" applyAlignment="1">
      <alignment horizontal="center" vertical="center" wrapText="1"/>
    </xf>
    <xf numFmtId="0" fontId="16" fillId="0" borderId="11" xfId="0" applyNumberFormat="1" applyFont="1" applyBorder="1" applyAlignment="1">
      <alignment horizontal="center" vertical="center" wrapText="1"/>
    </xf>
    <xf numFmtId="0" fontId="14" fillId="0" borderId="11" xfId="0" applyFont="1" applyBorder="1" applyAlignment="1">
      <alignment horizontal="center" vertical="center"/>
    </xf>
    <xf numFmtId="0" fontId="17" fillId="0" borderId="21" xfId="0" applyNumberFormat="1" applyFont="1" applyBorder="1" applyAlignment="1">
      <alignment horizontal="center" vertical="center" wrapText="1"/>
    </xf>
    <xf numFmtId="0" fontId="16" fillId="0" borderId="12" xfId="0" applyNumberFormat="1" applyFont="1" applyBorder="1" applyAlignment="1">
      <alignment horizontal="center" vertical="center" wrapText="1"/>
    </xf>
    <xf numFmtId="0" fontId="14" fillId="0" borderId="12" xfId="0" applyFont="1" applyBorder="1" applyAlignment="1">
      <alignment horizontal="center" vertical="center"/>
    </xf>
    <xf numFmtId="9" fontId="15" fillId="0" borderId="21" xfId="3" applyFont="1" applyFill="1" applyBorder="1" applyAlignment="1">
      <alignment horizontal="center" vertical="center"/>
    </xf>
    <xf numFmtId="43" fontId="10" fillId="7" borderId="21" xfId="4" applyFont="1" applyFill="1" applyBorder="1" applyAlignment="1">
      <alignment horizontal="center" vertical="center"/>
    </xf>
    <xf numFmtId="43" fontId="10" fillId="7" borderId="22" xfId="4" applyFont="1" applyFill="1" applyBorder="1" applyAlignment="1">
      <alignment horizontal="center" vertical="center"/>
    </xf>
    <xf numFmtId="0" fontId="18" fillId="5" borderId="17" xfId="1" applyFont="1" applyFill="1" applyBorder="1" applyAlignment="1">
      <alignment horizontal="center" vertical="center" wrapText="1"/>
    </xf>
    <xf numFmtId="0" fontId="18" fillId="2" borderId="0" xfId="1" applyFont="1" applyFill="1" applyBorder="1" applyAlignment="1">
      <alignment horizontal="center" vertical="center" wrapText="1"/>
    </xf>
    <xf numFmtId="0" fontId="18" fillId="2" borderId="0" xfId="1" applyFont="1" applyFill="1" applyBorder="1" applyAlignment="1">
      <alignment horizontal="left" vertical="center" wrapText="1"/>
    </xf>
    <xf numFmtId="0" fontId="19" fillId="0" borderId="1" xfId="1" applyFont="1" applyFill="1" applyBorder="1" applyAlignment="1">
      <alignment horizontal="left" vertical="center" wrapText="1"/>
    </xf>
    <xf numFmtId="0" fontId="20" fillId="0" borderId="1" xfId="0" applyFont="1" applyFill="1" applyBorder="1" applyAlignment="1">
      <alignment horizontal="left" vertical="center" wrapText="1"/>
    </xf>
    <xf numFmtId="0" fontId="20" fillId="0" borderId="1" xfId="0" applyFont="1" applyFill="1" applyBorder="1" applyAlignment="1">
      <alignment vertical="center" wrapText="1"/>
    </xf>
    <xf numFmtId="0" fontId="21" fillId="0" borderId="1" xfId="0" applyFont="1" applyFill="1" applyBorder="1" applyAlignment="1">
      <alignment horizontal="left" vertical="center" wrapText="1"/>
    </xf>
    <xf numFmtId="0" fontId="18" fillId="2" borderId="1" xfId="1" applyFont="1" applyFill="1" applyBorder="1" applyAlignment="1">
      <alignment horizontal="center" vertical="center" wrapText="1"/>
    </xf>
    <xf numFmtId="0" fontId="23" fillId="2" borderId="0" xfId="0" applyFont="1" applyFill="1" applyBorder="1" applyAlignment="1">
      <alignment horizontal="center" vertical="center" wrapText="1"/>
    </xf>
    <xf numFmtId="0" fontId="21" fillId="0" borderId="1" xfId="0" applyFont="1" applyFill="1" applyBorder="1" applyAlignment="1">
      <alignment vertical="center" wrapText="1"/>
    </xf>
    <xf numFmtId="0" fontId="20" fillId="0" borderId="1" xfId="0" applyFont="1" applyBorder="1" applyAlignment="1">
      <alignment vertical="center" wrapText="1"/>
    </xf>
    <xf numFmtId="9" fontId="13" fillId="0" borderId="19" xfId="3" applyFont="1" applyFill="1" applyBorder="1" applyAlignment="1">
      <alignment horizontal="right" vertical="center"/>
    </xf>
    <xf numFmtId="9" fontId="13" fillId="0" borderId="1" xfId="3" applyFont="1" applyFill="1" applyBorder="1" applyAlignment="1">
      <alignment horizontal="right" vertical="center"/>
    </xf>
    <xf numFmtId="9" fontId="16" fillId="0" borderId="1" xfId="3" applyFont="1" applyBorder="1"/>
    <xf numFmtId="9" fontId="16" fillId="0" borderId="11" xfId="3" applyFont="1" applyBorder="1"/>
    <xf numFmtId="9" fontId="16" fillId="0" borderId="12" xfId="3" applyFont="1" applyBorder="1"/>
    <xf numFmtId="9" fontId="13" fillId="0" borderId="12" xfId="3" applyFont="1" applyBorder="1" applyAlignment="1">
      <alignment horizontal="center" vertical="center"/>
    </xf>
    <xf numFmtId="9" fontId="13" fillId="0" borderId="1" xfId="3" applyFont="1" applyBorder="1" applyAlignment="1">
      <alignment horizontal="center" vertical="center"/>
    </xf>
    <xf numFmtId="9" fontId="16" fillId="0" borderId="1" xfId="3" applyFont="1" applyBorder="1" applyAlignment="1">
      <alignment horizontal="center"/>
    </xf>
    <xf numFmtId="9" fontId="16" fillId="0" borderId="11" xfId="3" applyFont="1" applyBorder="1" applyAlignment="1">
      <alignment horizontal="center"/>
    </xf>
    <xf numFmtId="9" fontId="16" fillId="0" borderId="12" xfId="3" applyFont="1" applyBorder="1" applyAlignment="1">
      <alignment horizontal="center"/>
    </xf>
    <xf numFmtId="9" fontId="13" fillId="0" borderId="1" xfId="3" applyFont="1" applyBorder="1" applyAlignment="1">
      <alignment horizontal="right" vertical="center"/>
    </xf>
    <xf numFmtId="9" fontId="14" fillId="0" borderId="12" xfId="3" applyFont="1" applyBorder="1" applyAlignment="1">
      <alignment horizontal="center" vertical="center"/>
    </xf>
    <xf numFmtId="9" fontId="14" fillId="0" borderId="1" xfId="3" applyFont="1" applyBorder="1" applyAlignment="1">
      <alignment horizontal="center" vertical="center"/>
    </xf>
    <xf numFmtId="9" fontId="14" fillId="0" borderId="11" xfId="3" applyFont="1" applyBorder="1" applyAlignment="1">
      <alignment horizontal="center" vertical="center"/>
    </xf>
    <xf numFmtId="9" fontId="14" fillId="0" borderId="19" xfId="3" applyFont="1" applyBorder="1" applyAlignment="1">
      <alignment horizontal="center" vertical="center"/>
    </xf>
    <xf numFmtId="0" fontId="21" fillId="0" borderId="0" xfId="0" applyFont="1" applyAlignment="1">
      <alignment vertical="center" wrapText="1"/>
    </xf>
    <xf numFmtId="0" fontId="21" fillId="0" borderId="0" xfId="0" applyFont="1" applyAlignment="1">
      <alignment wrapText="1"/>
    </xf>
    <xf numFmtId="0" fontId="21" fillId="0" borderId="1" xfId="0" applyFont="1" applyBorder="1" applyAlignment="1">
      <alignment horizontal="left" vertical="center" wrapText="1"/>
    </xf>
    <xf numFmtId="0" fontId="21" fillId="0" borderId="1" xfId="0" applyFont="1" applyBorder="1" applyAlignment="1">
      <alignment vertical="center" wrapText="1"/>
    </xf>
    <xf numFmtId="0" fontId="21" fillId="2" borderId="0" xfId="0" applyFont="1" applyFill="1" applyBorder="1" applyAlignment="1">
      <alignment horizontal="center" vertical="center" wrapText="1"/>
    </xf>
    <xf numFmtId="0" fontId="19" fillId="0" borderId="1" xfId="0" applyFont="1" applyBorder="1" applyAlignment="1">
      <alignment vertical="center" wrapText="1"/>
    </xf>
    <xf numFmtId="2" fontId="21" fillId="0" borderId="1" xfId="0" applyNumberFormat="1" applyFont="1" applyBorder="1" applyAlignment="1">
      <alignment vertical="center" wrapText="1"/>
    </xf>
    <xf numFmtId="0" fontId="23" fillId="2" borderId="0" xfId="0" applyFont="1" applyFill="1" applyBorder="1" applyAlignment="1">
      <alignment vertical="center" wrapText="1"/>
    </xf>
    <xf numFmtId="2" fontId="21" fillId="0" borderId="1" xfId="0" applyNumberFormat="1" applyFont="1" applyFill="1" applyBorder="1" applyAlignment="1">
      <alignment horizontal="left" vertical="center" wrapText="1"/>
    </xf>
    <xf numFmtId="2" fontId="21" fillId="2" borderId="0" xfId="0" applyNumberFormat="1" applyFont="1" applyFill="1" applyBorder="1" applyAlignment="1">
      <alignment horizontal="left" vertical="center" wrapText="1"/>
    </xf>
    <xf numFmtId="2" fontId="21" fillId="0" borderId="1" xfId="0" applyNumberFormat="1" applyFont="1" applyBorder="1" applyAlignment="1">
      <alignment horizontal="left" vertical="center" wrapText="1"/>
    </xf>
    <xf numFmtId="0" fontId="19" fillId="0" borderId="0" xfId="1" applyFont="1" applyFill="1" applyBorder="1" applyAlignment="1">
      <alignment horizontal="left" vertical="center" wrapText="1"/>
    </xf>
    <xf numFmtId="0" fontId="21" fillId="0" borderId="0" xfId="0" applyFont="1" applyBorder="1" applyAlignment="1">
      <alignment wrapText="1"/>
    </xf>
    <xf numFmtId="0" fontId="18" fillId="5" borderId="16" xfId="1" applyFont="1" applyFill="1" applyBorder="1" applyAlignment="1">
      <alignment horizontal="center" vertical="center" wrapText="1"/>
    </xf>
    <xf numFmtId="2" fontId="18" fillId="5" borderId="17" xfId="1" applyNumberFormat="1" applyFont="1" applyFill="1" applyBorder="1" applyAlignment="1">
      <alignment horizontal="center" vertical="center" wrapText="1"/>
    </xf>
    <xf numFmtId="0" fontId="18" fillId="5" borderId="18" xfId="1" applyFont="1" applyFill="1" applyBorder="1" applyAlignment="1">
      <alignment horizontal="center" vertical="center" wrapText="1"/>
    </xf>
    <xf numFmtId="2" fontId="18" fillId="2" borderId="0" xfId="1" applyNumberFormat="1" applyFont="1" applyFill="1" applyBorder="1" applyAlignment="1">
      <alignment horizontal="center" vertical="center" wrapText="1"/>
    </xf>
    <xf numFmtId="0" fontId="19" fillId="0" borderId="1" xfId="1" applyFont="1" applyFill="1" applyBorder="1" applyAlignment="1">
      <alignment horizontal="center" vertical="center" wrapText="1"/>
    </xf>
    <xf numFmtId="2" fontId="19" fillId="0" borderId="1" xfId="1" applyNumberFormat="1" applyFont="1" applyFill="1" applyBorder="1" applyAlignment="1">
      <alignment horizontal="center" vertical="center" wrapText="1"/>
    </xf>
    <xf numFmtId="2" fontId="19" fillId="5" borderId="17" xfId="1" applyNumberFormat="1" applyFont="1" applyFill="1" applyBorder="1" applyAlignment="1">
      <alignment horizontal="center" vertical="center" wrapText="1"/>
    </xf>
    <xf numFmtId="0" fontId="19" fillId="5" borderId="18" xfId="1" applyFont="1" applyFill="1" applyBorder="1" applyAlignment="1">
      <alignment horizontal="center" vertical="center" wrapText="1"/>
    </xf>
    <xf numFmtId="2" fontId="19" fillId="2" borderId="0" xfId="1" applyNumberFormat="1" applyFont="1" applyFill="1" applyBorder="1" applyAlignment="1">
      <alignment horizontal="center" vertical="center" wrapText="1"/>
    </xf>
    <xf numFmtId="0" fontId="19" fillId="2" borderId="0" xfId="1" applyFont="1" applyFill="1" applyBorder="1" applyAlignment="1">
      <alignment horizontal="center" vertical="center" wrapText="1"/>
    </xf>
    <xf numFmtId="0" fontId="24" fillId="0" borderId="0" xfId="0" applyFont="1" applyAlignment="1">
      <alignment vertical="center" wrapText="1"/>
    </xf>
    <xf numFmtId="0" fontId="19" fillId="0" borderId="0" xfId="0" applyFont="1" applyAlignment="1">
      <alignment wrapText="1"/>
    </xf>
    <xf numFmtId="0" fontId="21" fillId="0" borderId="0" xfId="0" applyFont="1" applyBorder="1" applyAlignment="1">
      <alignment vertical="center" wrapText="1"/>
    </xf>
    <xf numFmtId="0" fontId="19" fillId="0" borderId="0" xfId="1" applyFont="1" applyFill="1" applyBorder="1" applyAlignment="1">
      <alignment horizontal="center" vertical="center" wrapText="1"/>
    </xf>
    <xf numFmtId="0" fontId="21" fillId="0" borderId="0" xfId="0" applyFont="1" applyBorder="1" applyAlignment="1">
      <alignment horizontal="left" wrapText="1"/>
    </xf>
    <xf numFmtId="0" fontId="21" fillId="0" borderId="0" xfId="0" applyFont="1" applyAlignment="1">
      <alignment horizontal="left" wrapText="1"/>
    </xf>
    <xf numFmtId="0" fontId="21" fillId="0" borderId="0" xfId="0" applyFont="1" applyAlignment="1">
      <alignment vertical="center"/>
    </xf>
    <xf numFmtId="0" fontId="21" fillId="0" borderId="0" xfId="0" applyFont="1" applyAlignment="1">
      <alignment horizontal="center" vertical="center"/>
    </xf>
    <xf numFmtId="0" fontId="21" fillId="0" borderId="1" xfId="0" applyFont="1" applyBorder="1" applyAlignment="1">
      <alignment horizontal="center" vertical="center" wrapText="1"/>
    </xf>
    <xf numFmtId="0" fontId="19" fillId="0" borderId="1" xfId="0" applyFont="1" applyFill="1" applyBorder="1" applyAlignment="1">
      <alignment horizontal="center" vertical="center" wrapText="1"/>
    </xf>
    <xf numFmtId="2" fontId="21" fillId="0" borderId="1" xfId="0" applyNumberFormat="1" applyFont="1" applyBorder="1" applyAlignment="1">
      <alignment horizontal="center" vertical="center"/>
    </xf>
    <xf numFmtId="0" fontId="19" fillId="0" borderId="1" xfId="0" applyFont="1" applyFill="1" applyBorder="1" applyAlignment="1">
      <alignment horizontal="left" vertical="center" wrapText="1"/>
    </xf>
    <xf numFmtId="0" fontId="21" fillId="0" borderId="1" xfId="0" applyFont="1" applyBorder="1" applyAlignment="1">
      <alignment horizontal="center" vertical="center"/>
    </xf>
    <xf numFmtId="0" fontId="21" fillId="0" borderId="1" xfId="0" applyFont="1" applyFill="1" applyBorder="1" applyAlignment="1">
      <alignment horizontal="center" vertical="center"/>
    </xf>
    <xf numFmtId="0" fontId="21" fillId="0" borderId="1" xfId="0" applyFont="1" applyFill="1" applyBorder="1" applyAlignment="1">
      <alignment horizontal="center" vertical="center" wrapText="1"/>
    </xf>
    <xf numFmtId="0" fontId="23" fillId="0" borderId="0" xfId="0" applyFont="1" applyAlignment="1">
      <alignment vertical="center"/>
    </xf>
    <xf numFmtId="2" fontId="21" fillId="0" borderId="0" xfId="0" applyNumberFormat="1" applyFont="1" applyAlignment="1">
      <alignment horizontal="center" vertical="center"/>
    </xf>
    <xf numFmtId="4" fontId="21" fillId="0" borderId="0" xfId="0" applyNumberFormat="1" applyFont="1" applyAlignment="1">
      <alignment horizontal="center" vertical="center"/>
    </xf>
    <xf numFmtId="0" fontId="19" fillId="0" borderId="0" xfId="0" applyFont="1"/>
    <xf numFmtId="0" fontId="24" fillId="0" borderId="0" xfId="0" applyFont="1" applyAlignment="1">
      <alignment horizontal="center" vertical="center"/>
    </xf>
    <xf numFmtId="0" fontId="23" fillId="2" borderId="16" xfId="0" applyFont="1" applyFill="1" applyBorder="1" applyAlignment="1">
      <alignment horizontal="center" vertical="center" wrapText="1"/>
    </xf>
    <xf numFmtId="4" fontId="23" fillId="2" borderId="17" xfId="0" applyNumberFormat="1" applyFont="1" applyFill="1" applyBorder="1" applyAlignment="1">
      <alignment horizontal="center" vertical="center" wrapText="1"/>
    </xf>
    <xf numFmtId="4" fontId="23" fillId="2" borderId="18" xfId="0" applyNumberFormat="1" applyFont="1" applyFill="1" applyBorder="1" applyAlignment="1">
      <alignment horizontal="center" vertical="center" wrapText="1"/>
    </xf>
    <xf numFmtId="0" fontId="18" fillId="4" borderId="16" xfId="0" applyFont="1" applyFill="1" applyBorder="1" applyAlignment="1"/>
    <xf numFmtId="0" fontId="18" fillId="4" borderId="17" xfId="0" applyFont="1" applyFill="1" applyBorder="1" applyAlignment="1"/>
    <xf numFmtId="0" fontId="25" fillId="4" borderId="17" xfId="0" applyFont="1" applyFill="1" applyBorder="1" applyAlignment="1">
      <alignment horizontal="center"/>
    </xf>
    <xf numFmtId="0" fontId="18" fillId="4" borderId="18" xfId="0" applyFont="1" applyFill="1" applyBorder="1" applyAlignment="1"/>
    <xf numFmtId="0" fontId="19" fillId="0" borderId="1" xfId="0" applyFont="1" applyFill="1" applyBorder="1" applyAlignment="1">
      <alignment horizontal="center" vertical="center"/>
    </xf>
    <xf numFmtId="2" fontId="19" fillId="0" borderId="1" xfId="0" applyNumberFormat="1" applyFont="1" applyFill="1" applyBorder="1" applyAlignment="1">
      <alignment horizontal="center" vertical="center"/>
    </xf>
    <xf numFmtId="4" fontId="19" fillId="0" borderId="1" xfId="0" applyNumberFormat="1" applyFont="1" applyFill="1" applyBorder="1" applyAlignment="1">
      <alignment horizontal="center" vertical="center"/>
    </xf>
    <xf numFmtId="0" fontId="19" fillId="0" borderId="1" xfId="0" applyFont="1" applyBorder="1" applyAlignment="1">
      <alignment horizontal="center" vertical="center"/>
    </xf>
    <xf numFmtId="0" fontId="19" fillId="0" borderId="0" xfId="0" applyFont="1" applyAlignment="1">
      <alignment horizontal="center"/>
    </xf>
    <xf numFmtId="0" fontId="19" fillId="4" borderId="0" xfId="0" applyFont="1" applyFill="1" applyAlignment="1">
      <alignment horizontal="center" vertical="center"/>
    </xf>
    <xf numFmtId="0" fontId="18" fillId="4" borderId="17" xfId="0" applyFont="1" applyFill="1" applyBorder="1" applyAlignment="1">
      <alignment vertical="center"/>
    </xf>
    <xf numFmtId="4" fontId="18" fillId="4" borderId="0" xfId="0" applyNumberFormat="1" applyFont="1" applyFill="1" applyAlignment="1">
      <alignment vertical="center"/>
    </xf>
    <xf numFmtId="0" fontId="18" fillId="4" borderId="17" xfId="0" applyFont="1" applyFill="1" applyBorder="1" applyAlignment="1">
      <alignment horizontal="center" vertical="center"/>
    </xf>
    <xf numFmtId="4" fontId="26" fillId="0" borderId="1" xfId="0" applyNumberFormat="1" applyFont="1" applyFill="1" applyBorder="1" applyAlignment="1">
      <alignment horizontal="center" vertical="center" wrapText="1"/>
    </xf>
    <xf numFmtId="0" fontId="21" fillId="0" borderId="0" xfId="0" applyFont="1"/>
    <xf numFmtId="4" fontId="21" fillId="0" borderId="1" xfId="0" applyNumberFormat="1" applyFont="1" applyBorder="1" applyAlignment="1">
      <alignment horizontal="center" vertical="center"/>
    </xf>
    <xf numFmtId="0" fontId="21" fillId="0" borderId="0" xfId="0" applyFont="1" applyAlignment="1">
      <alignment horizontal="center"/>
    </xf>
    <xf numFmtId="0" fontId="0" fillId="2" borderId="1" xfId="0" applyNumberFormat="1" applyFill="1" applyBorder="1" applyAlignment="1">
      <alignment vertical="center"/>
    </xf>
    <xf numFmtId="0" fontId="5" fillId="2" borderId="1" xfId="0" applyNumberFormat="1" applyFont="1" applyFill="1" applyBorder="1" applyAlignment="1">
      <alignment horizontal="center" vertical="center"/>
    </xf>
    <xf numFmtId="0" fontId="16" fillId="0" borderId="4" xfId="0" applyFont="1" applyBorder="1" applyAlignment="1">
      <alignment vertical="center" wrapText="1"/>
    </xf>
    <xf numFmtId="0" fontId="16" fillId="0" borderId="4" xfId="0" applyFont="1" applyBorder="1" applyAlignment="1">
      <alignment vertical="center"/>
    </xf>
    <xf numFmtId="0" fontId="16" fillId="0" borderId="4" xfId="0" applyFont="1" applyBorder="1" applyAlignment="1">
      <alignment horizontal="center" vertical="center"/>
    </xf>
    <xf numFmtId="0" fontId="16" fillId="0" borderId="5" xfId="0" applyFont="1" applyBorder="1" applyAlignment="1">
      <alignment horizontal="center" vertical="center"/>
    </xf>
    <xf numFmtId="0" fontId="16" fillId="0" borderId="1" xfId="0" applyFont="1" applyBorder="1" applyAlignment="1">
      <alignment vertical="center" wrapText="1"/>
    </xf>
    <xf numFmtId="0" fontId="16" fillId="0" borderId="1" xfId="0" applyFont="1" applyBorder="1" applyAlignment="1">
      <alignment vertical="center"/>
    </xf>
    <xf numFmtId="0" fontId="16" fillId="0" borderId="1" xfId="0" applyFont="1" applyBorder="1" applyAlignment="1">
      <alignment horizontal="center" vertical="center"/>
    </xf>
    <xf numFmtId="0" fontId="16" fillId="0" borderId="7" xfId="0" applyFont="1" applyBorder="1" applyAlignment="1">
      <alignment horizontal="center" vertical="center"/>
    </xf>
    <xf numFmtId="0" fontId="16" fillId="0" borderId="11" xfId="0" applyFont="1" applyBorder="1" applyAlignment="1">
      <alignment vertical="center" wrapText="1"/>
    </xf>
    <xf numFmtId="0" fontId="16" fillId="0" borderId="11" xfId="0" applyFont="1" applyBorder="1" applyAlignment="1">
      <alignment vertical="center"/>
    </xf>
    <xf numFmtId="0" fontId="16" fillId="0" borderId="11" xfId="0" applyFont="1" applyBorder="1" applyAlignment="1">
      <alignment horizontal="center" vertical="center"/>
    </xf>
    <xf numFmtId="0" fontId="16" fillId="0" borderId="28" xfId="0" applyFont="1" applyBorder="1" applyAlignment="1">
      <alignment horizontal="center" vertical="center"/>
    </xf>
    <xf numFmtId="0" fontId="16" fillId="0" borderId="9" xfId="0" applyFont="1" applyBorder="1" applyAlignment="1">
      <alignment vertical="center" wrapText="1"/>
    </xf>
    <xf numFmtId="0" fontId="16" fillId="0" borderId="9" xfId="0" applyFont="1" applyBorder="1" applyAlignment="1">
      <alignment vertical="center"/>
    </xf>
    <xf numFmtId="0" fontId="16" fillId="0" borderId="9" xfId="0" applyFont="1" applyBorder="1" applyAlignment="1">
      <alignment horizontal="center" vertical="center"/>
    </xf>
    <xf numFmtId="0" fontId="16" fillId="0" borderId="10" xfId="0" applyFont="1" applyBorder="1" applyAlignment="1">
      <alignment horizontal="center" vertical="center"/>
    </xf>
    <xf numFmtId="0" fontId="16" fillId="0" borderId="4" xfId="0" applyFont="1" applyFill="1" applyBorder="1" applyAlignment="1">
      <alignment vertical="center" wrapText="1"/>
    </xf>
    <xf numFmtId="0" fontId="16" fillId="0" borderId="1" xfId="0" applyFont="1" applyFill="1" applyBorder="1" applyAlignment="1">
      <alignment vertical="center" wrapText="1"/>
    </xf>
    <xf numFmtId="0" fontId="16" fillId="0" borderId="1" xfId="0" applyFont="1" applyFill="1" applyBorder="1" applyAlignment="1">
      <alignment vertical="center"/>
    </xf>
    <xf numFmtId="0" fontId="16" fillId="0" borderId="1" xfId="0" applyFont="1" applyFill="1" applyBorder="1" applyAlignment="1">
      <alignment horizontal="center" vertical="center"/>
    </xf>
    <xf numFmtId="0" fontId="16" fillId="0" borderId="9" xfId="0" applyFont="1" applyFill="1" applyBorder="1" applyAlignment="1">
      <alignment horizontal="center" vertical="center"/>
    </xf>
    <xf numFmtId="0" fontId="16" fillId="0" borderId="4" xfId="0" applyFont="1" applyFill="1" applyBorder="1" applyAlignment="1">
      <alignment horizontal="center" vertical="center" wrapText="1"/>
    </xf>
    <xf numFmtId="0" fontId="16" fillId="0" borderId="1" xfId="0" applyFont="1" applyBorder="1" applyAlignment="1">
      <alignment horizontal="center" vertical="center" wrapText="1"/>
    </xf>
    <xf numFmtId="0" fontId="16" fillId="0" borderId="9" xfId="0" applyFont="1" applyFill="1" applyBorder="1" applyAlignment="1">
      <alignment vertical="center"/>
    </xf>
    <xf numFmtId="0" fontId="16" fillId="0" borderId="14" xfId="0" applyFont="1" applyFill="1" applyBorder="1" applyAlignment="1">
      <alignment vertical="center"/>
    </xf>
    <xf numFmtId="0" fontId="16" fillId="0" borderId="14" xfId="0" applyFont="1" applyFill="1" applyBorder="1" applyAlignment="1">
      <alignment horizontal="center"/>
    </xf>
    <xf numFmtId="0" fontId="16" fillId="0" borderId="14" xfId="0" applyFont="1" applyFill="1" applyBorder="1" applyAlignment="1">
      <alignment horizontal="center" vertical="center"/>
    </xf>
    <xf numFmtId="0" fontId="16" fillId="0" borderId="14" xfId="0" applyFont="1" applyBorder="1" applyAlignment="1">
      <alignment horizontal="center" vertical="center"/>
    </xf>
    <xf numFmtId="0" fontId="16" fillId="0" borderId="15" xfId="0" applyFont="1" applyBorder="1" applyAlignment="1">
      <alignment horizontal="center" vertical="center"/>
    </xf>
    <xf numFmtId="0" fontId="5" fillId="2" borderId="0" xfId="0" applyFont="1" applyFill="1" applyAlignment="1">
      <alignment horizontal="center"/>
    </xf>
    <xf numFmtId="0" fontId="17" fillId="2" borderId="13" xfId="0" applyNumberFormat="1" applyFont="1" applyFill="1" applyBorder="1" applyAlignment="1">
      <alignment horizontal="center" vertical="center"/>
    </xf>
    <xf numFmtId="0" fontId="17" fillId="2" borderId="14" xfId="0" applyFont="1" applyFill="1" applyBorder="1" applyAlignment="1">
      <alignment horizontal="center" vertical="center" wrapText="1"/>
    </xf>
    <xf numFmtId="0" fontId="17" fillId="2" borderId="15" xfId="0" applyFont="1" applyFill="1" applyBorder="1" applyAlignment="1">
      <alignment horizontal="center" vertical="center" wrapText="1"/>
    </xf>
    <xf numFmtId="2" fontId="0" fillId="0" borderId="0" xfId="0" applyNumberFormat="1"/>
    <xf numFmtId="2" fontId="0" fillId="3" borderId="0" xfId="0" applyNumberFormat="1" applyFill="1"/>
    <xf numFmtId="0" fontId="21" fillId="0" borderId="1" xfId="0" applyFont="1" applyBorder="1" applyAlignment="1">
      <alignment horizontal="center" vertical="center"/>
    </xf>
    <xf numFmtId="0" fontId="25" fillId="0" borderId="1" xfId="0" applyFont="1" applyFill="1" applyBorder="1" applyAlignment="1">
      <alignment horizontal="center" vertical="center" wrapText="1"/>
    </xf>
    <xf numFmtId="0" fontId="19" fillId="0" borderId="0" xfId="0" applyFont="1" applyFill="1"/>
    <xf numFmtId="0" fontId="19" fillId="0" borderId="1" xfId="0" applyFont="1" applyBorder="1" applyAlignment="1">
      <alignment horizontal="center" vertical="center" wrapText="1"/>
    </xf>
    <xf numFmtId="4" fontId="21" fillId="0" borderId="1" xfId="0" applyNumberFormat="1" applyFont="1" applyFill="1" applyBorder="1" applyAlignment="1">
      <alignment horizontal="center" vertical="center"/>
    </xf>
    <xf numFmtId="0" fontId="21" fillId="0" borderId="0" xfId="0" applyFont="1" applyFill="1"/>
    <xf numFmtId="2" fontId="21" fillId="0" borderId="1" xfId="0" applyNumberFormat="1" applyFont="1" applyBorder="1" applyAlignment="1">
      <alignment horizontal="center" vertical="center" wrapText="1"/>
    </xf>
    <xf numFmtId="0" fontId="23" fillId="2" borderId="32" xfId="0" applyFont="1" applyFill="1" applyBorder="1" applyAlignment="1">
      <alignment horizontal="center" vertical="center" wrapText="1"/>
    </xf>
    <xf numFmtId="2" fontId="23" fillId="0" borderId="1" xfId="0" applyNumberFormat="1" applyFont="1" applyFill="1" applyBorder="1" applyAlignment="1">
      <alignment horizontal="center" vertical="center" wrapText="1"/>
    </xf>
    <xf numFmtId="4" fontId="23" fillId="0" borderId="1" xfId="0" applyNumberFormat="1" applyFont="1" applyFill="1" applyBorder="1" applyAlignment="1">
      <alignment horizontal="center" vertical="center" wrapText="1"/>
    </xf>
    <xf numFmtId="0" fontId="21" fillId="0" borderId="1" xfId="5" applyNumberFormat="1" applyFont="1" applyFill="1" applyBorder="1" applyAlignment="1">
      <alignment horizontal="center" vertical="center" wrapText="1"/>
    </xf>
    <xf numFmtId="2" fontId="19" fillId="0" borderId="1" xfId="5" applyNumberFormat="1" applyFont="1" applyFill="1" applyBorder="1" applyAlignment="1">
      <alignment horizontal="center" vertical="center" wrapText="1"/>
    </xf>
    <xf numFmtId="4" fontId="19" fillId="0" borderId="1" xfId="5" applyNumberFormat="1" applyFont="1" applyFill="1" applyBorder="1" applyAlignment="1">
      <alignment horizontal="center" vertical="center" wrapText="1"/>
    </xf>
    <xf numFmtId="0" fontId="21" fillId="0" borderId="0" xfId="0" applyFont="1" applyFill="1" applyBorder="1"/>
    <xf numFmtId="0" fontId="21" fillId="0" borderId="0" xfId="0" applyFont="1" applyFill="1" applyBorder="1" applyAlignment="1">
      <alignment wrapText="1"/>
    </xf>
    <xf numFmtId="2" fontId="21" fillId="0" borderId="0" xfId="0" applyNumberFormat="1" applyFont="1" applyFill="1" applyBorder="1"/>
    <xf numFmtId="4" fontId="21" fillId="0" borderId="0" xfId="0" applyNumberFormat="1" applyFont="1" applyFill="1" applyBorder="1"/>
    <xf numFmtId="2" fontId="21" fillId="0" borderId="0" xfId="0" applyNumberFormat="1" applyFont="1"/>
    <xf numFmtId="4" fontId="21" fillId="0" borderId="0" xfId="0" applyNumberFormat="1" applyFont="1"/>
    <xf numFmtId="10" fontId="10" fillId="0" borderId="1" xfId="3" applyNumberFormat="1" applyFont="1" applyFill="1" applyBorder="1" applyAlignment="1">
      <alignment horizontal="right" vertical="center"/>
    </xf>
    <xf numFmtId="10" fontId="10" fillId="0" borderId="12" xfId="3" applyNumberFormat="1" applyFont="1" applyBorder="1" applyAlignment="1">
      <alignment horizontal="right" vertical="center"/>
    </xf>
    <xf numFmtId="7" fontId="10" fillId="7" borderId="21" xfId="4" applyNumberFormat="1" applyFont="1" applyFill="1" applyBorder="1" applyAlignment="1">
      <alignment horizontal="center" vertical="center"/>
    </xf>
    <xf numFmtId="7" fontId="11" fillId="7" borderId="19" xfId="4" applyNumberFormat="1" applyFont="1" applyFill="1" applyBorder="1" applyAlignment="1">
      <alignment horizontal="right" vertical="center"/>
    </xf>
    <xf numFmtId="7" fontId="10" fillId="7" borderId="21" xfId="4" applyNumberFormat="1" applyFont="1" applyFill="1" applyBorder="1" applyAlignment="1">
      <alignment horizontal="right" vertical="center"/>
    </xf>
    <xf numFmtId="7" fontId="11" fillId="7" borderId="12" xfId="4" applyNumberFormat="1" applyFont="1" applyFill="1" applyBorder="1" applyAlignment="1">
      <alignment horizontal="right" vertical="center"/>
    </xf>
    <xf numFmtId="7" fontId="11" fillId="7" borderId="1" xfId="4" applyNumberFormat="1" applyFont="1" applyFill="1" applyBorder="1" applyAlignment="1">
      <alignment horizontal="right" vertical="center"/>
    </xf>
    <xf numFmtId="7" fontId="10" fillId="7" borderId="12" xfId="4" applyNumberFormat="1" applyFont="1" applyFill="1" applyBorder="1" applyAlignment="1">
      <alignment horizontal="right" vertical="center"/>
    </xf>
    <xf numFmtId="7" fontId="10" fillId="7" borderId="9" xfId="4" applyNumberFormat="1" applyFont="1" applyFill="1" applyBorder="1" applyAlignment="1">
      <alignment horizontal="right" vertical="center"/>
    </xf>
    <xf numFmtId="7" fontId="10" fillId="7" borderId="10" xfId="4" applyNumberFormat="1" applyFont="1" applyFill="1" applyBorder="1" applyAlignment="1">
      <alignment horizontal="right" vertical="center"/>
    </xf>
    <xf numFmtId="166" fontId="10" fillId="7" borderId="21" xfId="4" applyNumberFormat="1" applyFont="1" applyFill="1" applyBorder="1" applyAlignment="1">
      <alignment horizontal="center" vertical="center"/>
    </xf>
    <xf numFmtId="166" fontId="11" fillId="7" borderId="12" xfId="4" applyNumberFormat="1" applyFont="1" applyFill="1" applyBorder="1" applyAlignment="1">
      <alignment horizontal="right" vertical="center"/>
    </xf>
    <xf numFmtId="166" fontId="10" fillId="7" borderId="12" xfId="4" applyNumberFormat="1" applyFont="1" applyFill="1" applyBorder="1" applyAlignment="1">
      <alignment horizontal="right" vertical="center"/>
    </xf>
    <xf numFmtId="166" fontId="10" fillId="7" borderId="10" xfId="4" applyNumberFormat="1" applyFont="1" applyFill="1" applyBorder="1" applyAlignment="1">
      <alignment horizontal="right" vertical="center"/>
    </xf>
    <xf numFmtId="166" fontId="10" fillId="7" borderId="12" xfId="3" applyNumberFormat="1" applyFont="1" applyFill="1" applyBorder="1" applyAlignment="1">
      <alignment horizontal="right" vertical="center"/>
    </xf>
    <xf numFmtId="166" fontId="10" fillId="7" borderId="10" xfId="3" applyNumberFormat="1" applyFont="1" applyFill="1" applyBorder="1" applyAlignment="1">
      <alignment horizontal="right" vertical="center"/>
    </xf>
    <xf numFmtId="166" fontId="0" fillId="0" borderId="0" xfId="0" applyNumberFormat="1"/>
    <xf numFmtId="166" fontId="10" fillId="7" borderId="21" xfId="4" applyNumberFormat="1" applyFont="1" applyFill="1" applyBorder="1" applyAlignment="1">
      <alignment horizontal="right" vertical="center"/>
    </xf>
    <xf numFmtId="166" fontId="10" fillId="7" borderId="22" xfId="4" applyNumberFormat="1" applyFont="1" applyFill="1" applyBorder="1" applyAlignment="1">
      <alignment horizontal="right" vertical="center"/>
    </xf>
    <xf numFmtId="4" fontId="23" fillId="0" borderId="1" xfId="0" applyNumberFormat="1" applyFont="1" applyBorder="1" applyAlignment="1">
      <alignment horizontal="center" vertical="center" wrapText="1"/>
    </xf>
    <xf numFmtId="4" fontId="19" fillId="0" borderId="1" xfId="0" applyNumberFormat="1" applyFont="1" applyFill="1" applyBorder="1" applyAlignment="1">
      <alignment horizontal="center" vertical="center" wrapText="1"/>
    </xf>
    <xf numFmtId="2" fontId="21" fillId="0" borderId="1" xfId="0" applyNumberFormat="1" applyFont="1" applyFill="1" applyBorder="1" applyAlignment="1">
      <alignment horizontal="center" vertical="center"/>
    </xf>
    <xf numFmtId="4" fontId="21" fillId="0" borderId="1" xfId="0" applyNumberFormat="1" applyFont="1" applyBorder="1" applyAlignment="1">
      <alignment horizontal="center" vertical="center" wrapText="1"/>
    </xf>
    <xf numFmtId="0" fontId="19" fillId="0" borderId="1" xfId="0" applyFont="1" applyBorder="1" applyAlignment="1">
      <alignment horizontal="left" vertical="center" wrapText="1"/>
    </xf>
    <xf numFmtId="4" fontId="19" fillId="0" borderId="1" xfId="0" applyNumberFormat="1" applyFont="1" applyBorder="1" applyAlignment="1">
      <alignment horizontal="center" vertical="center"/>
    </xf>
    <xf numFmtId="2" fontId="19" fillId="0" borderId="1" xfId="0" applyNumberFormat="1" applyFont="1" applyBorder="1" applyAlignment="1">
      <alignment horizontal="center" vertical="center"/>
    </xf>
    <xf numFmtId="0" fontId="29" fillId="0" borderId="1" xfId="0" applyFont="1" applyFill="1" applyBorder="1" applyAlignment="1">
      <alignment horizontal="left" vertical="center" wrapText="1"/>
    </xf>
    <xf numFmtId="0" fontId="29" fillId="0" borderId="1" xfId="0" applyFont="1" applyBorder="1" applyAlignment="1">
      <alignment wrapText="1"/>
    </xf>
    <xf numFmtId="2" fontId="21" fillId="0" borderId="1" xfId="0" applyNumberFormat="1" applyFont="1" applyFill="1" applyBorder="1" applyAlignment="1">
      <alignment horizontal="center" vertical="center" wrapText="1"/>
    </xf>
    <xf numFmtId="49" fontId="6" fillId="0" borderId="36" xfId="0" applyNumberFormat="1" applyFont="1" applyBorder="1" applyAlignment="1">
      <alignment horizontal="centerContinuous" vertical="center"/>
    </xf>
    <xf numFmtId="49" fontId="6" fillId="0" borderId="37" xfId="0" applyNumberFormat="1" applyFont="1" applyBorder="1" applyAlignment="1">
      <alignment horizontal="centerContinuous" vertical="center"/>
    </xf>
    <xf numFmtId="49" fontId="6" fillId="0" borderId="38" xfId="0" applyNumberFormat="1" applyFont="1" applyBorder="1" applyAlignment="1">
      <alignment horizontal="centerContinuous" vertical="center"/>
    </xf>
    <xf numFmtId="49" fontId="0" fillId="0" borderId="0" xfId="0" applyNumberFormat="1" applyBorder="1" applyAlignment="1">
      <alignment horizontal="left" vertical="center"/>
    </xf>
    <xf numFmtId="49" fontId="0" fillId="0" borderId="35" xfId="0" applyNumberFormat="1" applyBorder="1" applyAlignment="1">
      <alignment horizontal="centerContinuous" vertical="center"/>
    </xf>
    <xf numFmtId="49" fontId="0" fillId="0" borderId="17" xfId="0" applyNumberFormat="1" applyBorder="1" applyAlignment="1">
      <alignment horizontal="centerContinuous" vertical="center"/>
    </xf>
    <xf numFmtId="49" fontId="0" fillId="0" borderId="39" xfId="0" applyNumberFormat="1" applyBorder="1" applyAlignment="1">
      <alignment horizontal="centerContinuous" vertical="center"/>
    </xf>
    <xf numFmtId="0" fontId="0" fillId="0" borderId="40" xfId="0" applyNumberFormat="1" applyBorder="1" applyAlignment="1">
      <alignment horizontal="left" vertical="center"/>
    </xf>
    <xf numFmtId="0" fontId="0" fillId="0" borderId="30" xfId="0" applyNumberFormat="1" applyBorder="1" applyAlignment="1">
      <alignment horizontal="centerContinuous" vertical="center"/>
    </xf>
    <xf numFmtId="0" fontId="0" fillId="0" borderId="41" xfId="0" applyNumberFormat="1" applyBorder="1" applyAlignment="1">
      <alignment horizontal="centerContinuous" vertical="center"/>
    </xf>
    <xf numFmtId="0" fontId="0" fillId="0" borderId="34" xfId="0" applyNumberFormat="1" applyBorder="1" applyAlignment="1">
      <alignment horizontal="left" vertical="center"/>
    </xf>
    <xf numFmtId="0" fontId="0" fillId="0" borderId="24" xfId="0" applyNumberFormat="1" applyBorder="1" applyAlignment="1">
      <alignment horizontal="centerContinuous" vertical="center"/>
    </xf>
    <xf numFmtId="0" fontId="0" fillId="0" borderId="42" xfId="0" applyNumberFormat="1" applyBorder="1" applyAlignment="1">
      <alignment horizontal="centerContinuous" vertical="center"/>
    </xf>
    <xf numFmtId="0" fontId="30" fillId="0" borderId="35" xfId="0" applyFont="1" applyBorder="1"/>
    <xf numFmtId="0" fontId="30" fillId="0" borderId="17" xfId="0" applyFont="1" applyBorder="1"/>
    <xf numFmtId="0" fontId="31" fillId="0" borderId="16" xfId="0" applyFont="1" applyBorder="1" applyAlignment="1">
      <alignment horizontal="centerContinuous"/>
    </xf>
    <xf numFmtId="0" fontId="31" fillId="0" borderId="39" xfId="0" applyFont="1" applyBorder="1" applyAlignment="1">
      <alignment horizontal="centerContinuous"/>
    </xf>
    <xf numFmtId="0" fontId="31" fillId="0" borderId="0" xfId="0" applyFont="1"/>
    <xf numFmtId="0" fontId="31" fillId="0" borderId="0" xfId="0" applyFont="1" applyBorder="1" applyAlignment="1">
      <alignment horizontal="center"/>
    </xf>
    <xf numFmtId="0" fontId="31" fillId="8" borderId="34" xfId="0" applyFont="1" applyFill="1" applyBorder="1"/>
    <xf numFmtId="0" fontId="31" fillId="8" borderId="0" xfId="0" applyFont="1" applyFill="1" applyBorder="1"/>
    <xf numFmtId="0" fontId="31" fillId="8" borderId="43" xfId="0" applyFont="1" applyFill="1" applyBorder="1"/>
    <xf numFmtId="0" fontId="30" fillId="8" borderId="35" xfId="0" applyFont="1" applyFill="1" applyBorder="1"/>
    <xf numFmtId="0" fontId="30" fillId="8" borderId="17" xfId="0" applyFont="1" applyFill="1" applyBorder="1"/>
    <xf numFmtId="0" fontId="31" fillId="8" borderId="39" xfId="0" applyFont="1" applyFill="1" applyBorder="1"/>
    <xf numFmtId="0" fontId="27" fillId="0" borderId="44" xfId="0" applyFont="1" applyBorder="1"/>
    <xf numFmtId="0" fontId="31" fillId="0" borderId="45" xfId="0" applyFont="1" applyBorder="1"/>
    <xf numFmtId="0" fontId="31" fillId="0" borderId="46" xfId="0" applyFont="1" applyBorder="1"/>
    <xf numFmtId="0" fontId="31" fillId="0" borderId="46" xfId="0" applyFont="1" applyBorder="1" applyAlignment="1">
      <alignment horizontal="center"/>
    </xf>
    <xf numFmtId="164" fontId="31" fillId="0" borderId="47" xfId="6" applyNumberFormat="1" applyFont="1" applyBorder="1"/>
    <xf numFmtId="164" fontId="31" fillId="0" borderId="0" xfId="6" applyNumberFormat="1" applyFont="1" applyBorder="1"/>
    <xf numFmtId="0" fontId="27" fillId="0" borderId="48" xfId="0" applyFont="1" applyBorder="1"/>
    <xf numFmtId="0" fontId="31" fillId="0" borderId="24" xfId="0" applyFont="1" applyBorder="1"/>
    <xf numFmtId="0" fontId="31" fillId="0" borderId="25" xfId="0" applyFont="1" applyBorder="1"/>
    <xf numFmtId="164" fontId="30" fillId="0" borderId="42" xfId="6" applyNumberFormat="1" applyFont="1" applyBorder="1"/>
    <xf numFmtId="164" fontId="31" fillId="0" borderId="0" xfId="6" applyNumberFormat="1" applyFont="1"/>
    <xf numFmtId="164" fontId="30" fillId="0" borderId="0" xfId="6" applyNumberFormat="1" applyFont="1" applyBorder="1"/>
    <xf numFmtId="0" fontId="31" fillId="0" borderId="49" xfId="0" applyFont="1" applyBorder="1"/>
    <xf numFmtId="0" fontId="31" fillId="8" borderId="50" xfId="0" applyFont="1" applyFill="1" applyBorder="1" applyAlignment="1">
      <alignment horizontal="center"/>
    </xf>
    <xf numFmtId="0" fontId="31" fillId="0" borderId="51" xfId="0" applyFont="1" applyBorder="1"/>
    <xf numFmtId="0" fontId="31" fillId="0" borderId="52" xfId="0" applyFont="1" applyBorder="1"/>
    <xf numFmtId="0" fontId="27" fillId="0" borderId="34" xfId="0" applyFont="1" applyBorder="1"/>
    <xf numFmtId="0" fontId="31" fillId="0" borderId="0" xfId="0" applyFont="1" applyBorder="1"/>
    <xf numFmtId="164" fontId="31" fillId="0" borderId="43" xfId="6" applyNumberFormat="1" applyFont="1" applyBorder="1"/>
    <xf numFmtId="0" fontId="31" fillId="0" borderId="53" xfId="0" applyFont="1" applyBorder="1"/>
    <xf numFmtId="0" fontId="31" fillId="8" borderId="25" xfId="0" applyFont="1" applyFill="1" applyBorder="1"/>
    <xf numFmtId="0" fontId="31" fillId="8" borderId="50" xfId="0" applyFont="1" applyFill="1" applyBorder="1"/>
    <xf numFmtId="0" fontId="31" fillId="0" borderId="50" xfId="0" applyFont="1" applyBorder="1" applyAlignment="1">
      <alignment horizontal="center"/>
    </xf>
    <xf numFmtId="0" fontId="31" fillId="0" borderId="50" xfId="0" applyFont="1" applyBorder="1"/>
    <xf numFmtId="0" fontId="31" fillId="0" borderId="39" xfId="0" applyFont="1" applyBorder="1" applyAlignment="1">
      <alignment horizontal="center"/>
    </xf>
    <xf numFmtId="0" fontId="31" fillId="0" borderId="34" xfId="0" applyFont="1" applyBorder="1"/>
    <xf numFmtId="0" fontId="31" fillId="0" borderId="43" xfId="0" applyFont="1" applyBorder="1"/>
    <xf numFmtId="0" fontId="31" fillId="0" borderId="34" xfId="0" applyFont="1" applyBorder="1" applyAlignment="1">
      <alignment horizontal="right"/>
    </xf>
    <xf numFmtId="0" fontId="31" fillId="0" borderId="20" xfId="0" applyFont="1" applyBorder="1"/>
    <xf numFmtId="0" fontId="31" fillId="0" borderId="21" xfId="0" applyFont="1" applyBorder="1"/>
    <xf numFmtId="10" fontId="30" fillId="0" borderId="22" xfId="6" applyNumberFormat="1" applyFont="1" applyBorder="1"/>
    <xf numFmtId="0" fontId="30" fillId="0" borderId="0" xfId="0" applyFont="1" applyBorder="1" applyAlignment="1">
      <alignment horizontal="center" vertical="center"/>
    </xf>
    <xf numFmtId="10" fontId="30" fillId="0" borderId="0" xfId="6" applyNumberFormat="1" applyFont="1" applyBorder="1"/>
    <xf numFmtId="0" fontId="30" fillId="0" borderId="0" xfId="0" applyFont="1" applyBorder="1"/>
    <xf numFmtId="0" fontId="0" fillId="0" borderId="30" xfId="0" applyNumberFormat="1" applyBorder="1" applyAlignment="1">
      <alignment horizontal="left" vertical="center"/>
    </xf>
    <xf numFmtId="0" fontId="37" fillId="0" borderId="57" xfId="0" applyFont="1" applyBorder="1" applyAlignment="1">
      <alignment vertical="center" wrapText="1"/>
    </xf>
    <xf numFmtId="0" fontId="37" fillId="0" borderId="58" xfId="0" applyFont="1" applyBorder="1" applyAlignment="1">
      <alignment horizontal="center" vertical="center" wrapText="1"/>
    </xf>
    <xf numFmtId="0" fontId="37" fillId="0" borderId="59" xfId="0" applyFont="1" applyBorder="1" applyAlignment="1">
      <alignment horizontal="center" vertical="center" wrapText="1"/>
    </xf>
    <xf numFmtId="0" fontId="0" fillId="0" borderId="60" xfId="0" applyBorder="1" applyAlignment="1">
      <alignment vertical="top" wrapText="1"/>
    </xf>
    <xf numFmtId="0" fontId="0" fillId="0" borderId="61" xfId="0" applyBorder="1" applyAlignment="1">
      <alignment vertical="top" wrapText="1"/>
    </xf>
    <xf numFmtId="0" fontId="37" fillId="0" borderId="61" xfId="0" applyFont="1" applyBorder="1" applyAlignment="1">
      <alignment horizontal="center" vertical="center" wrapText="1"/>
    </xf>
    <xf numFmtId="0" fontId="38" fillId="0" borderId="60" xfId="0" applyFont="1" applyBorder="1" applyAlignment="1">
      <alignment horizontal="center" vertical="center" wrapText="1"/>
    </xf>
    <xf numFmtId="0" fontId="38" fillId="0" borderId="61" xfId="0" applyFont="1" applyBorder="1" applyAlignment="1">
      <alignment vertical="center" wrapText="1"/>
    </xf>
    <xf numFmtId="10" fontId="38" fillId="0" borderId="61" xfId="0" applyNumberFormat="1" applyFont="1" applyBorder="1" applyAlignment="1">
      <alignment horizontal="left" vertical="center" wrapText="1" indent="2"/>
    </xf>
    <xf numFmtId="0" fontId="38" fillId="10" borderId="60" xfId="0" applyFont="1" applyFill="1" applyBorder="1" applyAlignment="1">
      <alignment horizontal="center" vertical="center" wrapText="1"/>
    </xf>
    <xf numFmtId="0" fontId="38" fillId="10" borderId="61" xfId="0" applyFont="1" applyFill="1" applyBorder="1" applyAlignment="1">
      <alignment vertical="center" wrapText="1"/>
    </xf>
    <xf numFmtId="10" fontId="38" fillId="10" borderId="61" xfId="0" applyNumberFormat="1" applyFont="1" applyFill="1" applyBorder="1" applyAlignment="1">
      <alignment horizontal="left" vertical="center" wrapText="1" indent="2"/>
    </xf>
    <xf numFmtId="0" fontId="37" fillId="10" borderId="60" xfId="0" applyFont="1" applyFill="1" applyBorder="1" applyAlignment="1">
      <alignment horizontal="center" vertical="center" wrapText="1"/>
    </xf>
    <xf numFmtId="0" fontId="37" fillId="10" borderId="61" xfId="0" applyFont="1" applyFill="1" applyBorder="1" applyAlignment="1">
      <alignment horizontal="center" vertical="center" wrapText="1"/>
    </xf>
    <xf numFmtId="10" fontId="37" fillId="10" borderId="61" xfId="0" applyNumberFormat="1" applyFont="1" applyFill="1" applyBorder="1" applyAlignment="1">
      <alignment horizontal="left" vertical="center" wrapText="1" indent="2"/>
    </xf>
    <xf numFmtId="0" fontId="38" fillId="0" borderId="61" xfId="0" applyFont="1" applyBorder="1" applyAlignment="1">
      <alignment horizontal="left" vertical="center" wrapText="1" indent="1"/>
    </xf>
    <xf numFmtId="0" fontId="38" fillId="10" borderId="61" xfId="0" applyFont="1" applyFill="1" applyBorder="1" applyAlignment="1">
      <alignment horizontal="left" vertical="center" wrapText="1" indent="1"/>
    </xf>
    <xf numFmtId="0" fontId="38" fillId="10" borderId="60" xfId="0" applyFont="1" applyFill="1" applyBorder="1" applyAlignment="1">
      <alignment horizontal="left" vertical="center" wrapText="1" indent="1"/>
    </xf>
    <xf numFmtId="0" fontId="37" fillId="0" borderId="60" xfId="0" applyFont="1" applyBorder="1" applyAlignment="1">
      <alignment horizontal="center" vertical="center" wrapText="1"/>
    </xf>
    <xf numFmtId="10" fontId="37" fillId="0" borderId="61" xfId="0" applyNumberFormat="1" applyFont="1" applyBorder="1" applyAlignment="1">
      <alignment horizontal="left" vertical="center" wrapText="1" indent="2"/>
    </xf>
    <xf numFmtId="0" fontId="36" fillId="10" borderId="57" xfId="0" applyFont="1" applyFill="1" applyBorder="1" applyAlignment="1">
      <alignment vertical="center" wrapText="1"/>
    </xf>
    <xf numFmtId="0" fontId="38" fillId="10" borderId="58" xfId="0" applyFont="1" applyFill="1" applyBorder="1" applyAlignment="1">
      <alignment vertical="center" wrapText="1"/>
    </xf>
    <xf numFmtId="0" fontId="36" fillId="10" borderId="58" xfId="0" applyFont="1" applyFill="1" applyBorder="1" applyAlignment="1">
      <alignment vertical="center" wrapText="1"/>
    </xf>
    <xf numFmtId="0" fontId="38" fillId="10" borderId="57" xfId="0" applyFont="1" applyFill="1" applyBorder="1" applyAlignment="1">
      <alignment horizontal="center" vertical="center" wrapText="1"/>
    </xf>
    <xf numFmtId="10" fontId="38" fillId="10" borderId="58" xfId="0" applyNumberFormat="1" applyFont="1" applyFill="1" applyBorder="1" applyAlignment="1">
      <alignment horizontal="left" vertical="center" wrapText="1" indent="2"/>
    </xf>
    <xf numFmtId="10" fontId="35" fillId="9" borderId="61" xfId="0" applyNumberFormat="1" applyFont="1" applyFill="1" applyBorder="1" applyAlignment="1">
      <alignment horizontal="left" vertical="center" wrapText="1" indent="2"/>
    </xf>
    <xf numFmtId="0" fontId="39" fillId="0" borderId="0" xfId="0" applyFont="1" applyAlignment="1">
      <alignment horizontal="left" vertical="center" indent="1"/>
    </xf>
    <xf numFmtId="0" fontId="36" fillId="11" borderId="57" xfId="0" applyFont="1" applyFill="1" applyBorder="1" applyAlignment="1">
      <alignment vertical="center" wrapText="1"/>
    </xf>
    <xf numFmtId="0" fontId="36" fillId="11" borderId="58" xfId="0" applyFont="1" applyFill="1" applyBorder="1" applyAlignment="1">
      <alignment vertical="center" wrapText="1"/>
    </xf>
    <xf numFmtId="166" fontId="10" fillId="0" borderId="21" xfId="4" applyNumberFormat="1" applyFont="1" applyBorder="1" applyAlignment="1">
      <alignment horizontal="center" vertical="center" wrapText="1"/>
    </xf>
    <xf numFmtId="166" fontId="11" fillId="0" borderId="19" xfId="4" applyNumberFormat="1" applyFont="1" applyBorder="1" applyAlignment="1">
      <alignment horizontal="center" vertical="center" wrapText="1"/>
    </xf>
    <xf numFmtId="166" fontId="11" fillId="0" borderId="12" xfId="0" applyNumberFormat="1" applyFont="1" applyBorder="1" applyAlignment="1">
      <alignment horizontal="right" vertical="center" wrapText="1"/>
    </xf>
    <xf numFmtId="166" fontId="11" fillId="0" borderId="1" xfId="0" applyNumberFormat="1" applyFont="1" applyBorder="1" applyAlignment="1">
      <alignment horizontal="right" vertical="center" wrapText="1"/>
    </xf>
    <xf numFmtId="166" fontId="16" fillId="0" borderId="1" xfId="0" applyNumberFormat="1" applyFont="1" applyBorder="1" applyAlignment="1">
      <alignment horizontal="right" vertical="center" wrapText="1"/>
    </xf>
    <xf numFmtId="166" fontId="16" fillId="0" borderId="11" xfId="0" applyNumberFormat="1" applyFont="1" applyBorder="1" applyAlignment="1">
      <alignment horizontal="right" vertical="center" wrapText="1"/>
    </xf>
    <xf numFmtId="166" fontId="17" fillId="0" borderId="21" xfId="0" applyNumberFormat="1" applyFont="1" applyBorder="1" applyAlignment="1">
      <alignment horizontal="right" vertical="center" wrapText="1"/>
    </xf>
    <xf numFmtId="166" fontId="16" fillId="0" borderId="12" xfId="0" applyNumberFormat="1" applyFont="1" applyBorder="1" applyAlignment="1">
      <alignment horizontal="right" vertical="center" wrapText="1"/>
    </xf>
    <xf numFmtId="166" fontId="10" fillId="0" borderId="9" xfId="4" applyNumberFormat="1" applyFont="1" applyBorder="1" applyAlignment="1">
      <alignment horizontal="center" vertical="center"/>
    </xf>
    <xf numFmtId="2" fontId="1" fillId="0" borderId="0" xfId="0" applyNumberFormat="1" applyFont="1" applyAlignment="1">
      <alignment horizontal="center" vertical="center"/>
    </xf>
    <xf numFmtId="0" fontId="1" fillId="0" borderId="0" xfId="0" applyFont="1" applyFill="1" applyAlignment="1">
      <alignment horizontal="center" vertical="center"/>
    </xf>
    <xf numFmtId="0" fontId="40" fillId="0" borderId="0" xfId="0" applyFont="1" applyFill="1" applyAlignment="1">
      <alignment horizontal="center" vertical="center"/>
    </xf>
    <xf numFmtId="4" fontId="19" fillId="2" borderId="1" xfId="0" applyNumberFormat="1" applyFont="1" applyFill="1" applyBorder="1" applyAlignment="1">
      <alignment horizontal="center" vertical="center"/>
    </xf>
    <xf numFmtId="167" fontId="23" fillId="2" borderId="33" xfId="0" applyNumberFormat="1" applyFont="1" applyFill="1" applyBorder="1" applyAlignment="1">
      <alignment horizontal="center" vertical="center" wrapText="1"/>
    </xf>
    <xf numFmtId="44" fontId="41" fillId="8" borderId="33" xfId="5" applyFont="1" applyFill="1" applyBorder="1" applyAlignment="1">
      <alignment vertical="center"/>
    </xf>
    <xf numFmtId="0" fontId="32" fillId="0" borderId="1" xfId="0" applyFont="1" applyBorder="1" applyAlignment="1">
      <alignment horizontal="right" vertical="center"/>
    </xf>
    <xf numFmtId="44" fontId="42" fillId="0" borderId="1" xfId="5" applyFont="1" applyFill="1" applyBorder="1" applyAlignment="1">
      <alignment horizontal="right" vertical="center"/>
    </xf>
    <xf numFmtId="44" fontId="42" fillId="0" borderId="1" xfId="5" applyFont="1" applyFill="1" applyBorder="1" applyAlignment="1">
      <alignment horizontal="left" vertical="center"/>
    </xf>
    <xf numFmtId="44" fontId="42" fillId="0" borderId="1" xfId="5" applyFont="1" applyBorder="1" applyAlignment="1">
      <alignment horizontal="right" vertical="center"/>
    </xf>
    <xf numFmtId="10" fontId="42" fillId="0" borderId="1" xfId="3" applyNumberFormat="1" applyFont="1" applyFill="1" applyBorder="1" applyAlignment="1">
      <alignment horizontal="left" vertical="center"/>
    </xf>
    <xf numFmtId="49" fontId="21" fillId="0" borderId="1" xfId="0" applyNumberFormat="1" applyFont="1" applyBorder="1" applyAlignment="1">
      <alignment horizontal="center" vertical="center" wrapText="1"/>
    </xf>
    <xf numFmtId="49" fontId="21" fillId="0" borderId="1" xfId="0" applyNumberFormat="1" applyFont="1" applyFill="1" applyBorder="1" applyAlignment="1">
      <alignment horizontal="center" vertical="center" wrapText="1"/>
    </xf>
    <xf numFmtId="49" fontId="19" fillId="0" borderId="1" xfId="0" applyNumberFormat="1" applyFont="1" applyFill="1" applyBorder="1" applyAlignment="1">
      <alignment horizontal="center" vertical="center" wrapText="1"/>
    </xf>
    <xf numFmtId="49" fontId="19" fillId="0" borderId="1" xfId="0" applyNumberFormat="1" applyFont="1" applyBorder="1" applyAlignment="1">
      <alignment horizontal="center" vertical="center" wrapText="1"/>
    </xf>
    <xf numFmtId="49" fontId="1" fillId="0" borderId="0" xfId="0" applyNumberFormat="1" applyFont="1" applyAlignment="1">
      <alignment horizontal="center" vertical="center" wrapText="1"/>
    </xf>
    <xf numFmtId="0" fontId="6" fillId="0" borderId="1" xfId="0" applyFont="1" applyBorder="1" applyAlignment="1">
      <alignment horizontal="right" vertical="center"/>
    </xf>
    <xf numFmtId="0" fontId="31" fillId="8" borderId="16" xfId="0" applyFont="1" applyFill="1" applyBorder="1" applyAlignment="1">
      <alignment vertical="center"/>
    </xf>
    <xf numFmtId="0" fontId="31" fillId="8" borderId="17" xfId="0" applyFont="1" applyFill="1" applyBorder="1" applyAlignment="1">
      <alignment vertical="center"/>
    </xf>
    <xf numFmtId="49" fontId="31" fillId="0" borderId="17" xfId="0" applyNumberFormat="1" applyFont="1" applyBorder="1" applyAlignment="1">
      <alignment vertical="center"/>
    </xf>
    <xf numFmtId="44" fontId="41" fillId="8" borderId="32" xfId="5" applyFont="1" applyFill="1" applyBorder="1" applyAlignment="1">
      <alignment vertical="center"/>
    </xf>
    <xf numFmtId="44" fontId="41" fillId="8" borderId="29" xfId="5" applyFont="1" applyFill="1" applyBorder="1" applyAlignment="1">
      <alignment vertical="center"/>
    </xf>
    <xf numFmtId="44" fontId="41" fillId="8" borderId="50" xfId="5" applyFont="1" applyFill="1" applyBorder="1" applyAlignment="1">
      <alignment vertical="center"/>
    </xf>
    <xf numFmtId="44" fontId="41" fillId="8" borderId="23" xfId="5" applyFont="1" applyFill="1" applyBorder="1" applyAlignment="1">
      <alignment vertical="center"/>
    </xf>
    <xf numFmtId="44" fontId="41" fillId="8" borderId="25" xfId="5" applyFont="1" applyFill="1" applyBorder="1" applyAlignment="1">
      <alignment vertical="center"/>
    </xf>
    <xf numFmtId="0" fontId="32" fillId="0" borderId="1" xfId="0" applyFont="1" applyBorder="1" applyAlignment="1">
      <alignment vertical="center"/>
    </xf>
    <xf numFmtId="0" fontId="31" fillId="0" borderId="1" xfId="0" applyFont="1" applyBorder="1" applyAlignment="1">
      <alignment vertical="center" wrapText="1"/>
    </xf>
    <xf numFmtId="0" fontId="31" fillId="8" borderId="1" xfId="0" applyFont="1" applyFill="1" applyBorder="1" applyAlignment="1">
      <alignment vertical="center"/>
    </xf>
    <xf numFmtId="49" fontId="31" fillId="0" borderId="1" xfId="0" applyNumberFormat="1" applyFont="1" applyBorder="1" applyAlignment="1">
      <alignment vertical="center"/>
    </xf>
    <xf numFmtId="43" fontId="33" fillId="0" borderId="0" xfId="6" applyFont="1" applyFill="1" applyBorder="1" applyAlignment="1">
      <alignment vertical="center"/>
    </xf>
    <xf numFmtId="43" fontId="34" fillId="0" borderId="0" xfId="6" applyFont="1" applyFill="1" applyBorder="1" applyAlignment="1">
      <alignment horizontal="left" vertical="center" wrapText="1"/>
    </xf>
    <xf numFmtId="4" fontId="21" fillId="0" borderId="0" xfId="0" applyNumberFormat="1" applyFont="1" applyAlignment="1">
      <alignment horizontal="center"/>
    </xf>
    <xf numFmtId="0" fontId="19" fillId="0" borderId="31" xfId="0" applyFont="1" applyFill="1" applyBorder="1" applyAlignment="1">
      <alignment horizontal="center" vertical="center"/>
    </xf>
    <xf numFmtId="0" fontId="6" fillId="0" borderId="0" xfId="0" applyFont="1" applyBorder="1" applyAlignment="1">
      <alignment horizontal="right" vertical="center"/>
    </xf>
    <xf numFmtId="44" fontId="42" fillId="0" borderId="0" xfId="5" applyFont="1" applyBorder="1" applyAlignment="1">
      <alignment horizontal="right" vertical="center"/>
    </xf>
    <xf numFmtId="10" fontId="42" fillId="0" borderId="0" xfId="3" applyNumberFormat="1" applyFont="1" applyFill="1" applyBorder="1" applyAlignment="1">
      <alignment horizontal="left" vertical="center"/>
    </xf>
    <xf numFmtId="0" fontId="19" fillId="0" borderId="1" xfId="2" applyFont="1" applyBorder="1" applyAlignment="1" applyProtection="1">
      <alignment horizontal="center" vertical="center" wrapText="1"/>
    </xf>
    <xf numFmtId="0" fontId="23" fillId="5" borderId="1" xfId="0" applyFont="1" applyFill="1" applyBorder="1" applyAlignment="1">
      <alignment horizontal="center" vertical="center" wrapText="1"/>
    </xf>
    <xf numFmtId="4" fontId="23" fillId="5" borderId="1" xfId="0" applyNumberFormat="1" applyFont="1" applyFill="1" applyBorder="1" applyAlignment="1">
      <alignment horizontal="center" vertical="center" wrapText="1"/>
    </xf>
    <xf numFmtId="0" fontId="23" fillId="2" borderId="1" xfId="0" applyFont="1" applyFill="1" applyBorder="1" applyAlignment="1">
      <alignment horizontal="center" vertical="center" wrapText="1"/>
    </xf>
    <xf numFmtId="49" fontId="23" fillId="2" borderId="1" xfId="0" applyNumberFormat="1" applyFont="1" applyFill="1" applyBorder="1" applyAlignment="1">
      <alignment horizontal="center" vertical="center" wrapText="1"/>
    </xf>
    <xf numFmtId="2" fontId="23" fillId="2" borderId="1" xfId="0" applyNumberFormat="1" applyFont="1" applyFill="1" applyBorder="1" applyAlignment="1">
      <alignment horizontal="center" vertical="center" wrapText="1"/>
    </xf>
    <xf numFmtId="4" fontId="23" fillId="2" borderId="1" xfId="0" applyNumberFormat="1" applyFont="1" applyFill="1" applyBorder="1" applyAlignment="1">
      <alignment horizontal="center" vertical="center" wrapText="1"/>
    </xf>
    <xf numFmtId="0" fontId="23" fillId="5" borderId="1" xfId="0" applyFont="1" applyFill="1" applyBorder="1" applyAlignment="1">
      <alignment horizontal="center" vertical="center"/>
    </xf>
    <xf numFmtId="4" fontId="18" fillId="5" borderId="1" xfId="0" applyNumberFormat="1" applyFont="1" applyFill="1" applyBorder="1" applyAlignment="1">
      <alignment horizontal="center" vertical="center"/>
    </xf>
    <xf numFmtId="0" fontId="23" fillId="2" borderId="1" xfId="0" applyFont="1" applyFill="1" applyBorder="1" applyAlignment="1">
      <alignment horizontal="center" vertical="center"/>
    </xf>
    <xf numFmtId="2" fontId="21" fillId="2" borderId="1" xfId="0" applyNumberFormat="1" applyFont="1" applyFill="1" applyBorder="1" applyAlignment="1">
      <alignment horizontal="center" vertical="center"/>
    </xf>
    <xf numFmtId="4" fontId="21" fillId="2" borderId="1" xfId="0" applyNumberFormat="1" applyFont="1" applyFill="1" applyBorder="1" applyAlignment="1">
      <alignment horizontal="center" vertical="center"/>
    </xf>
    <xf numFmtId="0" fontId="21" fillId="2" borderId="1" xfId="0" applyFont="1" applyFill="1" applyBorder="1" applyAlignment="1">
      <alignment horizontal="center" vertical="center"/>
    </xf>
    <xf numFmtId="49" fontId="21" fillId="2" borderId="1" xfId="0" applyNumberFormat="1" applyFont="1" applyFill="1" applyBorder="1" applyAlignment="1">
      <alignment horizontal="center" vertical="center" wrapText="1"/>
    </xf>
    <xf numFmtId="2" fontId="21" fillId="2" borderId="1" xfId="0" applyNumberFormat="1" applyFont="1" applyFill="1" applyBorder="1" applyAlignment="1">
      <alignment horizontal="center" vertical="center" wrapText="1"/>
    </xf>
    <xf numFmtId="4" fontId="21" fillId="2" borderId="1" xfId="0" applyNumberFormat="1" applyFont="1" applyFill="1" applyBorder="1" applyAlignment="1">
      <alignment horizontal="center" vertical="center" wrapText="1"/>
    </xf>
    <xf numFmtId="0" fontId="28" fillId="2" borderId="1" xfId="0" applyFont="1" applyFill="1" applyBorder="1" applyAlignment="1">
      <alignment horizontal="center" vertical="center" wrapText="1"/>
    </xf>
    <xf numFmtId="2" fontId="23" fillId="2" borderId="1" xfId="0" applyNumberFormat="1" applyFont="1" applyFill="1" applyBorder="1" applyAlignment="1">
      <alignment horizontal="center" vertical="center"/>
    </xf>
    <xf numFmtId="0" fontId="21" fillId="2" borderId="1" xfId="0" applyFont="1" applyFill="1" applyBorder="1" applyAlignment="1">
      <alignment horizontal="center" vertical="center" wrapText="1"/>
    </xf>
    <xf numFmtId="2" fontId="19" fillId="0" borderId="1" xfId="0" applyNumberFormat="1" applyFont="1" applyFill="1" applyBorder="1" applyAlignment="1">
      <alignment horizontal="center" vertical="center" wrapText="1"/>
    </xf>
    <xf numFmtId="0" fontId="19" fillId="0" borderId="32" xfId="1" applyFont="1" applyFill="1" applyBorder="1" applyAlignment="1">
      <alignment horizontal="center" vertical="center" wrapText="1"/>
    </xf>
    <xf numFmtId="0" fontId="19" fillId="0" borderId="30" xfId="1" applyFont="1" applyFill="1" applyBorder="1" applyAlignment="1">
      <alignment horizontal="left" vertical="center" wrapText="1"/>
    </xf>
    <xf numFmtId="2" fontId="19" fillId="0" borderId="30" xfId="0" applyNumberFormat="1" applyFont="1" applyBorder="1" applyAlignment="1">
      <alignment horizontal="left" vertical="center" wrapText="1"/>
    </xf>
    <xf numFmtId="2" fontId="19" fillId="0" borderId="30" xfId="1" applyNumberFormat="1" applyFont="1" applyFill="1" applyBorder="1" applyAlignment="1">
      <alignment horizontal="center" vertical="center" wrapText="1"/>
    </xf>
    <xf numFmtId="0" fontId="19" fillId="0" borderId="33" xfId="1" applyFont="1" applyFill="1" applyBorder="1" applyAlignment="1">
      <alignment horizontal="center" vertical="center" wrapText="1"/>
    </xf>
    <xf numFmtId="166" fontId="11" fillId="7" borderId="19" xfId="4" applyNumberFormat="1" applyFont="1" applyFill="1" applyBorder="1" applyAlignment="1">
      <alignment horizontal="right" vertical="center"/>
    </xf>
    <xf numFmtId="49" fontId="10" fillId="0" borderId="62" xfId="0" applyNumberFormat="1" applyFont="1" applyBorder="1" applyAlignment="1">
      <alignment horizontal="center" vertical="center"/>
    </xf>
    <xf numFmtId="0" fontId="17" fillId="0" borderId="63" xfId="0" applyNumberFormat="1" applyFont="1" applyBorder="1" applyAlignment="1">
      <alignment horizontal="center" vertical="center" wrapText="1"/>
    </xf>
    <xf numFmtId="10" fontId="10" fillId="0" borderId="63" xfId="3" applyNumberFormat="1" applyFont="1" applyBorder="1" applyAlignment="1">
      <alignment horizontal="center" vertical="center"/>
    </xf>
    <xf numFmtId="166" fontId="17" fillId="0" borderId="63" xfId="0" applyNumberFormat="1" applyFont="1" applyBorder="1" applyAlignment="1">
      <alignment horizontal="right" vertical="center" wrapText="1"/>
    </xf>
    <xf numFmtId="9" fontId="15" fillId="0" borderId="63" xfId="3" applyFont="1" applyFill="1" applyBorder="1" applyAlignment="1">
      <alignment horizontal="center" vertical="center"/>
    </xf>
    <xf numFmtId="7" fontId="10" fillId="7" borderId="63" xfId="4" applyNumberFormat="1" applyFont="1" applyFill="1" applyBorder="1" applyAlignment="1">
      <alignment horizontal="center" vertical="center"/>
    </xf>
    <xf numFmtId="44" fontId="10" fillId="7" borderId="63" xfId="4" applyNumberFormat="1" applyFont="1" applyFill="1" applyBorder="1" applyAlignment="1">
      <alignment horizontal="center" vertical="center"/>
    </xf>
    <xf numFmtId="166" fontId="10" fillId="7" borderId="63" xfId="4" applyNumberFormat="1" applyFont="1" applyFill="1" applyBorder="1" applyAlignment="1">
      <alignment horizontal="center" vertical="center"/>
    </xf>
    <xf numFmtId="43" fontId="10" fillId="7" borderId="63" xfId="4" applyFont="1" applyFill="1" applyBorder="1" applyAlignment="1">
      <alignment horizontal="center" vertical="center"/>
    </xf>
    <xf numFmtId="43" fontId="10" fillId="7" borderId="64" xfId="4" applyFont="1" applyFill="1" applyBorder="1" applyAlignment="1">
      <alignment horizontal="center" vertical="center"/>
    </xf>
    <xf numFmtId="166" fontId="11" fillId="7" borderId="1" xfId="4" applyNumberFormat="1" applyFont="1" applyFill="1" applyBorder="1" applyAlignment="1">
      <alignment horizontal="right" vertical="center"/>
    </xf>
    <xf numFmtId="0" fontId="23" fillId="0" borderId="1" xfId="0" applyFont="1" applyBorder="1" applyAlignment="1">
      <alignment vertical="center"/>
    </xf>
    <xf numFmtId="0" fontId="5" fillId="0" borderId="0" xfId="0" applyFont="1"/>
    <xf numFmtId="0" fontId="44" fillId="0" borderId="14" xfId="0" applyFont="1" applyBorder="1" applyAlignment="1">
      <alignment horizontal="center"/>
    </xf>
    <xf numFmtId="0" fontId="44" fillId="0" borderId="14" xfId="0" applyFont="1" applyBorder="1"/>
    <xf numFmtId="0" fontId="44" fillId="0" borderId="14" xfId="0" applyFont="1" applyFill="1" applyBorder="1" applyAlignment="1">
      <alignment vertical="center"/>
    </xf>
    <xf numFmtId="0" fontId="44" fillId="0" borderId="15" xfId="0" applyFont="1" applyFill="1" applyBorder="1" applyAlignment="1">
      <alignment vertical="center"/>
    </xf>
    <xf numFmtId="0" fontId="6" fillId="0" borderId="0" xfId="0" applyFont="1" applyFill="1" applyBorder="1" applyAlignment="1">
      <alignment horizontal="center" vertical="center"/>
    </xf>
    <xf numFmtId="0" fontId="19" fillId="0" borderId="0" xfId="0" applyFont="1" applyFill="1" applyBorder="1" applyAlignment="1">
      <alignment horizontal="center" vertical="center"/>
    </xf>
    <xf numFmtId="0" fontId="19" fillId="0" borderId="0" xfId="0" applyFont="1" applyFill="1" applyAlignment="1">
      <alignment horizontal="center" vertical="center"/>
    </xf>
    <xf numFmtId="0" fontId="23" fillId="2" borderId="16" xfId="0" applyFont="1" applyFill="1" applyBorder="1" applyAlignment="1">
      <alignment horizontal="center" vertical="center" wrapText="1"/>
    </xf>
    <xf numFmtId="0" fontId="23" fillId="2" borderId="17" xfId="0" applyFont="1" applyFill="1" applyBorder="1" applyAlignment="1">
      <alignment horizontal="center" vertical="center" wrapText="1"/>
    </xf>
    <xf numFmtId="0" fontId="1" fillId="4" borderId="0" xfId="0" applyFont="1" applyFill="1" applyAlignment="1">
      <alignment horizontal="center" vertical="center"/>
    </xf>
    <xf numFmtId="0" fontId="40" fillId="4" borderId="0" xfId="0" applyFont="1" applyFill="1" applyAlignment="1">
      <alignment horizontal="center" vertical="center"/>
    </xf>
    <xf numFmtId="0" fontId="1" fillId="4" borderId="0" xfId="0" applyFont="1" applyFill="1" applyAlignment="1">
      <alignment horizontal="left" vertical="center"/>
    </xf>
    <xf numFmtId="0" fontId="21" fillId="4" borderId="0" xfId="0" applyFont="1" applyFill="1" applyAlignment="1">
      <alignment horizontal="left" vertical="center"/>
    </xf>
    <xf numFmtId="0" fontId="21" fillId="4" borderId="0" xfId="0" applyFont="1" applyFill="1" applyAlignment="1">
      <alignment horizontal="center" vertical="center"/>
    </xf>
    <xf numFmtId="165" fontId="21" fillId="4" borderId="0" xfId="3" applyNumberFormat="1" applyFont="1" applyFill="1" applyAlignment="1">
      <alignment horizontal="left" vertical="center"/>
    </xf>
    <xf numFmtId="4" fontId="21" fillId="4" borderId="0" xfId="0" applyNumberFormat="1" applyFont="1" applyFill="1" applyAlignment="1">
      <alignment horizontal="center" vertical="center"/>
    </xf>
    <xf numFmtId="0" fontId="19" fillId="4" borderId="0" xfId="0" applyFont="1" applyFill="1" applyAlignment="1">
      <alignment horizontal="left" vertical="center"/>
    </xf>
    <xf numFmtId="2" fontId="21" fillId="4" borderId="0" xfId="0" applyNumberFormat="1" applyFont="1" applyFill="1" applyAlignment="1">
      <alignment horizontal="center" vertical="center"/>
    </xf>
    <xf numFmtId="0" fontId="24" fillId="4" borderId="0" xfId="0" applyFont="1" applyFill="1" applyAlignment="1">
      <alignment horizontal="left" vertical="center"/>
    </xf>
    <xf numFmtId="0" fontId="24" fillId="4" borderId="0" xfId="0" applyFont="1" applyFill="1" applyAlignment="1">
      <alignment horizontal="center" vertical="center"/>
    </xf>
    <xf numFmtId="0" fontId="21" fillId="4" borderId="0" xfId="0" applyFont="1" applyFill="1" applyAlignment="1">
      <alignment horizontal="left" vertical="center" wrapText="1"/>
    </xf>
    <xf numFmtId="0" fontId="21" fillId="4" borderId="0" xfId="0" applyFont="1" applyFill="1" applyAlignment="1">
      <alignment horizontal="center" vertical="center" wrapText="1"/>
    </xf>
    <xf numFmtId="0" fontId="19" fillId="4" borderId="0" xfId="0" applyFont="1" applyFill="1" applyAlignment="1">
      <alignment horizontal="left" vertical="center" wrapText="1"/>
    </xf>
    <xf numFmtId="0" fontId="19" fillId="4" borderId="0" xfId="0" applyFont="1" applyFill="1" applyAlignment="1">
      <alignment horizontal="center" vertical="center" wrapText="1"/>
    </xf>
    <xf numFmtId="0" fontId="1" fillId="4" borderId="0" xfId="0" applyFont="1" applyFill="1" applyAlignment="1">
      <alignment horizontal="left" vertical="center" wrapText="1"/>
    </xf>
    <xf numFmtId="0" fontId="1" fillId="4" borderId="0" xfId="0" applyFont="1" applyFill="1" applyAlignment="1">
      <alignment horizontal="center" vertical="center" wrapText="1"/>
    </xf>
    <xf numFmtId="0" fontId="23" fillId="4" borderId="0" xfId="0" applyFont="1" applyFill="1" applyBorder="1" applyAlignment="1">
      <alignment horizontal="center" vertical="center" wrapText="1"/>
    </xf>
    <xf numFmtId="49" fontId="23" fillId="4" borderId="0" xfId="0" applyNumberFormat="1" applyFont="1" applyFill="1" applyBorder="1" applyAlignment="1">
      <alignment horizontal="center" vertical="center" wrapText="1"/>
    </xf>
    <xf numFmtId="2" fontId="23" fillId="4" borderId="0" xfId="0" applyNumberFormat="1" applyFont="1" applyFill="1" applyBorder="1" applyAlignment="1">
      <alignment horizontal="center" vertical="center" wrapText="1"/>
    </xf>
    <xf numFmtId="4" fontId="23" fillId="4" borderId="0" xfId="0" applyNumberFormat="1" applyFont="1" applyFill="1" applyBorder="1" applyAlignment="1">
      <alignment horizontal="center" vertical="center" wrapText="1"/>
    </xf>
    <xf numFmtId="0" fontId="23" fillId="4" borderId="0" xfId="0" applyFont="1" applyFill="1" applyBorder="1" applyAlignment="1">
      <alignment horizontal="left" vertical="center"/>
    </xf>
    <xf numFmtId="0" fontId="31" fillId="8" borderId="0" xfId="0" applyFont="1" applyFill="1" applyBorder="1" applyAlignment="1">
      <alignment horizontal="left" vertical="center"/>
    </xf>
    <xf numFmtId="0" fontId="21" fillId="0" borderId="12" xfId="0" applyFont="1" applyBorder="1" applyAlignment="1">
      <alignment horizontal="center" vertical="center"/>
    </xf>
    <xf numFmtId="49" fontId="21" fillId="0" borderId="12" xfId="0" applyNumberFormat="1" applyFont="1" applyBorder="1" applyAlignment="1">
      <alignment horizontal="center" vertical="center" wrapText="1"/>
    </xf>
    <xf numFmtId="0" fontId="21" fillId="0" borderId="12" xfId="0" applyFont="1" applyBorder="1" applyAlignment="1">
      <alignment horizontal="left" vertical="center" wrapText="1"/>
    </xf>
    <xf numFmtId="2" fontId="21" fillId="0" borderId="12" xfId="0" applyNumberFormat="1" applyFont="1" applyBorder="1" applyAlignment="1">
      <alignment horizontal="center" vertical="center"/>
    </xf>
    <xf numFmtId="4" fontId="21" fillId="0" borderId="12" xfId="0" applyNumberFormat="1" applyFont="1" applyBorder="1" applyAlignment="1">
      <alignment horizontal="center" vertical="center"/>
    </xf>
    <xf numFmtId="49" fontId="23" fillId="2" borderId="17" xfId="0" applyNumberFormat="1" applyFont="1" applyFill="1" applyBorder="1" applyAlignment="1">
      <alignment horizontal="center" vertical="center" wrapText="1"/>
    </xf>
    <xf numFmtId="2" fontId="23" fillId="2" borderId="17" xfId="0" applyNumberFormat="1" applyFont="1" applyFill="1" applyBorder="1" applyAlignment="1">
      <alignment horizontal="center" vertical="center" wrapText="1"/>
    </xf>
    <xf numFmtId="2" fontId="21" fillId="4" borderId="1" xfId="0" applyNumberFormat="1" applyFont="1" applyFill="1" applyBorder="1" applyAlignment="1">
      <alignment horizontal="center" vertical="center"/>
    </xf>
    <xf numFmtId="0" fontId="23" fillId="5" borderId="16" xfId="0" applyFont="1" applyFill="1" applyBorder="1" applyAlignment="1">
      <alignment horizontal="center" vertical="center"/>
    </xf>
    <xf numFmtId="0" fontId="21" fillId="4" borderId="0" xfId="0" applyFont="1" applyFill="1" applyBorder="1" applyAlignment="1">
      <alignment horizontal="left" vertical="center"/>
    </xf>
    <xf numFmtId="0" fontId="1" fillId="4" borderId="0" xfId="0" applyFont="1" applyFill="1" applyBorder="1" applyAlignment="1">
      <alignment horizontal="center" vertical="center"/>
    </xf>
    <xf numFmtId="49" fontId="21" fillId="0" borderId="0" xfId="0" applyNumberFormat="1" applyFont="1" applyBorder="1" applyAlignment="1">
      <alignment horizontal="center" vertical="center" wrapText="1"/>
    </xf>
    <xf numFmtId="0" fontId="21" fillId="0" borderId="0" xfId="0" applyFont="1" applyBorder="1" applyAlignment="1">
      <alignment horizontal="left" vertical="center" wrapText="1"/>
    </xf>
    <xf numFmtId="0" fontId="21" fillId="4" borderId="0" xfId="0" applyFont="1" applyFill="1" applyBorder="1" applyAlignment="1">
      <alignment horizontal="center" vertical="center"/>
    </xf>
    <xf numFmtId="4" fontId="19" fillId="0" borderId="0" xfId="0" applyNumberFormat="1" applyFont="1" applyFill="1" applyBorder="1" applyAlignment="1">
      <alignment horizontal="center" vertical="center" wrapText="1"/>
    </xf>
    <xf numFmtId="4" fontId="19" fillId="0" borderId="0" xfId="0" applyNumberFormat="1" applyFont="1" applyBorder="1" applyAlignment="1">
      <alignment horizontal="center" vertical="center"/>
    </xf>
    <xf numFmtId="0" fontId="1" fillId="13" borderId="0" xfId="0" applyFont="1" applyFill="1" applyAlignment="1">
      <alignment horizontal="center" vertical="center"/>
    </xf>
    <xf numFmtId="0" fontId="1" fillId="12" borderId="0" xfId="0" applyFont="1" applyFill="1" applyAlignment="1">
      <alignment horizontal="left" vertical="center"/>
    </xf>
    <xf numFmtId="0" fontId="1" fillId="12" borderId="0" xfId="0" applyFont="1" applyFill="1" applyAlignment="1">
      <alignment horizontal="center" vertical="center"/>
    </xf>
    <xf numFmtId="0" fontId="1" fillId="13" borderId="0" xfId="0" applyFont="1" applyFill="1" applyAlignment="1">
      <alignment horizontal="left" vertical="center"/>
    </xf>
    <xf numFmtId="2" fontId="5" fillId="0" borderId="0" xfId="0" applyNumberFormat="1" applyFont="1"/>
    <xf numFmtId="0" fontId="23" fillId="2" borderId="17" xfId="0" applyFont="1" applyFill="1" applyBorder="1" applyAlignment="1">
      <alignment horizontal="center" vertical="center" wrapText="1"/>
    </xf>
    <xf numFmtId="0" fontId="23" fillId="5" borderId="17" xfId="0" applyFont="1" applyFill="1" applyBorder="1" applyAlignment="1">
      <alignment horizontal="center" vertical="center" wrapText="1"/>
    </xf>
    <xf numFmtId="0" fontId="23" fillId="2" borderId="30" xfId="0" applyFont="1" applyFill="1" applyBorder="1" applyAlignment="1">
      <alignment horizontal="center" vertical="center" wrapText="1"/>
    </xf>
    <xf numFmtId="2" fontId="44" fillId="0" borderId="14" xfId="0" applyNumberFormat="1" applyFont="1" applyFill="1" applyBorder="1" applyAlignment="1">
      <alignment vertical="center"/>
    </xf>
    <xf numFmtId="2" fontId="19" fillId="0" borderId="0" xfId="1" applyNumberFormat="1" applyFont="1" applyFill="1" applyBorder="1" applyAlignment="1">
      <alignment horizontal="center" vertical="center" wrapText="1"/>
    </xf>
    <xf numFmtId="0" fontId="18" fillId="2" borderId="32" xfId="1" applyFont="1" applyFill="1" applyBorder="1" applyAlignment="1">
      <alignment horizontal="center" vertical="center" wrapText="1"/>
    </xf>
    <xf numFmtId="2" fontId="18" fillId="2" borderId="30" xfId="1" applyNumberFormat="1" applyFont="1" applyFill="1" applyBorder="1" applyAlignment="1">
      <alignment horizontal="center" vertical="center" wrapText="1"/>
    </xf>
    <xf numFmtId="0" fontId="18" fillId="2" borderId="33" xfId="1" applyFont="1" applyFill="1" applyBorder="1" applyAlignment="1">
      <alignment horizontal="center" vertical="center" wrapText="1"/>
    </xf>
    <xf numFmtId="0" fontId="18" fillId="2" borderId="29" xfId="1" applyFont="1" applyFill="1" applyBorder="1" applyAlignment="1">
      <alignment horizontal="center" vertical="center" wrapText="1"/>
    </xf>
    <xf numFmtId="0" fontId="19" fillId="2" borderId="50" xfId="1" applyFont="1" applyFill="1" applyBorder="1" applyAlignment="1">
      <alignment horizontal="center" vertical="center" wrapText="1"/>
    </xf>
    <xf numFmtId="0" fontId="18" fillId="2" borderId="50" xfId="1" applyFont="1" applyFill="1" applyBorder="1" applyAlignment="1">
      <alignment horizontal="center" vertical="center" wrapText="1"/>
    </xf>
    <xf numFmtId="0" fontId="18" fillId="2" borderId="23" xfId="1" applyFont="1" applyFill="1" applyBorder="1" applyAlignment="1">
      <alignment horizontal="center" vertical="center" wrapText="1"/>
    </xf>
    <xf numFmtId="0" fontId="21" fillId="2" borderId="24" xfId="0" applyFont="1" applyFill="1" applyBorder="1" applyAlignment="1">
      <alignment horizontal="center" vertical="center" wrapText="1"/>
    </xf>
    <xf numFmtId="2" fontId="19" fillId="2" borderId="24" xfId="1" applyNumberFormat="1" applyFont="1" applyFill="1" applyBorder="1" applyAlignment="1">
      <alignment horizontal="center" vertical="center" wrapText="1"/>
    </xf>
    <xf numFmtId="0" fontId="19" fillId="2" borderId="25" xfId="1" applyFont="1" applyFill="1" applyBorder="1" applyAlignment="1">
      <alignment horizontal="center" vertical="center" wrapText="1"/>
    </xf>
    <xf numFmtId="0" fontId="18" fillId="2" borderId="16" xfId="1" applyFont="1" applyFill="1" applyBorder="1" applyAlignment="1">
      <alignment horizontal="center" vertical="center" wrapText="1"/>
    </xf>
    <xf numFmtId="0" fontId="18" fillId="2" borderId="17" xfId="1" applyFont="1" applyFill="1" applyBorder="1" applyAlignment="1">
      <alignment horizontal="center" vertical="center" wrapText="1"/>
    </xf>
    <xf numFmtId="2" fontId="18" fillId="2" borderId="17" xfId="1" applyNumberFormat="1" applyFont="1" applyFill="1" applyBorder="1" applyAlignment="1">
      <alignment horizontal="center" vertical="center" wrapText="1"/>
    </xf>
    <xf numFmtId="0" fontId="18" fillId="2" borderId="18" xfId="1" applyFont="1" applyFill="1" applyBorder="1" applyAlignment="1">
      <alignment horizontal="center" vertical="center" wrapText="1"/>
    </xf>
    <xf numFmtId="0" fontId="32" fillId="4" borderId="1" xfId="0" applyFont="1" applyFill="1" applyBorder="1" applyAlignment="1">
      <alignment vertical="center"/>
    </xf>
    <xf numFmtId="0" fontId="41" fillId="4" borderId="0" xfId="0" applyFont="1" applyFill="1" applyBorder="1" applyAlignment="1">
      <alignment vertical="center"/>
    </xf>
    <xf numFmtId="0" fontId="21" fillId="4" borderId="0" xfId="0" applyFont="1" applyFill="1" applyAlignment="1">
      <alignment wrapText="1"/>
    </xf>
    <xf numFmtId="0" fontId="31" fillId="4" borderId="0" xfId="0" applyFont="1" applyFill="1" applyBorder="1" applyAlignment="1">
      <alignment vertical="center"/>
    </xf>
    <xf numFmtId="0" fontId="32" fillId="4" borderId="1" xfId="0" applyFont="1" applyFill="1" applyBorder="1" applyAlignment="1">
      <alignment horizontal="right" vertical="center"/>
    </xf>
    <xf numFmtId="0" fontId="31" fillId="4" borderId="0" xfId="0" applyFont="1" applyFill="1" applyBorder="1" applyAlignment="1">
      <alignment vertical="center" wrapText="1"/>
    </xf>
    <xf numFmtId="49" fontId="31" fillId="4" borderId="0" xfId="0" applyNumberFormat="1" applyFont="1" applyFill="1" applyBorder="1" applyAlignment="1">
      <alignment vertical="center"/>
    </xf>
    <xf numFmtId="0" fontId="31" fillId="4" borderId="16" xfId="0" applyFont="1" applyFill="1" applyBorder="1" applyAlignment="1">
      <alignment horizontal="left" vertical="center"/>
    </xf>
    <xf numFmtId="0" fontId="31" fillId="4" borderId="17" xfId="0" applyFont="1" applyFill="1" applyBorder="1" applyAlignment="1">
      <alignment horizontal="left" vertical="center"/>
    </xf>
    <xf numFmtId="0" fontId="31" fillId="4" borderId="18" xfId="0" applyFont="1" applyFill="1" applyBorder="1" applyAlignment="1">
      <alignment horizontal="left" vertical="center"/>
    </xf>
    <xf numFmtId="0" fontId="18" fillId="4" borderId="1" xfId="1" applyFont="1" applyFill="1" applyBorder="1" applyAlignment="1">
      <alignment horizontal="center" vertical="center" wrapText="1"/>
    </xf>
    <xf numFmtId="0" fontId="18" fillId="4" borderId="0" xfId="1" applyFont="1" applyFill="1" applyBorder="1" applyAlignment="1">
      <alignment horizontal="center" vertical="center" wrapText="1"/>
    </xf>
    <xf numFmtId="0" fontId="21" fillId="4" borderId="0" xfId="0" applyFont="1" applyFill="1" applyBorder="1" applyAlignment="1">
      <alignment wrapText="1"/>
    </xf>
    <xf numFmtId="0" fontId="19" fillId="4" borderId="0" xfId="0" applyFont="1" applyFill="1" applyAlignment="1">
      <alignment wrapText="1"/>
    </xf>
    <xf numFmtId="0" fontId="48" fillId="4" borderId="0" xfId="0" applyFont="1" applyFill="1" applyAlignment="1"/>
    <xf numFmtId="0" fontId="19" fillId="4" borderId="0" xfId="1" applyFont="1" applyFill="1" applyBorder="1" applyAlignment="1">
      <alignment horizontal="center" vertical="center" wrapText="1"/>
    </xf>
    <xf numFmtId="0" fontId="19" fillId="4" borderId="0" xfId="1" applyFont="1" applyFill="1" applyBorder="1" applyAlignment="1">
      <alignment horizontal="left" vertical="center" wrapText="1"/>
    </xf>
    <xf numFmtId="0" fontId="21" fillId="4" borderId="0" xfId="0" applyFont="1" applyFill="1" applyBorder="1" applyAlignment="1">
      <alignment horizontal="left" vertical="center" wrapText="1"/>
    </xf>
    <xf numFmtId="2" fontId="19" fillId="4" borderId="0" xfId="1" applyNumberFormat="1" applyFont="1" applyFill="1" applyBorder="1" applyAlignment="1">
      <alignment horizontal="center" vertical="center" wrapText="1"/>
    </xf>
    <xf numFmtId="0" fontId="23" fillId="2" borderId="24" xfId="0" applyFont="1" applyFill="1" applyBorder="1" applyAlignment="1">
      <alignment horizontal="center" vertical="center" wrapText="1"/>
    </xf>
    <xf numFmtId="0" fontId="19" fillId="0" borderId="18" xfId="1" applyFont="1" applyFill="1" applyBorder="1" applyAlignment="1">
      <alignment horizontal="left" vertical="center" wrapText="1"/>
    </xf>
    <xf numFmtId="0" fontId="18" fillId="2" borderId="19" xfId="1" applyFont="1" applyFill="1" applyBorder="1" applyAlignment="1">
      <alignment horizontal="center" vertical="center" wrapText="1"/>
    </xf>
    <xf numFmtId="0" fontId="18" fillId="2" borderId="17" xfId="1" applyFont="1" applyFill="1" applyBorder="1" applyAlignment="1">
      <alignment horizontal="left" vertical="center" wrapText="1"/>
    </xf>
    <xf numFmtId="0" fontId="18" fillId="2" borderId="24" xfId="1" applyFont="1" applyFill="1" applyBorder="1" applyAlignment="1">
      <alignment horizontal="left" vertical="center" wrapText="1"/>
    </xf>
    <xf numFmtId="0" fontId="18" fillId="2" borderId="30" xfId="1" applyFont="1" applyFill="1" applyBorder="1" applyAlignment="1">
      <alignment horizontal="left" vertical="center" wrapText="1"/>
    </xf>
    <xf numFmtId="0" fontId="21" fillId="4" borderId="0" xfId="0" applyFont="1" applyFill="1" applyAlignment="1">
      <alignment vertical="center"/>
    </xf>
    <xf numFmtId="0" fontId="21" fillId="4" borderId="0" xfId="0" applyFont="1" applyFill="1" applyBorder="1" applyAlignment="1">
      <alignment vertical="center"/>
    </xf>
    <xf numFmtId="0" fontId="21" fillId="0" borderId="0" xfId="0" applyFont="1" applyFill="1" applyAlignment="1">
      <alignment horizontal="center" vertical="center"/>
    </xf>
    <xf numFmtId="0" fontId="19" fillId="0" borderId="1" xfId="1" applyFont="1" applyBorder="1" applyAlignment="1">
      <alignment horizontal="center" vertical="center" wrapText="1"/>
    </xf>
    <xf numFmtId="2" fontId="19" fillId="0" borderId="1" xfId="1" applyNumberFormat="1" applyFont="1" applyBorder="1" applyAlignment="1">
      <alignment horizontal="center" vertical="center" wrapText="1"/>
    </xf>
    <xf numFmtId="0" fontId="19" fillId="0" borderId="1" xfId="1" applyFont="1" applyBorder="1" applyAlignment="1">
      <alignment horizontal="left" vertical="center" wrapText="1"/>
    </xf>
    <xf numFmtId="0" fontId="18" fillId="2" borderId="0" xfId="1" applyFont="1" applyFill="1" applyAlignment="1">
      <alignment horizontal="center" vertical="center" wrapText="1"/>
    </xf>
    <xf numFmtId="2" fontId="18" fillId="2" borderId="0" xfId="1" applyNumberFormat="1" applyFont="1" applyFill="1" applyAlignment="1">
      <alignment horizontal="center" vertical="center" wrapText="1"/>
    </xf>
    <xf numFmtId="0" fontId="23" fillId="2" borderId="0" xfId="0" applyFont="1" applyFill="1" applyAlignment="1">
      <alignment horizontal="center" vertical="center" wrapText="1"/>
    </xf>
    <xf numFmtId="0" fontId="23" fillId="2" borderId="11" xfId="0" applyFont="1" applyFill="1" applyBorder="1" applyAlignment="1">
      <alignment horizontal="center" vertical="center"/>
    </xf>
    <xf numFmtId="0" fontId="21" fillId="2" borderId="11" xfId="0" applyFont="1" applyFill="1" applyBorder="1" applyAlignment="1">
      <alignment horizontal="center" vertical="center"/>
    </xf>
    <xf numFmtId="49" fontId="21" fillId="2" borderId="11" xfId="0" applyNumberFormat="1" applyFont="1" applyFill="1" applyBorder="1" applyAlignment="1">
      <alignment horizontal="center" vertical="center" wrapText="1"/>
    </xf>
    <xf numFmtId="0" fontId="28" fillId="2" borderId="11" xfId="0" applyFont="1" applyFill="1" applyBorder="1" applyAlignment="1">
      <alignment horizontal="center" vertical="center" wrapText="1"/>
    </xf>
    <xf numFmtId="2" fontId="21" fillId="2" borderId="11" xfId="0" applyNumberFormat="1" applyFont="1" applyFill="1" applyBorder="1" applyAlignment="1">
      <alignment horizontal="center" vertical="center"/>
    </xf>
    <xf numFmtId="4" fontId="21" fillId="2" borderId="11" xfId="0" applyNumberFormat="1" applyFont="1" applyFill="1" applyBorder="1" applyAlignment="1">
      <alignment horizontal="center" vertical="center"/>
    </xf>
    <xf numFmtId="49" fontId="21" fillId="0" borderId="12" xfId="0" applyNumberFormat="1" applyFont="1" applyFill="1" applyBorder="1" applyAlignment="1">
      <alignment horizontal="center" vertical="center" wrapText="1"/>
    </xf>
    <xf numFmtId="2" fontId="21" fillId="0" borderId="12" xfId="0" applyNumberFormat="1" applyFont="1" applyFill="1" applyBorder="1" applyAlignment="1">
      <alignment horizontal="center" vertical="center"/>
    </xf>
    <xf numFmtId="4" fontId="19" fillId="0" borderId="12" xfId="0" applyNumberFormat="1" applyFont="1" applyBorder="1" applyAlignment="1">
      <alignment horizontal="center" vertical="center"/>
    </xf>
    <xf numFmtId="0" fontId="21" fillId="5" borderId="17" xfId="0" applyFont="1" applyFill="1" applyBorder="1" applyAlignment="1">
      <alignment horizontal="center" vertical="center"/>
    </xf>
    <xf numFmtId="49" fontId="21" fillId="5" borderId="17" xfId="0" applyNumberFormat="1" applyFont="1" applyFill="1" applyBorder="1" applyAlignment="1">
      <alignment horizontal="center" vertical="center" wrapText="1"/>
    </xf>
    <xf numFmtId="0" fontId="28" fillId="5" borderId="17" xfId="0" applyFont="1" applyFill="1" applyBorder="1" applyAlignment="1">
      <alignment horizontal="center" vertical="center" wrapText="1"/>
    </xf>
    <xf numFmtId="2" fontId="21" fillId="5" borderId="17" xfId="0" applyNumberFormat="1" applyFont="1" applyFill="1" applyBorder="1" applyAlignment="1">
      <alignment horizontal="center" vertical="center"/>
    </xf>
    <xf numFmtId="4" fontId="21" fillId="5" borderId="17" xfId="0" applyNumberFormat="1" applyFont="1" applyFill="1" applyBorder="1" applyAlignment="1">
      <alignment horizontal="center" vertical="center"/>
    </xf>
    <xf numFmtId="4" fontId="21" fillId="4" borderId="0" xfId="0" applyNumberFormat="1" applyFont="1" applyFill="1" applyBorder="1" applyAlignment="1">
      <alignment horizontal="center" vertical="center"/>
    </xf>
    <xf numFmtId="2" fontId="21" fillId="4" borderId="1" xfId="0" applyNumberFormat="1" applyFont="1" applyFill="1" applyBorder="1" applyAlignment="1">
      <alignment horizontal="center" vertical="center" wrapText="1"/>
    </xf>
    <xf numFmtId="0" fontId="1" fillId="0" borderId="0" xfId="0" applyFont="1" applyBorder="1" applyAlignment="1">
      <alignment horizontal="center" vertical="center"/>
    </xf>
    <xf numFmtId="49" fontId="21" fillId="4" borderId="1" xfId="0" applyNumberFormat="1" applyFont="1" applyFill="1" applyBorder="1" applyAlignment="1">
      <alignment horizontal="center" vertical="center" wrapText="1"/>
    </xf>
    <xf numFmtId="0" fontId="1" fillId="4" borderId="0" xfId="0" applyFont="1" applyFill="1" applyBorder="1" applyAlignment="1">
      <alignment horizontal="left" vertical="center" wrapText="1"/>
    </xf>
    <xf numFmtId="0" fontId="1" fillId="4" borderId="0" xfId="0" applyFont="1" applyFill="1" applyBorder="1" applyAlignment="1">
      <alignment horizontal="center" vertical="center" wrapText="1"/>
    </xf>
    <xf numFmtId="0" fontId="21" fillId="0" borderId="0" xfId="0" applyFont="1" applyBorder="1" applyAlignment="1">
      <alignment horizontal="center" vertical="center" wrapText="1"/>
    </xf>
    <xf numFmtId="2" fontId="21" fillId="4" borderId="0" xfId="0" applyNumberFormat="1" applyFont="1" applyFill="1" applyBorder="1" applyAlignment="1">
      <alignment horizontal="center" vertical="center" wrapText="1"/>
    </xf>
    <xf numFmtId="4" fontId="19" fillId="0" borderId="0" xfId="0" applyNumberFormat="1" applyFont="1" applyBorder="1" applyAlignment="1">
      <alignment horizontal="center" vertical="center" wrapText="1"/>
    </xf>
    <xf numFmtId="0" fontId="21" fillId="4" borderId="1" xfId="0" applyFont="1" applyFill="1" applyBorder="1" applyAlignment="1">
      <alignment horizontal="left" vertical="center" wrapText="1"/>
    </xf>
    <xf numFmtId="0" fontId="6" fillId="0" borderId="0" xfId="0" applyFont="1" applyAlignment="1">
      <alignment horizontal="right" vertical="center"/>
    </xf>
    <xf numFmtId="0" fontId="31" fillId="8" borderId="0" xfId="0" applyFont="1" applyFill="1" applyAlignment="1">
      <alignment vertical="center"/>
    </xf>
    <xf numFmtId="0" fontId="3" fillId="0" borderId="0" xfId="0" applyFont="1" applyAlignment="1">
      <alignment horizontal="center" vertical="center" wrapText="1"/>
    </xf>
    <xf numFmtId="0" fontId="1" fillId="0" borderId="0" xfId="0" applyFont="1" applyAlignment="1">
      <alignment vertical="center" wrapText="1"/>
    </xf>
    <xf numFmtId="0" fontId="49" fillId="2" borderId="32" xfId="0" applyFont="1" applyFill="1" applyBorder="1" applyAlignment="1">
      <alignment horizontal="center" vertical="center" wrapText="1"/>
    </xf>
    <xf numFmtId="168" fontId="49" fillId="2" borderId="30" xfId="0" applyNumberFormat="1" applyFont="1" applyFill="1" applyBorder="1" applyAlignment="1">
      <alignment horizontal="center" vertical="center" wrapText="1"/>
    </xf>
    <xf numFmtId="0" fontId="49" fillId="2" borderId="30" xfId="0" applyFont="1" applyFill="1" applyBorder="1" applyAlignment="1">
      <alignment horizontal="justify" vertical="center" wrapText="1"/>
    </xf>
    <xf numFmtId="169" fontId="49" fillId="2" borderId="30" xfId="0" applyNumberFormat="1" applyFont="1" applyFill="1" applyBorder="1" applyAlignment="1">
      <alignment horizontal="center" vertical="center"/>
    </xf>
    <xf numFmtId="170" fontId="49" fillId="2" borderId="30" xfId="0" applyNumberFormat="1" applyFont="1" applyFill="1" applyBorder="1" applyAlignment="1">
      <alignment vertical="center"/>
    </xf>
    <xf numFmtId="44" fontId="49" fillId="2" borderId="30" xfId="0" applyNumberFormat="1" applyFont="1" applyFill="1" applyBorder="1" applyAlignment="1">
      <alignment vertical="center"/>
    </xf>
    <xf numFmtId="0" fontId="50" fillId="5" borderId="16" xfId="0" applyFont="1" applyFill="1" applyBorder="1" applyAlignment="1">
      <alignment horizontal="center" vertical="center" wrapText="1"/>
    </xf>
    <xf numFmtId="0" fontId="50" fillId="5" borderId="17" xfId="0" applyFont="1" applyFill="1" applyBorder="1" applyAlignment="1">
      <alignment horizontal="center" vertical="center" wrapText="1"/>
    </xf>
    <xf numFmtId="0" fontId="50" fillId="5" borderId="17" xfId="0" applyFont="1" applyFill="1" applyBorder="1" applyAlignment="1">
      <alignment horizontal="justify" vertical="center" wrapText="1"/>
    </xf>
    <xf numFmtId="4" fontId="50" fillId="5" borderId="17" xfId="0" applyNumberFormat="1" applyFont="1" applyFill="1" applyBorder="1" applyAlignment="1">
      <alignment horizontal="center" vertical="center" wrapText="1"/>
    </xf>
    <xf numFmtId="170" fontId="49" fillId="5" borderId="17" xfId="0" applyNumberFormat="1" applyFont="1" applyFill="1" applyBorder="1" applyAlignment="1">
      <alignment vertical="center"/>
    </xf>
    <xf numFmtId="44" fontId="50" fillId="5" borderId="17" xfId="0" applyNumberFormat="1" applyFont="1" applyFill="1" applyBorder="1" applyAlignment="1">
      <alignment horizontal="right" vertical="center" wrapText="1"/>
    </xf>
    <xf numFmtId="171" fontId="49" fillId="5" borderId="18" xfId="0" applyNumberFormat="1" applyFont="1" applyFill="1" applyBorder="1" applyAlignment="1">
      <alignment horizontal="center" vertical="center"/>
    </xf>
    <xf numFmtId="0" fontId="51" fillId="0" borderId="1" xfId="0" applyFont="1" applyBorder="1" applyAlignment="1">
      <alignment horizontal="center" vertical="top" wrapText="1"/>
    </xf>
    <xf numFmtId="0" fontId="51" fillId="0" borderId="1" xfId="0" applyFont="1" applyBorder="1" applyAlignment="1">
      <alignment horizontal="left" vertical="top" wrapText="1"/>
    </xf>
    <xf numFmtId="2" fontId="51" fillId="0" borderId="1" xfId="0" applyNumberFormat="1" applyFont="1" applyBorder="1" applyAlignment="1">
      <alignment horizontal="center" vertical="top" wrapText="1"/>
    </xf>
    <xf numFmtId="4" fontId="51" fillId="0" borderId="1" xfId="0" applyNumberFormat="1" applyFont="1" applyBorder="1" applyAlignment="1">
      <alignment horizontal="center" vertical="top" wrapText="1"/>
    </xf>
    <xf numFmtId="0" fontId="22" fillId="0" borderId="1" xfId="0" applyFont="1" applyBorder="1" applyAlignment="1">
      <alignment horizontal="center" vertical="center" wrapText="1"/>
    </xf>
    <xf numFmtId="0" fontId="21" fillId="0" borderId="0" xfId="0" applyFont="1" applyFill="1" applyBorder="1" applyAlignment="1">
      <alignment horizontal="center" vertical="center"/>
    </xf>
    <xf numFmtId="49" fontId="21" fillId="0" borderId="0" xfId="0" applyNumberFormat="1" applyFont="1" applyFill="1" applyBorder="1" applyAlignment="1">
      <alignment horizontal="center" vertical="center" wrapText="1"/>
    </xf>
    <xf numFmtId="0" fontId="19" fillId="0" borderId="0" xfId="0" applyFont="1" applyBorder="1" applyAlignment="1">
      <alignment horizontal="left" vertical="center" wrapText="1"/>
    </xf>
    <xf numFmtId="0" fontId="29" fillId="0" borderId="0" xfId="0" applyFont="1" applyFill="1" applyBorder="1" applyAlignment="1">
      <alignment horizontal="left" vertical="center" wrapText="1"/>
    </xf>
    <xf numFmtId="171" fontId="49" fillId="2" borderId="33" xfId="0" applyNumberFormat="1" applyFont="1" applyFill="1" applyBorder="1" applyAlignment="1">
      <alignment horizontal="center" vertical="center"/>
    </xf>
    <xf numFmtId="172" fontId="51" fillId="0" borderId="1" xfId="0" applyNumberFormat="1" applyFont="1" applyBorder="1" applyAlignment="1">
      <alignment horizontal="right" vertical="top" wrapText="1"/>
    </xf>
    <xf numFmtId="0" fontId="53" fillId="0" borderId="0" xfId="0" applyFont="1" applyAlignment="1">
      <alignment horizontal="left" vertical="top" wrapText="1"/>
    </xf>
    <xf numFmtId="0" fontId="53" fillId="0" borderId="0" xfId="0" applyFont="1" applyAlignment="1">
      <alignment horizontal="center" vertical="top" wrapText="1"/>
    </xf>
    <xf numFmtId="0" fontId="54" fillId="0" borderId="0" xfId="0" applyFont="1" applyAlignment="1">
      <alignment horizontal="left" vertical="top" wrapText="1"/>
    </xf>
    <xf numFmtId="0" fontId="23" fillId="15" borderId="16" xfId="0" applyFont="1" applyFill="1" applyBorder="1" applyAlignment="1">
      <alignment horizontal="center"/>
    </xf>
    <xf numFmtId="0" fontId="23" fillId="15" borderId="17" xfId="0" applyFont="1" applyFill="1" applyBorder="1" applyAlignment="1">
      <alignment horizontal="center"/>
    </xf>
    <xf numFmtId="0" fontId="23" fillId="15" borderId="17" xfId="0" applyFont="1" applyFill="1" applyBorder="1" applyAlignment="1">
      <alignment horizontal="left"/>
    </xf>
    <xf numFmtId="43" fontId="23" fillId="15" borderId="18" xfId="6" applyFont="1" applyFill="1" applyBorder="1" applyAlignment="1">
      <alignment horizontal="center"/>
    </xf>
    <xf numFmtId="0" fontId="0" fillId="0" borderId="16" xfId="0" applyBorder="1" applyAlignment="1">
      <alignment horizontal="center"/>
    </xf>
    <xf numFmtId="0" fontId="52" fillId="0" borderId="17" xfId="0" applyFont="1" applyBorder="1" applyAlignment="1">
      <alignment horizontal="center" vertical="center" wrapText="1"/>
    </xf>
    <xf numFmtId="0" fontId="52" fillId="0" borderId="18" xfId="0" applyFont="1" applyBorder="1" applyAlignment="1">
      <alignment horizontal="center" vertical="center" wrapText="1"/>
    </xf>
    <xf numFmtId="0" fontId="55" fillId="0" borderId="1" xfId="0" applyFont="1" applyBorder="1"/>
    <xf numFmtId="0" fontId="52" fillId="0" borderId="1" xfId="0" applyFont="1" applyBorder="1" applyAlignment="1">
      <alignment horizontal="center" vertical="top" wrapText="1"/>
    </xf>
    <xf numFmtId="0" fontId="52" fillId="0" borderId="1" xfId="0" applyFont="1" applyBorder="1" applyAlignment="1">
      <alignment horizontal="left" vertical="top" wrapText="1"/>
    </xf>
    <xf numFmtId="170" fontId="52" fillId="0" borderId="1" xfId="0" applyNumberFormat="1" applyFont="1" applyBorder="1" applyAlignment="1">
      <alignment horizontal="right" vertical="top" wrapText="1"/>
    </xf>
    <xf numFmtId="0" fontId="56" fillId="0" borderId="0" xfId="0" applyFont="1" applyAlignment="1">
      <alignment horizontal="left" vertical="top" wrapText="1"/>
    </xf>
    <xf numFmtId="0" fontId="52" fillId="0" borderId="0" xfId="0" applyFont="1" applyAlignment="1">
      <alignment horizontal="right" vertical="top" wrapText="1"/>
    </xf>
    <xf numFmtId="170" fontId="52" fillId="0" borderId="0" xfId="0" applyNumberFormat="1" applyFont="1" applyAlignment="1">
      <alignment horizontal="right" vertical="top" wrapText="1"/>
    </xf>
    <xf numFmtId="0" fontId="53" fillId="0" borderId="1" xfId="0" applyFont="1" applyBorder="1" applyAlignment="1">
      <alignment horizontal="left" vertical="top" wrapText="1"/>
    </xf>
    <xf numFmtId="0" fontId="53" fillId="0" borderId="1" xfId="0" applyFont="1" applyBorder="1" applyAlignment="1">
      <alignment horizontal="center" vertical="top" wrapText="1"/>
    </xf>
    <xf numFmtId="170" fontId="53" fillId="0" borderId="1" xfId="0" applyNumberFormat="1" applyFont="1" applyBorder="1" applyAlignment="1">
      <alignment horizontal="right" vertical="top" wrapText="1"/>
    </xf>
    <xf numFmtId="0" fontId="50" fillId="5" borderId="1" xfId="0" applyFont="1" applyFill="1" applyBorder="1" applyAlignment="1">
      <alignment horizontal="center" vertical="center" wrapText="1"/>
    </xf>
    <xf numFmtId="0" fontId="50" fillId="5" borderId="1" xfId="0" applyFont="1" applyFill="1" applyBorder="1" applyAlignment="1">
      <alignment horizontal="justify" vertical="center" wrapText="1"/>
    </xf>
    <xf numFmtId="4" fontId="50" fillId="5" borderId="1" xfId="0" applyNumberFormat="1" applyFont="1" applyFill="1" applyBorder="1" applyAlignment="1">
      <alignment horizontal="center" vertical="center" wrapText="1"/>
    </xf>
    <xf numFmtId="170" fontId="49" fillId="5" borderId="1" xfId="0" applyNumberFormat="1" applyFont="1" applyFill="1" applyBorder="1" applyAlignment="1">
      <alignment vertical="center"/>
    </xf>
    <xf numFmtId="44" fontId="50" fillId="5" borderId="1" xfId="0" applyNumberFormat="1" applyFont="1" applyFill="1" applyBorder="1" applyAlignment="1">
      <alignment horizontal="right" vertical="center" wrapText="1"/>
    </xf>
    <xf numFmtId="171" fontId="49" fillId="5" borderId="1" xfId="0" applyNumberFormat="1" applyFont="1" applyFill="1" applyBorder="1" applyAlignment="1">
      <alignment horizontal="center" vertical="center"/>
    </xf>
    <xf numFmtId="0" fontId="53" fillId="0" borderId="0" xfId="0" applyFont="1" applyAlignment="1">
      <alignment vertical="top" wrapText="1"/>
    </xf>
    <xf numFmtId="0" fontId="51" fillId="0" borderId="1" xfId="0" applyFont="1" applyBorder="1" applyAlignment="1">
      <alignment horizontal="center" vertical="center" wrapText="1"/>
    </xf>
    <xf numFmtId="44" fontId="51" fillId="0" borderId="1" xfId="5" applyFont="1" applyBorder="1" applyAlignment="1">
      <alignment horizontal="right" vertical="top" wrapText="1"/>
    </xf>
    <xf numFmtId="0" fontId="59" fillId="0" borderId="0" xfId="0" applyFont="1" applyAlignment="1">
      <alignment horizontal="center" vertical="center" wrapText="1"/>
    </xf>
    <xf numFmtId="0" fontId="59" fillId="0" borderId="0" xfId="0" applyFont="1" applyAlignment="1">
      <alignment horizontal="justify" vertical="center" wrapText="1"/>
    </xf>
    <xf numFmtId="4" fontId="53" fillId="0" borderId="0" xfId="0" applyNumberFormat="1" applyFont="1" applyAlignment="1">
      <alignment horizontal="right" vertical="top" wrapText="1"/>
    </xf>
    <xf numFmtId="0" fontId="52" fillId="0" borderId="1" xfId="0" applyFont="1" applyBorder="1" applyAlignment="1">
      <alignment horizontal="center" vertical="center" wrapText="1"/>
    </xf>
    <xf numFmtId="0" fontId="55" fillId="0" borderId="1" xfId="0" applyFont="1" applyBorder="1" applyAlignment="1">
      <alignment horizontal="center" vertical="center"/>
    </xf>
    <xf numFmtId="170" fontId="52" fillId="0" borderId="1" xfId="0" applyNumberFormat="1" applyFont="1" applyBorder="1" applyAlignment="1">
      <alignment horizontal="center" vertical="center" wrapText="1"/>
    </xf>
    <xf numFmtId="0" fontId="50" fillId="5" borderId="23" xfId="0" applyFont="1" applyFill="1" applyBorder="1" applyAlignment="1">
      <alignment horizontal="center" vertical="center" wrapText="1"/>
    </xf>
    <xf numFmtId="0" fontId="50" fillId="5" borderId="24" xfId="0" applyFont="1" applyFill="1" applyBorder="1" applyAlignment="1">
      <alignment horizontal="center" vertical="center" wrapText="1"/>
    </xf>
    <xf numFmtId="0" fontId="50" fillId="5" borderId="24" xfId="0" applyFont="1" applyFill="1" applyBorder="1" applyAlignment="1">
      <alignment horizontal="justify" vertical="center" wrapText="1"/>
    </xf>
    <xf numFmtId="4" fontId="50" fillId="5" borderId="24" xfId="0" applyNumberFormat="1" applyFont="1" applyFill="1" applyBorder="1" applyAlignment="1">
      <alignment horizontal="center" vertical="center" wrapText="1"/>
    </xf>
    <xf numFmtId="170" fontId="49" fillId="5" borderId="24" xfId="0" applyNumberFormat="1" applyFont="1" applyFill="1" applyBorder="1" applyAlignment="1">
      <alignment vertical="center"/>
    </xf>
    <xf numFmtId="44" fontId="50" fillId="5" borderId="24" xfId="0" applyNumberFormat="1" applyFont="1" applyFill="1" applyBorder="1" applyAlignment="1">
      <alignment horizontal="right" vertical="center" wrapText="1"/>
    </xf>
    <xf numFmtId="171" fontId="49" fillId="5" borderId="25" xfId="0" applyNumberFormat="1" applyFont="1" applyFill="1" applyBorder="1" applyAlignment="1">
      <alignment horizontal="center" vertical="center"/>
    </xf>
    <xf numFmtId="0" fontId="49" fillId="2" borderId="16" xfId="0" applyFont="1" applyFill="1" applyBorder="1" applyAlignment="1">
      <alignment horizontal="center" vertical="center" wrapText="1"/>
    </xf>
    <xf numFmtId="168" fontId="49" fillId="2" borderId="17" xfId="0" applyNumberFormat="1" applyFont="1" applyFill="1" applyBorder="1" applyAlignment="1">
      <alignment horizontal="center" vertical="center" wrapText="1"/>
    </xf>
    <xf numFmtId="0" fontId="49" fillId="2" borderId="17" xfId="0" applyFont="1" applyFill="1" applyBorder="1" applyAlignment="1">
      <alignment horizontal="center" vertical="center" wrapText="1"/>
    </xf>
    <xf numFmtId="169" fontId="49" fillId="2" borderId="17" xfId="0" applyNumberFormat="1" applyFont="1" applyFill="1" applyBorder="1" applyAlignment="1">
      <alignment horizontal="center" vertical="center"/>
    </xf>
    <xf numFmtId="170" fontId="49" fillId="2" borderId="17" xfId="0" applyNumberFormat="1" applyFont="1" applyFill="1" applyBorder="1" applyAlignment="1">
      <alignment vertical="center"/>
    </xf>
    <xf numFmtId="171" fontId="49" fillId="2" borderId="17" xfId="0" applyNumberFormat="1" applyFont="1" applyFill="1" applyBorder="1" applyAlignment="1">
      <alignment horizontal="center" vertical="center"/>
    </xf>
    <xf numFmtId="171" fontId="49" fillId="2" borderId="18" xfId="0" applyNumberFormat="1" applyFont="1" applyFill="1" applyBorder="1" applyAlignment="1">
      <alignment horizontal="center" vertical="center"/>
    </xf>
    <xf numFmtId="0" fontId="19" fillId="4" borderId="1" xfId="0" applyFont="1" applyFill="1" applyBorder="1" applyAlignment="1">
      <alignment horizontal="left" vertical="center" wrapText="1"/>
    </xf>
    <xf numFmtId="4" fontId="19" fillId="4" borderId="1" xfId="0" applyNumberFormat="1" applyFont="1" applyFill="1" applyBorder="1" applyAlignment="1">
      <alignment horizontal="center" vertical="center" wrapText="1"/>
    </xf>
    <xf numFmtId="44" fontId="23" fillId="2" borderId="1" xfId="5" applyFont="1" applyFill="1" applyBorder="1" applyAlignment="1">
      <alignment horizontal="center" vertical="center" wrapText="1"/>
    </xf>
    <xf numFmtId="44" fontId="21" fillId="0" borderId="1" xfId="5" applyFont="1" applyBorder="1" applyAlignment="1">
      <alignment horizontal="center" vertical="center" wrapText="1"/>
    </xf>
    <xf numFmtId="44" fontId="23" fillId="2" borderId="11" xfId="5" applyFont="1" applyFill="1" applyBorder="1" applyAlignment="1">
      <alignment horizontal="center" vertical="center"/>
    </xf>
    <xf numFmtId="44" fontId="23" fillId="5" borderId="18" xfId="5" applyFont="1" applyFill="1" applyBorder="1" applyAlignment="1">
      <alignment horizontal="center" vertical="center"/>
    </xf>
    <xf numFmtId="44" fontId="23" fillId="2" borderId="1" xfId="5" applyFont="1" applyFill="1" applyBorder="1" applyAlignment="1">
      <alignment horizontal="center" vertical="center"/>
    </xf>
    <xf numFmtId="44" fontId="21" fillId="4" borderId="1" xfId="5" applyFont="1" applyFill="1" applyBorder="1" applyAlignment="1">
      <alignment horizontal="center" vertical="center"/>
    </xf>
    <xf numFmtId="0" fontId="23" fillId="0" borderId="1" xfId="0" applyFont="1" applyBorder="1" applyAlignment="1">
      <alignment horizontal="center" vertical="center" wrapText="1"/>
    </xf>
    <xf numFmtId="0" fontId="23" fillId="2" borderId="16" xfId="0" applyFont="1" applyFill="1" applyBorder="1" applyAlignment="1">
      <alignment horizontal="center" vertical="center" wrapText="1"/>
    </xf>
    <xf numFmtId="0" fontId="23" fillId="2" borderId="17" xfId="0" applyFont="1" applyFill="1" applyBorder="1" applyAlignment="1">
      <alignment horizontal="center" vertical="center" wrapText="1"/>
    </xf>
    <xf numFmtId="0" fontId="31" fillId="4" borderId="17" xfId="0" applyFont="1" applyFill="1" applyBorder="1" applyAlignment="1">
      <alignment horizontal="left" vertical="center"/>
    </xf>
    <xf numFmtId="0" fontId="23" fillId="15" borderId="16" xfId="0" applyFont="1" applyFill="1" applyBorder="1" applyAlignment="1">
      <alignment horizontal="center" vertical="center"/>
    </xf>
    <xf numFmtId="0" fontId="23" fillId="15" borderId="17" xfId="0" applyFont="1" applyFill="1" applyBorder="1" applyAlignment="1">
      <alignment horizontal="center" vertical="center"/>
    </xf>
    <xf numFmtId="0" fontId="23" fillId="15" borderId="17" xfId="0" applyFont="1" applyFill="1" applyBorder="1" applyAlignment="1">
      <alignment horizontal="left" vertical="center" wrapText="1"/>
    </xf>
    <xf numFmtId="43" fontId="23" fillId="15" borderId="18" xfId="6" applyFont="1" applyFill="1" applyBorder="1" applyAlignment="1">
      <alignment vertical="center"/>
    </xf>
    <xf numFmtId="0" fontId="52" fillId="0" borderId="1" xfId="0" applyFont="1" applyBorder="1" applyAlignment="1">
      <alignment horizontal="left" vertical="center" wrapText="1"/>
    </xf>
    <xf numFmtId="170" fontId="52" fillId="0" borderId="1" xfId="0" applyNumberFormat="1" applyFont="1" applyBorder="1" applyAlignment="1">
      <alignment horizontal="right" vertical="center" wrapText="1"/>
    </xf>
    <xf numFmtId="0" fontId="21" fillId="0" borderId="0" xfId="0" applyFont="1" applyFill="1" applyAlignment="1">
      <alignment horizontal="left" vertical="center"/>
    </xf>
    <xf numFmtId="172" fontId="52" fillId="0" borderId="1" xfId="0" applyNumberFormat="1" applyFont="1" applyBorder="1" applyAlignment="1">
      <alignment horizontal="right" vertical="center" wrapText="1"/>
    </xf>
    <xf numFmtId="0" fontId="52" fillId="4" borderId="1" xfId="0" applyFont="1" applyFill="1" applyBorder="1" applyAlignment="1">
      <alignment horizontal="center" vertical="top" wrapText="1"/>
    </xf>
    <xf numFmtId="0" fontId="21" fillId="0" borderId="0" xfId="0" applyFont="1" applyFill="1" applyAlignment="1">
      <alignment horizontal="left" vertical="center" wrapText="1"/>
    </xf>
    <xf numFmtId="44" fontId="18" fillId="5" borderId="1" xfId="5" applyFont="1" applyFill="1" applyBorder="1" applyAlignment="1">
      <alignment horizontal="center" vertical="center"/>
    </xf>
    <xf numFmtId="0" fontId="55" fillId="0" borderId="0" xfId="0" applyFont="1" applyBorder="1"/>
    <xf numFmtId="0" fontId="51" fillId="0" borderId="0" xfId="0" applyFont="1" applyBorder="1" applyAlignment="1">
      <alignment horizontal="center" vertical="top" wrapText="1"/>
    </xf>
    <xf numFmtId="0" fontId="51" fillId="0" borderId="0" xfId="0" applyFont="1" applyBorder="1" applyAlignment="1">
      <alignment horizontal="left" vertical="top" wrapText="1"/>
    </xf>
    <xf numFmtId="172" fontId="51" fillId="0" borderId="0" xfId="0" applyNumberFormat="1" applyFont="1" applyBorder="1" applyAlignment="1">
      <alignment horizontal="right" vertical="top" wrapText="1"/>
    </xf>
    <xf numFmtId="170" fontId="52" fillId="0" borderId="0" xfId="0" applyNumberFormat="1" applyFont="1" applyBorder="1" applyAlignment="1">
      <alignment horizontal="right" vertical="top" wrapText="1"/>
    </xf>
    <xf numFmtId="4" fontId="51" fillId="0" borderId="0" xfId="0" applyNumberFormat="1" applyFont="1" applyBorder="1" applyAlignment="1">
      <alignment horizontal="center" vertical="top" wrapText="1"/>
    </xf>
    <xf numFmtId="49" fontId="1" fillId="4" borderId="0" xfId="0" applyNumberFormat="1" applyFont="1" applyFill="1" applyAlignment="1">
      <alignment horizontal="center" vertical="center" wrapText="1"/>
    </xf>
    <xf numFmtId="2" fontId="1" fillId="4" borderId="0" xfId="0" applyNumberFormat="1" applyFont="1" applyFill="1" applyAlignment="1">
      <alignment horizontal="center" vertical="center"/>
    </xf>
    <xf numFmtId="4" fontId="1" fillId="4" borderId="0" xfId="0" applyNumberFormat="1" applyFont="1" applyFill="1" applyAlignment="1">
      <alignment horizontal="center" vertical="center"/>
    </xf>
    <xf numFmtId="49" fontId="21" fillId="4" borderId="0" xfId="0" applyNumberFormat="1" applyFont="1" applyFill="1" applyBorder="1" applyAlignment="1">
      <alignment horizontal="center" vertical="center" wrapText="1"/>
    </xf>
    <xf numFmtId="2" fontId="21" fillId="4" borderId="0" xfId="0" applyNumberFormat="1" applyFont="1" applyFill="1" applyBorder="1" applyAlignment="1">
      <alignment horizontal="center" vertical="center"/>
    </xf>
    <xf numFmtId="4" fontId="19" fillId="4" borderId="0" xfId="0" applyNumberFormat="1" applyFont="1" applyFill="1" applyBorder="1" applyAlignment="1">
      <alignment horizontal="center" vertical="center"/>
    </xf>
    <xf numFmtId="44" fontId="41" fillId="4" borderId="32" xfId="5" applyFont="1" applyFill="1" applyBorder="1" applyAlignment="1">
      <alignment vertical="center"/>
    </xf>
    <xf numFmtId="44" fontId="41" fillId="4" borderId="33" xfId="5" applyFont="1" applyFill="1" applyBorder="1" applyAlignment="1">
      <alignment vertical="center"/>
    </xf>
    <xf numFmtId="44" fontId="41" fillId="4" borderId="29" xfId="5" applyFont="1" applyFill="1" applyBorder="1" applyAlignment="1">
      <alignment vertical="center"/>
    </xf>
    <xf numFmtId="44" fontId="41" fillId="4" borderId="50" xfId="5" applyFont="1" applyFill="1" applyBorder="1" applyAlignment="1">
      <alignment vertical="center"/>
    </xf>
    <xf numFmtId="44" fontId="41" fillId="4" borderId="23" xfId="5" applyFont="1" applyFill="1" applyBorder="1" applyAlignment="1">
      <alignment vertical="center"/>
    </xf>
    <xf numFmtId="44" fontId="41" fillId="4" borderId="25" xfId="5" applyFont="1" applyFill="1" applyBorder="1" applyAlignment="1">
      <alignment vertical="center"/>
    </xf>
    <xf numFmtId="0" fontId="21" fillId="0" borderId="1" xfId="0" applyFont="1" applyBorder="1" applyAlignment="1">
      <alignment wrapText="1"/>
    </xf>
    <xf numFmtId="0" fontId="6" fillId="4" borderId="0" xfId="0" applyFont="1" applyFill="1" applyBorder="1" applyAlignment="1">
      <alignment horizontal="right" vertical="center"/>
    </xf>
    <xf numFmtId="44" fontId="42" fillId="4" borderId="0" xfId="5" applyFont="1" applyFill="1" applyBorder="1" applyAlignment="1">
      <alignment horizontal="right" vertical="center"/>
    </xf>
    <xf numFmtId="10" fontId="42" fillId="4" borderId="0" xfId="3" applyNumberFormat="1" applyFont="1" applyFill="1" applyBorder="1" applyAlignment="1">
      <alignment horizontal="left" vertical="center"/>
    </xf>
    <xf numFmtId="0" fontId="21" fillId="4" borderId="0" xfId="0" applyFont="1" applyFill="1" applyAlignment="1">
      <alignment vertical="center" textRotation="90"/>
    </xf>
    <xf numFmtId="0" fontId="21" fillId="4" borderId="0" xfId="0" applyFont="1" applyFill="1" applyBorder="1" applyAlignment="1">
      <alignment horizontal="center" vertical="center" textRotation="90"/>
    </xf>
    <xf numFmtId="0" fontId="30" fillId="4" borderId="0" xfId="0" applyFont="1" applyFill="1" applyBorder="1" applyAlignment="1">
      <alignment horizontal="center" vertical="center"/>
    </xf>
    <xf numFmtId="0" fontId="31" fillId="4" borderId="0" xfId="0" applyFont="1" applyFill="1" applyBorder="1" applyAlignment="1">
      <alignment horizontal="right" vertical="center"/>
    </xf>
    <xf numFmtId="0" fontId="43" fillId="4" borderId="0" xfId="0" applyFont="1" applyFill="1" applyBorder="1" applyAlignment="1">
      <alignment horizontal="right" vertical="center"/>
    </xf>
    <xf numFmtId="0" fontId="6" fillId="4" borderId="0" xfId="0" applyFont="1" applyFill="1" applyBorder="1" applyAlignment="1">
      <alignment horizontal="left" vertical="center"/>
    </xf>
    <xf numFmtId="0" fontId="62" fillId="0" borderId="30" xfId="0" applyFont="1" applyBorder="1" applyAlignment="1">
      <alignment vertical="center"/>
    </xf>
    <xf numFmtId="0" fontId="0" fillId="4" borderId="0" xfId="0" applyFill="1"/>
    <xf numFmtId="0" fontId="0" fillId="4" borderId="0" xfId="0" applyFill="1" applyAlignment="1">
      <alignment wrapText="1"/>
    </xf>
    <xf numFmtId="0" fontId="31" fillId="4" borderId="0" xfId="0" applyFont="1" applyFill="1" applyBorder="1" applyAlignment="1">
      <alignment horizontal="left" vertical="center" wrapText="1"/>
    </xf>
    <xf numFmtId="0" fontId="32" fillId="4" borderId="16" xfId="0" applyFont="1" applyFill="1" applyBorder="1" applyAlignment="1">
      <alignment vertical="center"/>
    </xf>
    <xf numFmtId="0" fontId="60" fillId="4" borderId="17" xfId="0" applyFont="1" applyFill="1" applyBorder="1" applyAlignment="1">
      <alignment horizontal="left" vertical="center"/>
    </xf>
    <xf numFmtId="0" fontId="60" fillId="4" borderId="17" xfId="0" applyFont="1" applyFill="1" applyBorder="1" applyAlignment="1">
      <alignment vertical="center"/>
    </xf>
    <xf numFmtId="44" fontId="41" fillId="4" borderId="17" xfId="5" applyFont="1" applyFill="1" applyBorder="1" applyAlignment="1">
      <alignment vertical="center"/>
    </xf>
    <xf numFmtId="0" fontId="0" fillId="4" borderId="17" xfId="0" applyFill="1" applyBorder="1"/>
    <xf numFmtId="0" fontId="0" fillId="4" borderId="18" xfId="0" applyFill="1" applyBorder="1"/>
    <xf numFmtId="0" fontId="3" fillId="4" borderId="16" xfId="0" applyFont="1" applyFill="1" applyBorder="1" applyAlignment="1">
      <alignment vertical="center"/>
    </xf>
    <xf numFmtId="0" fontId="3" fillId="4" borderId="17" xfId="0" applyFont="1" applyFill="1" applyBorder="1" applyAlignment="1">
      <alignment horizontal="left" vertical="center"/>
    </xf>
    <xf numFmtId="0" fontId="3" fillId="4" borderId="17" xfId="0" applyFont="1" applyFill="1" applyBorder="1" applyAlignment="1">
      <alignment vertical="center"/>
    </xf>
    <xf numFmtId="44" fontId="3" fillId="4" borderId="17" xfId="5" applyFont="1" applyFill="1" applyBorder="1" applyAlignment="1">
      <alignment vertical="center"/>
    </xf>
    <xf numFmtId="0" fontId="55" fillId="4" borderId="17" xfId="0" applyFont="1" applyFill="1" applyBorder="1"/>
    <xf numFmtId="0" fontId="55" fillId="4" borderId="18" xfId="0" applyFont="1" applyFill="1" applyBorder="1"/>
    <xf numFmtId="0" fontId="63" fillId="0" borderId="0" xfId="0" applyFont="1" applyAlignment="1"/>
    <xf numFmtId="0" fontId="5" fillId="14" borderId="1" xfId="0" applyFont="1" applyFill="1" applyBorder="1" applyAlignment="1">
      <alignment wrapText="1"/>
    </xf>
    <xf numFmtId="0" fontId="0" fillId="14" borderId="1" xfId="0" applyFill="1" applyBorder="1"/>
    <xf numFmtId="0" fontId="0" fillId="14" borderId="1" xfId="0" applyFill="1" applyBorder="1" applyAlignment="1">
      <alignment horizontal="center"/>
    </xf>
    <xf numFmtId="2" fontId="5" fillId="14" borderId="1" xfId="0" applyNumberFormat="1" applyFont="1" applyFill="1" applyBorder="1"/>
    <xf numFmtId="0" fontId="5" fillId="14" borderId="1" xfId="0" applyFont="1" applyFill="1" applyBorder="1"/>
    <xf numFmtId="0" fontId="0" fillId="0" borderId="1" xfId="0" applyBorder="1" applyAlignment="1">
      <alignment wrapText="1"/>
    </xf>
    <xf numFmtId="0" fontId="0" fillId="0" borderId="1" xfId="0" applyBorder="1"/>
    <xf numFmtId="0" fontId="0" fillId="0" borderId="1" xfId="0" applyBorder="1" applyAlignment="1">
      <alignment horizontal="center"/>
    </xf>
    <xf numFmtId="2" fontId="0" fillId="0" borderId="1" xfId="0" applyNumberFormat="1" applyBorder="1"/>
    <xf numFmtId="0" fontId="0" fillId="0" borderId="1" xfId="0" applyFill="1" applyBorder="1"/>
    <xf numFmtId="2" fontId="1" fillId="4" borderId="0" xfId="0" applyNumberFormat="1" applyFont="1" applyFill="1" applyAlignment="1">
      <alignment horizontal="center" vertical="center" wrapText="1"/>
    </xf>
    <xf numFmtId="4" fontId="1" fillId="4" borderId="0" xfId="0" applyNumberFormat="1" applyFont="1" applyFill="1" applyAlignment="1">
      <alignment horizontal="center" vertical="center" wrapText="1"/>
    </xf>
    <xf numFmtId="44" fontId="23" fillId="4" borderId="0" xfId="5" applyFont="1" applyFill="1" applyBorder="1" applyAlignment="1">
      <alignment vertical="center" wrapText="1"/>
    </xf>
    <xf numFmtId="0" fontId="61" fillId="4" borderId="0" xfId="0" applyFont="1" applyFill="1" applyAlignment="1">
      <alignment wrapText="1"/>
    </xf>
    <xf numFmtId="0" fontId="0" fillId="4" borderId="0" xfId="0" applyNumberFormat="1" applyFill="1"/>
    <xf numFmtId="0" fontId="0" fillId="4" borderId="0" xfId="0" applyFill="1" applyAlignment="1">
      <alignment horizontal="center"/>
    </xf>
    <xf numFmtId="0" fontId="63" fillId="4" borderId="0" xfId="0" applyFont="1" applyFill="1" applyAlignment="1">
      <alignment wrapText="1"/>
    </xf>
    <xf numFmtId="0" fontId="5" fillId="4" borderId="0" xfId="0" applyFont="1" applyFill="1" applyAlignment="1">
      <alignment wrapText="1"/>
    </xf>
    <xf numFmtId="0" fontId="5" fillId="4" borderId="0" xfId="0" applyFont="1" applyFill="1"/>
    <xf numFmtId="0" fontId="5" fillId="4" borderId="0" xfId="0" applyFont="1" applyFill="1" applyAlignment="1">
      <alignment horizontal="center"/>
    </xf>
    <xf numFmtId="44" fontId="21" fillId="4" borderId="0" xfId="5" applyFont="1" applyFill="1" applyBorder="1" applyAlignment="1">
      <alignment horizontal="center" vertical="center"/>
    </xf>
    <xf numFmtId="44" fontId="41" fillId="4" borderId="0" xfId="5" applyFont="1" applyFill="1" applyBorder="1" applyAlignment="1">
      <alignment horizontal="center" vertical="center"/>
    </xf>
    <xf numFmtId="44" fontId="42" fillId="4" borderId="0" xfId="5" applyFont="1" applyFill="1" applyBorder="1" applyAlignment="1">
      <alignment horizontal="left" vertical="center"/>
    </xf>
    <xf numFmtId="44" fontId="23" fillId="4" borderId="0" xfId="5" applyFont="1" applyFill="1" applyBorder="1" applyAlignment="1">
      <alignment horizontal="center" vertical="center" wrapText="1"/>
    </xf>
    <xf numFmtId="44" fontId="19" fillId="4" borderId="0" xfId="5" applyFont="1" applyFill="1" applyBorder="1" applyAlignment="1">
      <alignment horizontal="center" vertical="center"/>
    </xf>
    <xf numFmtId="4" fontId="18" fillId="4" borderId="0" xfId="0" applyNumberFormat="1" applyFont="1" applyFill="1" applyBorder="1" applyAlignment="1">
      <alignment horizontal="center" vertical="center"/>
    </xf>
    <xf numFmtId="44" fontId="23" fillId="4" borderId="0" xfId="5" applyFont="1" applyFill="1" applyBorder="1" applyAlignment="1">
      <alignment horizontal="center" vertical="center"/>
    </xf>
    <xf numFmtId="44" fontId="21" fillId="4" borderId="0" xfId="5" applyFont="1" applyFill="1" applyBorder="1" applyAlignment="1">
      <alignment horizontal="center" vertical="center" wrapText="1"/>
    </xf>
    <xf numFmtId="44" fontId="19" fillId="4" borderId="0" xfId="5" applyFont="1" applyFill="1" applyBorder="1" applyAlignment="1">
      <alignment horizontal="center" vertical="center" wrapText="1"/>
    </xf>
    <xf numFmtId="44" fontId="18" fillId="4" borderId="0" xfId="5" applyFont="1" applyFill="1" applyBorder="1" applyAlignment="1">
      <alignment horizontal="center" vertical="center"/>
    </xf>
    <xf numFmtId="0" fontId="23" fillId="2" borderId="17" xfId="0" applyFont="1" applyFill="1" applyBorder="1" applyAlignment="1">
      <alignment vertical="center" wrapText="1"/>
    </xf>
    <xf numFmtId="0" fontId="21" fillId="0" borderId="11" xfId="0" applyFont="1" applyBorder="1" applyAlignment="1">
      <alignment horizontal="center" vertical="center" wrapText="1"/>
    </xf>
    <xf numFmtId="0" fontId="19" fillId="0" borderId="11" xfId="0" applyFont="1" applyFill="1" applyBorder="1" applyAlignment="1">
      <alignment horizontal="center" vertical="center" wrapText="1"/>
    </xf>
    <xf numFmtId="49" fontId="19" fillId="0" borderId="11" xfId="0" applyNumberFormat="1" applyFont="1" applyFill="1" applyBorder="1" applyAlignment="1">
      <alignment horizontal="center" vertical="center" wrapText="1"/>
    </xf>
    <xf numFmtId="0" fontId="21" fillId="0" borderId="11" xfId="0" applyFont="1" applyBorder="1" applyAlignment="1">
      <alignment horizontal="left" vertical="center" wrapText="1"/>
    </xf>
    <xf numFmtId="2" fontId="21" fillId="0" borderId="11" xfId="0" applyNumberFormat="1" applyFont="1" applyBorder="1" applyAlignment="1">
      <alignment horizontal="center" vertical="center" wrapText="1"/>
    </xf>
    <xf numFmtId="4" fontId="19" fillId="0" borderId="11" xfId="0" applyNumberFormat="1" applyFont="1" applyFill="1" applyBorder="1" applyAlignment="1">
      <alignment horizontal="center" vertical="center" wrapText="1"/>
    </xf>
    <xf numFmtId="4" fontId="19" fillId="0" borderId="11" xfId="0" applyNumberFormat="1" applyFont="1" applyBorder="1" applyAlignment="1">
      <alignment horizontal="center" vertical="center"/>
    </xf>
    <xf numFmtId="0" fontId="19" fillId="0" borderId="11" xfId="0" applyFont="1" applyFill="1" applyBorder="1" applyAlignment="1">
      <alignment horizontal="center" vertical="center"/>
    </xf>
    <xf numFmtId="0" fontId="21" fillId="0" borderId="11" xfId="0" applyFont="1" applyFill="1" applyBorder="1" applyAlignment="1">
      <alignment horizontal="center" vertical="center" wrapText="1"/>
    </xf>
    <xf numFmtId="49" fontId="21" fillId="0" borderId="11" xfId="0" applyNumberFormat="1" applyFont="1" applyBorder="1" applyAlignment="1">
      <alignment horizontal="center" vertical="center" wrapText="1"/>
    </xf>
    <xf numFmtId="0" fontId="19" fillId="0" borderId="11" xfId="0" applyFont="1" applyBorder="1" applyAlignment="1">
      <alignment horizontal="left" vertical="center" wrapText="1"/>
    </xf>
    <xf numFmtId="0" fontId="19" fillId="0" borderId="11" xfId="0" applyFont="1" applyBorder="1" applyAlignment="1">
      <alignment horizontal="center" vertical="center" wrapText="1"/>
    </xf>
    <xf numFmtId="2" fontId="19" fillId="4" borderId="11" xfId="0" applyNumberFormat="1" applyFont="1" applyFill="1" applyBorder="1" applyAlignment="1">
      <alignment horizontal="center" vertical="center"/>
    </xf>
    <xf numFmtId="4" fontId="19" fillId="4" borderId="11" xfId="0" applyNumberFormat="1" applyFont="1" applyFill="1" applyBorder="1" applyAlignment="1">
      <alignment horizontal="center" vertical="center" wrapText="1"/>
    </xf>
    <xf numFmtId="44" fontId="23" fillId="2" borderId="18" xfId="5" applyFont="1" applyFill="1" applyBorder="1" applyAlignment="1">
      <alignment vertical="center" wrapText="1"/>
    </xf>
    <xf numFmtId="44" fontId="23" fillId="2" borderId="18" xfId="0" applyNumberFormat="1" applyFont="1" applyFill="1" applyBorder="1" applyAlignment="1">
      <alignment vertical="center" wrapText="1"/>
    </xf>
    <xf numFmtId="0" fontId="45" fillId="15" borderId="16" xfId="0" applyFont="1" applyFill="1" applyBorder="1" applyAlignment="1">
      <alignment horizontal="center" vertical="center"/>
    </xf>
    <xf numFmtId="0" fontId="45" fillId="15" borderId="17" xfId="0" applyFont="1" applyFill="1" applyBorder="1" applyAlignment="1">
      <alignment horizontal="center" vertical="center"/>
    </xf>
    <xf numFmtId="49" fontId="45" fillId="15" borderId="17" xfId="0" applyNumberFormat="1" applyFont="1" applyFill="1" applyBorder="1" applyAlignment="1">
      <alignment horizontal="center" vertical="center" wrapText="1"/>
    </xf>
    <xf numFmtId="0" fontId="45" fillId="15" borderId="17" xfId="0" applyFont="1" applyFill="1" applyBorder="1" applyAlignment="1">
      <alignment horizontal="left" vertical="center" wrapText="1"/>
    </xf>
    <xf numFmtId="2" fontId="45" fillId="15" borderId="17" xfId="0" applyNumberFormat="1" applyFont="1" applyFill="1" applyBorder="1" applyAlignment="1">
      <alignment horizontal="center" vertical="center"/>
    </xf>
    <xf numFmtId="4" fontId="45" fillId="15" borderId="17" xfId="0" applyNumberFormat="1" applyFont="1" applyFill="1" applyBorder="1" applyAlignment="1">
      <alignment horizontal="center" vertical="center"/>
    </xf>
    <xf numFmtId="0" fontId="23" fillId="2" borderId="17" xfId="0" applyFont="1" applyFill="1" applyBorder="1" applyAlignment="1">
      <alignment horizontal="left" vertical="center" wrapText="1"/>
    </xf>
    <xf numFmtId="0" fontId="55" fillId="4" borderId="0" xfId="0" applyFont="1" applyFill="1" applyAlignment="1">
      <alignment vertical="center" wrapText="1"/>
    </xf>
    <xf numFmtId="0" fontId="49" fillId="4" borderId="0" xfId="0" applyFont="1" applyFill="1" applyAlignment="1">
      <alignment horizontal="center" vertical="center" wrapText="1"/>
    </xf>
    <xf numFmtId="0" fontId="55" fillId="0" borderId="0" xfId="0" applyFont="1" applyAlignment="1">
      <alignment horizontal="center" vertical="center" wrapText="1"/>
    </xf>
    <xf numFmtId="0" fontId="55" fillId="0" borderId="0" xfId="0" applyFont="1" applyAlignment="1">
      <alignment vertical="center" wrapText="1"/>
    </xf>
    <xf numFmtId="4" fontId="55" fillId="4" borderId="0" xfId="0" applyNumberFormat="1" applyFont="1" applyFill="1" applyAlignment="1">
      <alignment horizontal="right" vertical="center" wrapText="1"/>
    </xf>
    <xf numFmtId="0" fontId="65" fillId="8" borderId="16" xfId="0" applyFont="1" applyFill="1" applyBorder="1" applyAlignment="1">
      <alignment horizontal="left" vertical="center" wrapText="1"/>
    </xf>
    <xf numFmtId="0" fontId="65" fillId="8" borderId="17" xfId="0" applyFont="1" applyFill="1" applyBorder="1" applyAlignment="1">
      <alignment vertical="center" wrapText="1"/>
    </xf>
    <xf numFmtId="0" fontId="65" fillId="4" borderId="18" xfId="0" applyFont="1" applyFill="1" applyBorder="1" applyAlignment="1">
      <alignment vertical="center" wrapText="1"/>
    </xf>
    <xf numFmtId="0" fontId="66" fillId="4" borderId="0" xfId="0" applyFont="1" applyFill="1" applyAlignment="1">
      <alignment vertical="center" wrapText="1"/>
    </xf>
    <xf numFmtId="0" fontId="67" fillId="8" borderId="16" xfId="0" applyFont="1" applyFill="1" applyBorder="1" applyAlignment="1">
      <alignment vertical="center" wrapText="1"/>
    </xf>
    <xf numFmtId="0" fontId="66" fillId="0" borderId="0" xfId="0" applyFont="1" applyAlignment="1">
      <alignment vertical="center" wrapText="1"/>
    </xf>
    <xf numFmtId="0" fontId="66" fillId="4" borderId="0" xfId="0" applyFont="1" applyFill="1" applyBorder="1" applyAlignment="1">
      <alignment vertical="center" wrapText="1"/>
    </xf>
    <xf numFmtId="0" fontId="66" fillId="0" borderId="0" xfId="0" applyFont="1" applyFill="1" applyBorder="1" applyAlignment="1">
      <alignment vertical="center" wrapText="1"/>
    </xf>
    <xf numFmtId="0" fontId="66" fillId="0" borderId="0" xfId="0" applyFont="1" applyFill="1" applyAlignment="1">
      <alignment vertical="center" wrapText="1"/>
    </xf>
    <xf numFmtId="0" fontId="68" fillId="4" borderId="1" xfId="0" applyFont="1" applyFill="1" applyBorder="1" applyAlignment="1">
      <alignment horizontal="left" vertical="center" wrapText="1"/>
    </xf>
    <xf numFmtId="0" fontId="4" fillId="8" borderId="16" xfId="0" applyFont="1" applyFill="1" applyBorder="1" applyAlignment="1">
      <alignment vertical="center"/>
    </xf>
    <xf numFmtId="0" fontId="4" fillId="8" borderId="17" xfId="0" applyFont="1" applyFill="1" applyBorder="1" applyAlignment="1">
      <alignment vertical="center" wrapText="1"/>
    </xf>
    <xf numFmtId="0" fontId="4" fillId="4" borderId="18" xfId="0" applyFont="1" applyFill="1" applyBorder="1" applyAlignment="1">
      <alignment vertical="center" wrapText="1"/>
    </xf>
    <xf numFmtId="0" fontId="4" fillId="4" borderId="0" xfId="0" applyFont="1" applyFill="1" applyBorder="1" applyAlignment="1">
      <alignment vertical="center" wrapText="1"/>
    </xf>
    <xf numFmtId="0" fontId="4" fillId="0" borderId="0" xfId="0" applyFont="1" applyFill="1" applyBorder="1" applyAlignment="1">
      <alignment vertical="center" wrapText="1"/>
    </xf>
    <xf numFmtId="0" fontId="68" fillId="4" borderId="0" xfId="0" applyFont="1" applyFill="1" applyBorder="1" applyAlignment="1">
      <alignment horizontal="left" vertical="center" wrapText="1"/>
    </xf>
    <xf numFmtId="0" fontId="2" fillId="4" borderId="0" xfId="0" applyFont="1" applyFill="1" applyAlignment="1">
      <alignment vertical="center" wrapText="1"/>
    </xf>
    <xf numFmtId="0" fontId="5" fillId="4" borderId="0" xfId="0" applyFont="1" applyFill="1" applyBorder="1" applyAlignment="1">
      <alignment vertical="center" wrapText="1"/>
    </xf>
    <xf numFmtId="0" fontId="2" fillId="0" borderId="0" xfId="0" applyFont="1" applyAlignment="1">
      <alignment vertical="center" wrapText="1"/>
    </xf>
    <xf numFmtId="0" fontId="67" fillId="0" borderId="0" xfId="0" applyFont="1" applyBorder="1" applyAlignment="1">
      <alignment vertical="center" wrapText="1"/>
    </xf>
    <xf numFmtId="0" fontId="67" fillId="4" borderId="0" xfId="0" applyFont="1" applyFill="1" applyBorder="1" applyAlignment="1">
      <alignment vertical="center" wrapText="1"/>
    </xf>
    <xf numFmtId="0" fontId="0" fillId="4" borderId="0" xfId="0" quotePrefix="1" applyFill="1"/>
    <xf numFmtId="4" fontId="0" fillId="0" borderId="1" xfId="0" applyNumberFormat="1" applyBorder="1"/>
    <xf numFmtId="4" fontId="5" fillId="0" borderId="1" xfId="0" applyNumberFormat="1" applyFont="1" applyBorder="1"/>
    <xf numFmtId="0" fontId="5" fillId="0" borderId="1" xfId="0" applyFont="1" applyBorder="1" applyAlignment="1">
      <alignment horizontal="center"/>
    </xf>
    <xf numFmtId="0" fontId="5" fillId="4" borderId="0" xfId="0" applyFont="1" applyFill="1" applyBorder="1" applyAlignment="1">
      <alignment horizontal="left"/>
    </xf>
    <xf numFmtId="4" fontId="5" fillId="4" borderId="0" xfId="0" applyNumberFormat="1" applyFont="1" applyFill="1" applyBorder="1"/>
    <xf numFmtId="0" fontId="5" fillId="4" borderId="0" xfId="0" applyFont="1" applyFill="1" applyBorder="1" applyAlignment="1">
      <alignment horizontal="center"/>
    </xf>
    <xf numFmtId="0" fontId="71" fillId="4" borderId="0" xfId="1" applyFont="1" applyFill="1" applyAlignment="1">
      <alignment vertical="center"/>
    </xf>
    <xf numFmtId="0" fontId="23" fillId="2" borderId="17" xfId="0" applyFont="1" applyFill="1" applyBorder="1" applyAlignment="1">
      <alignment horizontal="left" vertical="center" wrapText="1"/>
    </xf>
    <xf numFmtId="0" fontId="21" fillId="0" borderId="0" xfId="0" applyFont="1" applyFill="1" applyBorder="1" applyAlignment="1">
      <alignment horizontal="left" vertical="center"/>
    </xf>
    <xf numFmtId="43" fontId="21" fillId="4" borderId="1" xfId="6" applyFont="1" applyFill="1" applyBorder="1" applyAlignment="1">
      <alignment horizontal="left" vertical="center"/>
    </xf>
    <xf numFmtId="173" fontId="21" fillId="5" borderId="1" xfId="3" applyNumberFormat="1" applyFont="1" applyFill="1" applyBorder="1" applyAlignment="1">
      <alignment horizontal="center" vertical="center" wrapText="1"/>
    </xf>
    <xf numFmtId="44" fontId="23" fillId="5" borderId="1" xfId="5" applyFont="1" applyFill="1" applyBorder="1" applyAlignment="1">
      <alignment vertical="center" wrapText="1"/>
    </xf>
    <xf numFmtId="44" fontId="23" fillId="5" borderId="1" xfId="5" applyFont="1" applyFill="1" applyBorder="1" applyAlignment="1">
      <alignment horizontal="center" vertical="center"/>
    </xf>
    <xf numFmtId="44" fontId="23" fillId="5" borderId="1" xfId="5" applyFont="1" applyFill="1" applyBorder="1" applyAlignment="1">
      <alignment horizontal="center" vertical="center" wrapText="1"/>
    </xf>
    <xf numFmtId="4" fontId="1" fillId="5" borderId="1" xfId="0" applyNumberFormat="1" applyFont="1" applyFill="1" applyBorder="1" applyAlignment="1">
      <alignment horizontal="center" vertical="center"/>
    </xf>
    <xf numFmtId="4" fontId="1" fillId="5" borderId="0" xfId="0" applyNumberFormat="1" applyFont="1" applyFill="1" applyAlignment="1">
      <alignment horizontal="center" vertical="center"/>
    </xf>
    <xf numFmtId="43" fontId="1" fillId="4" borderId="0" xfId="6" applyFont="1" applyFill="1" applyAlignment="1">
      <alignment horizontal="left" vertical="center"/>
    </xf>
    <xf numFmtId="43" fontId="21" fillId="4" borderId="0" xfId="6" applyFont="1" applyFill="1" applyAlignment="1">
      <alignment horizontal="left" vertical="center"/>
    </xf>
    <xf numFmtId="43" fontId="1" fillId="4" borderId="1" xfId="6" applyFont="1" applyFill="1" applyBorder="1" applyAlignment="1">
      <alignment horizontal="left" vertical="center"/>
    </xf>
    <xf numFmtId="43" fontId="21" fillId="4" borderId="1" xfId="6" applyFont="1" applyFill="1" applyBorder="1" applyAlignment="1">
      <alignment horizontal="left" vertical="center" wrapText="1"/>
    </xf>
    <xf numFmtId="43" fontId="21" fillId="4" borderId="0" xfId="6" applyFont="1" applyFill="1" applyBorder="1" applyAlignment="1">
      <alignment horizontal="left" vertical="center"/>
    </xf>
    <xf numFmtId="43" fontId="21" fillId="4" borderId="0" xfId="6" applyFont="1" applyFill="1" applyAlignment="1">
      <alignment horizontal="left" vertical="center" wrapText="1"/>
    </xf>
    <xf numFmtId="43" fontId="1" fillId="4" borderId="0" xfId="6" applyFont="1" applyFill="1" applyAlignment="1">
      <alignment horizontal="left" vertical="center" wrapText="1"/>
    </xf>
    <xf numFmtId="43" fontId="1" fillId="4" borderId="1" xfId="6" applyFont="1" applyFill="1" applyBorder="1" applyAlignment="1">
      <alignment horizontal="left" vertical="center" wrapText="1"/>
    </xf>
    <xf numFmtId="0" fontId="23" fillId="4" borderId="1" xfId="0" applyFont="1" applyFill="1" applyBorder="1" applyAlignment="1">
      <alignment vertical="center" wrapText="1"/>
    </xf>
    <xf numFmtId="9" fontId="1" fillId="0" borderId="0" xfId="3" applyFont="1" applyAlignment="1">
      <alignment horizontal="center" vertical="center"/>
    </xf>
    <xf numFmtId="9" fontId="1" fillId="4" borderId="0" xfId="3" applyFont="1" applyFill="1" applyAlignment="1">
      <alignment horizontal="center" vertical="center"/>
    </xf>
    <xf numFmtId="9" fontId="1" fillId="4" borderId="0" xfId="3" applyFont="1" applyFill="1" applyBorder="1" applyAlignment="1">
      <alignment horizontal="center" vertical="center"/>
    </xf>
    <xf numFmtId="44" fontId="1" fillId="0" borderId="0" xfId="0" applyNumberFormat="1" applyFont="1" applyAlignment="1">
      <alignment horizontal="center" vertical="center"/>
    </xf>
    <xf numFmtId="10" fontId="21" fillId="4" borderId="0" xfId="3" applyNumberFormat="1" applyFont="1" applyFill="1" applyBorder="1" applyAlignment="1">
      <alignment horizontal="center" vertical="center"/>
    </xf>
    <xf numFmtId="0" fontId="23" fillId="5" borderId="16" xfId="0" applyFont="1" applyFill="1" applyBorder="1" applyAlignment="1">
      <alignment horizontal="center" vertical="center" wrapText="1"/>
    </xf>
    <xf numFmtId="0" fontId="23" fillId="5" borderId="17" xfId="0" applyFont="1" applyFill="1" applyBorder="1" applyAlignment="1">
      <alignment horizontal="center" vertical="center" wrapText="1"/>
    </xf>
    <xf numFmtId="0" fontId="31" fillId="4" borderId="17" xfId="0" applyFont="1" applyFill="1" applyBorder="1" applyAlignment="1">
      <alignment horizontal="left" vertical="center" wrapText="1"/>
    </xf>
    <xf numFmtId="0" fontId="68" fillId="4" borderId="0" xfId="0" applyFont="1" applyFill="1" applyBorder="1" applyAlignment="1">
      <alignment horizontal="justify" vertical="center" wrapText="1"/>
    </xf>
    <xf numFmtId="4" fontId="21" fillId="4" borderId="12" xfId="0" applyNumberFormat="1" applyFont="1" applyFill="1" applyBorder="1" applyAlignment="1">
      <alignment horizontal="center" vertical="center"/>
    </xf>
    <xf numFmtId="174" fontId="1" fillId="0" borderId="0" xfId="0" applyNumberFormat="1" applyFont="1" applyAlignment="1">
      <alignment horizontal="center" vertical="center"/>
    </xf>
    <xf numFmtId="44" fontId="23" fillId="2" borderId="18" xfId="5" applyNumberFormat="1" applyFont="1" applyFill="1" applyBorder="1" applyAlignment="1">
      <alignment horizontal="center" vertical="center" wrapText="1"/>
    </xf>
    <xf numFmtId="44" fontId="23" fillId="2" borderId="1" xfId="5" applyNumberFormat="1" applyFont="1" applyFill="1" applyBorder="1" applyAlignment="1">
      <alignment horizontal="center" vertical="center"/>
    </xf>
    <xf numFmtId="44" fontId="45" fillId="15" borderId="18" xfId="5" applyNumberFormat="1" applyFont="1" applyFill="1" applyBorder="1" applyAlignment="1">
      <alignment horizontal="center" vertical="center"/>
    </xf>
    <xf numFmtId="0" fontId="23" fillId="5" borderId="18" xfId="0" applyFont="1" applyFill="1" applyBorder="1" applyAlignment="1">
      <alignment horizontal="center" vertical="center" wrapText="1"/>
    </xf>
    <xf numFmtId="0" fontId="31" fillId="4" borderId="16" xfId="0" applyFont="1" applyFill="1" applyBorder="1" applyAlignment="1">
      <alignment horizontal="left" vertical="center"/>
    </xf>
    <xf numFmtId="0" fontId="31" fillId="4" borderId="18" xfId="0" applyFont="1" applyFill="1" applyBorder="1" applyAlignment="1">
      <alignment horizontal="left" vertical="center"/>
    </xf>
    <xf numFmtId="0" fontId="68" fillId="4" borderId="0" xfId="0" applyFont="1" applyFill="1" applyBorder="1" applyAlignment="1">
      <alignment horizontal="justify" vertical="center" wrapText="1"/>
    </xf>
    <xf numFmtId="176" fontId="1" fillId="0" borderId="0" xfId="0" applyNumberFormat="1" applyFont="1" applyAlignment="1">
      <alignment horizontal="center" vertical="center"/>
    </xf>
    <xf numFmtId="177" fontId="1" fillId="0" borderId="0" xfId="0" applyNumberFormat="1" applyFont="1" applyAlignment="1">
      <alignment horizontal="center" vertical="center"/>
    </xf>
    <xf numFmtId="175" fontId="21" fillId="4" borderId="0" xfId="5" applyNumberFormat="1" applyFont="1" applyFill="1" applyBorder="1" applyAlignment="1">
      <alignment horizontal="center" vertical="center"/>
    </xf>
    <xf numFmtId="44" fontId="1" fillId="4" borderId="0" xfId="0" applyNumberFormat="1" applyFont="1" applyFill="1" applyAlignment="1">
      <alignment horizontal="center" vertical="center"/>
    </xf>
    <xf numFmtId="43" fontId="1" fillId="4" borderId="0" xfId="6" applyFont="1" applyFill="1" applyAlignment="1">
      <alignment horizontal="center" vertical="center"/>
    </xf>
    <xf numFmtId="4" fontId="1" fillId="5" borderId="16" xfId="0" applyNumberFormat="1" applyFont="1" applyFill="1" applyBorder="1" applyAlignment="1">
      <alignment horizontal="center" vertical="center"/>
    </xf>
    <xf numFmtId="43" fontId="1" fillId="4" borderId="17" xfId="6" applyFont="1" applyFill="1" applyBorder="1" applyAlignment="1">
      <alignment horizontal="left" vertical="center"/>
    </xf>
    <xf numFmtId="44" fontId="1" fillId="5" borderId="17" xfId="5" applyFont="1" applyFill="1" applyBorder="1" applyAlignment="1">
      <alignment horizontal="center" vertical="center"/>
    </xf>
    <xf numFmtId="0" fontId="23" fillId="4" borderId="0" xfId="0" applyFont="1" applyFill="1" applyBorder="1" applyAlignment="1">
      <alignment vertical="center" wrapText="1"/>
    </xf>
    <xf numFmtId="43" fontId="21" fillId="4" borderId="0" xfId="6" applyFont="1" applyFill="1" applyBorder="1" applyAlignment="1">
      <alignment horizontal="left" vertical="center" wrapText="1"/>
    </xf>
    <xf numFmtId="43" fontId="1" fillId="4" borderId="0" xfId="6" applyFont="1" applyFill="1" applyBorder="1" applyAlignment="1">
      <alignment horizontal="left" vertical="center" wrapText="1"/>
    </xf>
    <xf numFmtId="43" fontId="1" fillId="4" borderId="0" xfId="6" applyFont="1" applyFill="1" applyBorder="1" applyAlignment="1">
      <alignment horizontal="left" vertical="center"/>
    </xf>
    <xf numFmtId="44" fontId="1" fillId="4" borderId="0" xfId="5" applyFont="1" applyFill="1" applyBorder="1" applyAlignment="1">
      <alignment horizontal="left" vertical="center"/>
    </xf>
    <xf numFmtId="4" fontId="23" fillId="5" borderId="18" xfId="0" applyNumberFormat="1" applyFont="1" applyFill="1" applyBorder="1" applyAlignment="1">
      <alignment horizontal="center" vertical="center" wrapText="1"/>
    </xf>
    <xf numFmtId="0" fontId="23" fillId="4" borderId="1" xfId="0" applyFont="1" applyFill="1" applyBorder="1" applyAlignment="1">
      <alignment horizontal="center" vertical="center"/>
    </xf>
    <xf numFmtId="0" fontId="23" fillId="4" borderId="1" xfId="0" applyFont="1" applyFill="1" applyBorder="1" applyAlignment="1">
      <alignment horizontal="center" vertical="center" wrapText="1"/>
    </xf>
    <xf numFmtId="44" fontId="23" fillId="4" borderId="1" xfId="5" applyFont="1" applyFill="1" applyBorder="1" applyAlignment="1">
      <alignment horizontal="center" vertical="center"/>
    </xf>
    <xf numFmtId="0" fontId="28" fillId="4" borderId="1" xfId="0" applyFont="1" applyFill="1" applyBorder="1" applyAlignment="1">
      <alignment horizontal="center" vertical="center" wrapText="1"/>
    </xf>
    <xf numFmtId="0" fontId="23" fillId="4" borderId="11" xfId="0" applyFont="1" applyFill="1" applyBorder="1" applyAlignment="1">
      <alignment horizontal="center" vertical="center"/>
    </xf>
    <xf numFmtId="0" fontId="28" fillId="4" borderId="11" xfId="0" applyFont="1" applyFill="1" applyBorder="1" applyAlignment="1">
      <alignment horizontal="center" vertical="center" wrapText="1"/>
    </xf>
    <xf numFmtId="44" fontId="23" fillId="4" borderId="11" xfId="5" applyFont="1" applyFill="1" applyBorder="1" applyAlignment="1">
      <alignment horizontal="center" vertical="center"/>
    </xf>
    <xf numFmtId="44" fontId="23" fillId="4" borderId="1" xfId="5" applyFont="1" applyFill="1" applyBorder="1" applyAlignment="1">
      <alignment horizontal="center" vertical="center" wrapText="1"/>
    </xf>
    <xf numFmtId="44" fontId="41" fillId="4" borderId="30" xfId="5" applyFont="1" applyFill="1" applyBorder="1" applyAlignment="1">
      <alignment horizontal="center" vertical="center"/>
    </xf>
    <xf numFmtId="43" fontId="1" fillId="4" borderId="30" xfId="6" applyFont="1" applyFill="1" applyBorder="1" applyAlignment="1">
      <alignment horizontal="left" vertical="center"/>
    </xf>
    <xf numFmtId="44" fontId="41" fillId="4" borderId="24" xfId="5" applyFont="1" applyFill="1" applyBorder="1" applyAlignment="1">
      <alignment horizontal="center" vertical="center"/>
    </xf>
    <xf numFmtId="43" fontId="1" fillId="4" borderId="24" xfId="6" applyFont="1" applyFill="1" applyBorder="1" applyAlignment="1">
      <alignment horizontal="left" vertical="center"/>
    </xf>
    <xf numFmtId="0" fontId="6" fillId="0" borderId="12" xfId="0" applyFont="1" applyBorder="1" applyAlignment="1">
      <alignment horizontal="right" vertical="center"/>
    </xf>
    <xf numFmtId="0" fontId="31" fillId="4" borderId="24" xfId="0" applyFont="1" applyFill="1" applyBorder="1" applyAlignment="1">
      <alignment horizontal="left" vertical="center" wrapText="1"/>
    </xf>
    <xf numFmtId="0" fontId="32" fillId="4" borderId="32" xfId="0" applyFont="1" applyFill="1" applyBorder="1" applyAlignment="1">
      <alignment vertical="center"/>
    </xf>
    <xf numFmtId="0" fontId="41" fillId="4" borderId="30" xfId="0" applyFont="1" applyFill="1" applyBorder="1" applyAlignment="1">
      <alignment horizontal="center" vertical="center"/>
    </xf>
    <xf numFmtId="0" fontId="32" fillId="4" borderId="29" xfId="0" applyFont="1" applyFill="1" applyBorder="1" applyAlignment="1">
      <alignment vertical="center"/>
    </xf>
    <xf numFmtId="0" fontId="31" fillId="4" borderId="0" xfId="0" applyFont="1" applyFill="1" applyBorder="1" applyAlignment="1">
      <alignment horizontal="center" vertical="center"/>
    </xf>
    <xf numFmtId="0" fontId="32" fillId="4" borderId="23" xfId="0" applyFont="1" applyFill="1" applyBorder="1" applyAlignment="1">
      <alignment vertical="center"/>
    </xf>
    <xf numFmtId="0" fontId="31" fillId="4" borderId="24" xfId="0" applyFont="1" applyFill="1" applyBorder="1" applyAlignment="1">
      <alignment horizontal="center" vertical="center"/>
    </xf>
    <xf numFmtId="44" fontId="41" fillId="8" borderId="30" xfId="5" applyFont="1" applyFill="1" applyBorder="1" applyAlignment="1">
      <alignment vertical="center"/>
    </xf>
    <xf numFmtId="44" fontId="41" fillId="8" borderId="0" xfId="5" applyFont="1" applyFill="1" applyBorder="1" applyAlignment="1">
      <alignment vertical="center"/>
    </xf>
    <xf numFmtId="44" fontId="41" fillId="8" borderId="24" xfId="5" applyFont="1" applyFill="1" applyBorder="1" applyAlignment="1">
      <alignment vertical="center"/>
    </xf>
    <xf numFmtId="4" fontId="0" fillId="0" borderId="1" xfId="0" applyNumberFormat="1" applyBorder="1" applyAlignment="1">
      <alignment horizontal="center"/>
    </xf>
    <xf numFmtId="0" fontId="18" fillId="4" borderId="29" xfId="1" applyFont="1" applyFill="1" applyBorder="1" applyAlignment="1">
      <alignment horizontal="center" vertical="center" wrapText="1"/>
    </xf>
    <xf numFmtId="0" fontId="18" fillId="4" borderId="50" xfId="1" applyFont="1" applyFill="1" applyBorder="1" applyAlignment="1">
      <alignment horizontal="center" vertical="center" wrapText="1"/>
    </xf>
    <xf numFmtId="0" fontId="19" fillId="4" borderId="29" xfId="1" applyFont="1" applyFill="1" applyBorder="1" applyAlignment="1">
      <alignment horizontal="center" vertical="center" wrapText="1"/>
    </xf>
    <xf numFmtId="0" fontId="21" fillId="4" borderId="50" xfId="0" applyFont="1" applyFill="1" applyBorder="1" applyAlignment="1">
      <alignment horizontal="left" vertical="center" wrapText="1"/>
    </xf>
    <xf numFmtId="0" fontId="23" fillId="2" borderId="25" xfId="0" applyFont="1" applyFill="1" applyBorder="1" applyAlignment="1">
      <alignment horizontal="center" vertical="center" wrapText="1"/>
    </xf>
    <xf numFmtId="0" fontId="23" fillId="2" borderId="50" xfId="0" applyFont="1" applyFill="1" applyBorder="1" applyAlignment="1">
      <alignment horizontal="center" vertical="center" wrapText="1"/>
    </xf>
    <xf numFmtId="0" fontId="21" fillId="2" borderId="50" xfId="0" applyFont="1" applyFill="1" applyBorder="1" applyAlignment="1">
      <alignment horizontal="center" vertical="center" wrapText="1"/>
    </xf>
    <xf numFmtId="0" fontId="21" fillId="2" borderId="25" xfId="0" applyFont="1" applyFill="1" applyBorder="1" applyAlignment="1">
      <alignment horizontal="center" vertical="center" wrapText="1"/>
    </xf>
    <xf numFmtId="0" fontId="23" fillId="2" borderId="50" xfId="0" applyFont="1" applyFill="1" applyBorder="1" applyAlignment="1">
      <alignment vertical="center" wrapText="1"/>
    </xf>
    <xf numFmtId="0" fontId="23" fillId="2" borderId="18" xfId="0" applyFont="1" applyFill="1" applyBorder="1" applyAlignment="1">
      <alignment horizontal="center" vertical="center" wrapText="1"/>
    </xf>
    <xf numFmtId="0" fontId="23" fillId="2" borderId="33" xfId="0" applyFont="1" applyFill="1" applyBorder="1" applyAlignment="1">
      <alignment horizontal="center" vertical="center" wrapText="1"/>
    </xf>
    <xf numFmtId="0" fontId="19" fillId="0" borderId="29" xfId="1" applyFont="1" applyFill="1" applyBorder="1" applyAlignment="1">
      <alignment horizontal="center" vertical="center" wrapText="1"/>
    </xf>
    <xf numFmtId="0" fontId="21" fillId="0" borderId="50" xfId="0" applyFont="1" applyBorder="1" applyAlignment="1">
      <alignment vertical="center" wrapText="1"/>
    </xf>
    <xf numFmtId="2" fontId="21" fillId="2" borderId="50" xfId="0" applyNumberFormat="1" applyFont="1" applyFill="1" applyBorder="1" applyAlignment="1">
      <alignment horizontal="left" vertical="center" wrapText="1"/>
    </xf>
    <xf numFmtId="0" fontId="21" fillId="0" borderId="29" xfId="0" applyFont="1" applyBorder="1" applyAlignment="1">
      <alignment wrapText="1"/>
    </xf>
    <xf numFmtId="0" fontId="72" fillId="0" borderId="30" xfId="0" applyFont="1" applyBorder="1" applyAlignment="1">
      <alignment vertical="center"/>
    </xf>
    <xf numFmtId="0" fontId="20" fillId="0" borderId="50" xfId="0" applyFont="1" applyBorder="1"/>
    <xf numFmtId="0" fontId="61" fillId="4" borderId="11" xfId="0" applyFont="1" applyFill="1" applyBorder="1" applyAlignment="1">
      <alignment wrapText="1"/>
    </xf>
    <xf numFmtId="0" fontId="61" fillId="4" borderId="19" xfId="0" applyFont="1" applyFill="1" applyBorder="1" applyAlignment="1">
      <alignment wrapText="1"/>
    </xf>
    <xf numFmtId="0" fontId="61" fillId="4" borderId="19" xfId="0" applyFont="1" applyFill="1" applyBorder="1" applyAlignment="1">
      <alignment vertical="center" wrapText="1"/>
    </xf>
    <xf numFmtId="0" fontId="61" fillId="4" borderId="12" xfId="0" applyFont="1" applyFill="1" applyBorder="1" applyAlignment="1">
      <alignment wrapText="1"/>
    </xf>
    <xf numFmtId="0" fontId="31" fillId="0" borderId="29" xfId="0" applyFont="1" applyBorder="1" applyAlignment="1">
      <alignment vertical="center" wrapText="1"/>
    </xf>
    <xf numFmtId="0" fontId="31" fillId="0" borderId="50" xfId="0" applyFont="1" applyBorder="1" applyAlignment="1">
      <alignment vertical="center" wrapText="1"/>
    </xf>
    <xf numFmtId="44" fontId="42" fillId="0" borderId="29" xfId="5" applyFont="1" applyFill="1" applyBorder="1" applyAlignment="1">
      <alignment horizontal="right" vertical="center"/>
    </xf>
    <xf numFmtId="44" fontId="42" fillId="0" borderId="50" xfId="5" applyFont="1" applyFill="1" applyBorder="1" applyAlignment="1">
      <alignment horizontal="left" vertical="center"/>
    </xf>
    <xf numFmtId="44" fontId="42" fillId="0" borderId="23" xfId="5" applyFont="1" applyBorder="1" applyAlignment="1">
      <alignment horizontal="right" vertical="center"/>
    </xf>
    <xf numFmtId="10" fontId="42" fillId="0" borderId="25" xfId="3" applyNumberFormat="1" applyFont="1" applyFill="1" applyBorder="1" applyAlignment="1">
      <alignment horizontal="left" vertical="center"/>
    </xf>
    <xf numFmtId="0" fontId="23" fillId="0" borderId="0" xfId="0" applyFont="1" applyBorder="1" applyAlignment="1">
      <alignment vertical="center" wrapText="1"/>
    </xf>
    <xf numFmtId="0" fontId="19" fillId="0" borderId="16" xfId="1" applyFont="1" applyFill="1" applyBorder="1" applyAlignment="1">
      <alignment horizontal="center" vertical="center" wrapText="1"/>
    </xf>
    <xf numFmtId="0" fontId="1" fillId="4" borderId="16" xfId="0" applyFont="1" applyFill="1" applyBorder="1" applyAlignment="1">
      <alignment horizontal="center" vertical="center" wrapText="1"/>
    </xf>
    <xf numFmtId="0" fontId="1" fillId="4" borderId="11" xfId="0" applyFont="1" applyFill="1" applyBorder="1" applyAlignment="1">
      <alignment horizontal="center" vertical="center" wrapText="1"/>
    </xf>
    <xf numFmtId="0" fontId="21" fillId="0" borderId="29" xfId="0" applyFont="1" applyBorder="1" applyAlignment="1">
      <alignment horizontal="center" vertical="center"/>
    </xf>
    <xf numFmtId="0" fontId="21" fillId="0" borderId="29" xfId="0" applyFont="1" applyBorder="1" applyAlignment="1">
      <alignment horizontal="center" vertical="center" wrapText="1"/>
    </xf>
    <xf numFmtId="0" fontId="23" fillId="0" borderId="1" xfId="0" applyFont="1" applyBorder="1" applyAlignment="1">
      <alignment vertical="center" wrapText="1"/>
    </xf>
    <xf numFmtId="0" fontId="1" fillId="4" borderId="16" xfId="0" applyFont="1" applyFill="1" applyBorder="1" applyAlignment="1">
      <alignment horizontal="center" vertical="center"/>
    </xf>
    <xf numFmtId="0" fontId="23" fillId="5" borderId="0" xfId="0" applyFont="1" applyFill="1" applyBorder="1" applyAlignment="1">
      <alignment horizontal="center" vertical="center" wrapText="1"/>
    </xf>
    <xf numFmtId="0" fontId="19" fillId="0" borderId="11" xfId="1" applyFont="1" applyFill="1" applyBorder="1" applyAlignment="1">
      <alignment horizontal="center" vertical="center" wrapText="1"/>
    </xf>
    <xf numFmtId="0" fontId="1" fillId="4" borderId="29" xfId="0" applyFont="1" applyFill="1" applyBorder="1" applyAlignment="1">
      <alignment horizontal="center" vertical="center"/>
    </xf>
    <xf numFmtId="0" fontId="21" fillId="0" borderId="11" xfId="0" applyFont="1" applyBorder="1" applyAlignment="1">
      <alignment horizontal="center" vertical="center"/>
    </xf>
    <xf numFmtId="0" fontId="23" fillId="4" borderId="1" xfId="0" applyFont="1" applyFill="1" applyBorder="1" applyAlignment="1">
      <alignment horizontal="left" vertical="center"/>
    </xf>
    <xf numFmtId="0" fontId="21" fillId="0" borderId="11" xfId="0" applyFont="1" applyFill="1" applyBorder="1" applyAlignment="1">
      <alignment horizontal="center" vertical="center"/>
    </xf>
    <xf numFmtId="0" fontId="21" fillId="0" borderId="16" xfId="0" applyFont="1" applyBorder="1" applyAlignment="1">
      <alignment horizontal="center" vertical="center" wrapText="1"/>
    </xf>
    <xf numFmtId="0" fontId="18" fillId="2" borderId="11" xfId="1" applyFont="1" applyFill="1" applyBorder="1" applyAlignment="1">
      <alignment horizontal="center" vertical="center" wrapText="1"/>
    </xf>
    <xf numFmtId="0" fontId="21" fillId="4" borderId="1" xfId="0" applyFont="1" applyFill="1" applyBorder="1" applyAlignment="1">
      <alignment horizontal="center" vertical="center"/>
    </xf>
    <xf numFmtId="0" fontId="23" fillId="5" borderId="29" xfId="0" applyFont="1" applyFill="1" applyBorder="1" applyAlignment="1">
      <alignment horizontal="center" vertical="center"/>
    </xf>
    <xf numFmtId="0" fontId="19" fillId="0" borderId="29" xfId="0" applyFont="1" applyFill="1" applyBorder="1" applyAlignment="1">
      <alignment horizontal="center" vertical="center"/>
    </xf>
    <xf numFmtId="0" fontId="21" fillId="0" borderId="17" xfId="0" applyFont="1" applyFill="1" applyBorder="1" applyAlignment="1">
      <alignment horizontal="center" vertical="center"/>
    </xf>
    <xf numFmtId="0" fontId="23" fillId="5" borderId="1" xfId="0" applyFont="1" applyFill="1" applyBorder="1" applyAlignment="1">
      <alignment vertical="center" wrapText="1"/>
    </xf>
    <xf numFmtId="0" fontId="1" fillId="4" borderId="17" xfId="0" applyFont="1" applyFill="1" applyBorder="1" applyAlignment="1">
      <alignment horizontal="center" vertical="center" wrapText="1"/>
    </xf>
    <xf numFmtId="0" fontId="21" fillId="0" borderId="0" xfId="0" applyFont="1" applyBorder="1" applyAlignment="1">
      <alignment horizontal="center" vertical="center"/>
    </xf>
    <xf numFmtId="0" fontId="21" fillId="0" borderId="0" xfId="0" applyFont="1" applyFill="1" applyBorder="1" applyAlignment="1">
      <alignment horizontal="center" vertical="center" wrapText="1"/>
    </xf>
    <xf numFmtId="0" fontId="1" fillId="4" borderId="17" xfId="0" applyFont="1" applyFill="1" applyBorder="1" applyAlignment="1">
      <alignment horizontal="center" vertical="center"/>
    </xf>
    <xf numFmtId="0" fontId="23" fillId="5" borderId="0" xfId="0" applyFont="1" applyFill="1" applyBorder="1" applyAlignment="1">
      <alignment vertical="center" wrapText="1"/>
    </xf>
    <xf numFmtId="0" fontId="21" fillId="0" borderId="16" xfId="0" applyFont="1" applyBorder="1" applyAlignment="1">
      <alignment horizontal="center" vertical="center"/>
    </xf>
    <xf numFmtId="0" fontId="21" fillId="5" borderId="1" xfId="0" applyFont="1" applyFill="1" applyBorder="1" applyAlignment="1">
      <alignment horizontal="center" vertical="center"/>
    </xf>
    <xf numFmtId="0" fontId="21" fillId="0" borderId="17" xfId="0" applyFont="1" applyBorder="1" applyAlignment="1">
      <alignment horizontal="center" vertical="center" wrapText="1"/>
    </xf>
    <xf numFmtId="0" fontId="1" fillId="4" borderId="1" xfId="0" applyFont="1" applyFill="1" applyBorder="1" applyAlignment="1">
      <alignment horizontal="center" vertical="center"/>
    </xf>
    <xf numFmtId="0" fontId="21" fillId="0" borderId="17" xfId="0" applyFont="1" applyBorder="1" applyAlignment="1">
      <alignment horizontal="center" vertical="center"/>
    </xf>
    <xf numFmtId="0" fontId="21" fillId="2" borderId="11" xfId="0" applyFont="1" applyFill="1" applyBorder="1" applyAlignment="1">
      <alignment horizontal="center" vertical="center" wrapText="1"/>
    </xf>
    <xf numFmtId="49" fontId="23" fillId="0" borderId="0" xfId="0" applyNumberFormat="1" applyFont="1" applyBorder="1" applyAlignment="1">
      <alignment vertical="center" wrapText="1"/>
    </xf>
    <xf numFmtId="49" fontId="21" fillId="0" borderId="17" xfId="0" applyNumberFormat="1" applyFont="1" applyFill="1" applyBorder="1" applyAlignment="1">
      <alignment horizontal="center" vertical="center" wrapText="1"/>
    </xf>
    <xf numFmtId="49" fontId="1" fillId="4" borderId="17" xfId="0" applyNumberFormat="1" applyFont="1" applyFill="1" applyBorder="1" applyAlignment="1">
      <alignment horizontal="center" vertical="center" wrapText="1"/>
    </xf>
    <xf numFmtId="49" fontId="1" fillId="4" borderId="11" xfId="0" applyNumberFormat="1" applyFont="1" applyFill="1" applyBorder="1" applyAlignment="1">
      <alignment horizontal="center" vertical="center" wrapText="1"/>
    </xf>
    <xf numFmtId="49" fontId="23" fillId="0" borderId="1" xfId="0" applyNumberFormat="1" applyFont="1" applyBorder="1" applyAlignment="1">
      <alignment vertical="center" wrapText="1"/>
    </xf>
    <xf numFmtId="49" fontId="21" fillId="0" borderId="17" xfId="0" applyNumberFormat="1" applyFont="1" applyBorder="1" applyAlignment="1">
      <alignment horizontal="center" vertical="center" wrapText="1"/>
    </xf>
    <xf numFmtId="49" fontId="21" fillId="5" borderId="1" xfId="0" applyNumberFormat="1" applyFont="1" applyFill="1" applyBorder="1" applyAlignment="1">
      <alignment horizontal="center" vertical="center" wrapText="1"/>
    </xf>
    <xf numFmtId="49" fontId="19" fillId="0" borderId="17" xfId="0" applyNumberFormat="1" applyFont="1" applyBorder="1" applyAlignment="1">
      <alignment horizontal="center" vertical="center" wrapText="1"/>
    </xf>
    <xf numFmtId="49" fontId="23" fillId="4" borderId="1" xfId="0" applyNumberFormat="1" applyFont="1" applyFill="1" applyBorder="1" applyAlignment="1">
      <alignment horizontal="center" vertical="center" wrapText="1"/>
    </xf>
    <xf numFmtId="0" fontId="19" fillId="0" borderId="17" xfId="1" applyFont="1" applyFill="1" applyBorder="1" applyAlignment="1">
      <alignment horizontal="left" vertical="center" wrapText="1"/>
    </xf>
    <xf numFmtId="0" fontId="19" fillId="0" borderId="18" xfId="0" applyFont="1" applyBorder="1" applyAlignment="1">
      <alignment horizontal="left" vertical="center" wrapText="1"/>
    </xf>
    <xf numFmtId="0" fontId="1" fillId="4" borderId="17" xfId="0" applyFont="1" applyFill="1" applyBorder="1" applyAlignment="1">
      <alignment horizontal="left" vertical="center" wrapText="1"/>
    </xf>
    <xf numFmtId="0" fontId="1" fillId="4" borderId="11" xfId="0" applyFont="1" applyFill="1" applyBorder="1" applyAlignment="1">
      <alignment horizontal="left" vertical="center" wrapText="1"/>
    </xf>
    <xf numFmtId="0" fontId="28" fillId="5" borderId="1" xfId="0" applyFont="1" applyFill="1" applyBorder="1" applyAlignment="1">
      <alignment horizontal="center" vertical="center" wrapText="1"/>
    </xf>
    <xf numFmtId="0" fontId="21" fillId="0" borderId="17" xfId="0" applyFont="1" applyBorder="1" applyAlignment="1">
      <alignment horizontal="left" vertical="center" wrapText="1"/>
    </xf>
    <xf numFmtId="0" fontId="19" fillId="0" borderId="11" xfId="1" applyFont="1" applyFill="1" applyBorder="1" applyAlignment="1">
      <alignment horizontal="left" vertical="center" wrapText="1"/>
    </xf>
    <xf numFmtId="0" fontId="19" fillId="0" borderId="17" xfId="0" applyFont="1" applyBorder="1" applyAlignment="1">
      <alignment horizontal="left" vertical="center" wrapText="1"/>
    </xf>
    <xf numFmtId="0" fontId="23" fillId="2" borderId="11" xfId="0" applyFont="1" applyFill="1" applyBorder="1" applyAlignment="1">
      <alignment horizontal="center" vertical="center" wrapText="1"/>
    </xf>
    <xf numFmtId="0" fontId="21" fillId="0" borderId="18" xfId="0" applyFont="1" applyBorder="1" applyAlignment="1">
      <alignment horizontal="left" vertical="center" wrapText="1"/>
    </xf>
    <xf numFmtId="0" fontId="19" fillId="0" borderId="0" xfId="0" applyFont="1" applyBorder="1" applyAlignment="1">
      <alignment horizontal="center" vertical="center" wrapText="1"/>
    </xf>
    <xf numFmtId="0" fontId="19" fillId="0" borderId="17" xfId="1" applyFont="1" applyFill="1" applyBorder="1" applyAlignment="1">
      <alignment horizontal="center" vertical="center" wrapText="1"/>
    </xf>
    <xf numFmtId="2" fontId="23" fillId="0" borderId="0" xfId="0" applyNumberFormat="1" applyFont="1" applyBorder="1" applyAlignment="1">
      <alignment vertical="center" wrapText="1"/>
    </xf>
    <xf numFmtId="2" fontId="21" fillId="0" borderId="17" xfId="0" applyNumberFormat="1" applyFont="1" applyBorder="1" applyAlignment="1">
      <alignment horizontal="center" vertical="center" wrapText="1"/>
    </xf>
    <xf numFmtId="2" fontId="1" fillId="4" borderId="17" xfId="0" applyNumberFormat="1" applyFont="1" applyFill="1" applyBorder="1" applyAlignment="1">
      <alignment horizontal="center" vertical="center" wrapText="1"/>
    </xf>
    <xf numFmtId="2" fontId="21" fillId="0" borderId="0" xfId="0" applyNumberFormat="1" applyFont="1" applyFill="1" applyBorder="1" applyAlignment="1">
      <alignment horizontal="center" vertical="center"/>
    </xf>
    <xf numFmtId="2" fontId="21" fillId="0" borderId="12" xfId="0" applyNumberFormat="1" applyFont="1" applyBorder="1" applyAlignment="1">
      <alignment horizontal="center" vertical="center" wrapText="1"/>
    </xf>
    <xf numFmtId="2" fontId="1" fillId="4" borderId="11" xfId="0" applyNumberFormat="1" applyFont="1" applyFill="1" applyBorder="1" applyAlignment="1">
      <alignment horizontal="center" vertical="center" wrapText="1"/>
    </xf>
    <xf numFmtId="2" fontId="21" fillId="0" borderId="12" xfId="0" applyNumberFormat="1" applyFont="1" applyFill="1" applyBorder="1" applyAlignment="1">
      <alignment horizontal="center" vertical="center" wrapText="1"/>
    </xf>
    <xf numFmtId="2" fontId="19" fillId="0" borderId="12" xfId="0" applyNumberFormat="1" applyFont="1" applyBorder="1" applyAlignment="1">
      <alignment horizontal="center" vertical="center"/>
    </xf>
    <xf numFmtId="2" fontId="23" fillId="0" borderId="1" xfId="0" applyNumberFormat="1" applyFont="1" applyBorder="1" applyAlignment="1">
      <alignment vertical="center" wrapText="1"/>
    </xf>
    <xf numFmtId="2" fontId="1" fillId="4" borderId="17" xfId="0" applyNumberFormat="1" applyFont="1" applyFill="1" applyBorder="1" applyAlignment="1">
      <alignment horizontal="center" vertical="center"/>
    </xf>
    <xf numFmtId="2" fontId="21" fillId="0" borderId="17" xfId="0" applyNumberFormat="1" applyFont="1" applyFill="1" applyBorder="1" applyAlignment="1">
      <alignment horizontal="center" vertical="center"/>
    </xf>
    <xf numFmtId="2" fontId="21" fillId="5" borderId="1" xfId="0" applyNumberFormat="1" applyFont="1" applyFill="1" applyBorder="1" applyAlignment="1">
      <alignment horizontal="center" vertical="center"/>
    </xf>
    <xf numFmtId="2" fontId="21" fillId="4" borderId="17" xfId="0" applyNumberFormat="1" applyFont="1" applyFill="1" applyBorder="1" applyAlignment="1">
      <alignment horizontal="center" vertical="center" wrapText="1"/>
    </xf>
    <xf numFmtId="2" fontId="19" fillId="0" borderId="12" xfId="0" applyNumberFormat="1" applyFont="1" applyFill="1" applyBorder="1" applyAlignment="1">
      <alignment horizontal="center" vertical="center" wrapText="1"/>
    </xf>
    <xf numFmtId="2" fontId="21" fillId="2" borderId="12" xfId="0" applyNumberFormat="1" applyFont="1" applyFill="1" applyBorder="1" applyAlignment="1">
      <alignment horizontal="center" vertical="center" wrapText="1"/>
    </xf>
    <xf numFmtId="2" fontId="21" fillId="4" borderId="12" xfId="0" applyNumberFormat="1" applyFont="1" applyFill="1" applyBorder="1" applyAlignment="1">
      <alignment horizontal="center" vertical="center" wrapText="1"/>
    </xf>
    <xf numFmtId="2" fontId="21" fillId="0" borderId="11" xfId="0" applyNumberFormat="1" applyFont="1" applyFill="1" applyBorder="1" applyAlignment="1">
      <alignment horizontal="center" vertical="center"/>
    </xf>
    <xf numFmtId="2" fontId="23" fillId="2" borderId="12" xfId="0" applyNumberFormat="1" applyFont="1" applyFill="1" applyBorder="1" applyAlignment="1">
      <alignment horizontal="center" vertical="center" wrapText="1"/>
    </xf>
    <xf numFmtId="2" fontId="21" fillId="0" borderId="11" xfId="0" applyNumberFormat="1" applyFont="1" applyBorder="1" applyAlignment="1">
      <alignment horizontal="center" vertical="center"/>
    </xf>
    <xf numFmtId="2" fontId="23" fillId="4" borderId="1" xfId="0" applyNumberFormat="1" applyFont="1" applyFill="1" applyBorder="1" applyAlignment="1">
      <alignment horizontal="center" vertical="center" wrapText="1"/>
    </xf>
    <xf numFmtId="2" fontId="19" fillId="4" borderId="1" xfId="0" applyNumberFormat="1" applyFont="1" applyFill="1" applyBorder="1" applyAlignment="1">
      <alignment horizontal="center" vertical="center"/>
    </xf>
    <xf numFmtId="2" fontId="19" fillId="0" borderId="12" xfId="0" applyNumberFormat="1" applyFont="1" applyFill="1" applyBorder="1" applyAlignment="1">
      <alignment horizontal="center" vertical="center"/>
    </xf>
    <xf numFmtId="2" fontId="21" fillId="0" borderId="0" xfId="0" applyNumberFormat="1" applyFont="1" applyBorder="1" applyAlignment="1">
      <alignment horizontal="center" vertical="center"/>
    </xf>
    <xf numFmtId="2" fontId="21" fillId="2" borderId="11" xfId="0" applyNumberFormat="1" applyFont="1" applyFill="1" applyBorder="1" applyAlignment="1">
      <alignment horizontal="center" vertical="center" wrapText="1"/>
    </xf>
    <xf numFmtId="4" fontId="23" fillId="0" borderId="0" xfId="0" applyNumberFormat="1" applyFont="1" applyBorder="1" applyAlignment="1">
      <alignment horizontal="center" vertical="center" wrapText="1"/>
    </xf>
    <xf numFmtId="4" fontId="19" fillId="0" borderId="17" xfId="0" applyNumberFormat="1" applyFont="1" applyFill="1" applyBorder="1" applyAlignment="1">
      <alignment horizontal="center" vertical="center" wrapText="1"/>
    </xf>
    <xf numFmtId="4" fontId="1" fillId="4" borderId="17" xfId="0" applyNumberFormat="1" applyFont="1" applyFill="1" applyBorder="1" applyAlignment="1">
      <alignment horizontal="center" vertical="center" wrapText="1"/>
    </xf>
    <xf numFmtId="4" fontId="1" fillId="4" borderId="11" xfId="0" applyNumberFormat="1" applyFont="1" applyFill="1" applyBorder="1" applyAlignment="1">
      <alignment horizontal="center" vertical="center" wrapText="1"/>
    </xf>
    <xf numFmtId="4" fontId="19" fillId="4" borderId="0" xfId="0" applyNumberFormat="1" applyFont="1" applyFill="1" applyBorder="1" applyAlignment="1">
      <alignment horizontal="center" vertical="center" wrapText="1"/>
    </xf>
    <xf numFmtId="4" fontId="1" fillId="4" borderId="17" xfId="0" applyNumberFormat="1" applyFont="1" applyFill="1" applyBorder="1" applyAlignment="1">
      <alignment horizontal="center" vertical="center"/>
    </xf>
    <xf numFmtId="4" fontId="21" fillId="5" borderId="1" xfId="0" applyNumberFormat="1" applyFont="1" applyFill="1" applyBorder="1" applyAlignment="1">
      <alignment horizontal="center" vertical="center"/>
    </xf>
    <xf numFmtId="4" fontId="21" fillId="4" borderId="1" xfId="0" applyNumberFormat="1" applyFont="1" applyFill="1" applyBorder="1" applyAlignment="1">
      <alignment horizontal="center" vertical="center"/>
    </xf>
    <xf numFmtId="4" fontId="23" fillId="4" borderId="1" xfId="0" applyNumberFormat="1" applyFont="1" applyFill="1" applyBorder="1" applyAlignment="1">
      <alignment horizontal="center" vertical="center" wrapText="1"/>
    </xf>
    <xf numFmtId="4" fontId="21" fillId="2" borderId="11" xfId="0" applyNumberFormat="1" applyFont="1" applyFill="1" applyBorder="1" applyAlignment="1">
      <alignment horizontal="center" vertical="center" wrapText="1"/>
    </xf>
    <xf numFmtId="4" fontId="19" fillId="0" borderId="17" xfId="0" applyNumberFormat="1" applyFont="1" applyBorder="1" applyAlignment="1">
      <alignment horizontal="center" vertical="center"/>
    </xf>
    <xf numFmtId="4" fontId="23" fillId="2" borderId="12" xfId="0" applyNumberFormat="1" applyFont="1" applyFill="1" applyBorder="1" applyAlignment="1">
      <alignment horizontal="center" vertical="center" wrapText="1"/>
    </xf>
    <xf numFmtId="4" fontId="21" fillId="0" borderId="12" xfId="0" applyNumberFormat="1" applyFont="1" applyFill="1" applyBorder="1" applyAlignment="1">
      <alignment horizontal="center" vertical="center"/>
    </xf>
    <xf numFmtId="4" fontId="19" fillId="0" borderId="18" xfId="0" applyNumberFormat="1" applyFont="1" applyBorder="1" applyAlignment="1">
      <alignment horizontal="center" vertical="center"/>
    </xf>
    <xf numFmtId="4" fontId="19" fillId="0" borderId="12" xfId="0" applyNumberFormat="1" applyFont="1" applyFill="1" applyBorder="1" applyAlignment="1">
      <alignment horizontal="center" vertical="center"/>
    </xf>
    <xf numFmtId="44" fontId="21" fillId="4" borderId="18" xfId="5" applyFont="1" applyFill="1" applyBorder="1" applyAlignment="1">
      <alignment horizontal="center" vertical="center"/>
    </xf>
    <xf numFmtId="4" fontId="1" fillId="4" borderId="18" xfId="0" applyNumberFormat="1" applyFont="1" applyFill="1" applyBorder="1" applyAlignment="1">
      <alignment horizontal="center" vertical="center" wrapText="1"/>
    </xf>
    <xf numFmtId="4" fontId="1" fillId="4" borderId="1" xfId="0" applyNumberFormat="1" applyFont="1" applyFill="1" applyBorder="1" applyAlignment="1">
      <alignment horizontal="center" vertical="center" wrapText="1"/>
    </xf>
    <xf numFmtId="44" fontId="23" fillId="4" borderId="1" xfId="5" applyFont="1" applyFill="1" applyBorder="1" applyAlignment="1">
      <alignment vertical="center" wrapText="1"/>
    </xf>
    <xf numFmtId="4" fontId="1" fillId="4" borderId="18" xfId="0" applyNumberFormat="1" applyFont="1" applyFill="1" applyBorder="1" applyAlignment="1">
      <alignment horizontal="center" vertical="center"/>
    </xf>
    <xf numFmtId="44" fontId="18" fillId="5" borderId="0" xfId="5" applyFont="1" applyFill="1" applyBorder="1" applyAlignment="1">
      <alignment horizontal="center" vertical="center"/>
    </xf>
    <xf numFmtId="44" fontId="21" fillId="4" borderId="11" xfId="5" applyFont="1" applyFill="1" applyBorder="1" applyAlignment="1">
      <alignment horizontal="center" vertical="center"/>
    </xf>
    <xf numFmtId="44" fontId="23" fillId="2" borderId="11" xfId="5" applyFont="1" applyFill="1" applyBorder="1" applyAlignment="1">
      <alignment horizontal="center" vertical="center" wrapText="1"/>
    </xf>
    <xf numFmtId="4" fontId="19" fillId="4" borderId="1" xfId="0" applyNumberFormat="1" applyFont="1" applyFill="1" applyBorder="1" applyAlignment="1">
      <alignment horizontal="center" vertical="center"/>
    </xf>
    <xf numFmtId="0" fontId="1" fillId="0" borderId="1" xfId="0" applyFont="1" applyBorder="1" applyAlignment="1">
      <alignment horizontal="center" vertical="center"/>
    </xf>
    <xf numFmtId="2" fontId="21" fillId="0" borderId="0" xfId="0" applyNumberFormat="1" applyFont="1" applyBorder="1" applyAlignment="1">
      <alignment horizontal="left" vertical="center" wrapText="1"/>
    </xf>
    <xf numFmtId="0" fontId="21" fillId="4" borderId="29" xfId="0" applyFont="1" applyFill="1" applyBorder="1" applyAlignment="1">
      <alignment horizontal="center" vertical="center"/>
    </xf>
    <xf numFmtId="4" fontId="0" fillId="0" borderId="1" xfId="0" applyNumberFormat="1" applyBorder="1" applyAlignment="1">
      <alignment horizontal="center" wrapText="1"/>
    </xf>
    <xf numFmtId="4" fontId="0" fillId="0" borderId="1" xfId="0" applyNumberFormat="1" applyBorder="1" applyAlignment="1">
      <alignment vertical="center"/>
    </xf>
    <xf numFmtId="0" fontId="21" fillId="4" borderId="0" xfId="0" applyFont="1" applyFill="1" applyBorder="1" applyAlignment="1">
      <alignment horizontal="center" vertical="center" textRotation="90"/>
    </xf>
    <xf numFmtId="0" fontId="21" fillId="4" borderId="0" xfId="0" applyFont="1" applyFill="1" applyBorder="1" applyAlignment="1">
      <alignment horizontal="center" vertical="center" textRotation="90"/>
    </xf>
    <xf numFmtId="0" fontId="72" fillId="4" borderId="30" xfId="0" applyFont="1" applyFill="1" applyBorder="1" applyAlignment="1">
      <alignment vertical="center"/>
    </xf>
    <xf numFmtId="0" fontId="62" fillId="4" borderId="30" xfId="0" applyFont="1" applyFill="1" applyBorder="1" applyAlignment="1">
      <alignment vertical="center"/>
    </xf>
    <xf numFmtId="44" fontId="1" fillId="0" borderId="0" xfId="3" applyNumberFormat="1" applyFont="1" applyAlignment="1">
      <alignment horizontal="center" vertical="center"/>
    </xf>
    <xf numFmtId="0" fontId="23" fillId="2" borderId="23" xfId="0" applyFont="1" applyFill="1" applyBorder="1" applyAlignment="1">
      <alignment horizontal="center" vertical="center" wrapText="1"/>
    </xf>
    <xf numFmtId="49" fontId="23" fillId="2" borderId="24" xfId="0" applyNumberFormat="1" applyFont="1" applyFill="1" applyBorder="1" applyAlignment="1">
      <alignment horizontal="center" vertical="center" wrapText="1"/>
    </xf>
    <xf numFmtId="2" fontId="23" fillId="2" borderId="24" xfId="0" applyNumberFormat="1" applyFont="1" applyFill="1" applyBorder="1" applyAlignment="1">
      <alignment horizontal="center" vertical="center" wrapText="1"/>
    </xf>
    <xf numFmtId="4" fontId="23" fillId="2" borderId="24" xfId="0" applyNumberFormat="1" applyFont="1" applyFill="1" applyBorder="1" applyAlignment="1">
      <alignment horizontal="center" vertical="center" wrapText="1"/>
    </xf>
    <xf numFmtId="4" fontId="23" fillId="2" borderId="25" xfId="0" applyNumberFormat="1" applyFont="1" applyFill="1" applyBorder="1" applyAlignment="1">
      <alignment horizontal="center" vertical="center" wrapText="1"/>
    </xf>
    <xf numFmtId="44" fontId="23" fillId="2" borderId="25" xfId="5" applyNumberFormat="1" applyFont="1" applyFill="1" applyBorder="1" applyAlignment="1">
      <alignment horizontal="center" vertical="center" wrapText="1"/>
    </xf>
    <xf numFmtId="0" fontId="20" fillId="0" borderId="0" xfId="0" applyFont="1" applyBorder="1" applyAlignment="1">
      <alignment vertical="center"/>
    </xf>
    <xf numFmtId="0" fontId="62" fillId="0" borderId="0" xfId="0" applyFont="1" applyBorder="1" applyAlignment="1">
      <alignment vertical="center"/>
    </xf>
    <xf numFmtId="0" fontId="20" fillId="4" borderId="30" xfId="0" applyFont="1" applyFill="1" applyBorder="1" applyAlignment="1">
      <alignment vertical="center"/>
    </xf>
    <xf numFmtId="0" fontId="55" fillId="4" borderId="50" xfId="0" applyFont="1" applyFill="1" applyBorder="1" applyAlignment="1">
      <alignment vertical="center"/>
    </xf>
    <xf numFmtId="0" fontId="52" fillId="4" borderId="0" xfId="0" applyFont="1" applyFill="1" applyBorder="1" applyAlignment="1">
      <alignment horizontal="center" vertical="center" wrapText="1"/>
    </xf>
    <xf numFmtId="0" fontId="52" fillId="4" borderId="0" xfId="0" applyFont="1" applyFill="1" applyBorder="1" applyAlignment="1">
      <alignment horizontal="center" vertical="top" wrapText="1"/>
    </xf>
    <xf numFmtId="170" fontId="52" fillId="4" borderId="0" xfId="0" applyNumberFormat="1" applyFont="1" applyFill="1" applyBorder="1" applyAlignment="1">
      <alignment horizontal="center" vertical="center" wrapText="1"/>
    </xf>
    <xf numFmtId="0" fontId="20" fillId="4" borderId="50" xfId="0" applyFont="1" applyFill="1" applyBorder="1" applyAlignment="1">
      <alignment vertical="center"/>
    </xf>
    <xf numFmtId="0" fontId="20" fillId="4" borderId="0" xfId="0" applyFont="1" applyFill="1" applyBorder="1" applyAlignment="1">
      <alignment vertical="center"/>
    </xf>
    <xf numFmtId="0" fontId="62" fillId="4" borderId="0" xfId="0" applyFont="1" applyFill="1" applyBorder="1" applyAlignment="1">
      <alignment vertical="center"/>
    </xf>
    <xf numFmtId="0" fontId="45" fillId="15" borderId="16" xfId="0" applyFont="1" applyFill="1" applyBorder="1" applyAlignment="1">
      <alignment horizontal="left" vertical="center"/>
    </xf>
    <xf numFmtId="0" fontId="45" fillId="15" borderId="30" xfId="0" applyFont="1" applyFill="1" applyBorder="1" applyAlignment="1">
      <alignment horizontal="left" vertical="center" wrapText="1"/>
    </xf>
    <xf numFmtId="44" fontId="45" fillId="15" borderId="33" xfId="5" applyFont="1" applyFill="1" applyBorder="1" applyAlignment="1">
      <alignment horizontal="center" vertical="center"/>
    </xf>
    <xf numFmtId="0" fontId="45" fillId="15" borderId="18" xfId="0" applyFont="1" applyFill="1" applyBorder="1" applyAlignment="1">
      <alignment horizontal="center" vertical="center"/>
    </xf>
    <xf numFmtId="0" fontId="45" fillId="15" borderId="32" xfId="0" applyFont="1" applyFill="1" applyBorder="1" applyAlignment="1">
      <alignment horizontal="left" vertical="center"/>
    </xf>
    <xf numFmtId="44" fontId="1" fillId="5" borderId="17" xfId="5" applyFont="1" applyFill="1" applyBorder="1" applyAlignment="1">
      <alignment horizontal="left" vertical="center"/>
    </xf>
    <xf numFmtId="4" fontId="1" fillId="5" borderId="23" xfId="0" applyNumberFormat="1" applyFont="1" applyFill="1" applyBorder="1" applyAlignment="1">
      <alignment horizontal="center" vertical="center"/>
    </xf>
    <xf numFmtId="44" fontId="1" fillId="5" borderId="18" xfId="5" applyFont="1" applyFill="1" applyBorder="1" applyAlignment="1">
      <alignment horizontal="left" vertical="center"/>
    </xf>
    <xf numFmtId="44" fontId="1" fillId="5" borderId="24" xfId="5" applyFont="1" applyFill="1" applyBorder="1" applyAlignment="1">
      <alignment horizontal="left" vertical="center"/>
    </xf>
    <xf numFmtId="44" fontId="1" fillId="5" borderId="24" xfId="5" applyFont="1" applyFill="1" applyBorder="1" applyAlignment="1">
      <alignment horizontal="center" vertical="center"/>
    </xf>
    <xf numFmtId="44" fontId="1" fillId="5" borderId="25" xfId="5" applyFont="1" applyFill="1" applyBorder="1" applyAlignment="1">
      <alignment horizontal="left" vertical="center"/>
    </xf>
    <xf numFmtId="49" fontId="31" fillId="0" borderId="1" xfId="0" applyNumberFormat="1" applyFont="1" applyBorder="1" applyAlignment="1">
      <alignment horizontal="left" vertical="center"/>
    </xf>
    <xf numFmtId="0" fontId="31" fillId="8" borderId="1" xfId="0" applyFont="1" applyFill="1" applyBorder="1" applyAlignment="1">
      <alignment horizontal="left" vertical="center"/>
    </xf>
    <xf numFmtId="0" fontId="31" fillId="0" borderId="1" xfId="0" applyFont="1" applyBorder="1" applyAlignment="1">
      <alignment horizontal="left" vertical="center" wrapText="1"/>
    </xf>
    <xf numFmtId="44" fontId="41" fillId="8" borderId="1" xfId="5" applyFont="1" applyFill="1" applyBorder="1" applyAlignment="1">
      <alignment horizontal="center" vertical="center"/>
    </xf>
    <xf numFmtId="0" fontId="32" fillId="0" borderId="1" xfId="0" applyFont="1" applyBorder="1" applyAlignment="1">
      <alignment horizontal="center" vertical="center"/>
    </xf>
    <xf numFmtId="0" fontId="41" fillId="8" borderId="1" xfId="0" applyFont="1" applyFill="1" applyBorder="1" applyAlignment="1">
      <alignment horizontal="center" vertical="center"/>
    </xf>
    <xf numFmtId="0" fontId="31" fillId="8" borderId="1" xfId="0" applyFont="1" applyFill="1" applyBorder="1" applyAlignment="1">
      <alignment horizontal="center" vertical="center"/>
    </xf>
    <xf numFmtId="0" fontId="31" fillId="0" borderId="1" xfId="0" applyFont="1" applyBorder="1" applyAlignment="1">
      <alignment horizontal="center" vertical="center"/>
    </xf>
    <xf numFmtId="0" fontId="23" fillId="2" borderId="17" xfId="0" applyFont="1" applyFill="1" applyBorder="1" applyAlignment="1">
      <alignment horizontal="left" vertical="center" wrapText="1"/>
    </xf>
    <xf numFmtId="0" fontId="23" fillId="5" borderId="16" xfId="0" applyFont="1" applyFill="1" applyBorder="1" applyAlignment="1">
      <alignment horizontal="center" vertical="center" wrapText="1"/>
    </xf>
    <xf numFmtId="0" fontId="23" fillId="5" borderId="17" xfId="0" applyFont="1" applyFill="1" applyBorder="1" applyAlignment="1">
      <alignment horizontal="center" vertical="center" wrapText="1"/>
    </xf>
    <xf numFmtId="0" fontId="23" fillId="5" borderId="18" xfId="0" applyFont="1" applyFill="1" applyBorder="1" applyAlignment="1">
      <alignment horizontal="center" vertical="center" wrapText="1"/>
    </xf>
    <xf numFmtId="0" fontId="23" fillId="0" borderId="1" xfId="0" applyFont="1" applyBorder="1" applyAlignment="1">
      <alignment horizontal="center" vertical="center" wrapText="1"/>
    </xf>
    <xf numFmtId="49" fontId="23" fillId="0" borderId="1" xfId="0" applyNumberFormat="1" applyFont="1" applyBorder="1" applyAlignment="1">
      <alignment horizontal="center" vertical="center" wrapText="1"/>
    </xf>
    <xf numFmtId="2" fontId="23" fillId="0" borderId="1" xfId="0" applyNumberFormat="1" applyFont="1" applyBorder="1" applyAlignment="1">
      <alignment horizontal="center" vertical="center" wrapText="1"/>
    </xf>
    <xf numFmtId="0" fontId="23" fillId="5" borderId="32" xfId="0" applyFont="1" applyFill="1" applyBorder="1" applyAlignment="1">
      <alignment horizontal="center" vertical="center" wrapText="1"/>
    </xf>
    <xf numFmtId="0" fontId="23" fillId="5" borderId="30" xfId="0" applyFont="1" applyFill="1" applyBorder="1" applyAlignment="1">
      <alignment horizontal="center" vertical="center" wrapText="1"/>
    </xf>
    <xf numFmtId="0" fontId="23" fillId="5" borderId="33" xfId="0" applyFont="1" applyFill="1" applyBorder="1" applyAlignment="1">
      <alignment horizontal="center" vertical="center" wrapText="1"/>
    </xf>
    <xf numFmtId="0" fontId="31" fillId="0" borderId="23" xfId="0" applyFont="1" applyBorder="1" applyAlignment="1">
      <alignment horizontal="left" vertical="center" wrapText="1"/>
    </xf>
    <xf numFmtId="0" fontId="31" fillId="0" borderId="24" xfId="0" applyFont="1" applyBorder="1" applyAlignment="1">
      <alignment horizontal="left" vertical="center" wrapText="1"/>
    </xf>
    <xf numFmtId="49" fontId="31" fillId="0" borderId="16" xfId="0" applyNumberFormat="1" applyFont="1" applyBorder="1" applyAlignment="1">
      <alignment horizontal="left" vertical="center" wrapText="1"/>
    </xf>
    <xf numFmtId="0" fontId="31" fillId="0" borderId="17" xfId="0" applyFont="1" applyBorder="1" applyAlignment="1">
      <alignment horizontal="left" vertical="center" wrapText="1"/>
    </xf>
    <xf numFmtId="0" fontId="31" fillId="0" borderId="16" xfId="0" applyFont="1" applyBorder="1" applyAlignment="1">
      <alignment horizontal="left" vertical="center" wrapText="1"/>
    </xf>
    <xf numFmtId="0" fontId="30" fillId="5" borderId="17" xfId="1" applyFont="1" applyFill="1" applyBorder="1" applyAlignment="1">
      <alignment horizontal="center" vertical="center" wrapText="1"/>
    </xf>
    <xf numFmtId="0" fontId="30" fillId="5" borderId="18" xfId="1" applyFont="1" applyFill="1" applyBorder="1" applyAlignment="1">
      <alignment horizontal="center" vertical="center" wrapText="1"/>
    </xf>
    <xf numFmtId="0" fontId="41" fillId="4" borderId="16" xfId="0" applyFont="1" applyFill="1" applyBorder="1" applyAlignment="1">
      <alignment horizontal="center" vertical="center"/>
    </xf>
    <xf numFmtId="0" fontId="41" fillId="4" borderId="18" xfId="0" applyFont="1" applyFill="1" applyBorder="1" applyAlignment="1">
      <alignment horizontal="center" vertical="center"/>
    </xf>
    <xf numFmtId="0" fontId="31" fillId="4" borderId="16" xfId="0" applyFont="1" applyFill="1" applyBorder="1" applyAlignment="1">
      <alignment horizontal="center" vertical="center"/>
    </xf>
    <xf numFmtId="0" fontId="31" fillId="4" borderId="18" xfId="0" applyFont="1" applyFill="1" applyBorder="1" applyAlignment="1">
      <alignment horizontal="center" vertical="center"/>
    </xf>
    <xf numFmtId="0" fontId="31" fillId="4" borderId="1" xfId="0" applyFont="1" applyFill="1" applyBorder="1" applyAlignment="1">
      <alignment horizontal="center" vertical="center"/>
    </xf>
    <xf numFmtId="0" fontId="32" fillId="5" borderId="17" xfId="1" applyFont="1" applyFill="1" applyBorder="1" applyAlignment="1">
      <alignment horizontal="center" vertical="center" wrapText="1"/>
    </xf>
    <xf numFmtId="0" fontId="32" fillId="5" borderId="18" xfId="1" applyFont="1" applyFill="1" applyBorder="1" applyAlignment="1">
      <alignment horizontal="center" vertical="center" wrapText="1"/>
    </xf>
    <xf numFmtId="0" fontId="31" fillId="4" borderId="16" xfId="0" applyFont="1" applyFill="1" applyBorder="1" applyAlignment="1">
      <alignment horizontal="left" vertical="center" wrapText="1"/>
    </xf>
    <xf numFmtId="0" fontId="31" fillId="4" borderId="17" xfId="0" applyFont="1" applyFill="1" applyBorder="1" applyAlignment="1">
      <alignment horizontal="left" vertical="center" wrapText="1"/>
    </xf>
    <xf numFmtId="0" fontId="31" fillId="4" borderId="18" xfId="0" applyFont="1" applyFill="1" applyBorder="1" applyAlignment="1">
      <alignment horizontal="left" vertical="center" wrapText="1"/>
    </xf>
    <xf numFmtId="49" fontId="31" fillId="4" borderId="16" xfId="0" applyNumberFormat="1" applyFont="1" applyFill="1" applyBorder="1" applyAlignment="1">
      <alignment horizontal="left" vertical="center"/>
    </xf>
    <xf numFmtId="49" fontId="31" fillId="4" borderId="17" xfId="0" applyNumberFormat="1" applyFont="1" applyFill="1" applyBorder="1" applyAlignment="1">
      <alignment horizontal="left" vertical="center"/>
    </xf>
    <xf numFmtId="49" fontId="31" fillId="4" borderId="18" xfId="0" applyNumberFormat="1" applyFont="1" applyFill="1" applyBorder="1" applyAlignment="1">
      <alignment horizontal="left" vertical="center"/>
    </xf>
    <xf numFmtId="0" fontId="31" fillId="4" borderId="16" xfId="0" applyFont="1" applyFill="1" applyBorder="1" applyAlignment="1">
      <alignment horizontal="left" vertical="center"/>
    </xf>
    <xf numFmtId="0" fontId="31" fillId="4" borderId="17" xfId="0" applyFont="1" applyFill="1" applyBorder="1" applyAlignment="1">
      <alignment horizontal="left" vertical="center"/>
    </xf>
    <xf numFmtId="0" fontId="31" fillId="4" borderId="18" xfId="0" applyFont="1" applyFill="1" applyBorder="1" applyAlignment="1">
      <alignment horizontal="left" vertical="center"/>
    </xf>
    <xf numFmtId="0" fontId="32" fillId="0" borderId="11" xfId="0" applyFont="1" applyBorder="1" applyAlignment="1">
      <alignment horizontal="center" vertical="center"/>
    </xf>
    <xf numFmtId="0" fontId="32" fillId="0" borderId="19" xfId="0" applyFont="1" applyBorder="1" applyAlignment="1">
      <alignment horizontal="center" vertical="center"/>
    </xf>
    <xf numFmtId="0" fontId="32" fillId="0" borderId="12" xfId="0" applyFont="1" applyBorder="1" applyAlignment="1">
      <alignment horizontal="center" vertical="center"/>
    </xf>
    <xf numFmtId="0" fontId="21" fillId="4" borderId="0" xfId="0" applyFont="1" applyFill="1" applyBorder="1" applyAlignment="1">
      <alignment horizontal="center" vertical="center" textRotation="90"/>
    </xf>
    <xf numFmtId="0" fontId="21" fillId="4" borderId="50" xfId="0" applyFont="1" applyFill="1" applyBorder="1" applyAlignment="1">
      <alignment horizontal="center" vertical="center" textRotation="90"/>
    </xf>
    <xf numFmtId="0" fontId="31" fillId="0" borderId="18" xfId="0" applyFont="1" applyBorder="1" applyAlignment="1">
      <alignment horizontal="left" vertical="center" wrapText="1"/>
    </xf>
    <xf numFmtId="0" fontId="31" fillId="0" borderId="16" xfId="0" applyFont="1" applyBorder="1" applyAlignment="1">
      <alignment horizontal="center" vertical="center"/>
    </xf>
    <xf numFmtId="49" fontId="31" fillId="0" borderId="16" xfId="0" applyNumberFormat="1" applyFont="1" applyBorder="1" applyAlignment="1">
      <alignment horizontal="left" vertical="center"/>
    </xf>
    <xf numFmtId="0" fontId="31" fillId="8" borderId="16" xfId="0" applyFont="1" applyFill="1" applyBorder="1" applyAlignment="1">
      <alignment horizontal="left" vertical="center"/>
    </xf>
    <xf numFmtId="0" fontId="41" fillId="8" borderId="16" xfId="0" applyFont="1" applyFill="1" applyBorder="1" applyAlignment="1">
      <alignment horizontal="center" vertical="center"/>
    </xf>
    <xf numFmtId="0" fontId="31" fillId="8" borderId="16" xfId="0" applyFont="1" applyFill="1" applyBorder="1" applyAlignment="1">
      <alignment horizontal="center" vertical="center"/>
    </xf>
    <xf numFmtId="0" fontId="17" fillId="0" borderId="62" xfId="0" applyFont="1" applyBorder="1" applyAlignment="1">
      <alignment horizontal="center"/>
    </xf>
    <xf numFmtId="0" fontId="17" fillId="0" borderId="63" xfId="0" applyFont="1" applyBorder="1" applyAlignment="1">
      <alignment horizontal="center"/>
    </xf>
    <xf numFmtId="0" fontId="17" fillId="0" borderId="64" xfId="0" applyFont="1" applyBorder="1" applyAlignment="1">
      <alignment horizontal="center"/>
    </xf>
    <xf numFmtId="0" fontId="5" fillId="2" borderId="1" xfId="0" applyNumberFormat="1" applyFont="1" applyFill="1" applyBorder="1" applyAlignment="1">
      <alignment horizontal="center" vertical="center"/>
    </xf>
    <xf numFmtId="0" fontId="5" fillId="0" borderId="1" xfId="0" applyFont="1" applyBorder="1" applyAlignment="1">
      <alignment horizontal="center" vertical="center"/>
    </xf>
    <xf numFmtId="0" fontId="5" fillId="2" borderId="11" xfId="0" applyNumberFormat="1" applyFont="1" applyFill="1" applyBorder="1" applyAlignment="1">
      <alignment horizontal="center" vertical="center"/>
    </xf>
    <xf numFmtId="0" fontId="5" fillId="2" borderId="19" xfId="0" applyNumberFormat="1" applyFont="1" applyFill="1" applyBorder="1" applyAlignment="1">
      <alignment horizontal="center" vertical="center"/>
    </xf>
    <xf numFmtId="0" fontId="5" fillId="2" borderId="12" xfId="0" applyNumberFormat="1" applyFont="1" applyFill="1" applyBorder="1" applyAlignment="1">
      <alignment horizontal="center" vertical="center"/>
    </xf>
    <xf numFmtId="0" fontId="16" fillId="0" borderId="3" xfId="0" applyNumberFormat="1" applyFont="1" applyBorder="1" applyAlignment="1">
      <alignment horizontal="center" vertical="center" wrapText="1"/>
    </xf>
    <xf numFmtId="0" fontId="16" fillId="0" borderId="6" xfId="0" applyNumberFormat="1" applyFont="1" applyBorder="1" applyAlignment="1">
      <alignment horizontal="center" vertical="center" wrapText="1"/>
    </xf>
    <xf numFmtId="0" fontId="16" fillId="0" borderId="8" xfId="0" applyNumberFormat="1" applyFont="1" applyBorder="1" applyAlignment="1">
      <alignment horizontal="center" vertical="center" wrapText="1"/>
    </xf>
    <xf numFmtId="0" fontId="44" fillId="0" borderId="13" xfId="0" applyFont="1" applyBorder="1" applyAlignment="1">
      <alignment horizontal="center" wrapText="1"/>
    </xf>
    <xf numFmtId="0" fontId="44" fillId="0" borderId="14" xfId="0" applyFont="1" applyBorder="1" applyAlignment="1">
      <alignment horizontal="center" wrapText="1"/>
    </xf>
    <xf numFmtId="0" fontId="17" fillId="2" borderId="14" xfId="0" applyFont="1" applyFill="1" applyBorder="1" applyAlignment="1">
      <alignment horizontal="center" vertical="center"/>
    </xf>
    <xf numFmtId="0" fontId="16" fillId="0" borderId="27" xfId="0" applyNumberFormat="1" applyFont="1" applyBorder="1" applyAlignment="1">
      <alignment horizontal="center" vertical="center" wrapText="1"/>
    </xf>
    <xf numFmtId="0" fontId="16" fillId="0" borderId="20" xfId="0" applyFont="1" applyBorder="1" applyAlignment="1">
      <alignment horizontal="center"/>
    </xf>
    <xf numFmtId="0" fontId="16" fillId="0" borderId="26" xfId="0" applyFont="1" applyBorder="1" applyAlignment="1">
      <alignment horizontal="center"/>
    </xf>
    <xf numFmtId="0" fontId="35" fillId="9" borderId="54" xfId="0" applyFont="1" applyFill="1" applyBorder="1" applyAlignment="1">
      <alignment horizontal="center" vertical="center" wrapText="1"/>
    </xf>
    <xf numFmtId="0" fontId="35" fillId="9" borderId="55" xfId="0" applyFont="1" applyFill="1" applyBorder="1" applyAlignment="1">
      <alignment horizontal="center" vertical="center" wrapText="1"/>
    </xf>
    <xf numFmtId="0" fontId="35" fillId="9" borderId="56" xfId="0" applyFont="1" applyFill="1" applyBorder="1" applyAlignment="1">
      <alignment horizontal="center" vertical="center" wrapText="1"/>
    </xf>
    <xf numFmtId="0" fontId="35" fillId="11" borderId="54" xfId="0" applyFont="1" applyFill="1" applyBorder="1" applyAlignment="1">
      <alignment horizontal="center" vertical="center" wrapText="1"/>
    </xf>
    <xf numFmtId="0" fontId="35" fillId="11" borderId="56" xfId="0" applyFont="1" applyFill="1" applyBorder="1" applyAlignment="1">
      <alignment horizontal="center" vertical="center" wrapText="1"/>
    </xf>
    <xf numFmtId="0" fontId="1" fillId="0" borderId="0" xfId="0" applyFont="1" applyAlignment="1">
      <alignment horizontal="left" vertical="center"/>
    </xf>
    <xf numFmtId="43" fontId="33" fillId="0" borderId="0" xfId="6" applyFont="1" applyFill="1" applyBorder="1" applyAlignment="1">
      <alignment horizontal="center" vertical="center"/>
    </xf>
    <xf numFmtId="0" fontId="0" fillId="0" borderId="16" xfId="0" applyBorder="1" applyAlignment="1">
      <alignment horizontal="left"/>
    </xf>
    <xf numFmtId="0" fontId="0" fillId="0" borderId="18" xfId="0" applyBorder="1" applyAlignment="1">
      <alignment horizontal="left"/>
    </xf>
    <xf numFmtId="0" fontId="5" fillId="0" borderId="16" xfId="0" applyFont="1" applyBorder="1" applyAlignment="1">
      <alignment horizontal="left"/>
    </xf>
    <xf numFmtId="0" fontId="5" fillId="0" borderId="18" xfId="0" applyFont="1" applyBorder="1" applyAlignment="1">
      <alignment horizontal="left"/>
    </xf>
    <xf numFmtId="0" fontId="71" fillId="4" borderId="0" xfId="1" applyFont="1" applyFill="1" applyAlignment="1">
      <alignment horizontal="center" vertical="center"/>
    </xf>
    <xf numFmtId="0" fontId="68" fillId="4" borderId="0" xfId="0" applyFont="1" applyFill="1" applyBorder="1" applyAlignment="1">
      <alignment horizontal="justify" vertical="center" wrapText="1"/>
    </xf>
    <xf numFmtId="0" fontId="67" fillId="4" borderId="0" xfId="0" applyFont="1" applyFill="1" applyBorder="1" applyAlignment="1">
      <alignment horizontal="left" vertical="center" wrapText="1"/>
    </xf>
    <xf numFmtId="0" fontId="0" fillId="4" borderId="0" xfId="0" applyFill="1" applyBorder="1" applyAlignment="1">
      <alignment horizontal="left" vertical="center" wrapText="1"/>
    </xf>
    <xf numFmtId="0" fontId="68" fillId="2" borderId="16" xfId="0" applyFont="1" applyFill="1" applyBorder="1" applyAlignment="1">
      <alignment horizontal="center" vertical="center" wrapText="1"/>
    </xf>
    <xf numFmtId="0" fontId="68" fillId="2" borderId="17" xfId="0" applyFont="1" applyFill="1" applyBorder="1" applyAlignment="1">
      <alignment horizontal="center" vertical="center" wrapText="1"/>
    </xf>
    <xf numFmtId="0" fontId="68" fillId="2" borderId="18" xfId="0" applyFont="1" applyFill="1" applyBorder="1" applyAlignment="1">
      <alignment horizontal="center" vertical="center" wrapText="1"/>
    </xf>
    <xf numFmtId="0" fontId="70" fillId="2" borderId="32" xfId="0" applyFont="1" applyFill="1" applyBorder="1" applyAlignment="1">
      <alignment horizontal="center" vertical="center" wrapText="1"/>
    </xf>
    <xf numFmtId="0" fontId="70" fillId="2" borderId="33" xfId="0" applyFont="1" applyFill="1" applyBorder="1" applyAlignment="1">
      <alignment horizontal="center" vertical="center" wrapText="1"/>
    </xf>
    <xf numFmtId="0" fontId="70" fillId="2" borderId="23" xfId="0" applyFont="1" applyFill="1" applyBorder="1" applyAlignment="1">
      <alignment horizontal="center" vertical="center" wrapText="1"/>
    </xf>
    <xf numFmtId="0" fontId="70" fillId="2" borderId="25" xfId="0" applyFont="1" applyFill="1" applyBorder="1" applyAlignment="1">
      <alignment horizontal="center" vertical="center" wrapText="1"/>
    </xf>
    <xf numFmtId="4" fontId="70" fillId="2" borderId="11" xfId="0" applyNumberFormat="1" applyFont="1" applyFill="1" applyBorder="1" applyAlignment="1">
      <alignment horizontal="center" vertical="center" wrapText="1"/>
    </xf>
    <xf numFmtId="4" fontId="70" fillId="2" borderId="12" xfId="0" applyNumberFormat="1" applyFont="1" applyFill="1" applyBorder="1" applyAlignment="1">
      <alignment horizontal="center" vertical="center" wrapText="1"/>
    </xf>
    <xf numFmtId="0" fontId="0" fillId="0" borderId="16" xfId="0" applyBorder="1" applyAlignment="1">
      <alignment horizontal="left" vertical="center"/>
    </xf>
    <xf numFmtId="0" fontId="0" fillId="0" borderId="18" xfId="0" applyBorder="1" applyAlignment="1">
      <alignment horizontal="left" vertical="center"/>
    </xf>
    <xf numFmtId="0" fontId="64" fillId="0" borderId="1" xfId="0" applyFont="1" applyBorder="1" applyAlignment="1">
      <alignment horizontal="center" vertical="center" wrapText="1"/>
    </xf>
    <xf numFmtId="0" fontId="64" fillId="0" borderId="11" xfId="0" applyFont="1" applyBorder="1" applyAlignment="1">
      <alignment horizontal="center" vertical="center" wrapText="1"/>
    </xf>
    <xf numFmtId="0" fontId="4" fillId="0" borderId="16" xfId="0" applyFont="1" applyBorder="1" applyAlignment="1">
      <alignment horizontal="left" vertical="center" wrapText="1"/>
    </xf>
    <xf numFmtId="0" fontId="4" fillId="0" borderId="17" xfId="0" applyFont="1" applyBorder="1" applyAlignment="1">
      <alignment horizontal="left" vertical="center" wrapText="1"/>
    </xf>
    <xf numFmtId="0" fontId="4" fillId="0" borderId="18" xfId="0" applyFont="1" applyBorder="1" applyAlignment="1">
      <alignment horizontal="left" vertical="center" wrapText="1"/>
    </xf>
    <xf numFmtId="0" fontId="4" fillId="8" borderId="1" xfId="0" applyFont="1" applyFill="1" applyBorder="1" applyAlignment="1">
      <alignment horizontal="left" vertical="center" wrapText="1"/>
    </xf>
    <xf numFmtId="0" fontId="0" fillId="0" borderId="1" xfId="0" applyFont="1" applyBorder="1" applyAlignment="1">
      <alignment horizontal="left" vertical="center" wrapText="1"/>
    </xf>
    <xf numFmtId="0" fontId="67" fillId="0" borderId="0" xfId="0" applyFont="1" applyBorder="1" applyAlignment="1">
      <alignment horizontal="left" vertical="center" wrapText="1"/>
    </xf>
    <xf numFmtId="0" fontId="68" fillId="0" borderId="16" xfId="0" applyFont="1" applyBorder="1" applyAlignment="1">
      <alignment horizontal="justify" vertical="center" wrapText="1"/>
    </xf>
    <xf numFmtId="0" fontId="68" fillId="0" borderId="17" xfId="0" applyFont="1" applyBorder="1" applyAlignment="1">
      <alignment horizontal="justify" vertical="center" wrapText="1"/>
    </xf>
    <xf numFmtId="0" fontId="68" fillId="0" borderId="18" xfId="0" applyFont="1" applyBorder="1" applyAlignment="1">
      <alignment horizontal="justify" vertical="center" wrapText="1"/>
    </xf>
    <xf numFmtId="0" fontId="57" fillId="0" borderId="0" xfId="0" applyFont="1" applyAlignment="1">
      <alignment horizontal="center" vertical="top" wrapText="1"/>
    </xf>
    <xf numFmtId="0" fontId="58" fillId="0" borderId="0" xfId="0" applyFont="1" applyAlignment="1">
      <alignment horizontal="center" vertical="center" wrapText="1"/>
    </xf>
    <xf numFmtId="49" fontId="31" fillId="0" borderId="17" xfId="0" applyNumberFormat="1" applyFont="1" applyBorder="1" applyAlignment="1">
      <alignment horizontal="left" vertical="center"/>
    </xf>
    <xf numFmtId="49" fontId="31" fillId="0" borderId="18" xfId="0" applyNumberFormat="1" applyFont="1" applyBorder="1" applyAlignment="1">
      <alignment horizontal="left" vertical="center"/>
    </xf>
    <xf numFmtId="0" fontId="31" fillId="8" borderId="17" xfId="0" applyFont="1" applyFill="1" applyBorder="1" applyAlignment="1">
      <alignment horizontal="left" vertical="center"/>
    </xf>
    <xf numFmtId="0" fontId="31" fillId="8" borderId="18" xfId="0" applyFont="1" applyFill="1" applyBorder="1" applyAlignment="1">
      <alignment horizontal="left" vertical="center"/>
    </xf>
    <xf numFmtId="4" fontId="21" fillId="0" borderId="32" xfId="0" applyNumberFormat="1" applyFont="1" applyBorder="1" applyAlignment="1">
      <alignment horizontal="center" vertical="center"/>
    </xf>
    <xf numFmtId="4" fontId="21" fillId="0" borderId="33" xfId="0" applyNumberFormat="1" applyFont="1" applyBorder="1" applyAlignment="1">
      <alignment horizontal="center" vertical="center"/>
    </xf>
    <xf numFmtId="4" fontId="21" fillId="0" borderId="29" xfId="0" applyNumberFormat="1" applyFont="1" applyBorder="1" applyAlignment="1">
      <alignment horizontal="center" vertical="center"/>
    </xf>
    <xf numFmtId="4" fontId="21" fillId="0" borderId="50" xfId="0" applyNumberFormat="1" applyFont="1" applyBorder="1" applyAlignment="1">
      <alignment horizontal="center" vertical="center"/>
    </xf>
    <xf numFmtId="4" fontId="21" fillId="0" borderId="23" xfId="0" applyNumberFormat="1" applyFont="1" applyBorder="1" applyAlignment="1">
      <alignment horizontal="center" vertical="center"/>
    </xf>
    <xf numFmtId="4" fontId="21" fillId="0" borderId="25" xfId="0" applyNumberFormat="1" applyFont="1" applyBorder="1" applyAlignment="1">
      <alignment horizontal="center" vertical="center"/>
    </xf>
    <xf numFmtId="0" fontId="23" fillId="0" borderId="32" xfId="0" applyFont="1" applyBorder="1" applyAlignment="1">
      <alignment horizontal="center" vertical="center"/>
    </xf>
    <xf numFmtId="0" fontId="23" fillId="0" borderId="33" xfId="0" applyFont="1" applyBorder="1" applyAlignment="1">
      <alignment horizontal="center" vertical="center"/>
    </xf>
    <xf numFmtId="0" fontId="23" fillId="0" borderId="29" xfId="0" applyFont="1" applyBorder="1" applyAlignment="1">
      <alignment horizontal="center" vertical="center"/>
    </xf>
    <xf numFmtId="0" fontId="23" fillId="0" borderId="50" xfId="0" applyFont="1" applyBorder="1" applyAlignment="1">
      <alignment horizontal="center" vertical="center"/>
    </xf>
    <xf numFmtId="0" fontId="23" fillId="0" borderId="23" xfId="0" applyFont="1" applyBorder="1" applyAlignment="1">
      <alignment horizontal="center" vertical="center"/>
    </xf>
    <xf numFmtId="0" fontId="23" fillId="0" borderId="25" xfId="0" applyFont="1" applyBorder="1" applyAlignment="1">
      <alignment horizontal="center" vertical="center"/>
    </xf>
    <xf numFmtId="0" fontId="43" fillId="8" borderId="1" xfId="0" applyFont="1" applyFill="1" applyBorder="1" applyAlignment="1">
      <alignment horizontal="center" vertical="center" wrapText="1"/>
    </xf>
    <xf numFmtId="0" fontId="31" fillId="8" borderId="17" xfId="0" applyFont="1" applyFill="1" applyBorder="1" applyAlignment="1">
      <alignment horizontal="center" vertical="center"/>
    </xf>
    <xf numFmtId="0" fontId="31" fillId="8" borderId="18" xfId="0" applyFont="1" applyFill="1" applyBorder="1" applyAlignment="1">
      <alignment horizontal="center" vertical="center"/>
    </xf>
    <xf numFmtId="0" fontId="31" fillId="0" borderId="17" xfId="0" applyFont="1" applyBorder="1" applyAlignment="1">
      <alignment horizontal="center" vertical="center"/>
    </xf>
    <xf numFmtId="0" fontId="31" fillId="0" borderId="18" xfId="0" applyFont="1" applyBorder="1" applyAlignment="1">
      <alignment horizontal="center" vertical="center"/>
    </xf>
    <xf numFmtId="0" fontId="23" fillId="0" borderId="1" xfId="0" applyFont="1" applyFill="1" applyBorder="1" applyAlignment="1">
      <alignment horizontal="center" vertical="center" wrapText="1"/>
    </xf>
    <xf numFmtId="0" fontId="23" fillId="2" borderId="30" xfId="0" applyFont="1" applyFill="1" applyBorder="1" applyAlignment="1">
      <alignment horizontal="center" vertical="center" wrapText="1"/>
    </xf>
    <xf numFmtId="2" fontId="23" fillId="0" borderId="1" xfId="0" applyNumberFormat="1" applyFont="1" applyFill="1" applyBorder="1" applyAlignment="1">
      <alignment horizontal="center" vertical="center" wrapText="1"/>
    </xf>
    <xf numFmtId="0" fontId="41" fillId="8" borderId="1" xfId="0" applyFont="1" applyFill="1" applyBorder="1" applyAlignment="1">
      <alignment horizontal="center" vertical="center" wrapText="1"/>
    </xf>
    <xf numFmtId="0" fontId="41" fillId="8" borderId="32" xfId="0" applyFont="1" applyFill="1" applyBorder="1" applyAlignment="1">
      <alignment horizontal="center" vertical="center" wrapText="1"/>
    </xf>
    <xf numFmtId="0" fontId="41" fillId="8" borderId="30" xfId="0" applyFont="1" applyFill="1" applyBorder="1" applyAlignment="1">
      <alignment horizontal="center" vertical="center" wrapText="1"/>
    </xf>
    <xf numFmtId="0" fontId="41" fillId="8" borderId="33" xfId="0" applyFont="1" applyFill="1" applyBorder="1" applyAlignment="1">
      <alignment horizontal="center" vertical="center" wrapText="1"/>
    </xf>
    <xf numFmtId="0" fontId="41" fillId="8" borderId="29" xfId="0" applyFont="1" applyFill="1" applyBorder="1" applyAlignment="1">
      <alignment horizontal="center" vertical="center" wrapText="1"/>
    </xf>
    <xf numFmtId="0" fontId="41" fillId="8" borderId="0" xfId="0" applyFont="1" applyFill="1" applyBorder="1" applyAlignment="1">
      <alignment horizontal="center" vertical="center" wrapText="1"/>
    </xf>
    <xf numFmtId="0" fontId="41" fillId="8" borderId="50" xfId="0" applyFont="1" applyFill="1" applyBorder="1" applyAlignment="1">
      <alignment horizontal="center" vertical="center" wrapText="1"/>
    </xf>
    <xf numFmtId="0" fontId="41" fillId="8" borderId="23" xfId="0" applyFont="1" applyFill="1" applyBorder="1" applyAlignment="1">
      <alignment horizontal="center" vertical="center" wrapText="1"/>
    </xf>
    <xf numFmtId="0" fontId="41" fillId="8" borderId="24" xfId="0" applyFont="1" applyFill="1" applyBorder="1" applyAlignment="1">
      <alignment horizontal="center" vertical="center" wrapText="1"/>
    </xf>
    <xf numFmtId="0" fontId="41" fillId="8" borderId="25" xfId="0" applyFont="1" applyFill="1" applyBorder="1" applyAlignment="1">
      <alignment horizontal="center" vertical="center" wrapText="1"/>
    </xf>
    <xf numFmtId="0" fontId="23" fillId="2" borderId="17" xfId="0" applyFont="1" applyFill="1" applyBorder="1" applyAlignment="1">
      <alignment horizontal="center" vertical="center" wrapText="1"/>
    </xf>
    <xf numFmtId="0" fontId="26" fillId="0" borderId="1" xfId="0" applyFont="1" applyFill="1" applyBorder="1" applyAlignment="1">
      <alignment horizontal="center" vertical="center" wrapText="1"/>
    </xf>
    <xf numFmtId="2" fontId="26" fillId="0" borderId="1" xfId="0" applyNumberFormat="1" applyFont="1" applyFill="1" applyBorder="1" applyAlignment="1">
      <alignment horizontal="center" vertical="center" wrapText="1"/>
    </xf>
    <xf numFmtId="4" fontId="21" fillId="0" borderId="16" xfId="0" applyNumberFormat="1" applyFont="1" applyBorder="1" applyAlignment="1">
      <alignment horizontal="center" vertical="center"/>
    </xf>
    <xf numFmtId="4" fontId="21" fillId="0" borderId="18" xfId="0" applyNumberFormat="1" applyFont="1" applyBorder="1" applyAlignment="1">
      <alignment horizontal="center" vertical="center"/>
    </xf>
    <xf numFmtId="0" fontId="32" fillId="0" borderId="1" xfId="0" applyFont="1" applyBorder="1" applyAlignment="1">
      <alignment horizontal="right" vertical="center"/>
    </xf>
  </cellXfs>
  <cellStyles count="9">
    <cellStyle name="Hiperlink" xfId="2" builtinId="8"/>
    <cellStyle name="Moeda" xfId="5" builtinId="4"/>
    <cellStyle name="Normal" xfId="0" builtinId="0"/>
    <cellStyle name="Normal 15 2" xfId="8"/>
    <cellStyle name="Normal 2" xfId="1"/>
    <cellStyle name="Normal 3 2" xfId="7"/>
    <cellStyle name="Porcentagem" xfId="3" builtinId="5"/>
    <cellStyle name="Separador de milhares 2" xfId="4"/>
    <cellStyle name="Vírgula" xfId="6"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jpeg"/></Relationships>
</file>

<file path=xl/drawings/_rels/drawing4.xml.rels><?xml version="1.0" encoding="UTF-8" standalone="yes"?>
<Relationships xmlns="http://schemas.openxmlformats.org/package/2006/relationships"><Relationship Id="rId1" Type="http://schemas.openxmlformats.org/officeDocument/2006/relationships/image" Target="../media/image3.jpeg"/></Relationships>
</file>

<file path=xl/drawings/_rels/drawing5.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jpeg"/></Relationships>
</file>

<file path=xl/drawings/_rels/drawing6.xml.rels><?xml version="1.0" encoding="UTF-8" standalone="yes"?>
<Relationships xmlns="http://schemas.openxmlformats.org/package/2006/relationships"><Relationship Id="rId1" Type="http://schemas.openxmlformats.org/officeDocument/2006/relationships/image" Target="../media/image3.jpeg"/></Relationships>
</file>

<file path=xl/drawings/_rels/drawing7.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jpeg"/></Relationships>
</file>

<file path=xl/drawings/_rels/drawing9.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eg"/></Relationships>
</file>

<file path=xl/drawings/_rels/drawing10.xml.rels><?xml version="1.0" encoding="UTF-8" standalone="yes"?>
<Relationships xmlns="http://schemas.openxmlformats.org/package/2006/relationships"><Relationship Id="rId1" Type="http://schemas.openxmlformats.org/officeDocument/2006/relationships/image" Target="../media/image8.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3.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3.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3.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3.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oneCell">
    <xdr:from>
      <xdr:col>1</xdr:col>
      <xdr:colOff>256761</xdr:colOff>
      <xdr:row>0</xdr:row>
      <xdr:rowOff>16565</xdr:rowOff>
    </xdr:from>
    <xdr:to>
      <xdr:col>2</xdr:col>
      <xdr:colOff>281609</xdr:colOff>
      <xdr:row>2</xdr:row>
      <xdr:rowOff>127535</xdr:rowOff>
    </xdr:to>
    <xdr:pic>
      <xdr:nvPicPr>
        <xdr:cNvPr id="2" name="Imagem 1" descr="Logo Governo do piauí.jpg">
          <a:extLst>
            <a:ext uri="{FF2B5EF4-FFF2-40B4-BE49-F238E27FC236}">
              <a16:creationId xmlns=""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256761" y="16565"/>
          <a:ext cx="836543" cy="825863"/>
        </a:xfrm>
        <a:prstGeom prst="rect">
          <a:avLst/>
        </a:prstGeom>
      </xdr:spPr>
    </xdr:pic>
    <xdr:clientData/>
  </xdr:twoCellAnchor>
  <xdr:twoCellAnchor editAs="oneCell">
    <xdr:from>
      <xdr:col>8</xdr:col>
      <xdr:colOff>619123</xdr:colOff>
      <xdr:row>0</xdr:row>
      <xdr:rowOff>35719</xdr:rowOff>
    </xdr:from>
    <xdr:to>
      <xdr:col>9</xdr:col>
      <xdr:colOff>1214275</xdr:colOff>
      <xdr:row>3</xdr:row>
      <xdr:rowOff>333208</xdr:rowOff>
    </xdr:to>
    <xdr:pic>
      <xdr:nvPicPr>
        <xdr:cNvPr id="4" name="Imagem 3">
          <a:extLst>
            <a:ext uri="{FF2B5EF4-FFF2-40B4-BE49-F238E27FC236}">
              <a16:creationId xmlns="" xmlns:a16="http://schemas.microsoft.com/office/drawing/2014/main" id="{00000000-0008-0000-0000-000004000000}"/>
            </a:ext>
          </a:extLst>
        </xdr:cNvPr>
        <xdr:cNvPicPr>
          <a:picLocks noChangeAspect="1"/>
        </xdr:cNvPicPr>
      </xdr:nvPicPr>
      <xdr:blipFill>
        <a:blip xmlns:r="http://schemas.openxmlformats.org/officeDocument/2006/relationships" r:embed="rId2"/>
        <a:stretch>
          <a:fillRect/>
        </a:stretch>
      </xdr:blipFill>
      <xdr:spPr>
        <a:xfrm>
          <a:off x="8893967" y="35719"/>
          <a:ext cx="1285714" cy="133333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316292</xdr:colOff>
      <xdr:row>0</xdr:row>
      <xdr:rowOff>52284</xdr:rowOff>
    </xdr:from>
    <xdr:to>
      <xdr:col>2</xdr:col>
      <xdr:colOff>690562</xdr:colOff>
      <xdr:row>3</xdr:row>
      <xdr:rowOff>187385</xdr:rowOff>
    </xdr:to>
    <xdr:pic>
      <xdr:nvPicPr>
        <xdr:cNvPr id="2" name="Imagem 1" descr="Logo Governo do piauí.jpg">
          <a:extLst>
            <a:ext uri="{FF2B5EF4-FFF2-40B4-BE49-F238E27FC236}">
              <a16:creationId xmlns="" xmlns:a16="http://schemas.microsoft.com/office/drawing/2014/main" id="{00000000-0008-0000-0100-000002000000}"/>
            </a:ext>
          </a:extLst>
        </xdr:cNvPr>
        <xdr:cNvPicPr>
          <a:picLocks noChangeAspect="1"/>
        </xdr:cNvPicPr>
      </xdr:nvPicPr>
      <xdr:blipFill>
        <a:blip xmlns:r="http://schemas.openxmlformats.org/officeDocument/2006/relationships" r:embed="rId1" cstate="print"/>
        <a:stretch>
          <a:fillRect/>
        </a:stretch>
      </xdr:blipFill>
      <xdr:spPr>
        <a:xfrm>
          <a:off x="768730" y="52284"/>
          <a:ext cx="1183895" cy="1170945"/>
        </a:xfrm>
        <a:prstGeom prst="rect">
          <a:avLst/>
        </a:prstGeom>
      </xdr:spPr>
    </xdr:pic>
    <xdr:clientData/>
  </xdr:twoCellAnchor>
  <xdr:twoCellAnchor editAs="oneCell">
    <xdr:from>
      <xdr:col>27</xdr:col>
      <xdr:colOff>595313</xdr:colOff>
      <xdr:row>0</xdr:row>
      <xdr:rowOff>107156</xdr:rowOff>
    </xdr:from>
    <xdr:to>
      <xdr:col>28</xdr:col>
      <xdr:colOff>1047752</xdr:colOff>
      <xdr:row>3</xdr:row>
      <xdr:rowOff>281341</xdr:rowOff>
    </xdr:to>
    <xdr:pic>
      <xdr:nvPicPr>
        <xdr:cNvPr id="3" name="Imagem 2">
          <a:extLst>
            <a:ext uri="{FF2B5EF4-FFF2-40B4-BE49-F238E27FC236}">
              <a16:creationId xmlns="" xmlns:a16="http://schemas.microsoft.com/office/drawing/2014/main" id="{00000000-0008-0000-0100-000003000000}"/>
            </a:ext>
          </a:extLst>
        </xdr:cNvPr>
        <xdr:cNvPicPr>
          <a:picLocks noChangeAspect="1"/>
        </xdr:cNvPicPr>
      </xdr:nvPicPr>
      <xdr:blipFill>
        <a:blip xmlns:r="http://schemas.openxmlformats.org/officeDocument/2006/relationships" r:embed="rId2"/>
        <a:stretch>
          <a:fillRect/>
        </a:stretch>
      </xdr:blipFill>
      <xdr:spPr>
        <a:xfrm>
          <a:off x="25122188" y="107156"/>
          <a:ext cx="1166814" cy="121002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38002</xdr:colOff>
      <xdr:row>0</xdr:row>
      <xdr:rowOff>16565</xdr:rowOff>
    </xdr:from>
    <xdr:to>
      <xdr:col>1</xdr:col>
      <xdr:colOff>819150</xdr:colOff>
      <xdr:row>2</xdr:row>
      <xdr:rowOff>106469</xdr:rowOff>
    </xdr:to>
    <xdr:pic>
      <xdr:nvPicPr>
        <xdr:cNvPr id="5" name="Imagem 4" descr="Logo Governo do piauí.jpg">
          <a:extLst>
            <a:ext uri="{FF2B5EF4-FFF2-40B4-BE49-F238E27FC236}">
              <a16:creationId xmlns="" xmlns:a16="http://schemas.microsoft.com/office/drawing/2014/main" id="{00000000-0008-0000-0200-000005000000}"/>
            </a:ext>
          </a:extLst>
        </xdr:cNvPr>
        <xdr:cNvPicPr>
          <a:picLocks noChangeAspect="1"/>
        </xdr:cNvPicPr>
      </xdr:nvPicPr>
      <xdr:blipFill>
        <a:blip xmlns:r="http://schemas.openxmlformats.org/officeDocument/2006/relationships" r:embed="rId1" cstate="print"/>
        <a:stretch>
          <a:fillRect/>
        </a:stretch>
      </xdr:blipFill>
      <xdr:spPr>
        <a:xfrm>
          <a:off x="38002" y="16565"/>
          <a:ext cx="781148" cy="825711"/>
        </a:xfrm>
        <a:prstGeom prst="rect">
          <a:avLst/>
        </a:prstGeom>
      </xdr:spPr>
    </xdr:pic>
    <xdr:clientData/>
  </xdr:twoCellAnchor>
  <xdr:twoCellAnchor editAs="oneCell">
    <xdr:from>
      <xdr:col>4</xdr:col>
      <xdr:colOff>202407</xdr:colOff>
      <xdr:row>0</xdr:row>
      <xdr:rowOff>71439</xdr:rowOff>
    </xdr:from>
    <xdr:to>
      <xdr:col>5</xdr:col>
      <xdr:colOff>476250</xdr:colOff>
      <xdr:row>3</xdr:row>
      <xdr:rowOff>231070</xdr:rowOff>
    </xdr:to>
    <xdr:pic>
      <xdr:nvPicPr>
        <xdr:cNvPr id="4" name="Imagem 3">
          <a:extLst>
            <a:ext uri="{FF2B5EF4-FFF2-40B4-BE49-F238E27FC236}">
              <a16:creationId xmlns="" xmlns:a16="http://schemas.microsoft.com/office/drawing/2014/main" id="{00000000-0008-0000-0200-000004000000}"/>
            </a:ext>
          </a:extLst>
        </xdr:cNvPr>
        <xdr:cNvPicPr>
          <a:picLocks noChangeAspect="1"/>
        </xdr:cNvPicPr>
      </xdr:nvPicPr>
      <xdr:blipFill>
        <a:blip xmlns:r="http://schemas.openxmlformats.org/officeDocument/2006/relationships" r:embed="rId2"/>
        <a:stretch>
          <a:fillRect/>
        </a:stretch>
      </xdr:blipFill>
      <xdr:spPr>
        <a:xfrm>
          <a:off x="8262938" y="71439"/>
          <a:ext cx="1095375" cy="113594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38002</xdr:colOff>
      <xdr:row>0</xdr:row>
      <xdr:rowOff>16565</xdr:rowOff>
    </xdr:from>
    <xdr:to>
      <xdr:col>1</xdr:col>
      <xdr:colOff>819150</xdr:colOff>
      <xdr:row>3</xdr:row>
      <xdr:rowOff>166001</xdr:rowOff>
    </xdr:to>
    <xdr:pic>
      <xdr:nvPicPr>
        <xdr:cNvPr id="2" name="Imagem 1" descr="Logo Governo do piauí.jpg">
          <a:extLst>
            <a:ext uri="{FF2B5EF4-FFF2-40B4-BE49-F238E27FC236}">
              <a16:creationId xmlns="" xmlns:a16="http://schemas.microsoft.com/office/drawing/2014/main" id="{00000000-0008-0000-0300-000002000000}"/>
            </a:ext>
          </a:extLst>
        </xdr:cNvPr>
        <xdr:cNvPicPr>
          <a:picLocks noChangeAspect="1"/>
        </xdr:cNvPicPr>
      </xdr:nvPicPr>
      <xdr:blipFill>
        <a:blip xmlns:r="http://schemas.openxmlformats.org/officeDocument/2006/relationships" r:embed="rId1" cstate="print"/>
        <a:stretch>
          <a:fillRect/>
        </a:stretch>
      </xdr:blipFill>
      <xdr:spPr>
        <a:xfrm>
          <a:off x="352327" y="16565"/>
          <a:ext cx="781148" cy="825711"/>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91110</xdr:colOff>
      <xdr:row>0</xdr:row>
      <xdr:rowOff>33130</xdr:rowOff>
    </xdr:from>
    <xdr:to>
      <xdr:col>1</xdr:col>
      <xdr:colOff>738000</xdr:colOff>
      <xdr:row>3</xdr:row>
      <xdr:rowOff>91110</xdr:rowOff>
    </xdr:to>
    <xdr:pic>
      <xdr:nvPicPr>
        <xdr:cNvPr id="3" name="Imagem 2" descr="Logo Governo do piauí.jpg">
          <a:extLst>
            <a:ext uri="{FF2B5EF4-FFF2-40B4-BE49-F238E27FC236}">
              <a16:creationId xmlns="" xmlns:a16="http://schemas.microsoft.com/office/drawing/2014/main" id="{00000000-0008-0000-0400-000003000000}"/>
            </a:ext>
          </a:extLst>
        </xdr:cNvPr>
        <xdr:cNvPicPr>
          <a:picLocks noChangeAspect="1"/>
        </xdr:cNvPicPr>
      </xdr:nvPicPr>
      <xdr:blipFill>
        <a:blip xmlns:r="http://schemas.openxmlformats.org/officeDocument/2006/relationships" r:embed="rId1" cstate="print"/>
        <a:stretch>
          <a:fillRect/>
        </a:stretch>
      </xdr:blipFill>
      <xdr:spPr>
        <a:xfrm>
          <a:off x="91110" y="33130"/>
          <a:ext cx="646890" cy="737154"/>
        </a:xfrm>
        <a:prstGeom prst="rect">
          <a:avLst/>
        </a:prstGeom>
      </xdr:spPr>
    </xdr:pic>
    <xdr:clientData/>
  </xdr:twoCellAnchor>
  <xdr:twoCellAnchor editAs="oneCell">
    <xdr:from>
      <xdr:col>1</xdr:col>
      <xdr:colOff>91110</xdr:colOff>
      <xdr:row>0</xdr:row>
      <xdr:rowOff>33130</xdr:rowOff>
    </xdr:from>
    <xdr:to>
      <xdr:col>1</xdr:col>
      <xdr:colOff>738000</xdr:colOff>
      <xdr:row>3</xdr:row>
      <xdr:rowOff>91110</xdr:rowOff>
    </xdr:to>
    <xdr:pic>
      <xdr:nvPicPr>
        <xdr:cNvPr id="5" name="Imagem 4" descr="Logo Governo do piauí.jpg">
          <a:extLst>
            <a:ext uri="{FF2B5EF4-FFF2-40B4-BE49-F238E27FC236}">
              <a16:creationId xmlns="" xmlns:a16="http://schemas.microsoft.com/office/drawing/2014/main" id="{00000000-0008-0000-0400-000005000000}"/>
            </a:ext>
          </a:extLst>
        </xdr:cNvPr>
        <xdr:cNvPicPr>
          <a:picLocks noChangeAspect="1"/>
        </xdr:cNvPicPr>
      </xdr:nvPicPr>
      <xdr:blipFill>
        <a:blip xmlns:r="http://schemas.openxmlformats.org/officeDocument/2006/relationships" r:embed="rId1" cstate="print"/>
        <a:stretch>
          <a:fillRect/>
        </a:stretch>
      </xdr:blipFill>
      <xdr:spPr>
        <a:xfrm>
          <a:off x="481635" y="33130"/>
          <a:ext cx="646890" cy="734255"/>
        </a:xfrm>
        <a:prstGeom prst="rect">
          <a:avLst/>
        </a:prstGeom>
      </xdr:spPr>
    </xdr:pic>
    <xdr:clientData/>
  </xdr:twoCellAnchor>
  <xdr:twoCellAnchor editAs="oneCell">
    <xdr:from>
      <xdr:col>6</xdr:col>
      <xdr:colOff>412750</xdr:colOff>
      <xdr:row>0</xdr:row>
      <xdr:rowOff>63500</xdr:rowOff>
    </xdr:from>
    <xdr:to>
      <xdr:col>7</xdr:col>
      <xdr:colOff>428626</xdr:colOff>
      <xdr:row>3</xdr:row>
      <xdr:rowOff>127001</xdr:rowOff>
    </xdr:to>
    <xdr:pic>
      <xdr:nvPicPr>
        <xdr:cNvPr id="7" name="Imagem 6">
          <a:extLst>
            <a:ext uri="{FF2B5EF4-FFF2-40B4-BE49-F238E27FC236}">
              <a16:creationId xmlns="" xmlns:a16="http://schemas.microsoft.com/office/drawing/2014/main" id="{00000000-0008-0000-0400-000007000000}"/>
            </a:ext>
          </a:extLst>
        </xdr:cNvPr>
        <xdr:cNvPicPr>
          <a:picLocks noChangeAspect="1"/>
        </xdr:cNvPicPr>
      </xdr:nvPicPr>
      <xdr:blipFill>
        <a:blip xmlns:r="http://schemas.openxmlformats.org/officeDocument/2006/relationships" r:embed="rId2"/>
        <a:stretch>
          <a:fillRect/>
        </a:stretch>
      </xdr:blipFill>
      <xdr:spPr>
        <a:xfrm>
          <a:off x="7355417" y="63500"/>
          <a:ext cx="714376" cy="74083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11</xdr:col>
      <xdr:colOff>194485</xdr:colOff>
      <xdr:row>0</xdr:row>
      <xdr:rowOff>95250</xdr:rowOff>
    </xdr:from>
    <xdr:to>
      <xdr:col>11</xdr:col>
      <xdr:colOff>1251856</xdr:colOff>
      <xdr:row>5</xdr:row>
      <xdr:rowOff>132297</xdr:rowOff>
    </xdr:to>
    <xdr:pic>
      <xdr:nvPicPr>
        <xdr:cNvPr id="2" name="Imagem 1" descr="Logo Governo do piauí.jpg">
          <a:extLst>
            <a:ext uri="{FF2B5EF4-FFF2-40B4-BE49-F238E27FC236}">
              <a16:creationId xmlns="" xmlns:a16="http://schemas.microsoft.com/office/drawing/2014/main" id="{00000000-0008-0000-0500-000002000000}"/>
            </a:ext>
          </a:extLst>
        </xdr:cNvPr>
        <xdr:cNvPicPr>
          <a:picLocks noChangeAspect="1"/>
        </xdr:cNvPicPr>
      </xdr:nvPicPr>
      <xdr:blipFill>
        <a:blip xmlns:r="http://schemas.openxmlformats.org/officeDocument/2006/relationships" r:embed="rId1" cstate="print"/>
        <a:stretch>
          <a:fillRect/>
        </a:stretch>
      </xdr:blipFill>
      <xdr:spPr>
        <a:xfrm>
          <a:off x="7583164" y="95250"/>
          <a:ext cx="1057371" cy="109840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38003</xdr:colOff>
      <xdr:row>0</xdr:row>
      <xdr:rowOff>16565</xdr:rowOff>
    </xdr:from>
    <xdr:to>
      <xdr:col>0</xdr:col>
      <xdr:colOff>923229</xdr:colOff>
      <xdr:row>3</xdr:row>
      <xdr:rowOff>44823</xdr:rowOff>
    </xdr:to>
    <xdr:pic>
      <xdr:nvPicPr>
        <xdr:cNvPr id="3" name="Imagem 2" descr="Logo Governo do piauí.jpg">
          <a:extLst>
            <a:ext uri="{FF2B5EF4-FFF2-40B4-BE49-F238E27FC236}">
              <a16:creationId xmlns="" xmlns:a16="http://schemas.microsoft.com/office/drawing/2014/main" id="{00000000-0008-0000-0600-000003000000}"/>
            </a:ext>
          </a:extLst>
        </xdr:cNvPr>
        <xdr:cNvPicPr>
          <a:picLocks noChangeAspect="1"/>
        </xdr:cNvPicPr>
      </xdr:nvPicPr>
      <xdr:blipFill>
        <a:blip xmlns:r="http://schemas.openxmlformats.org/officeDocument/2006/relationships" r:embed="rId1" cstate="print"/>
        <a:stretch>
          <a:fillRect/>
        </a:stretch>
      </xdr:blipFill>
      <xdr:spPr>
        <a:xfrm>
          <a:off x="38003" y="16565"/>
          <a:ext cx="885226" cy="902317"/>
        </a:xfrm>
        <a:prstGeom prst="rect">
          <a:avLst/>
        </a:prstGeom>
      </xdr:spPr>
    </xdr:pic>
    <xdr:clientData/>
  </xdr:twoCellAnchor>
  <xdr:twoCellAnchor editAs="oneCell">
    <xdr:from>
      <xdr:col>8</xdr:col>
      <xdr:colOff>349250</xdr:colOff>
      <xdr:row>0</xdr:row>
      <xdr:rowOff>142875</xdr:rowOff>
    </xdr:from>
    <xdr:to>
      <xdr:col>9</xdr:col>
      <xdr:colOff>619125</xdr:colOff>
      <xdr:row>5</xdr:row>
      <xdr:rowOff>132245</xdr:rowOff>
    </xdr:to>
    <xdr:pic>
      <xdr:nvPicPr>
        <xdr:cNvPr id="5" name="Imagem 4">
          <a:extLst>
            <a:ext uri="{FF2B5EF4-FFF2-40B4-BE49-F238E27FC236}">
              <a16:creationId xmlns="" xmlns:a16="http://schemas.microsoft.com/office/drawing/2014/main" id="{00000000-0008-0000-0400-000007000000}"/>
            </a:ext>
          </a:extLst>
        </xdr:cNvPr>
        <xdr:cNvPicPr>
          <a:picLocks noChangeAspect="1"/>
        </xdr:cNvPicPr>
      </xdr:nvPicPr>
      <xdr:blipFill>
        <a:blip xmlns:r="http://schemas.openxmlformats.org/officeDocument/2006/relationships" r:embed="rId2"/>
        <a:stretch>
          <a:fillRect/>
        </a:stretch>
      </xdr:blipFill>
      <xdr:spPr>
        <a:xfrm>
          <a:off x="8318500" y="142875"/>
          <a:ext cx="1333500" cy="138637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171450</xdr:colOff>
          <xdr:row>27</xdr:row>
          <xdr:rowOff>47625</xdr:rowOff>
        </xdr:from>
        <xdr:to>
          <xdr:col>2</xdr:col>
          <xdr:colOff>104775</xdr:colOff>
          <xdr:row>33</xdr:row>
          <xdr:rowOff>171450</xdr:rowOff>
        </xdr:to>
        <xdr:sp macro="" textlink="">
          <xdr:nvSpPr>
            <xdr:cNvPr id="3073" name="Figura 1" hidden="1">
              <a:extLst>
                <a:ext uri="{63B3BB69-23CF-44E3-9099-C40C66FF867C}">
                  <a14:compatExt spid="_x0000_s3073"/>
                </a:ext>
              </a:extLst>
            </xdr:cNvPr>
            <xdr:cNvSpPr/>
          </xdr:nvSpPr>
          <xdr:spPr>
            <a:xfrm>
              <a:off x="0" y="0"/>
              <a:ext cx="0" cy="0"/>
            </a:xfrm>
            <a:prstGeom prst="rect">
              <a:avLst/>
            </a:prstGeom>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xdr:twoCellAnchor editAs="oneCell">
    <xdr:from>
      <xdr:col>0</xdr:col>
      <xdr:colOff>9524</xdr:colOff>
      <xdr:row>0</xdr:row>
      <xdr:rowOff>28575</xdr:rowOff>
    </xdr:from>
    <xdr:to>
      <xdr:col>0</xdr:col>
      <xdr:colOff>723899</xdr:colOff>
      <xdr:row>3</xdr:row>
      <xdr:rowOff>198218</xdr:rowOff>
    </xdr:to>
    <xdr:pic>
      <xdr:nvPicPr>
        <xdr:cNvPr id="2" name="Imagem 1" descr="Logo Governo do piauí.jpg">
          <a:extLst>
            <a:ext uri="{FF2B5EF4-FFF2-40B4-BE49-F238E27FC236}">
              <a16:creationId xmlns="" xmlns:a16="http://schemas.microsoft.com/office/drawing/2014/main" id="{00000000-0008-0000-0800-000002000000}"/>
            </a:ext>
          </a:extLst>
        </xdr:cNvPr>
        <xdr:cNvPicPr>
          <a:picLocks noChangeAspect="1"/>
        </xdr:cNvPicPr>
      </xdr:nvPicPr>
      <xdr:blipFill>
        <a:blip xmlns:r="http://schemas.openxmlformats.org/officeDocument/2006/relationships" r:embed="rId1" cstate="print"/>
        <a:stretch>
          <a:fillRect/>
        </a:stretch>
      </xdr:blipFill>
      <xdr:spPr>
        <a:xfrm>
          <a:off x="9524" y="28575"/>
          <a:ext cx="714375" cy="826868"/>
        </a:xfrm>
        <a:prstGeom prst="rect">
          <a:avLst/>
        </a:prstGeom>
      </xdr:spPr>
    </xdr:pic>
    <xdr:clientData/>
  </xdr:twoCellAnchor>
  <xdr:twoCellAnchor editAs="oneCell">
    <xdr:from>
      <xdr:col>4</xdr:col>
      <xdr:colOff>9525</xdr:colOff>
      <xdr:row>0</xdr:row>
      <xdr:rowOff>0</xdr:rowOff>
    </xdr:from>
    <xdr:to>
      <xdr:col>5</xdr:col>
      <xdr:colOff>598336</xdr:colOff>
      <xdr:row>3</xdr:row>
      <xdr:rowOff>3655</xdr:rowOff>
    </xdr:to>
    <xdr:pic>
      <xdr:nvPicPr>
        <xdr:cNvPr id="3" name="Imagem 2" descr="download.jpg">
          <a:extLst>
            <a:ext uri="{FF2B5EF4-FFF2-40B4-BE49-F238E27FC236}">
              <a16:creationId xmlns="" xmlns:a16="http://schemas.microsoft.com/office/drawing/2014/main" id="{00000000-0008-0000-0800-000003000000}"/>
            </a:ext>
          </a:extLst>
        </xdr:cNvPr>
        <xdr:cNvPicPr>
          <a:picLocks noChangeAspect="1"/>
        </xdr:cNvPicPr>
      </xdr:nvPicPr>
      <xdr:blipFill>
        <a:blip xmlns:r="http://schemas.openxmlformats.org/officeDocument/2006/relationships" r:embed="rId2"/>
        <a:srcRect l="10566" t="20020" r="21690" b="22085"/>
        <a:stretch>
          <a:fillRect/>
        </a:stretch>
      </xdr:blipFill>
      <xdr:spPr>
        <a:xfrm>
          <a:off x="5010150" y="0"/>
          <a:ext cx="1274611" cy="66088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247650</xdr:colOff>
      <xdr:row>1</xdr:row>
      <xdr:rowOff>95250</xdr:rowOff>
    </xdr:from>
    <xdr:to>
      <xdr:col>2</xdr:col>
      <xdr:colOff>563033</xdr:colOff>
      <xdr:row>4</xdr:row>
      <xdr:rowOff>66675</xdr:rowOff>
    </xdr:to>
    <xdr:pic>
      <xdr:nvPicPr>
        <xdr:cNvPr id="2" name="Imagem 1">
          <a:extLst>
            <a:ext uri="{FF2B5EF4-FFF2-40B4-BE49-F238E27FC236}">
              <a16:creationId xmlns="" xmlns:a16="http://schemas.microsoft.com/office/drawing/2014/main" id="{00000000-0008-0000-0900-000002000000}"/>
            </a:ext>
          </a:extLst>
        </xdr:cNvPr>
        <xdr:cNvPicPr>
          <a:picLocks noChangeAspect="1"/>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457200" y="257175"/>
          <a:ext cx="723900" cy="67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180976</xdr:colOff>
      <xdr:row>0</xdr:row>
      <xdr:rowOff>47065</xdr:rowOff>
    </xdr:from>
    <xdr:to>
      <xdr:col>1</xdr:col>
      <xdr:colOff>438150</xdr:colOff>
      <xdr:row>3</xdr:row>
      <xdr:rowOff>161925</xdr:rowOff>
    </xdr:to>
    <xdr:pic>
      <xdr:nvPicPr>
        <xdr:cNvPr id="3" name="Imagem 2" descr="Logo Governo do piauí.jpg">
          <a:extLst>
            <a:ext uri="{FF2B5EF4-FFF2-40B4-BE49-F238E27FC236}">
              <a16:creationId xmlns="" xmlns:a16="http://schemas.microsoft.com/office/drawing/2014/main" id="{00000000-0008-0000-0D00-000003000000}"/>
            </a:ext>
          </a:extLst>
        </xdr:cNvPr>
        <xdr:cNvPicPr>
          <a:picLocks noChangeAspect="1"/>
        </xdr:cNvPicPr>
      </xdr:nvPicPr>
      <xdr:blipFill>
        <a:blip xmlns:r="http://schemas.openxmlformats.org/officeDocument/2006/relationships" r:embed="rId1" cstate="print"/>
        <a:stretch>
          <a:fillRect/>
        </a:stretch>
      </xdr:blipFill>
      <xdr:spPr>
        <a:xfrm>
          <a:off x="180976" y="199465"/>
          <a:ext cx="866774" cy="753035"/>
        </a:xfrm>
        <a:prstGeom prst="rect">
          <a:avLst/>
        </a:prstGeom>
      </xdr:spPr>
    </xdr:pic>
    <xdr:clientData/>
  </xdr:twoCellAnchor>
  <xdr:twoCellAnchor editAs="oneCell">
    <xdr:from>
      <xdr:col>7</xdr:col>
      <xdr:colOff>35013</xdr:colOff>
      <xdr:row>0</xdr:row>
      <xdr:rowOff>63020</xdr:rowOff>
    </xdr:from>
    <xdr:to>
      <xdr:col>8</xdr:col>
      <xdr:colOff>785750</xdr:colOff>
      <xdr:row>3</xdr:row>
      <xdr:rowOff>85725</xdr:rowOff>
    </xdr:to>
    <xdr:pic>
      <xdr:nvPicPr>
        <xdr:cNvPr id="4" name="Imagem 3" descr="download.jpg">
          <a:extLst>
            <a:ext uri="{FF2B5EF4-FFF2-40B4-BE49-F238E27FC236}">
              <a16:creationId xmlns="" xmlns:a16="http://schemas.microsoft.com/office/drawing/2014/main" id="{00000000-0008-0000-0D00-000004000000}"/>
            </a:ext>
          </a:extLst>
        </xdr:cNvPr>
        <xdr:cNvPicPr>
          <a:picLocks noChangeAspect="1"/>
        </xdr:cNvPicPr>
      </xdr:nvPicPr>
      <xdr:blipFill>
        <a:blip xmlns:r="http://schemas.openxmlformats.org/officeDocument/2006/relationships" r:embed="rId2"/>
        <a:srcRect l="10566" t="20020" r="21690" b="22085"/>
        <a:stretch>
          <a:fillRect/>
        </a:stretch>
      </xdr:blipFill>
      <xdr:spPr>
        <a:xfrm>
          <a:off x="5302338" y="63020"/>
          <a:ext cx="1274611" cy="66088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38003</xdr:colOff>
      <xdr:row>1</xdr:row>
      <xdr:rowOff>16565</xdr:rowOff>
    </xdr:from>
    <xdr:to>
      <xdr:col>0</xdr:col>
      <xdr:colOff>854870</xdr:colOff>
      <xdr:row>3</xdr:row>
      <xdr:rowOff>78441</xdr:rowOff>
    </xdr:to>
    <xdr:pic>
      <xdr:nvPicPr>
        <xdr:cNvPr id="3" name="Imagem 2" descr="Logo Governo do piauí.jpg">
          <a:extLst>
            <a:ext uri="{FF2B5EF4-FFF2-40B4-BE49-F238E27FC236}">
              <a16:creationId xmlns="" xmlns:a16="http://schemas.microsoft.com/office/drawing/2014/main" id="{00000000-0008-0000-0E00-000003000000}"/>
            </a:ext>
          </a:extLst>
        </xdr:cNvPr>
        <xdr:cNvPicPr>
          <a:picLocks noChangeAspect="1"/>
        </xdr:cNvPicPr>
      </xdr:nvPicPr>
      <xdr:blipFill>
        <a:blip xmlns:r="http://schemas.openxmlformats.org/officeDocument/2006/relationships" r:embed="rId1" cstate="print"/>
        <a:stretch>
          <a:fillRect/>
        </a:stretch>
      </xdr:blipFill>
      <xdr:spPr>
        <a:xfrm>
          <a:off x="38003" y="173447"/>
          <a:ext cx="813775" cy="991965"/>
        </a:xfrm>
        <a:prstGeom prst="rect">
          <a:avLst/>
        </a:prstGeom>
      </xdr:spPr>
    </xdr:pic>
    <xdr:clientData/>
  </xdr:twoCellAnchor>
  <xdr:twoCellAnchor editAs="oneCell">
    <xdr:from>
      <xdr:col>6</xdr:col>
      <xdr:colOff>202092</xdr:colOff>
      <xdr:row>1</xdr:row>
      <xdr:rowOff>65306</xdr:rowOff>
    </xdr:from>
    <xdr:to>
      <xdr:col>8</xdr:col>
      <xdr:colOff>751181</xdr:colOff>
      <xdr:row>2</xdr:row>
      <xdr:rowOff>285978</xdr:rowOff>
    </xdr:to>
    <xdr:pic>
      <xdr:nvPicPr>
        <xdr:cNvPr id="4" name="Imagem 3" descr="download.jpg">
          <a:extLst>
            <a:ext uri="{FF2B5EF4-FFF2-40B4-BE49-F238E27FC236}">
              <a16:creationId xmlns="" xmlns:a16="http://schemas.microsoft.com/office/drawing/2014/main" id="{00000000-0008-0000-0E00-000004000000}"/>
            </a:ext>
          </a:extLst>
        </xdr:cNvPr>
        <xdr:cNvPicPr>
          <a:picLocks noChangeAspect="1"/>
        </xdr:cNvPicPr>
      </xdr:nvPicPr>
      <xdr:blipFill>
        <a:blip xmlns:r="http://schemas.openxmlformats.org/officeDocument/2006/relationships" r:embed="rId2"/>
        <a:srcRect l="10566" t="20020" r="21690" b="22085"/>
        <a:stretch>
          <a:fillRect/>
        </a:stretch>
      </xdr:blipFill>
      <xdr:spPr>
        <a:xfrm>
          <a:off x="6757920" y="216392"/>
          <a:ext cx="1606692" cy="857862"/>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49208</xdr:colOff>
      <xdr:row>0</xdr:row>
      <xdr:rowOff>123265</xdr:rowOff>
    </xdr:from>
    <xdr:to>
      <xdr:col>1</xdr:col>
      <xdr:colOff>537435</xdr:colOff>
      <xdr:row>3</xdr:row>
      <xdr:rowOff>67236</xdr:rowOff>
    </xdr:to>
    <xdr:pic>
      <xdr:nvPicPr>
        <xdr:cNvPr id="5" name="Imagem 4" descr="Logo Governo do piauí.jpg">
          <a:extLst>
            <a:ext uri="{FF2B5EF4-FFF2-40B4-BE49-F238E27FC236}">
              <a16:creationId xmlns="" xmlns:a16="http://schemas.microsoft.com/office/drawing/2014/main" id="{00000000-0008-0000-0F00-000005000000}"/>
            </a:ext>
          </a:extLst>
        </xdr:cNvPr>
        <xdr:cNvPicPr>
          <a:picLocks noChangeAspect="1"/>
        </xdr:cNvPicPr>
      </xdr:nvPicPr>
      <xdr:blipFill>
        <a:blip xmlns:r="http://schemas.openxmlformats.org/officeDocument/2006/relationships" r:embed="rId1" cstate="print"/>
        <a:stretch>
          <a:fillRect/>
        </a:stretch>
      </xdr:blipFill>
      <xdr:spPr>
        <a:xfrm>
          <a:off x="49208" y="123265"/>
          <a:ext cx="1003698" cy="986118"/>
        </a:xfrm>
        <a:prstGeom prst="rect">
          <a:avLst/>
        </a:prstGeom>
      </xdr:spPr>
    </xdr:pic>
    <xdr:clientData/>
  </xdr:twoCellAnchor>
  <xdr:twoCellAnchor editAs="oneCell">
    <xdr:from>
      <xdr:col>7</xdr:col>
      <xdr:colOff>201706</xdr:colOff>
      <xdr:row>0</xdr:row>
      <xdr:rowOff>82070</xdr:rowOff>
    </xdr:from>
    <xdr:to>
      <xdr:col>8</xdr:col>
      <xdr:colOff>852424</xdr:colOff>
      <xdr:row>2</xdr:row>
      <xdr:rowOff>149451</xdr:rowOff>
    </xdr:to>
    <xdr:pic>
      <xdr:nvPicPr>
        <xdr:cNvPr id="6" name="Imagem 5" descr="download.jpg">
          <a:extLst>
            <a:ext uri="{FF2B5EF4-FFF2-40B4-BE49-F238E27FC236}">
              <a16:creationId xmlns="" xmlns:a16="http://schemas.microsoft.com/office/drawing/2014/main" id="{00000000-0008-0000-0F00-000006000000}"/>
            </a:ext>
          </a:extLst>
        </xdr:cNvPr>
        <xdr:cNvPicPr>
          <a:picLocks noChangeAspect="1"/>
        </xdr:cNvPicPr>
      </xdr:nvPicPr>
      <xdr:blipFill>
        <a:blip xmlns:r="http://schemas.openxmlformats.org/officeDocument/2006/relationships" r:embed="rId2"/>
        <a:srcRect l="10566" t="20020" r="21690" b="22085"/>
        <a:stretch>
          <a:fillRect/>
        </a:stretch>
      </xdr:blipFill>
      <xdr:spPr>
        <a:xfrm>
          <a:off x="6488206" y="82070"/>
          <a:ext cx="1334277" cy="874205"/>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49208</xdr:colOff>
      <xdr:row>0</xdr:row>
      <xdr:rowOff>51954</xdr:rowOff>
    </xdr:from>
    <xdr:to>
      <xdr:col>1</xdr:col>
      <xdr:colOff>710046</xdr:colOff>
      <xdr:row>6</xdr:row>
      <xdr:rowOff>121226</xdr:rowOff>
    </xdr:to>
    <xdr:pic>
      <xdr:nvPicPr>
        <xdr:cNvPr id="2" name="Imagem 1" descr="Logo Governo do piauí.jpg">
          <a:extLst>
            <a:ext uri="{FF2B5EF4-FFF2-40B4-BE49-F238E27FC236}">
              <a16:creationId xmlns="" xmlns:a16="http://schemas.microsoft.com/office/drawing/2014/main" id="{00000000-0008-0000-1000-000002000000}"/>
            </a:ext>
          </a:extLst>
        </xdr:cNvPr>
        <xdr:cNvPicPr>
          <a:picLocks noChangeAspect="1"/>
        </xdr:cNvPicPr>
      </xdr:nvPicPr>
      <xdr:blipFill>
        <a:blip xmlns:r="http://schemas.openxmlformats.org/officeDocument/2006/relationships" r:embed="rId1" cstate="print"/>
        <a:stretch>
          <a:fillRect/>
        </a:stretch>
      </xdr:blipFill>
      <xdr:spPr>
        <a:xfrm>
          <a:off x="49208" y="51954"/>
          <a:ext cx="1266974" cy="1281545"/>
        </a:xfrm>
        <a:prstGeom prst="rect">
          <a:avLst/>
        </a:prstGeom>
      </xdr:spPr>
    </xdr:pic>
    <xdr:clientData/>
  </xdr:twoCellAnchor>
  <xdr:twoCellAnchor editAs="oneCell">
    <xdr:from>
      <xdr:col>23</xdr:col>
      <xdr:colOff>52292</xdr:colOff>
      <xdr:row>0</xdr:row>
      <xdr:rowOff>64752</xdr:rowOff>
    </xdr:from>
    <xdr:to>
      <xdr:col>24</xdr:col>
      <xdr:colOff>1146836</xdr:colOff>
      <xdr:row>4</xdr:row>
      <xdr:rowOff>156883</xdr:rowOff>
    </xdr:to>
    <xdr:pic>
      <xdr:nvPicPr>
        <xdr:cNvPr id="3" name="Imagem 2" descr="download.jpg">
          <a:extLst>
            <a:ext uri="{FF2B5EF4-FFF2-40B4-BE49-F238E27FC236}">
              <a16:creationId xmlns="" xmlns:a16="http://schemas.microsoft.com/office/drawing/2014/main" id="{00000000-0008-0000-1000-000003000000}"/>
            </a:ext>
          </a:extLst>
        </xdr:cNvPr>
        <xdr:cNvPicPr>
          <a:picLocks noChangeAspect="1"/>
        </xdr:cNvPicPr>
      </xdr:nvPicPr>
      <xdr:blipFill>
        <a:blip xmlns:r="http://schemas.openxmlformats.org/officeDocument/2006/relationships" r:embed="rId2"/>
        <a:srcRect l="10566" t="20020" r="21690" b="22085"/>
        <a:stretch>
          <a:fillRect/>
        </a:stretch>
      </xdr:blipFill>
      <xdr:spPr>
        <a:xfrm>
          <a:off x="21208998" y="64752"/>
          <a:ext cx="1744485" cy="921366"/>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Teresina/U.%20E.%20FREI%20HELIODORO/OR&#199;AMENTO%20-%20TELHADO%20FREI%20HELIODOR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ÇAMENTO"/>
      <sheetName val="CRONOGRAMA"/>
      <sheetName val="BDI"/>
      <sheetName val="MEMÓRIA DE CÁLCULO"/>
      <sheetName val="COMPOSIÇÕES"/>
      <sheetName val="PARCELAS DE MAIOR RELEVÂNCIA"/>
      <sheetName val="LEIS SOCIAIS"/>
    </sheetNames>
    <sheetDataSet>
      <sheetData sheetId="0"/>
      <sheetData sheetId="1"/>
      <sheetData sheetId="2">
        <row r="45">
          <cell r="F45">
            <v>25.693354338700757</v>
          </cell>
        </row>
      </sheetData>
      <sheetData sheetId="3"/>
      <sheetData sheetId="4"/>
      <sheetData sheetId="5"/>
      <sheetData sheetId="6"/>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8.xml"/><Relationship Id="rId1" Type="http://schemas.openxmlformats.org/officeDocument/2006/relationships/printerSettings" Target="../printerSettings/printerSettings8.bin"/><Relationship Id="rId5" Type="http://schemas.openxmlformats.org/officeDocument/2006/relationships/image" Target="../media/image5.emf"/><Relationship Id="rId4" Type="http://schemas.openxmlformats.org/officeDocument/2006/relationships/oleObject" Target="../embeddings/oleObject1.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pageSetUpPr fitToPage="1"/>
  </sheetPr>
  <dimension ref="A1:Y454"/>
  <sheetViews>
    <sheetView tabSelected="1" view="pageBreakPreview" zoomScale="60" zoomScaleNormal="80" workbookViewId="0">
      <selection activeCell="K397" sqref="K397"/>
    </sheetView>
  </sheetViews>
  <sheetFormatPr defaultRowHeight="12.75"/>
  <cols>
    <col min="1" max="1" width="6.85546875" style="439" customWidth="1"/>
    <col min="2" max="2" width="12.140625" style="6" customWidth="1"/>
    <col min="3" max="3" width="12.7109375" style="6" customWidth="1"/>
    <col min="4" max="4" width="13.85546875" style="370" customWidth="1"/>
    <col min="5" max="5" width="52.85546875" style="25" customWidth="1"/>
    <col min="6" max="6" width="5.5703125" style="6" customWidth="1"/>
    <col min="7" max="7" width="9.140625" style="355" customWidth="1"/>
    <col min="8" max="8" width="11" style="7" customWidth="1"/>
    <col min="9" max="9" width="10.42578125" style="7" customWidth="1"/>
    <col min="10" max="10" width="28" style="7" customWidth="1"/>
    <col min="11" max="13" width="19.5703125" style="668" customWidth="1"/>
    <col min="14" max="14" width="11.85546875" style="441" bestFit="1" customWidth="1"/>
    <col min="15" max="15" width="9.7109375" style="439" bestFit="1" customWidth="1"/>
    <col min="16" max="18" width="9.140625" style="439"/>
    <col min="19" max="19" width="9.140625" style="439" customWidth="1"/>
    <col min="20" max="20" width="6.140625" style="439" customWidth="1"/>
    <col min="21" max="21" width="8.7109375" style="439" customWidth="1"/>
    <col min="22" max="22" width="9.140625" style="439"/>
    <col min="23" max="23" width="70" style="6" customWidth="1"/>
    <col min="24" max="16384" width="9.140625" style="6"/>
  </cols>
  <sheetData>
    <row r="1" spans="2:21" ht="33.75" customHeight="1">
      <c r="B1" s="1036"/>
      <c r="C1" s="1036"/>
      <c r="D1" s="1037" t="s">
        <v>63</v>
      </c>
      <c r="E1" s="1037"/>
      <c r="F1" s="1037"/>
      <c r="G1" s="1037"/>
      <c r="H1" s="1037"/>
      <c r="I1" s="1035"/>
      <c r="J1" s="1035"/>
      <c r="K1" s="726"/>
      <c r="L1" s="726"/>
      <c r="M1" s="726"/>
    </row>
    <row r="2" spans="2:21" ht="22.5" customHeight="1">
      <c r="B2" s="1036"/>
      <c r="C2" s="1036"/>
      <c r="D2" s="1038" t="s">
        <v>5262</v>
      </c>
      <c r="E2" s="1038"/>
      <c r="F2" s="1038"/>
      <c r="G2" s="1038"/>
      <c r="H2" s="1038"/>
      <c r="I2" s="1035"/>
      <c r="J2" s="1035"/>
      <c r="K2" s="726"/>
      <c r="L2" s="726"/>
      <c r="M2" s="726"/>
    </row>
    <row r="3" spans="2:21" ht="25.5" customHeight="1">
      <c r="B3" s="1036"/>
      <c r="C3" s="1036"/>
      <c r="D3" s="1039" t="s">
        <v>5263</v>
      </c>
      <c r="E3" s="1039"/>
      <c r="F3" s="1039"/>
      <c r="G3" s="1039"/>
      <c r="H3" s="1039"/>
      <c r="I3" s="1035"/>
      <c r="J3" s="1035"/>
      <c r="K3" s="726"/>
      <c r="L3" s="726"/>
      <c r="M3" s="726"/>
    </row>
    <row r="4" spans="2:21" ht="27" customHeight="1">
      <c r="B4" s="1036"/>
      <c r="C4" s="1036"/>
      <c r="D4" s="1039" t="s">
        <v>5264</v>
      </c>
      <c r="E4" s="1039"/>
      <c r="F4" s="1039"/>
      <c r="G4" s="1039"/>
      <c r="H4" s="1039"/>
      <c r="I4" s="1035"/>
      <c r="J4" s="1035"/>
      <c r="K4" s="726"/>
      <c r="L4" s="726"/>
      <c r="M4" s="726"/>
    </row>
    <row r="5" spans="2:21" ht="15" customHeight="1">
      <c r="B5" s="371" t="s">
        <v>5134</v>
      </c>
      <c r="C5" s="1034" t="s">
        <v>44540</v>
      </c>
      <c r="D5" s="1034"/>
      <c r="E5" s="1034"/>
      <c r="F5" s="1034"/>
      <c r="G5" s="1034"/>
      <c r="H5" s="1034"/>
      <c r="I5" s="1034"/>
      <c r="J5" s="1034"/>
      <c r="K5" s="691"/>
      <c r="L5" s="691"/>
      <c r="M5" s="691"/>
    </row>
    <row r="6" spans="2:21" ht="15">
      <c r="B6" s="371" t="s">
        <v>5396</v>
      </c>
      <c r="C6" s="1032" t="s">
        <v>21010</v>
      </c>
      <c r="D6" s="1032"/>
      <c r="E6" s="1032"/>
      <c r="F6" s="1032"/>
      <c r="G6" s="1032"/>
      <c r="H6" s="1032"/>
      <c r="I6" s="362" t="s">
        <v>5266</v>
      </c>
      <c r="J6" s="363" t="s">
        <v>5397</v>
      </c>
      <c r="K6" s="727"/>
      <c r="L6" s="727"/>
      <c r="M6" s="727"/>
    </row>
    <row r="7" spans="2:21" ht="15">
      <c r="B7" s="371" t="s">
        <v>5268</v>
      </c>
      <c r="C7" s="1033" t="s">
        <v>5273</v>
      </c>
      <c r="D7" s="1033"/>
      <c r="E7" s="1033"/>
      <c r="F7" s="1033"/>
      <c r="G7" s="1033"/>
      <c r="H7" s="1033"/>
      <c r="I7" s="364" t="s">
        <v>5269</v>
      </c>
      <c r="J7" s="365">
        <f>[1]BDI!F45/100</f>
        <v>0.25693354338700758</v>
      </c>
      <c r="K7" s="681"/>
      <c r="L7" s="681"/>
      <c r="M7" s="681"/>
    </row>
    <row r="8" spans="2:21" ht="6.75" customHeight="1">
      <c r="B8" s="388"/>
      <c r="C8" s="461"/>
      <c r="D8" s="461"/>
      <c r="E8" s="461"/>
      <c r="F8" s="461"/>
      <c r="G8" s="461"/>
      <c r="H8" s="461"/>
      <c r="I8" s="389"/>
      <c r="J8" s="390"/>
      <c r="K8" s="681"/>
      <c r="L8" s="681"/>
      <c r="M8" s="681"/>
    </row>
    <row r="9" spans="2:21">
      <c r="B9" s="460" t="s">
        <v>44439</v>
      </c>
      <c r="C9" s="456"/>
      <c r="D9" s="457"/>
      <c r="E9" s="456"/>
      <c r="F9" s="456"/>
      <c r="G9" s="458"/>
      <c r="H9" s="459"/>
      <c r="I9" s="459"/>
      <c r="J9" s="459"/>
      <c r="K9" s="459"/>
      <c r="L9" s="459"/>
      <c r="M9" s="459"/>
    </row>
    <row r="10" spans="2:21">
      <c r="B10" s="1044" t="s">
        <v>64</v>
      </c>
      <c r="C10" s="1044" t="s">
        <v>65</v>
      </c>
      <c r="D10" s="1045" t="s">
        <v>66</v>
      </c>
      <c r="E10" s="1044" t="s">
        <v>67</v>
      </c>
      <c r="F10" s="1044" t="s">
        <v>68</v>
      </c>
      <c r="G10" s="1046" t="s">
        <v>4742</v>
      </c>
      <c r="H10" s="1044" t="s">
        <v>70</v>
      </c>
      <c r="I10" s="1044"/>
      <c r="J10" s="1044"/>
      <c r="K10" s="456"/>
      <c r="L10" s="456"/>
      <c r="M10" s="456"/>
      <c r="N10" s="442"/>
      <c r="O10" s="443"/>
      <c r="P10" s="443"/>
      <c r="Q10" s="443"/>
      <c r="R10" s="443"/>
      <c r="S10" s="443"/>
    </row>
    <row r="11" spans="2:21" ht="24">
      <c r="B11" s="1044"/>
      <c r="C11" s="1044"/>
      <c r="D11" s="1045"/>
      <c r="E11" s="1044"/>
      <c r="F11" s="1044"/>
      <c r="G11" s="1046"/>
      <c r="H11" s="247" t="s">
        <v>71</v>
      </c>
      <c r="I11" s="247" t="s">
        <v>72</v>
      </c>
      <c r="J11" s="247" t="s">
        <v>73</v>
      </c>
      <c r="K11" s="459"/>
      <c r="L11" s="459"/>
      <c r="M11" s="459"/>
      <c r="N11" s="442"/>
      <c r="O11" s="443"/>
      <c r="P11" s="443"/>
      <c r="Q11" s="443"/>
      <c r="R11" s="443"/>
      <c r="S11" s="443"/>
    </row>
    <row r="12" spans="2:21" s="439" customFormat="1" ht="7.5" customHeight="1">
      <c r="N12" s="442"/>
      <c r="O12" s="443"/>
      <c r="P12" s="443"/>
      <c r="Q12" s="443"/>
      <c r="R12" s="443"/>
      <c r="S12" s="443"/>
    </row>
    <row r="13" spans="2:21" ht="21.75" customHeight="1">
      <c r="B13" s="392" t="s">
        <v>4436</v>
      </c>
      <c r="C13" s="1047" t="s">
        <v>4437</v>
      </c>
      <c r="D13" s="1048"/>
      <c r="E13" s="1048"/>
      <c r="F13" s="1048"/>
      <c r="G13" s="1048"/>
      <c r="H13" s="1048"/>
      <c r="I13" s="1049"/>
      <c r="J13" s="393"/>
      <c r="K13" s="459"/>
      <c r="L13" s="459"/>
      <c r="M13" s="459"/>
      <c r="N13" s="442"/>
      <c r="O13" s="443"/>
      <c r="P13" s="443"/>
      <c r="Q13" s="443"/>
      <c r="R13" s="443" t="e">
        <f>Q14/J13</f>
        <v>#DIV/0!</v>
      </c>
      <c r="S13" s="443"/>
      <c r="U13" s="439" t="s">
        <v>20809</v>
      </c>
    </row>
    <row r="14" spans="2:21" ht="15" customHeight="1">
      <c r="B14" s="437" t="s">
        <v>74</v>
      </c>
      <c r="C14" s="437"/>
      <c r="D14" s="467"/>
      <c r="E14" s="438" t="s">
        <v>75</v>
      </c>
      <c r="F14" s="438"/>
      <c r="G14" s="468"/>
      <c r="H14" s="153"/>
      <c r="I14" s="154"/>
      <c r="J14" s="822">
        <f>SUM(J15:J23)</f>
        <v>154064.57</v>
      </c>
      <c r="K14" s="728"/>
      <c r="L14" s="728"/>
      <c r="M14" s="728"/>
      <c r="N14" s="442"/>
      <c r="O14" s="443"/>
      <c r="P14" s="443"/>
      <c r="Q14" s="443">
        <f>SUM(P15:P23)</f>
        <v>55542.200000000004</v>
      </c>
      <c r="R14" s="443"/>
      <c r="S14" s="443"/>
      <c r="U14" s="478"/>
    </row>
    <row r="15" spans="2:21">
      <c r="B15" s="209" t="s">
        <v>4619</v>
      </c>
      <c r="C15" s="462" t="s">
        <v>4194</v>
      </c>
      <c r="D15" s="463" t="s">
        <v>5271</v>
      </c>
      <c r="E15" s="464" t="s">
        <v>76</v>
      </c>
      <c r="F15" s="462" t="s">
        <v>77</v>
      </c>
      <c r="G15" s="465">
        <v>12</v>
      </c>
      <c r="H15" s="820">
        <f>'COMP. AUXILIAR'!H11</f>
        <v>7257.8899999999994</v>
      </c>
      <c r="I15" s="466">
        <f>H15*1.2569</f>
        <v>9122.4419409999991</v>
      </c>
      <c r="J15" s="644">
        <f>ROUND(G15*I15,2)</f>
        <v>109469.3</v>
      </c>
      <c r="K15" s="831"/>
      <c r="L15" s="815">
        <f t="shared" ref="L15:L23" si="0">J15/$J$399</f>
        <v>3.5305245323550574E-2</v>
      </c>
      <c r="M15" s="725"/>
      <c r="N15" s="444">
        <f>J15/J361</f>
        <v>0.16407184837164285</v>
      </c>
      <c r="O15" s="443">
        <f>J15/J14</f>
        <v>0.71054169040941728</v>
      </c>
      <c r="P15" s="443">
        <f>J15/10</f>
        <v>10946.93</v>
      </c>
      <c r="Q15" s="443"/>
      <c r="R15" s="443"/>
      <c r="S15" s="443"/>
      <c r="U15" s="478"/>
    </row>
    <row r="16" spans="2:21" ht="24">
      <c r="B16" s="209" t="s">
        <v>4620</v>
      </c>
      <c r="C16" s="146" t="s">
        <v>28272</v>
      </c>
      <c r="D16" s="367" t="s">
        <v>28307</v>
      </c>
      <c r="E16" s="89" t="s">
        <v>28265</v>
      </c>
      <c r="F16" s="146" t="s">
        <v>96</v>
      </c>
      <c r="G16" s="543">
        <f>'MEM. CALCULO'!E14</f>
        <v>4.5</v>
      </c>
      <c r="H16" s="248">
        <f>'COMP. AUXILIAR'!H137</f>
        <v>101.89000000000001</v>
      </c>
      <c r="I16" s="170">
        <f t="shared" ref="I16:I29" si="1">H16*1.2569</f>
        <v>128.065541</v>
      </c>
      <c r="J16" s="644">
        <f t="shared" ref="J16:J22" si="2">ROUND(G16*I16,2)</f>
        <v>576.29</v>
      </c>
      <c r="K16" s="725"/>
      <c r="L16" s="815">
        <f t="shared" si="0"/>
        <v>1.8586087448726682E-4</v>
      </c>
      <c r="M16" s="725"/>
      <c r="N16" s="442"/>
      <c r="O16" s="443"/>
      <c r="P16" s="445">
        <f>J16</f>
        <v>576.29</v>
      </c>
      <c r="Q16" s="443"/>
      <c r="R16" s="443"/>
      <c r="S16" s="443"/>
      <c r="U16" s="478"/>
    </row>
    <row r="17" spans="2:22" ht="22.5" customHeight="1">
      <c r="B17" s="209" t="s">
        <v>4621</v>
      </c>
      <c r="C17" s="145" t="s">
        <v>4159</v>
      </c>
      <c r="D17" s="553" t="s">
        <v>19838</v>
      </c>
      <c r="E17" s="559" t="s">
        <v>28267</v>
      </c>
      <c r="F17" s="146" t="s">
        <v>96</v>
      </c>
      <c r="G17" s="543">
        <f>'MEM. CALCULO'!E15</f>
        <v>10240</v>
      </c>
      <c r="H17" s="248" t="str">
        <f>VLOOKUP(D17,'SINAPI - COMP.'!$D$2:$I$6700,5,FALSE)</f>
        <v>0,23</v>
      </c>
      <c r="I17" s="170">
        <f t="shared" si="1"/>
        <v>0.28908699999999998</v>
      </c>
      <c r="J17" s="644">
        <f t="shared" si="2"/>
        <v>2960.25</v>
      </c>
      <c r="K17" s="725"/>
      <c r="L17" s="815">
        <f t="shared" si="0"/>
        <v>9.5471837738106099E-4</v>
      </c>
      <c r="M17" s="725"/>
      <c r="N17" s="442"/>
      <c r="O17" s="443"/>
      <c r="P17" s="445">
        <f t="shared" ref="P17:P23" si="3">J17</f>
        <v>2960.25</v>
      </c>
      <c r="Q17" s="443"/>
      <c r="R17" s="443"/>
      <c r="S17" s="443"/>
      <c r="U17" s="478"/>
    </row>
    <row r="18" spans="2:22" ht="52.5" customHeight="1">
      <c r="B18" s="209" t="s">
        <v>4622</v>
      </c>
      <c r="C18" s="145" t="s">
        <v>4159</v>
      </c>
      <c r="D18" s="366" t="s">
        <v>5279</v>
      </c>
      <c r="E18" s="143" t="s">
        <v>6025</v>
      </c>
      <c r="F18" s="140" t="s">
        <v>96</v>
      </c>
      <c r="G18" s="465">
        <f>'MEM. CALCULO'!E16</f>
        <v>10</v>
      </c>
      <c r="H18" s="248" t="str">
        <f>VLOOKUP(D18,'SINAPI - COMP.'!$D$2:$I$6700,5,FALSE)</f>
        <v>686,65</v>
      </c>
      <c r="I18" s="170">
        <f t="shared" si="1"/>
        <v>863.05038499999989</v>
      </c>
      <c r="J18" s="644">
        <f t="shared" si="2"/>
        <v>8630.5</v>
      </c>
      <c r="K18" s="729"/>
      <c r="L18" s="815">
        <f t="shared" si="0"/>
        <v>2.7834463156784887E-3</v>
      </c>
      <c r="M18" s="729"/>
      <c r="N18" s="442"/>
      <c r="O18" s="443"/>
      <c r="P18" s="445">
        <f t="shared" si="3"/>
        <v>8630.5</v>
      </c>
      <c r="Q18" s="443"/>
      <c r="R18" s="443"/>
      <c r="S18" s="443"/>
      <c r="U18" s="478"/>
    </row>
    <row r="19" spans="2:22" ht="36.75" customHeight="1">
      <c r="B19" s="209" t="s">
        <v>4623</v>
      </c>
      <c r="C19" s="145" t="s">
        <v>4159</v>
      </c>
      <c r="D19" s="367" t="s">
        <v>5281</v>
      </c>
      <c r="E19" s="143" t="s">
        <v>20811</v>
      </c>
      <c r="F19" s="140" t="s">
        <v>96</v>
      </c>
      <c r="G19" s="465">
        <f>'MEM. CALCULO'!E17</f>
        <v>4</v>
      </c>
      <c r="H19" s="248" t="str">
        <f>VLOOKUP(D19,'SINAPI - COMP.'!$D$2:$I$6700,5,FALSE)</f>
        <v>708,42</v>
      </c>
      <c r="I19" s="170">
        <f t="shared" si="1"/>
        <v>890.41309799999988</v>
      </c>
      <c r="J19" s="644">
        <f t="shared" si="2"/>
        <v>3561.65</v>
      </c>
      <c r="K19" s="729"/>
      <c r="L19" s="815">
        <f t="shared" si="0"/>
        <v>1.1486775470988112E-3</v>
      </c>
      <c r="M19" s="729"/>
      <c r="N19" s="442"/>
      <c r="O19" s="443"/>
      <c r="P19" s="445">
        <f t="shared" si="3"/>
        <v>3561.65</v>
      </c>
      <c r="Q19" s="443"/>
      <c r="R19" s="443"/>
      <c r="S19" s="443"/>
      <c r="U19" s="478"/>
    </row>
    <row r="20" spans="2:22" ht="36.75" customHeight="1">
      <c r="B20" s="209" t="s">
        <v>4624</v>
      </c>
      <c r="C20" s="145" t="s">
        <v>4159</v>
      </c>
      <c r="D20" s="367" t="s">
        <v>5282</v>
      </c>
      <c r="E20" s="143" t="s">
        <v>6028</v>
      </c>
      <c r="F20" s="140" t="s">
        <v>96</v>
      </c>
      <c r="G20" s="465">
        <f>'MEM. CALCULO'!E18</f>
        <v>24</v>
      </c>
      <c r="H20" s="248" t="str">
        <f>VLOOKUP(D20,'SINAPI - COMP.'!$D$2:$I$6700,5,FALSE)</f>
        <v>605,04</v>
      </c>
      <c r="I20" s="170">
        <f t="shared" si="1"/>
        <v>760.47477599999991</v>
      </c>
      <c r="J20" s="644">
        <f t="shared" si="2"/>
        <v>18251.39</v>
      </c>
      <c r="K20" s="729"/>
      <c r="L20" s="815">
        <f t="shared" si="0"/>
        <v>5.8863060369053026E-3</v>
      </c>
      <c r="M20" s="729"/>
      <c r="N20" s="442"/>
      <c r="O20" s="443"/>
      <c r="P20" s="445">
        <f t="shared" si="3"/>
        <v>18251.39</v>
      </c>
      <c r="Q20" s="443"/>
      <c r="R20" s="443"/>
      <c r="S20" s="443"/>
      <c r="U20" s="478"/>
    </row>
    <row r="21" spans="2:22" ht="36">
      <c r="B21" s="209" t="s">
        <v>4625</v>
      </c>
      <c r="C21" s="145" t="s">
        <v>4159</v>
      </c>
      <c r="D21" s="367" t="s">
        <v>5283</v>
      </c>
      <c r="E21" s="143" t="s">
        <v>97</v>
      </c>
      <c r="F21" s="140" t="s">
        <v>96</v>
      </c>
      <c r="G21" s="465">
        <f>'MEM. CALCULO'!E19</f>
        <v>16</v>
      </c>
      <c r="H21" s="248" t="str">
        <f>VLOOKUP(D21,'SINAPI - COMP.'!$D$2:$I$6700,5,FALSE)</f>
        <v>384,07</v>
      </c>
      <c r="I21" s="170">
        <f t="shared" si="1"/>
        <v>482.73758299999997</v>
      </c>
      <c r="J21" s="644">
        <f t="shared" si="2"/>
        <v>7723.8</v>
      </c>
      <c r="K21" s="729"/>
      <c r="L21" s="815">
        <f t="shared" si="0"/>
        <v>2.4910240024375776E-3</v>
      </c>
      <c r="M21" s="729"/>
      <c r="N21" s="442"/>
      <c r="O21" s="443"/>
      <c r="P21" s="445">
        <f t="shared" si="3"/>
        <v>7723.8</v>
      </c>
      <c r="Q21" s="443"/>
      <c r="R21" s="443"/>
      <c r="S21" s="443"/>
      <c r="U21" s="478"/>
    </row>
    <row r="22" spans="2:22" ht="24">
      <c r="B22" s="209" t="s">
        <v>4626</v>
      </c>
      <c r="C22" s="146" t="s">
        <v>28272</v>
      </c>
      <c r="D22" s="367" t="s">
        <v>28268</v>
      </c>
      <c r="E22" s="143" t="s">
        <v>457</v>
      </c>
      <c r="F22" s="140" t="s">
        <v>93</v>
      </c>
      <c r="G22" s="465">
        <f>'MEM. CALCULO'!E20</f>
        <v>1</v>
      </c>
      <c r="H22" s="248">
        <f>'COMP. AUXILIAR'!H145</f>
        <v>1585.0499999999997</v>
      </c>
      <c r="I22" s="170">
        <f t="shared" si="1"/>
        <v>1992.2493449999995</v>
      </c>
      <c r="J22" s="644">
        <f t="shared" si="2"/>
        <v>1992.25</v>
      </c>
      <c r="K22" s="729"/>
      <c r="L22" s="815">
        <f t="shared" si="0"/>
        <v>6.4252603237477195E-4</v>
      </c>
      <c r="M22" s="729"/>
      <c r="N22" s="442"/>
      <c r="O22" s="443"/>
      <c r="P22" s="445">
        <f t="shared" si="3"/>
        <v>1992.25</v>
      </c>
      <c r="Q22" s="443"/>
      <c r="R22" s="443"/>
      <c r="S22" s="443"/>
      <c r="U22" s="478"/>
    </row>
    <row r="23" spans="2:22" ht="30" customHeight="1">
      <c r="B23" s="209" t="s">
        <v>4627</v>
      </c>
      <c r="C23" s="146" t="s">
        <v>28272</v>
      </c>
      <c r="D23" s="366" t="s">
        <v>28269</v>
      </c>
      <c r="E23" s="111" t="s">
        <v>4303</v>
      </c>
      <c r="F23" s="209" t="s">
        <v>93</v>
      </c>
      <c r="G23" s="142">
        <f>'MEM. CALCULO'!E21</f>
        <v>1</v>
      </c>
      <c r="H23" s="248">
        <f>'COMP. AUXILIAR'!H159</f>
        <v>715.36</v>
      </c>
      <c r="I23" s="170">
        <f t="shared" si="1"/>
        <v>899.13598399999989</v>
      </c>
      <c r="J23" s="644">
        <f>ROUND(G23*I23,2)</f>
        <v>899.14</v>
      </c>
      <c r="K23" s="729"/>
      <c r="L23" s="815">
        <f t="shared" si="0"/>
        <v>2.8998411682743251E-4</v>
      </c>
      <c r="M23" s="729"/>
      <c r="N23" s="442"/>
      <c r="O23" s="443"/>
      <c r="P23" s="445">
        <f t="shared" si="3"/>
        <v>899.14</v>
      </c>
      <c r="Q23" s="443"/>
      <c r="R23" s="443"/>
      <c r="S23" s="443"/>
      <c r="U23" s="478"/>
    </row>
    <row r="24" spans="2:22" ht="30" customHeight="1">
      <c r="B24" s="1005" t="s">
        <v>44565</v>
      </c>
      <c r="C24" s="1005"/>
      <c r="D24" s="1006"/>
      <c r="E24" s="521" t="s">
        <v>44566</v>
      </c>
      <c r="F24" s="521"/>
      <c r="G24" s="1007"/>
      <c r="H24" s="1008"/>
      <c r="I24" s="1009"/>
      <c r="J24" s="1010">
        <f>SUM(J25:J29)</f>
        <v>34673.659999999996</v>
      </c>
      <c r="K24" s="729"/>
      <c r="L24" s="815"/>
      <c r="M24" s="729"/>
      <c r="N24" s="442"/>
      <c r="O24" s="443"/>
      <c r="P24" s="445"/>
      <c r="Q24" s="443"/>
      <c r="R24" s="443"/>
      <c r="S24" s="443"/>
      <c r="U24" s="478"/>
    </row>
    <row r="25" spans="2:22" ht="30" customHeight="1">
      <c r="B25" s="209" t="s">
        <v>44567</v>
      </c>
      <c r="C25" s="146" t="s">
        <v>4194</v>
      </c>
      <c r="D25" s="366" t="s">
        <v>44563</v>
      </c>
      <c r="E25" s="111" t="s">
        <v>44571</v>
      </c>
      <c r="F25" s="209" t="s">
        <v>93</v>
      </c>
      <c r="G25" s="142">
        <v>1</v>
      </c>
      <c r="H25" s="248">
        <f>'COMP. AUXILIAR'!H95</f>
        <v>11659.199999999999</v>
      </c>
      <c r="I25" s="170">
        <f t="shared" ref="I25:I27" si="4">H25*1.2569</f>
        <v>14654.448479999997</v>
      </c>
      <c r="J25" s="644">
        <f>ROUND(G25*I25,2)</f>
        <v>14654.45</v>
      </c>
      <c r="K25" s="729"/>
      <c r="L25" s="815"/>
      <c r="M25" s="729"/>
      <c r="N25" s="442"/>
      <c r="O25" s="443"/>
      <c r="P25" s="445"/>
      <c r="Q25" s="443"/>
      <c r="R25" s="443"/>
      <c r="S25" s="443"/>
      <c r="U25" s="478"/>
    </row>
    <row r="26" spans="2:22" ht="30" customHeight="1">
      <c r="B26" s="209" t="s">
        <v>44568</v>
      </c>
      <c r="C26" s="146" t="s">
        <v>4194</v>
      </c>
      <c r="D26" s="366" t="s">
        <v>44576</v>
      </c>
      <c r="E26" s="111" t="s">
        <v>44572</v>
      </c>
      <c r="F26" s="209" t="s">
        <v>93</v>
      </c>
      <c r="G26" s="142">
        <v>1</v>
      </c>
      <c r="H26" s="248">
        <f>'COMP. AUXILIAR'!H103</f>
        <v>2463.1</v>
      </c>
      <c r="I26" s="170">
        <f t="shared" si="4"/>
        <v>3095.8703899999996</v>
      </c>
      <c r="J26" s="644">
        <f>ROUND(G26*I26,2)</f>
        <v>3095.87</v>
      </c>
      <c r="K26" s="729"/>
      <c r="L26" s="815"/>
      <c r="M26" s="729"/>
      <c r="N26" s="442"/>
      <c r="O26" s="443"/>
      <c r="P26" s="445"/>
      <c r="Q26" s="443"/>
      <c r="R26" s="443"/>
      <c r="S26" s="443"/>
      <c r="U26" s="478"/>
    </row>
    <row r="27" spans="2:22" ht="30" customHeight="1">
      <c r="B27" s="209" t="s">
        <v>44569</v>
      </c>
      <c r="C27" s="146" t="s">
        <v>4194</v>
      </c>
      <c r="D27" s="366" t="s">
        <v>44577</v>
      </c>
      <c r="E27" s="111" t="s">
        <v>44573</v>
      </c>
      <c r="F27" s="209" t="s">
        <v>93</v>
      </c>
      <c r="G27" s="142">
        <v>1</v>
      </c>
      <c r="H27" s="248">
        <f>'COMP. AUXILIAR'!H110</f>
        <v>5548.65</v>
      </c>
      <c r="I27" s="170">
        <f t="shared" si="4"/>
        <v>6974.0981849999989</v>
      </c>
      <c r="J27" s="644">
        <f>ROUND(G27*I27,2)</f>
        <v>6974.1</v>
      </c>
      <c r="K27" s="729"/>
      <c r="L27" s="815"/>
      <c r="M27" s="729"/>
      <c r="N27" s="442"/>
      <c r="O27" s="443"/>
      <c r="P27" s="445"/>
      <c r="Q27" s="443"/>
      <c r="R27" s="443"/>
      <c r="S27" s="443"/>
      <c r="U27" s="478"/>
    </row>
    <row r="28" spans="2:22" ht="30" customHeight="1">
      <c r="B28" s="209" t="s">
        <v>44570</v>
      </c>
      <c r="C28" s="146" t="s">
        <v>4194</v>
      </c>
      <c r="D28" s="366" t="s">
        <v>44578</v>
      </c>
      <c r="E28" s="111" t="s">
        <v>44575</v>
      </c>
      <c r="F28" s="209" t="s">
        <v>93</v>
      </c>
      <c r="G28" s="142">
        <v>1</v>
      </c>
      <c r="H28" s="248">
        <f>'COMP. AUXILIAR'!H117</f>
        <v>2463.1</v>
      </c>
      <c r="I28" s="170">
        <f t="shared" ref="I28" si="5">H28*1.2569</f>
        <v>3095.8703899999996</v>
      </c>
      <c r="J28" s="644">
        <f>ROUND(G28*I28,2)</f>
        <v>3095.87</v>
      </c>
      <c r="K28" s="729"/>
      <c r="L28" s="815"/>
      <c r="M28" s="729"/>
      <c r="N28" s="442"/>
      <c r="O28" s="443"/>
      <c r="P28" s="445"/>
      <c r="Q28" s="443"/>
      <c r="R28" s="443"/>
      <c r="S28" s="443"/>
      <c r="U28" s="478"/>
    </row>
    <row r="29" spans="2:22" ht="30" customHeight="1">
      <c r="B29" s="209" t="s">
        <v>44574</v>
      </c>
      <c r="C29" s="146" t="s">
        <v>4194</v>
      </c>
      <c r="D29" s="366" t="s">
        <v>44579</v>
      </c>
      <c r="E29" s="111" t="s">
        <v>44587</v>
      </c>
      <c r="F29" s="209" t="s">
        <v>93</v>
      </c>
      <c r="G29" s="142">
        <v>1</v>
      </c>
      <c r="H29" s="248">
        <f>'COMP. AUXILIAR'!H124</f>
        <v>5452.5999999999995</v>
      </c>
      <c r="I29" s="170">
        <f t="shared" si="1"/>
        <v>6853.3729399999984</v>
      </c>
      <c r="J29" s="644">
        <f>ROUND(G29*I29,2)</f>
        <v>6853.37</v>
      </c>
      <c r="K29" s="729"/>
      <c r="L29" s="815">
        <f>J24/J399</f>
        <v>1.118269754684996E-2</v>
      </c>
      <c r="M29" s="729"/>
      <c r="N29" s="442"/>
      <c r="O29" s="443"/>
      <c r="P29" s="445"/>
      <c r="Q29" s="443"/>
      <c r="R29" s="443"/>
      <c r="S29" s="443"/>
      <c r="U29" s="478"/>
    </row>
    <row r="30" spans="2:22" ht="23.25" customHeight="1">
      <c r="B30" s="646"/>
      <c r="C30" s="1040" t="s">
        <v>44545</v>
      </c>
      <c r="D30" s="1040"/>
      <c r="E30" s="1040"/>
      <c r="F30" s="1040"/>
      <c r="G30" s="1040"/>
      <c r="H30" s="1040"/>
      <c r="I30" s="647"/>
      <c r="J30" s="750">
        <f>SUM(J14:J29)/2</f>
        <v>188738.22999999998</v>
      </c>
      <c r="K30" s="717"/>
      <c r="L30" s="717"/>
      <c r="M30" s="717"/>
      <c r="N30" s="450"/>
      <c r="O30" s="451"/>
      <c r="P30" s="443"/>
      <c r="Q30" s="443"/>
      <c r="R30" s="443"/>
      <c r="S30" s="443"/>
      <c r="T30" s="6"/>
      <c r="U30" s="6"/>
      <c r="V30" s="6"/>
    </row>
    <row r="31" spans="2:22" s="472" customFormat="1" ht="15.75" customHeight="1">
      <c r="B31" s="475"/>
      <c r="C31" s="475"/>
      <c r="D31" s="669"/>
      <c r="E31" s="519"/>
      <c r="F31" s="475"/>
      <c r="G31" s="670"/>
      <c r="H31" s="550"/>
      <c r="I31" s="550"/>
      <c r="J31" s="671"/>
      <c r="K31" s="671"/>
      <c r="L31" s="671"/>
      <c r="M31" s="671"/>
      <c r="N31" s="471"/>
      <c r="O31" s="475"/>
      <c r="P31" s="550"/>
      <c r="Q31" s="475"/>
      <c r="R31" s="475"/>
      <c r="S31" s="475"/>
      <c r="U31" s="472" t="s">
        <v>20836</v>
      </c>
    </row>
    <row r="32" spans="2:22" ht="29.25" customHeight="1">
      <c r="B32" s="398" t="s">
        <v>4438</v>
      </c>
      <c r="C32" s="1041" t="s">
        <v>44547</v>
      </c>
      <c r="D32" s="1042"/>
      <c r="E32" s="1042"/>
      <c r="F32" s="1042"/>
      <c r="G32" s="1042"/>
      <c r="H32" s="1042"/>
      <c r="I32" s="1043"/>
      <c r="J32" s="399"/>
      <c r="K32" s="730"/>
      <c r="L32" s="730"/>
      <c r="M32" s="730"/>
      <c r="N32" s="442"/>
      <c r="O32" s="443"/>
      <c r="P32" s="443"/>
      <c r="Q32" s="443"/>
      <c r="R32" s="443"/>
      <c r="S32" s="443"/>
    </row>
    <row r="33" spans="1:22">
      <c r="B33" s="400" t="s">
        <v>4439</v>
      </c>
      <c r="C33" s="400"/>
      <c r="D33" s="395"/>
      <c r="E33" s="394" t="s">
        <v>75</v>
      </c>
      <c r="F33" s="400"/>
      <c r="G33" s="401"/>
      <c r="H33" s="402"/>
      <c r="I33" s="402"/>
      <c r="J33" s="823">
        <f>SUM(J34:J34)</f>
        <v>8388.0300000000007</v>
      </c>
      <c r="K33" s="731"/>
      <c r="L33" s="731"/>
      <c r="M33" s="731"/>
      <c r="N33" s="442"/>
      <c r="O33" s="443"/>
      <c r="P33" s="443"/>
      <c r="Q33" s="443"/>
      <c r="R33" s="443"/>
      <c r="S33" s="443"/>
    </row>
    <row r="34" spans="1:22" s="356" customFormat="1" ht="45" customHeight="1">
      <c r="A34" s="439"/>
      <c r="B34" s="209" t="s">
        <v>4440</v>
      </c>
      <c r="C34" s="146" t="s">
        <v>28272</v>
      </c>
      <c r="D34" s="367" t="s">
        <v>28270</v>
      </c>
      <c r="E34" s="111" t="s">
        <v>806</v>
      </c>
      <c r="F34" s="140" t="s">
        <v>96</v>
      </c>
      <c r="G34" s="469">
        <f>'MEM. CALCULO'!E25</f>
        <v>1441.38</v>
      </c>
      <c r="H34" s="248">
        <f>'COMP. AUXILIAR'!H173</f>
        <v>4.6300000000000008</v>
      </c>
      <c r="I34" s="213">
        <f>H34*1.2569</f>
        <v>5.8194470000000003</v>
      </c>
      <c r="J34" s="644">
        <f>ROUND(G34*I34,2)</f>
        <v>8388.0300000000007</v>
      </c>
      <c r="K34" s="725"/>
      <c r="L34" s="815">
        <f t="shared" ref="L34:L97" si="6">J34/$J$399</f>
        <v>2.7052466484329572E-3</v>
      </c>
      <c r="M34" s="725"/>
      <c r="N34" s="442"/>
      <c r="O34" s="443"/>
      <c r="P34" s="443"/>
      <c r="Q34" s="443"/>
      <c r="R34" s="443"/>
      <c r="S34" s="443"/>
      <c r="T34" s="439"/>
      <c r="U34" s="478"/>
      <c r="V34" s="439"/>
    </row>
    <row r="35" spans="1:22">
      <c r="B35" s="400" t="s">
        <v>4441</v>
      </c>
      <c r="C35" s="403"/>
      <c r="D35" s="404"/>
      <c r="E35" s="394" t="s">
        <v>4178</v>
      </c>
      <c r="F35" s="403"/>
      <c r="G35" s="401"/>
      <c r="H35" s="402"/>
      <c r="I35" s="402"/>
      <c r="J35" s="823">
        <f>SUM(J36:J37)</f>
        <v>10447.64</v>
      </c>
      <c r="K35" s="731"/>
      <c r="L35" s="815"/>
      <c r="M35" s="731"/>
      <c r="N35" s="442"/>
      <c r="O35" s="443"/>
      <c r="P35" s="443"/>
      <c r="Q35" s="443"/>
      <c r="R35" s="443"/>
      <c r="S35" s="443"/>
      <c r="U35" s="478"/>
    </row>
    <row r="36" spans="1:22">
      <c r="B36" s="145" t="s">
        <v>4442</v>
      </c>
      <c r="C36" s="145" t="s">
        <v>4159</v>
      </c>
      <c r="D36" s="367" t="s">
        <v>5284</v>
      </c>
      <c r="E36" s="111" t="s">
        <v>664</v>
      </c>
      <c r="F36" s="140" t="s">
        <v>180</v>
      </c>
      <c r="G36" s="469">
        <f>'MEM. CALCULO'!E27</f>
        <v>141.96</v>
      </c>
      <c r="H36" s="248" t="str">
        <f>VLOOKUP(D36,'SINAPI - COMP.'!$D$2:$I$6700,5,FALSE)</f>
        <v>52,02</v>
      </c>
      <c r="I36" s="213">
        <f>H36*1.2569</f>
        <v>65.383938000000001</v>
      </c>
      <c r="J36" s="644">
        <f>ROUND(G36*I36,2)</f>
        <v>9281.9</v>
      </c>
      <c r="K36" s="725"/>
      <c r="L36" s="815">
        <f t="shared" si="6"/>
        <v>2.9935311230515223E-3</v>
      </c>
      <c r="M36" s="725"/>
      <c r="N36" s="442"/>
      <c r="O36" s="443"/>
      <c r="P36" s="443"/>
      <c r="Q36" s="443"/>
      <c r="R36" s="443"/>
      <c r="S36" s="443"/>
      <c r="U36" s="478"/>
    </row>
    <row r="37" spans="1:22">
      <c r="B37" s="145" t="s">
        <v>4444</v>
      </c>
      <c r="C37" s="145" t="s">
        <v>4159</v>
      </c>
      <c r="D37" s="367" t="s">
        <v>17021</v>
      </c>
      <c r="E37" s="89" t="s">
        <v>4421</v>
      </c>
      <c r="F37" s="140" t="s">
        <v>96</v>
      </c>
      <c r="G37" s="469">
        <f>'MEM. CALCULO'!E28</f>
        <v>236.60000000000002</v>
      </c>
      <c r="H37" s="248" t="str">
        <f>VLOOKUP(D37,'SINAPI - COMP.'!$D$2:$I$6700,5,FALSE)</f>
        <v>3,92</v>
      </c>
      <c r="I37" s="213">
        <f t="shared" ref="I37" si="7">H37*1.2569</f>
        <v>4.9270479999999992</v>
      </c>
      <c r="J37" s="644">
        <f>ROUND(G37*I37,2)</f>
        <v>1165.74</v>
      </c>
      <c r="K37" s="725"/>
      <c r="L37" s="815">
        <f t="shared" si="6"/>
        <v>3.7596601680540428E-4</v>
      </c>
      <c r="M37" s="725"/>
      <c r="N37" s="442"/>
      <c r="O37" s="443"/>
      <c r="P37" s="443"/>
      <c r="Q37" s="443"/>
      <c r="R37" s="443"/>
      <c r="S37" s="443"/>
      <c r="U37" s="478"/>
    </row>
    <row r="38" spans="1:22">
      <c r="B38" s="400" t="s">
        <v>4446</v>
      </c>
      <c r="C38" s="403"/>
      <c r="D38" s="404"/>
      <c r="E38" s="394" t="s">
        <v>4179</v>
      </c>
      <c r="F38" s="403"/>
      <c r="G38" s="401"/>
      <c r="H38" s="402"/>
      <c r="I38" s="402"/>
      <c r="J38" s="643">
        <f>SUM(J39:J41)</f>
        <v>148949.34000000003</v>
      </c>
      <c r="K38" s="731"/>
      <c r="L38" s="815"/>
      <c r="M38" s="731"/>
      <c r="N38" s="442"/>
      <c r="O38" s="443"/>
      <c r="P38" s="443"/>
      <c r="Q38" s="443"/>
      <c r="R38" s="443"/>
      <c r="S38" s="443"/>
      <c r="U38" s="478"/>
    </row>
    <row r="39" spans="1:22" ht="24">
      <c r="B39" s="145" t="s">
        <v>4447</v>
      </c>
      <c r="C39" s="145" t="s">
        <v>4159</v>
      </c>
      <c r="D39" s="367" t="s">
        <v>5361</v>
      </c>
      <c r="E39" s="251" t="s">
        <v>4772</v>
      </c>
      <c r="F39" s="212" t="s">
        <v>96</v>
      </c>
      <c r="G39" s="253">
        <f>'MEM. CALCULO'!E30</f>
        <v>236.60000000000002</v>
      </c>
      <c r="H39" s="248" t="str">
        <f>VLOOKUP(D39,'SINAPI - COMP.'!$D$2:$I$6700,5,FALSE)</f>
        <v>11,34</v>
      </c>
      <c r="I39" s="213">
        <f>H39*1.2569</f>
        <v>14.253245999999999</v>
      </c>
      <c r="J39" s="644">
        <f>ROUND(G39*I39,2)</f>
        <v>3372.32</v>
      </c>
      <c r="K39" s="725"/>
      <c r="L39" s="815">
        <f t="shared" si="6"/>
        <v>1.0876162075533146E-3</v>
      </c>
      <c r="M39" s="725"/>
      <c r="N39" s="442"/>
      <c r="O39" s="443"/>
      <c r="P39" s="443"/>
      <c r="Q39" s="443"/>
      <c r="R39" s="443"/>
      <c r="S39" s="443"/>
      <c r="U39" s="478"/>
    </row>
    <row r="40" spans="1:22" ht="24">
      <c r="B40" s="145" t="s">
        <v>4450</v>
      </c>
      <c r="C40" s="146" t="s">
        <v>28272</v>
      </c>
      <c r="D40" s="367" t="s">
        <v>28271</v>
      </c>
      <c r="E40" s="111" t="s">
        <v>330</v>
      </c>
      <c r="F40" s="140" t="s">
        <v>180</v>
      </c>
      <c r="G40" s="142">
        <f>'MEM. CALCULO'!E31</f>
        <v>141.96</v>
      </c>
      <c r="H40" s="248">
        <f>'COMP. AUXILIAR'!H182</f>
        <v>370.71000000000004</v>
      </c>
      <c r="I40" s="213">
        <f t="shared" ref="I40" si="8">H40*1.2569</f>
        <v>465.94539900000001</v>
      </c>
      <c r="J40" s="644">
        <f t="shared" ref="J40:J103" si="9">ROUND(G40*I40,2)</f>
        <v>66145.61</v>
      </c>
      <c r="K40" s="725"/>
      <c r="L40" s="815">
        <f t="shared" si="6"/>
        <v>2.1332802786953969E-2</v>
      </c>
      <c r="M40" s="725"/>
      <c r="N40" s="442"/>
      <c r="O40" s="443"/>
      <c r="P40" s="443"/>
      <c r="Q40" s="443"/>
      <c r="R40" s="443"/>
      <c r="S40" s="443" t="s">
        <v>4228</v>
      </c>
      <c r="U40" s="478"/>
    </row>
    <row r="41" spans="1:22" ht="48">
      <c r="B41" s="145" t="s">
        <v>4450</v>
      </c>
      <c r="C41" s="126" t="s">
        <v>4194</v>
      </c>
      <c r="D41" s="463" t="s">
        <v>44438</v>
      </c>
      <c r="E41" s="86" t="s">
        <v>44435</v>
      </c>
      <c r="F41" s="140" t="s">
        <v>180</v>
      </c>
      <c r="G41" s="142">
        <f>'MEM. CALCULO'!E32</f>
        <v>51.81</v>
      </c>
      <c r="H41" s="638">
        <f>'COMP. AUXILIAR'!H17</f>
        <v>1219.77</v>
      </c>
      <c r="I41" s="213">
        <f t="shared" ref="I41" si="10">H41*1.2569</f>
        <v>1533.1289129999998</v>
      </c>
      <c r="J41" s="644">
        <f t="shared" si="9"/>
        <v>79431.41</v>
      </c>
      <c r="K41" s="725"/>
      <c r="L41" s="815">
        <f t="shared" si="6"/>
        <v>2.5617642722165285E-2</v>
      </c>
      <c r="M41" s="725"/>
      <c r="N41" s="442"/>
      <c r="O41" s="443"/>
      <c r="P41" s="443"/>
      <c r="Q41" s="443"/>
      <c r="R41" s="443"/>
      <c r="S41" s="443"/>
      <c r="U41" s="478"/>
    </row>
    <row r="42" spans="1:22">
      <c r="B42" s="400" t="s">
        <v>4451</v>
      </c>
      <c r="C42" s="403"/>
      <c r="D42" s="404"/>
      <c r="E42" s="394" t="s">
        <v>4180</v>
      </c>
      <c r="F42" s="403"/>
      <c r="G42" s="405"/>
      <c r="H42" s="406"/>
      <c r="I42" s="402"/>
      <c r="J42" s="823">
        <f>SUM(J43:J48)</f>
        <v>313144.21999999997</v>
      </c>
      <c r="K42" s="731"/>
      <c r="L42" s="815"/>
      <c r="M42" s="731"/>
      <c r="N42" s="442"/>
      <c r="O42" s="443"/>
      <c r="P42" s="443"/>
      <c r="Q42" s="443"/>
      <c r="R42" s="443"/>
      <c r="S42" s="443"/>
    </row>
    <row r="43" spans="1:22" ht="36">
      <c r="B43" s="145" t="s">
        <v>4452</v>
      </c>
      <c r="C43" s="126" t="s">
        <v>4159</v>
      </c>
      <c r="D43" s="367" t="s">
        <v>5286</v>
      </c>
      <c r="E43" s="111" t="s">
        <v>4768</v>
      </c>
      <c r="F43" s="140" t="s">
        <v>180</v>
      </c>
      <c r="G43" s="256">
        <f>'MEM. CALCULO'!E34</f>
        <v>72.599999999999994</v>
      </c>
      <c r="H43" s="248" t="str">
        <f>VLOOKUP(D43,'SINAPI - COMP.'!$D$2:$I$6700,5,FALSE)</f>
        <v>311,49</v>
      </c>
      <c r="I43" s="213">
        <f>H43*1.2569</f>
        <v>391.51178099999998</v>
      </c>
      <c r="J43" s="644">
        <f t="shared" si="9"/>
        <v>28423.759999999998</v>
      </c>
      <c r="K43" s="725"/>
      <c r="L43" s="815">
        <f t="shared" si="6"/>
        <v>9.1670250912148313E-3</v>
      </c>
      <c r="M43" s="725"/>
      <c r="N43" s="442"/>
      <c r="O43" s="443"/>
      <c r="P43" s="443"/>
      <c r="Q43" s="443"/>
      <c r="R43" s="443"/>
      <c r="S43" s="443"/>
      <c r="U43" s="479" t="s">
        <v>20812</v>
      </c>
    </row>
    <row r="44" spans="1:22" ht="24">
      <c r="B44" s="145" t="s">
        <v>4453</v>
      </c>
      <c r="C44" s="126" t="s">
        <v>4159</v>
      </c>
      <c r="D44" s="367" t="s">
        <v>10639</v>
      </c>
      <c r="E44" s="111" t="s">
        <v>325</v>
      </c>
      <c r="F44" s="140" t="s">
        <v>180</v>
      </c>
      <c r="G44" s="256">
        <f>'MEM. CALCULO'!E35</f>
        <v>72.599999999999994</v>
      </c>
      <c r="H44" s="248" t="str">
        <f>VLOOKUP(D44,'SINAPI - COMP.'!$D$2:$I$6700,5,FALSE)</f>
        <v>136,21</v>
      </c>
      <c r="I44" s="213">
        <f t="shared" ref="I44:I47" si="11">H44*1.2569</f>
        <v>171.202349</v>
      </c>
      <c r="J44" s="644">
        <f t="shared" si="9"/>
        <v>12429.29</v>
      </c>
      <c r="K44" s="725"/>
      <c r="L44" s="815">
        <f t="shared" si="6"/>
        <v>4.0086045370487794E-3</v>
      </c>
      <c r="M44" s="725"/>
      <c r="N44" s="442"/>
      <c r="O44" s="443"/>
      <c r="P44" s="443"/>
      <c r="Q44" s="443"/>
      <c r="R44" s="443"/>
      <c r="S44" s="443"/>
      <c r="U44" s="480"/>
    </row>
    <row r="45" spans="1:22" ht="15" customHeight="1">
      <c r="B45" s="145" t="s">
        <v>4454</v>
      </c>
      <c r="C45" s="126" t="s">
        <v>4194</v>
      </c>
      <c r="D45" s="463" t="s">
        <v>44449</v>
      </c>
      <c r="E45" s="111" t="s">
        <v>324</v>
      </c>
      <c r="F45" s="140" t="s">
        <v>93</v>
      </c>
      <c r="G45" s="256">
        <f>'MEM. CALCULO'!E36</f>
        <v>72.599999999999994</v>
      </c>
      <c r="H45" s="248">
        <f>'COMP. AUXILIAR'!H51</f>
        <v>546.04</v>
      </c>
      <c r="I45" s="213">
        <f t="shared" si="11"/>
        <v>686.31767599999989</v>
      </c>
      <c r="J45" s="644">
        <f t="shared" si="9"/>
        <v>49826.66</v>
      </c>
      <c r="K45" s="725"/>
      <c r="L45" s="815">
        <f t="shared" si="6"/>
        <v>1.6069733294660188E-2</v>
      </c>
      <c r="M45" s="725"/>
      <c r="N45" s="655"/>
      <c r="O45" s="443"/>
      <c r="P45" s="443"/>
      <c r="Q45" s="443"/>
      <c r="R45" s="443"/>
      <c r="S45" s="443"/>
      <c r="U45" s="480"/>
    </row>
    <row r="46" spans="1:22" ht="26.25" customHeight="1">
      <c r="B46" s="145" t="s">
        <v>4455</v>
      </c>
      <c r="C46" s="126" t="s">
        <v>4159</v>
      </c>
      <c r="D46" s="367" t="s">
        <v>5287</v>
      </c>
      <c r="E46" s="111" t="s">
        <v>318</v>
      </c>
      <c r="F46" s="140" t="s">
        <v>96</v>
      </c>
      <c r="G46" s="256">
        <f>'MEM. CALCULO'!E37</f>
        <v>783.8</v>
      </c>
      <c r="H46" s="248" t="str">
        <f>VLOOKUP(D46,'SINAPI - COMP.'!$D$2:$I$6700,5,FALSE)</f>
        <v>68,32</v>
      </c>
      <c r="I46" s="213">
        <f t="shared" si="11"/>
        <v>85.871407999999988</v>
      </c>
      <c r="J46" s="644">
        <f t="shared" si="9"/>
        <v>67306.009999999995</v>
      </c>
      <c r="K46" s="725"/>
      <c r="L46" s="815">
        <f t="shared" si="6"/>
        <v>2.1707046585657787E-2</v>
      </c>
      <c r="M46" s="725"/>
      <c r="N46" s="442"/>
      <c r="O46" s="443"/>
      <c r="P46" s="443"/>
      <c r="Q46" s="443"/>
      <c r="R46" s="443"/>
      <c r="S46" s="443"/>
      <c r="U46" s="480"/>
    </row>
    <row r="47" spans="1:22" ht="48.75" customHeight="1">
      <c r="B47" s="145" t="s">
        <v>4456</v>
      </c>
      <c r="C47" s="126" t="s">
        <v>4159</v>
      </c>
      <c r="D47" s="367" t="s">
        <v>10699</v>
      </c>
      <c r="E47" s="111" t="s">
        <v>328</v>
      </c>
      <c r="F47" s="140" t="s">
        <v>96</v>
      </c>
      <c r="G47" s="256">
        <f>'MEM. CALCULO'!E38</f>
        <v>1181.1399999999999</v>
      </c>
      <c r="H47" s="248" t="str">
        <f>VLOOKUP(D47,'SINAPI - COMP.'!$D$2:$I$6700,5,FALSE)</f>
        <v>89,40</v>
      </c>
      <c r="I47" s="213">
        <f t="shared" si="11"/>
        <v>112.36686</v>
      </c>
      <c r="J47" s="644">
        <f t="shared" si="9"/>
        <v>132720.99</v>
      </c>
      <c r="K47" s="725"/>
      <c r="L47" s="815">
        <f t="shared" si="6"/>
        <v>4.2804211879810157E-2</v>
      </c>
      <c r="M47" s="725"/>
      <c r="N47" s="442" t="s">
        <v>4222</v>
      </c>
      <c r="O47" s="443"/>
      <c r="P47" s="443"/>
      <c r="Q47" s="443"/>
      <c r="R47" s="443"/>
      <c r="S47" s="443"/>
      <c r="U47" s="481" t="s">
        <v>20813</v>
      </c>
    </row>
    <row r="48" spans="1:22" ht="34.5" customHeight="1">
      <c r="B48" s="145" t="s">
        <v>4457</v>
      </c>
      <c r="C48" s="126" t="s">
        <v>4159</v>
      </c>
      <c r="D48" s="367" t="s">
        <v>5288</v>
      </c>
      <c r="E48" s="111" t="s">
        <v>344</v>
      </c>
      <c r="F48" s="140" t="s">
        <v>78</v>
      </c>
      <c r="G48" s="256">
        <f>'MEM. CALCULO'!E39</f>
        <v>591.5</v>
      </c>
      <c r="H48" s="248" t="str">
        <f>VLOOKUP(D48,'SINAPI - COMP.'!$D$2:$I$6700,5,FALSE)</f>
        <v>30,18</v>
      </c>
      <c r="I48" s="213">
        <f>H48*1.2569</f>
        <v>37.933242</v>
      </c>
      <c r="J48" s="644">
        <f t="shared" si="9"/>
        <v>22437.51</v>
      </c>
      <c r="K48" s="725"/>
      <c r="L48" s="815">
        <f t="shared" si="6"/>
        <v>7.2363831229360111E-3</v>
      </c>
      <c r="M48" s="725"/>
      <c r="N48" s="442"/>
      <c r="O48" s="443"/>
      <c r="P48" s="443"/>
      <c r="Q48" s="443"/>
      <c r="R48" s="443"/>
      <c r="S48" s="443"/>
      <c r="U48" s="478"/>
    </row>
    <row r="49" spans="2:19">
      <c r="B49" s="400" t="s">
        <v>4458</v>
      </c>
      <c r="C49" s="403"/>
      <c r="D49" s="404"/>
      <c r="E49" s="394" t="s">
        <v>4181</v>
      </c>
      <c r="F49" s="403"/>
      <c r="G49" s="401"/>
      <c r="H49" s="402"/>
      <c r="I49" s="402"/>
      <c r="J49" s="823">
        <f>TRUNC(SUM(J50:J57),2)</f>
        <v>170770.33</v>
      </c>
      <c r="K49" s="731"/>
      <c r="L49" s="815"/>
      <c r="M49" s="731"/>
      <c r="N49" s="442"/>
      <c r="O49" s="443"/>
      <c r="P49" s="443"/>
      <c r="Q49" s="443"/>
      <c r="R49" s="443"/>
      <c r="S49" s="443"/>
    </row>
    <row r="50" spans="2:19" ht="24">
      <c r="B50" s="145" t="s">
        <v>4459</v>
      </c>
      <c r="C50" s="145" t="s">
        <v>4159</v>
      </c>
      <c r="D50" s="367" t="s">
        <v>10758</v>
      </c>
      <c r="E50" s="522" t="s">
        <v>44513</v>
      </c>
      <c r="F50" s="140" t="s">
        <v>78</v>
      </c>
      <c r="G50" s="142">
        <f>'MEM. CALCULO'!E41</f>
        <v>591.5</v>
      </c>
      <c r="H50" s="248" t="str">
        <f>VLOOKUP(D50,'SINAPI - COMP.'!$D$2:$I$6700,5,FALSE)</f>
        <v>1,90</v>
      </c>
      <c r="I50" s="252">
        <f>H50*1.2569</f>
        <v>2.3881099999999997</v>
      </c>
      <c r="J50" s="644">
        <f t="shared" si="9"/>
        <v>1412.57</v>
      </c>
      <c r="K50" s="725"/>
      <c r="L50" s="815">
        <f t="shared" si="6"/>
        <v>4.5557183965447691E-4</v>
      </c>
      <c r="M50" s="725"/>
      <c r="N50" s="442"/>
      <c r="O50" s="443"/>
      <c r="P50" s="443"/>
      <c r="Q50" s="443"/>
      <c r="R50" s="443"/>
      <c r="S50" s="443"/>
    </row>
    <row r="51" spans="2:19" ht="66.75" customHeight="1">
      <c r="B51" s="145" t="s">
        <v>4460</v>
      </c>
      <c r="C51" s="145" t="s">
        <v>4159</v>
      </c>
      <c r="D51" s="366" t="s">
        <v>5290</v>
      </c>
      <c r="E51" s="111" t="s">
        <v>680</v>
      </c>
      <c r="F51" s="140" t="s">
        <v>96</v>
      </c>
      <c r="G51" s="142">
        <f>'MEM. CALCULO'!E42</f>
        <v>2138.8235</v>
      </c>
      <c r="H51" s="248" t="str">
        <f>VLOOKUP(D51,'SINAPI - COMP.'!$D$2:$I$6700,5,FALSE)</f>
        <v>54,94</v>
      </c>
      <c r="I51" s="252">
        <f t="shared" ref="I51:I56" si="12">H51*1.2569</f>
        <v>69.054085999999998</v>
      </c>
      <c r="J51" s="644">
        <f t="shared" si="9"/>
        <v>147694.5</v>
      </c>
      <c r="K51" s="725"/>
      <c r="L51" s="815">
        <f t="shared" si="6"/>
        <v>4.7633359813565444E-2</v>
      </c>
      <c r="M51" s="725"/>
      <c r="N51" s="442">
        <f>((2.45*2+14.1*2+8.15*6+6.5)*4+(2+3.35)*6.5+8.5*2.2)</f>
        <v>407.47499999999997</v>
      </c>
      <c r="O51" s="443">
        <f>((17.6*2+12.45*2+8*7)*4+2*6.5+8.4*2.2)</f>
        <v>495.88</v>
      </c>
      <c r="P51" s="443">
        <f>((16.45*2+21.6+15.1+14.6+6*5)*4+(1.65*2+3.35+2)*6.5+8.7*2.2)</f>
        <v>532.16499999999996</v>
      </c>
      <c r="Q51" s="443">
        <f>(14.6*2+8.15+4.5*4+1.5*2+1.4+3.15+16.45+13.15)*4+15.2*2.2</f>
        <v>403.44</v>
      </c>
      <c r="R51" s="443">
        <f>((2*6.5+9*0.5+6.3)*4.7)</f>
        <v>111.86000000000001</v>
      </c>
      <c r="S51" s="443"/>
    </row>
    <row r="52" spans="2:19" ht="24">
      <c r="B52" s="145" t="s">
        <v>4461</v>
      </c>
      <c r="C52" s="145" t="s">
        <v>4159</v>
      </c>
      <c r="D52" s="367" t="s">
        <v>5291</v>
      </c>
      <c r="E52" s="111" t="s">
        <v>335</v>
      </c>
      <c r="F52" s="140" t="s">
        <v>78</v>
      </c>
      <c r="G52" s="142">
        <f>'MEM. CALCULO'!E43</f>
        <v>9.3000000000000007</v>
      </c>
      <c r="H52" s="248" t="str">
        <f>VLOOKUP(D52,'SINAPI - COMP.'!$D$2:$I$6700,5,FALSE)</f>
        <v>39,06</v>
      </c>
      <c r="I52" s="252">
        <f t="shared" si="12"/>
        <v>49.094513999999997</v>
      </c>
      <c r="J52" s="644">
        <f t="shared" si="9"/>
        <v>456.58</v>
      </c>
      <c r="K52" s="725"/>
      <c r="L52" s="815">
        <f t="shared" si="6"/>
        <v>1.4725287281298701E-4</v>
      </c>
      <c r="M52" s="725"/>
      <c r="N52" s="442"/>
      <c r="O52" s="443"/>
      <c r="P52" s="443"/>
      <c r="Q52" s="443"/>
      <c r="R52" s="443"/>
      <c r="S52" s="443"/>
    </row>
    <row r="53" spans="2:19" ht="24">
      <c r="B53" s="145" t="s">
        <v>4462</v>
      </c>
      <c r="C53" s="159" t="s">
        <v>4159</v>
      </c>
      <c r="D53" s="368" t="s">
        <v>5292</v>
      </c>
      <c r="E53" s="111" t="s">
        <v>336</v>
      </c>
      <c r="F53" s="140" t="s">
        <v>78</v>
      </c>
      <c r="G53" s="142">
        <f>'MEM. CALCULO'!E44</f>
        <v>172.8</v>
      </c>
      <c r="H53" s="248" t="str">
        <f>VLOOKUP(D53,'SINAPI - COMP.'!$D$2:$I$6700,5,FALSE)</f>
        <v>44,70</v>
      </c>
      <c r="I53" s="252">
        <f t="shared" si="12"/>
        <v>56.183430000000001</v>
      </c>
      <c r="J53" s="644">
        <f t="shared" si="9"/>
        <v>9708.5</v>
      </c>
      <c r="K53" s="725"/>
      <c r="L53" s="815">
        <f t="shared" si="6"/>
        <v>3.1311150635264019E-3</v>
      </c>
      <c r="M53" s="725"/>
      <c r="N53" s="442" t="s">
        <v>4186</v>
      </c>
      <c r="O53" s="443"/>
      <c r="P53" s="443"/>
      <c r="Q53" s="443"/>
      <c r="R53" s="443"/>
      <c r="S53" s="443"/>
    </row>
    <row r="54" spans="2:19" ht="24">
      <c r="B54" s="145" t="s">
        <v>4463</v>
      </c>
      <c r="C54" s="159" t="s">
        <v>4159</v>
      </c>
      <c r="D54" s="368" t="s">
        <v>5293</v>
      </c>
      <c r="E54" s="111" t="s">
        <v>337</v>
      </c>
      <c r="F54" s="140" t="s">
        <v>78</v>
      </c>
      <c r="G54" s="142">
        <f>'MEM. CALCULO'!E45</f>
        <v>39.150000000000006</v>
      </c>
      <c r="H54" s="248" t="str">
        <f>VLOOKUP(D54,'SINAPI - COMP.'!$D$2:$I$6700,5,FALSE)</f>
        <v>37,08</v>
      </c>
      <c r="I54" s="252">
        <f t="shared" si="12"/>
        <v>46.605851999999992</v>
      </c>
      <c r="J54" s="644">
        <f t="shared" si="9"/>
        <v>1824.62</v>
      </c>
      <c r="K54" s="725"/>
      <c r="L54" s="815">
        <f t="shared" si="6"/>
        <v>5.8846321957166836E-4</v>
      </c>
      <c r="M54" s="725"/>
      <c r="N54" s="442" t="s">
        <v>4187</v>
      </c>
      <c r="O54" s="443"/>
      <c r="P54" s="443"/>
      <c r="Q54" s="443"/>
      <c r="R54" s="443"/>
      <c r="S54" s="443"/>
    </row>
    <row r="55" spans="2:19" ht="30.75" customHeight="1">
      <c r="B55" s="145" t="s">
        <v>4464</v>
      </c>
      <c r="C55" s="159" t="s">
        <v>4159</v>
      </c>
      <c r="D55" s="368" t="s">
        <v>5294</v>
      </c>
      <c r="E55" s="111" t="s">
        <v>338</v>
      </c>
      <c r="F55" s="140" t="s">
        <v>78</v>
      </c>
      <c r="G55" s="142">
        <f>'MEM. CALCULO'!E46</f>
        <v>2.7</v>
      </c>
      <c r="H55" s="248" t="str">
        <f>VLOOKUP(D55,'SINAPI - COMP.'!$D$2:$I$6700,5,FALSE)</f>
        <v>45,12</v>
      </c>
      <c r="I55" s="252">
        <f t="shared" si="12"/>
        <v>56.711327999999995</v>
      </c>
      <c r="J55" s="644">
        <f t="shared" si="9"/>
        <v>153.12</v>
      </c>
      <c r="K55" s="725"/>
      <c r="L55" s="815">
        <f t="shared" si="6"/>
        <v>4.9383152755540264E-5</v>
      </c>
      <c r="M55" s="725"/>
      <c r="N55" s="442"/>
      <c r="O55" s="443"/>
      <c r="P55" s="443"/>
      <c r="Q55" s="443"/>
      <c r="R55" s="443"/>
      <c r="S55" s="443"/>
    </row>
    <row r="56" spans="2:19" ht="33.75" customHeight="1">
      <c r="B56" s="145" t="s">
        <v>4465</v>
      </c>
      <c r="C56" s="159" t="s">
        <v>4159</v>
      </c>
      <c r="D56" s="368" t="s">
        <v>5295</v>
      </c>
      <c r="E56" s="111" t="s">
        <v>339</v>
      </c>
      <c r="F56" s="140" t="s">
        <v>78</v>
      </c>
      <c r="G56" s="142">
        <f>'MEM. CALCULO'!E47</f>
        <v>9.3000000000000007</v>
      </c>
      <c r="H56" s="248" t="str">
        <f>VLOOKUP(D56,'SINAPI - COMP.'!$D$2:$I$6700,5,FALSE)</f>
        <v>37,61</v>
      </c>
      <c r="I56" s="252">
        <f t="shared" si="12"/>
        <v>47.272008999999997</v>
      </c>
      <c r="J56" s="644">
        <f t="shared" si="9"/>
        <v>439.63</v>
      </c>
      <c r="K56" s="725"/>
      <c r="L56" s="815">
        <f t="shared" si="6"/>
        <v>1.4178628164784592E-4</v>
      </c>
      <c r="M56" s="725"/>
      <c r="N56" s="442"/>
      <c r="O56" s="443"/>
      <c r="P56" s="443"/>
      <c r="Q56" s="443"/>
      <c r="R56" s="443"/>
      <c r="S56" s="443"/>
    </row>
    <row r="57" spans="2:19" ht="30.75" customHeight="1">
      <c r="B57" s="145" t="s">
        <v>4466</v>
      </c>
      <c r="C57" s="145" t="s">
        <v>4159</v>
      </c>
      <c r="D57" s="367" t="s">
        <v>5296</v>
      </c>
      <c r="E57" s="111" t="s">
        <v>340</v>
      </c>
      <c r="F57" s="140" t="s">
        <v>78</v>
      </c>
      <c r="G57" s="142">
        <f>'MEM. CALCULO'!E48</f>
        <v>172.8</v>
      </c>
      <c r="H57" s="248" t="str">
        <f>VLOOKUP(D57,'SINAPI - COMP.'!$D$2:$I$6700,5,FALSE)</f>
        <v>41,81</v>
      </c>
      <c r="I57" s="252">
        <f>H57*1.2569</f>
        <v>52.550989000000001</v>
      </c>
      <c r="J57" s="644">
        <f t="shared" si="9"/>
        <v>9080.81</v>
      </c>
      <c r="K57" s="725"/>
      <c r="L57" s="815">
        <f t="shared" si="6"/>
        <v>2.9286770335295031E-3</v>
      </c>
      <c r="M57" s="725"/>
      <c r="N57" s="442"/>
      <c r="O57" s="443"/>
      <c r="P57" s="443"/>
      <c r="Q57" s="443"/>
      <c r="R57" s="443"/>
      <c r="S57" s="443"/>
    </row>
    <row r="58" spans="2:19">
      <c r="B58" s="400" t="s">
        <v>4467</v>
      </c>
      <c r="C58" s="403"/>
      <c r="D58" s="395"/>
      <c r="E58" s="407" t="s">
        <v>4188</v>
      </c>
      <c r="F58" s="403"/>
      <c r="G58" s="401"/>
      <c r="H58" s="402"/>
      <c r="I58" s="402"/>
      <c r="J58" s="643">
        <f>SUM(J59:J70)</f>
        <v>339439.52999999997</v>
      </c>
      <c r="K58" s="731"/>
      <c r="L58" s="815"/>
      <c r="M58" s="731"/>
      <c r="N58" s="442"/>
      <c r="O58" s="443"/>
      <c r="P58" s="443"/>
      <c r="Q58" s="443"/>
      <c r="R58" s="443"/>
      <c r="S58" s="443"/>
    </row>
    <row r="59" spans="2:19" ht="44.25" customHeight="1">
      <c r="B59" s="209" t="s">
        <v>4468</v>
      </c>
      <c r="C59" s="159" t="s">
        <v>4159</v>
      </c>
      <c r="D59" s="366" t="s">
        <v>5297</v>
      </c>
      <c r="E59" s="111" t="s">
        <v>264</v>
      </c>
      <c r="F59" s="140" t="s">
        <v>96</v>
      </c>
      <c r="G59" s="142">
        <f>'MEM. CALCULO'!E50</f>
        <v>273.98736000000002</v>
      </c>
      <c r="H59" s="248" t="str">
        <f>VLOOKUP(D59,'SINAPI - COMP.'!$D$2:$I$6700,5,FALSE)</f>
        <v>29,78</v>
      </c>
      <c r="I59" s="252">
        <f>H59*1.2569</f>
        <v>37.430481999999998</v>
      </c>
      <c r="J59" s="644">
        <f t="shared" si="9"/>
        <v>10255.48</v>
      </c>
      <c r="K59" s="725"/>
      <c r="L59" s="815">
        <f t="shared" si="6"/>
        <v>3.307523089220141E-3</v>
      </c>
      <c r="M59" s="725"/>
      <c r="N59" s="442"/>
      <c r="O59" s="443"/>
      <c r="P59" s="443"/>
      <c r="Q59" s="443"/>
      <c r="R59" s="443"/>
      <c r="S59" s="443"/>
    </row>
    <row r="60" spans="2:19" ht="46.5" customHeight="1">
      <c r="B60" s="209" t="s">
        <v>4469</v>
      </c>
      <c r="C60" s="159" t="s">
        <v>4159</v>
      </c>
      <c r="D60" s="366" t="s">
        <v>5298</v>
      </c>
      <c r="E60" s="111" t="s">
        <v>263</v>
      </c>
      <c r="F60" s="140" t="s">
        <v>96</v>
      </c>
      <c r="G60" s="142">
        <f>'MEM. CALCULO'!E51</f>
        <v>1216.3800000000001</v>
      </c>
      <c r="H60" s="248" t="str">
        <f>VLOOKUP(D60,'SINAPI - COMP.'!$D$2:$I$6700,5,FALSE)</f>
        <v>25,86</v>
      </c>
      <c r="I60" s="252">
        <f t="shared" ref="I60:I76" si="13">H60*1.2569</f>
        <v>32.503433999999999</v>
      </c>
      <c r="J60" s="644">
        <f t="shared" si="9"/>
        <v>39536.53</v>
      </c>
      <c r="K60" s="725"/>
      <c r="L60" s="815">
        <f t="shared" si="6"/>
        <v>1.2751035138544933E-2</v>
      </c>
      <c r="M60" s="725"/>
      <c r="N60" s="442"/>
      <c r="O60" s="443"/>
      <c r="P60" s="443"/>
      <c r="Q60" s="443"/>
      <c r="R60" s="443"/>
      <c r="S60" s="443"/>
    </row>
    <row r="61" spans="2:19" ht="48">
      <c r="B61" s="209" t="s">
        <v>4470</v>
      </c>
      <c r="C61" s="159" t="s">
        <v>4159</v>
      </c>
      <c r="D61" s="366" t="s">
        <v>5299</v>
      </c>
      <c r="E61" s="111" t="s">
        <v>267</v>
      </c>
      <c r="F61" s="140" t="s">
        <v>78</v>
      </c>
      <c r="G61" s="142">
        <f>'MEM. CALCULO'!E52</f>
        <v>47.836080000000003</v>
      </c>
      <c r="H61" s="248" t="str">
        <f>VLOOKUP(D61,'SINAPI - COMP.'!$D$2:$I$6700,5,FALSE)</f>
        <v>18,97</v>
      </c>
      <c r="I61" s="252">
        <f t="shared" si="13"/>
        <v>23.843392999999995</v>
      </c>
      <c r="J61" s="644">
        <f t="shared" si="9"/>
        <v>1140.57</v>
      </c>
      <c r="K61" s="725"/>
      <c r="L61" s="815">
        <f t="shared" si="6"/>
        <v>3.6784837080973453E-4</v>
      </c>
      <c r="M61" s="725"/>
      <c r="N61" s="442" t="s">
        <v>4190</v>
      </c>
      <c r="O61" s="443"/>
      <c r="P61" s="443"/>
      <c r="Q61" s="443"/>
      <c r="R61" s="443"/>
      <c r="S61" s="443"/>
    </row>
    <row r="62" spans="2:19" ht="61.5" customHeight="1">
      <c r="B62" s="209" t="s">
        <v>4471</v>
      </c>
      <c r="C62" s="159" t="s">
        <v>4159</v>
      </c>
      <c r="D62" s="366" t="s">
        <v>5300</v>
      </c>
      <c r="E62" s="111" t="s">
        <v>268</v>
      </c>
      <c r="F62" s="140" t="s">
        <v>78</v>
      </c>
      <c r="G62" s="142">
        <f>'MEM. CALCULO'!E53</f>
        <v>53.8</v>
      </c>
      <c r="H62" s="248" t="str">
        <f>VLOOKUP(D62,'SINAPI - COMP.'!$D$2:$I$6700,5,FALSE)</f>
        <v>14,41</v>
      </c>
      <c r="I62" s="252">
        <f t="shared" si="13"/>
        <v>18.111929</v>
      </c>
      <c r="J62" s="644">
        <f t="shared" si="9"/>
        <v>974.42</v>
      </c>
      <c r="K62" s="725"/>
      <c r="L62" s="815">
        <f t="shared" si="6"/>
        <v>3.142628768812274E-4</v>
      </c>
      <c r="M62" s="725"/>
      <c r="N62" s="442" t="s">
        <v>4189</v>
      </c>
      <c r="O62" s="443"/>
      <c r="P62" s="443"/>
      <c r="Q62" s="443"/>
      <c r="R62" s="443"/>
      <c r="S62" s="443"/>
    </row>
    <row r="63" spans="2:19" ht="24">
      <c r="B63" s="209" t="s">
        <v>4472</v>
      </c>
      <c r="C63" s="159" t="s">
        <v>4159</v>
      </c>
      <c r="D63" s="367" t="s">
        <v>5301</v>
      </c>
      <c r="E63" s="111" t="s">
        <v>265</v>
      </c>
      <c r="F63" s="140" t="s">
        <v>78</v>
      </c>
      <c r="G63" s="142">
        <f>'MEM. CALCULO'!E54</f>
        <v>140.65</v>
      </c>
      <c r="H63" s="248" t="str">
        <f>VLOOKUP(D63,'SINAPI - COMP.'!$D$2:$I$6700,5,FALSE)</f>
        <v>16,91</v>
      </c>
      <c r="I63" s="252">
        <f t="shared" si="13"/>
        <v>21.254178999999997</v>
      </c>
      <c r="J63" s="644">
        <f t="shared" si="9"/>
        <v>2989.4</v>
      </c>
      <c r="K63" s="725"/>
      <c r="L63" s="815">
        <f t="shared" si="6"/>
        <v>9.6411962413409135E-4</v>
      </c>
      <c r="M63" s="725"/>
      <c r="N63" s="442"/>
      <c r="O63" s="443"/>
      <c r="P63" s="443"/>
      <c r="Q63" s="443"/>
      <c r="R63" s="443"/>
      <c r="S63" s="443"/>
    </row>
    <row r="64" spans="2:19" ht="24">
      <c r="B64" s="209" t="s">
        <v>4473</v>
      </c>
      <c r="C64" s="159" t="s">
        <v>4159</v>
      </c>
      <c r="D64" s="366" t="s">
        <v>5302</v>
      </c>
      <c r="E64" s="111" t="s">
        <v>270</v>
      </c>
      <c r="F64" s="140" t="s">
        <v>78</v>
      </c>
      <c r="G64" s="142">
        <f>'MEM. CALCULO'!E55</f>
        <v>203.00579999999999</v>
      </c>
      <c r="H64" s="248" t="str">
        <f>VLOOKUP(D64,'SINAPI - COMP.'!$D$2:$I$6700,5,FALSE)</f>
        <v>32,23</v>
      </c>
      <c r="I64" s="252">
        <f t="shared" si="13"/>
        <v>40.509886999999992</v>
      </c>
      <c r="J64" s="644">
        <f t="shared" si="9"/>
        <v>8223.74</v>
      </c>
      <c r="K64" s="725"/>
      <c r="L64" s="815">
        <f t="shared" si="6"/>
        <v>2.6522610282252264E-3</v>
      </c>
      <c r="M64" s="725"/>
      <c r="N64" s="442"/>
      <c r="O64" s="443"/>
      <c r="P64" s="443"/>
      <c r="Q64" s="443"/>
      <c r="R64" s="443"/>
      <c r="S64" s="443"/>
    </row>
    <row r="65" spans="2:22" ht="48" customHeight="1">
      <c r="B65" s="209" t="s">
        <v>4474</v>
      </c>
      <c r="C65" s="159" t="s">
        <v>4159</v>
      </c>
      <c r="D65" s="366" t="s">
        <v>5303</v>
      </c>
      <c r="E65" s="111" t="s">
        <v>269</v>
      </c>
      <c r="F65" s="140" t="s">
        <v>78</v>
      </c>
      <c r="G65" s="142">
        <f>'MEM. CALCULO'!E56</f>
        <v>5</v>
      </c>
      <c r="H65" s="248" t="str">
        <f>VLOOKUP(D65,'SINAPI - COMP.'!$D$2:$I$6700,5,FALSE)</f>
        <v>52,41</v>
      </c>
      <c r="I65" s="252">
        <f t="shared" si="13"/>
        <v>65.874128999999996</v>
      </c>
      <c r="J65" s="644">
        <f t="shared" si="9"/>
        <v>329.37</v>
      </c>
      <c r="K65" s="725"/>
      <c r="L65" s="815">
        <f t="shared" si="6"/>
        <v>1.0622602549041468E-4</v>
      </c>
      <c r="M65" s="725"/>
      <c r="N65" s="442"/>
      <c r="O65" s="443"/>
      <c r="P65" s="443"/>
      <c r="Q65" s="443"/>
      <c r="R65" s="443"/>
      <c r="S65" s="443"/>
    </row>
    <row r="66" spans="2:22" ht="54.75" customHeight="1">
      <c r="B66" s="209" t="s">
        <v>4475</v>
      </c>
      <c r="C66" s="159" t="s">
        <v>4194</v>
      </c>
      <c r="D66" s="366" t="s">
        <v>44480</v>
      </c>
      <c r="E66" s="111" t="s">
        <v>44470</v>
      </c>
      <c r="F66" s="140" t="s">
        <v>96</v>
      </c>
      <c r="G66" s="142">
        <f>'MEM. CALCULO'!E57</f>
        <v>1216.3800000000001</v>
      </c>
      <c r="H66" s="248">
        <f>'COMP. AUXILIAR'!H71</f>
        <v>31</v>
      </c>
      <c r="I66" s="252">
        <f t="shared" si="13"/>
        <v>38.963899999999995</v>
      </c>
      <c r="J66" s="644">
        <f t="shared" si="9"/>
        <v>47394.91</v>
      </c>
      <c r="K66" s="725"/>
      <c r="L66" s="815">
        <f t="shared" si="6"/>
        <v>1.5285462907295473E-2</v>
      </c>
      <c r="M66" s="725"/>
      <c r="N66" s="442"/>
      <c r="O66" s="443"/>
      <c r="P66" s="443"/>
      <c r="Q66" s="443"/>
      <c r="R66" s="443"/>
      <c r="S66" s="443"/>
    </row>
    <row r="67" spans="2:22" ht="60" customHeight="1">
      <c r="B67" s="209" t="s">
        <v>4476</v>
      </c>
      <c r="C67" s="159" t="s">
        <v>4194</v>
      </c>
      <c r="D67" s="366" t="s">
        <v>44481</v>
      </c>
      <c r="E67" s="111" t="s">
        <v>44476</v>
      </c>
      <c r="F67" s="140" t="s">
        <v>96</v>
      </c>
      <c r="G67" s="142">
        <f>'MEM. CALCULO'!E58</f>
        <v>273.98736000000002</v>
      </c>
      <c r="H67" s="248">
        <f>'COMP. AUXILIAR'!H83</f>
        <v>34.089999999999996</v>
      </c>
      <c r="I67" s="252">
        <f t="shared" si="13"/>
        <v>42.847720999999993</v>
      </c>
      <c r="J67" s="644">
        <f t="shared" si="9"/>
        <v>11739.73</v>
      </c>
      <c r="K67" s="725"/>
      <c r="L67" s="815">
        <f t="shared" si="6"/>
        <v>3.7862126430172325E-3</v>
      </c>
      <c r="M67" s="725"/>
      <c r="N67" s="442"/>
      <c r="O67" s="443"/>
      <c r="P67" s="443"/>
      <c r="Q67" s="443"/>
      <c r="R67" s="443"/>
      <c r="S67" s="443"/>
    </row>
    <row r="68" spans="2:22" ht="24">
      <c r="B68" s="209" t="s">
        <v>4477</v>
      </c>
      <c r="C68" s="159" t="s">
        <v>4159</v>
      </c>
      <c r="D68" s="366" t="s">
        <v>5306</v>
      </c>
      <c r="E68" s="111" t="s">
        <v>260</v>
      </c>
      <c r="F68" s="140" t="s">
        <v>96</v>
      </c>
      <c r="G68" s="142">
        <f>'MEM. CALCULO'!E59</f>
        <v>1490.3673600000002</v>
      </c>
      <c r="H68" s="248" t="str">
        <f>VLOOKUP(D68,'SINAPI - COMP.'!$D$2:$I$6700,5,FALSE)</f>
        <v>4,48</v>
      </c>
      <c r="I68" s="252">
        <f t="shared" si="13"/>
        <v>5.6309120000000004</v>
      </c>
      <c r="J68" s="644">
        <f t="shared" si="9"/>
        <v>8392.1299999999992</v>
      </c>
      <c r="K68" s="725"/>
      <c r="L68" s="815">
        <f t="shared" si="6"/>
        <v>2.70656895072069E-3</v>
      </c>
      <c r="M68" s="725"/>
      <c r="N68" s="442"/>
      <c r="O68" s="443"/>
      <c r="P68" s="443"/>
      <c r="Q68" s="443"/>
      <c r="R68" s="443"/>
      <c r="S68" s="443"/>
    </row>
    <row r="69" spans="2:22" ht="72">
      <c r="B69" s="209" t="s">
        <v>4478</v>
      </c>
      <c r="C69" s="140" t="s">
        <v>28272</v>
      </c>
      <c r="D69" s="366" t="s">
        <v>44464</v>
      </c>
      <c r="E69" s="89" t="s">
        <v>44561</v>
      </c>
      <c r="F69" s="140" t="s">
        <v>96</v>
      </c>
      <c r="G69" s="142">
        <f>'MEM. CALCULO'!E60</f>
        <v>1490.3673600000002</v>
      </c>
      <c r="H69" s="248">
        <f>'COMP. AUXILIAR'!H366</f>
        <v>109.25</v>
      </c>
      <c r="I69" s="252">
        <f t="shared" si="13"/>
        <v>137.31632499999998</v>
      </c>
      <c r="J69" s="644">
        <f t="shared" si="9"/>
        <v>204651.77</v>
      </c>
      <c r="K69" s="725"/>
      <c r="L69" s="815">
        <f t="shared" si="6"/>
        <v>6.6002805770648459E-2</v>
      </c>
      <c r="M69" s="725"/>
      <c r="N69" s="794" t="s">
        <v>4301</v>
      </c>
      <c r="O69" s="529"/>
      <c r="P69" s="529"/>
      <c r="Q69" s="529"/>
      <c r="R69" s="529"/>
      <c r="S69" s="443"/>
    </row>
    <row r="70" spans="2:22" ht="44.25" customHeight="1">
      <c r="B70" s="209" t="s">
        <v>4479</v>
      </c>
      <c r="C70" s="209" t="s">
        <v>4194</v>
      </c>
      <c r="D70" s="367" t="s">
        <v>44452</v>
      </c>
      <c r="E70" s="89" t="s">
        <v>726</v>
      </c>
      <c r="F70" s="146" t="s">
        <v>96</v>
      </c>
      <c r="G70" s="249">
        <f>'MEM. CALCULO'!E61</f>
        <v>178.8</v>
      </c>
      <c r="H70" s="248">
        <f>'COMP. AUXILIAR'!H57</f>
        <v>16.96</v>
      </c>
      <c r="I70" s="161">
        <f t="shared" si="13"/>
        <v>21.317024</v>
      </c>
      <c r="J70" s="644">
        <f t="shared" si="9"/>
        <v>3811.48</v>
      </c>
      <c r="K70" s="725"/>
      <c r="L70" s="815">
        <f t="shared" si="6"/>
        <v>1.2292509082072009E-3</v>
      </c>
      <c r="M70" s="725"/>
      <c r="N70" s="471" t="s">
        <v>4196</v>
      </c>
      <c r="O70" s="443"/>
      <c r="P70" s="443"/>
      <c r="Q70" s="443"/>
      <c r="R70" s="443"/>
      <c r="S70" s="443"/>
    </row>
    <row r="71" spans="2:22">
      <c r="B71" s="400" t="s">
        <v>4480</v>
      </c>
      <c r="C71" s="400"/>
      <c r="D71" s="395"/>
      <c r="E71" s="394" t="s">
        <v>4191</v>
      </c>
      <c r="F71" s="394"/>
      <c r="G71" s="408"/>
      <c r="H71" s="397"/>
      <c r="I71" s="358"/>
      <c r="J71" s="643">
        <f>SUM(J72:J77)</f>
        <v>220342.75</v>
      </c>
      <c r="K71" s="731"/>
      <c r="L71" s="815"/>
      <c r="M71" s="731"/>
      <c r="N71" s="471"/>
      <c r="O71" s="443"/>
      <c r="P71" s="443"/>
      <c r="Q71" s="443"/>
      <c r="R71" s="443"/>
      <c r="S71" s="443"/>
    </row>
    <row r="72" spans="2:22" ht="24">
      <c r="B72" s="145" t="s">
        <v>4481</v>
      </c>
      <c r="C72" s="145" t="s">
        <v>4159</v>
      </c>
      <c r="D72" s="367" t="s">
        <v>5358</v>
      </c>
      <c r="E72" s="522" t="s">
        <v>28293</v>
      </c>
      <c r="F72" s="140" t="s">
        <v>96</v>
      </c>
      <c r="G72" s="142">
        <f>'MEM. CALCULO'!E63</f>
        <v>1342.2500000000002</v>
      </c>
      <c r="H72" s="248" t="str">
        <f>VLOOKUP(D72,'SINAPI - COMP.'!$D$2:$I$6700,5,FALSE)</f>
        <v>18,91</v>
      </c>
      <c r="I72" s="252">
        <f t="shared" si="13"/>
        <v>23.767978999999997</v>
      </c>
      <c r="J72" s="644">
        <f t="shared" si="9"/>
        <v>31902.57</v>
      </c>
      <c r="K72" s="725"/>
      <c r="L72" s="815">
        <f t="shared" si="6"/>
        <v>1.028898568184637E-2</v>
      </c>
      <c r="M72" s="725"/>
      <c r="N72" s="471"/>
      <c r="O72" s="443"/>
      <c r="P72" s="443"/>
      <c r="Q72" s="443"/>
      <c r="R72" s="443"/>
      <c r="S72" s="443"/>
    </row>
    <row r="73" spans="2:22" ht="54.75" customHeight="1">
      <c r="B73" s="145" t="s">
        <v>4482</v>
      </c>
      <c r="C73" s="145" t="s">
        <v>4159</v>
      </c>
      <c r="D73" s="367" t="s">
        <v>18127</v>
      </c>
      <c r="E73" s="111" t="s">
        <v>18128</v>
      </c>
      <c r="F73" s="140" t="s">
        <v>96</v>
      </c>
      <c r="G73" s="142">
        <f>'MEM. CALCULO'!E64</f>
        <v>203.76</v>
      </c>
      <c r="H73" s="248" t="str">
        <f>VLOOKUP(D73,'SINAPI - COMP.'!$D$2:$I$6700,5,FALSE)</f>
        <v>32,81</v>
      </c>
      <c r="I73" s="252">
        <f t="shared" si="13"/>
        <v>41.238889</v>
      </c>
      <c r="J73" s="644">
        <f t="shared" si="9"/>
        <v>8402.84</v>
      </c>
      <c r="K73" s="725"/>
      <c r="L73" s="815">
        <f t="shared" si="6"/>
        <v>2.7100230623064519E-3</v>
      </c>
      <c r="M73" s="725"/>
      <c r="N73" s="442"/>
      <c r="O73" s="443"/>
      <c r="P73" s="443"/>
      <c r="Q73" s="443"/>
      <c r="R73" s="443"/>
      <c r="S73" s="443"/>
    </row>
    <row r="74" spans="2:22" ht="51.75" customHeight="1">
      <c r="B74" s="145" t="s">
        <v>4483</v>
      </c>
      <c r="C74" s="145" t="s">
        <v>4159</v>
      </c>
      <c r="D74" s="368" t="s">
        <v>18013</v>
      </c>
      <c r="E74" s="251" t="s">
        <v>28273</v>
      </c>
      <c r="F74" s="140" t="s">
        <v>96</v>
      </c>
      <c r="G74" s="142">
        <f>'MEM. CALCULO'!E65</f>
        <v>1138.4900000000002</v>
      </c>
      <c r="H74" s="248" t="str">
        <f>VLOOKUP(D74,'SINAPI - COMP.'!$D$2:$I$6700,5,FALSE)</f>
        <v>110,20</v>
      </c>
      <c r="I74" s="252">
        <f t="shared" si="13"/>
        <v>138.51038</v>
      </c>
      <c r="J74" s="644">
        <f t="shared" si="9"/>
        <v>157692.68</v>
      </c>
      <c r="K74" s="725"/>
      <c r="L74" s="815">
        <f t="shared" si="6"/>
        <v>5.0857900371411496E-2</v>
      </c>
      <c r="M74" s="725"/>
      <c r="N74" s="442"/>
      <c r="O74" s="443"/>
      <c r="P74" s="443"/>
      <c r="Q74" s="443"/>
      <c r="R74" s="443"/>
      <c r="S74" s="443"/>
    </row>
    <row r="75" spans="2:22" ht="36">
      <c r="B75" s="145" t="s">
        <v>4484</v>
      </c>
      <c r="C75" s="159" t="s">
        <v>4159</v>
      </c>
      <c r="D75" s="369" t="s">
        <v>5311</v>
      </c>
      <c r="E75" s="251" t="s">
        <v>737</v>
      </c>
      <c r="F75" s="212" t="s">
        <v>96</v>
      </c>
      <c r="G75" s="142">
        <f>'MEM. CALCULO'!E66</f>
        <v>190.74</v>
      </c>
      <c r="H75" s="248" t="str">
        <f>VLOOKUP(D75,'SINAPI - COMP.'!$D$2:$I$6700,5,FALSE)</f>
        <v>41,33</v>
      </c>
      <c r="I75" s="252">
        <f t="shared" si="13"/>
        <v>51.947676999999992</v>
      </c>
      <c r="J75" s="644">
        <f t="shared" si="9"/>
        <v>9908.5</v>
      </c>
      <c r="K75" s="729"/>
      <c r="L75" s="815">
        <f t="shared" si="6"/>
        <v>3.1956176141475358E-3</v>
      </c>
      <c r="M75" s="729"/>
      <c r="N75" s="446" t="s">
        <v>4193</v>
      </c>
      <c r="O75" s="443"/>
      <c r="P75" s="443"/>
      <c r="Q75" s="443"/>
      <c r="R75" s="443"/>
      <c r="S75" s="443"/>
    </row>
    <row r="76" spans="2:22" ht="36">
      <c r="B76" s="145" t="s">
        <v>4485</v>
      </c>
      <c r="C76" s="159" t="s">
        <v>4159</v>
      </c>
      <c r="D76" s="369" t="s">
        <v>5310</v>
      </c>
      <c r="E76" s="251" t="s">
        <v>736</v>
      </c>
      <c r="F76" s="212" t="s">
        <v>96</v>
      </c>
      <c r="G76" s="142">
        <f>'MEM. CALCULO'!E67</f>
        <v>13.02</v>
      </c>
      <c r="H76" s="248" t="str">
        <f>VLOOKUP(D76,'SINAPI - COMP.'!$D$2:$I$6700,5,FALSE)</f>
        <v>51,23</v>
      </c>
      <c r="I76" s="252">
        <f t="shared" si="13"/>
        <v>64.390986999999996</v>
      </c>
      <c r="J76" s="644">
        <f t="shared" si="9"/>
        <v>838.37</v>
      </c>
      <c r="K76" s="729"/>
      <c r="L76" s="815">
        <f t="shared" si="6"/>
        <v>2.7038501682120095E-4</v>
      </c>
      <c r="M76" s="729"/>
      <c r="N76" s="446" t="s">
        <v>4192</v>
      </c>
      <c r="O76" s="443"/>
      <c r="P76" s="443"/>
      <c r="Q76" s="443"/>
      <c r="R76" s="443"/>
      <c r="S76" s="443"/>
    </row>
    <row r="77" spans="2:22" ht="53.25" customHeight="1">
      <c r="B77" s="145" t="s">
        <v>4486</v>
      </c>
      <c r="C77" s="159" t="s">
        <v>4159</v>
      </c>
      <c r="D77" s="366" t="s">
        <v>5309</v>
      </c>
      <c r="E77" s="251" t="s">
        <v>4770</v>
      </c>
      <c r="F77" s="212" t="s">
        <v>96</v>
      </c>
      <c r="G77" s="142">
        <f>'MEM. CALCULO'!E68</f>
        <v>173.25</v>
      </c>
      <c r="H77" s="248" t="str">
        <f>VLOOKUP(D77,'SINAPI - COMP.'!$D$2:$I$6700,5,FALSE)</f>
        <v>53,26</v>
      </c>
      <c r="I77" s="252">
        <f>H77*1.2569</f>
        <v>66.942493999999996</v>
      </c>
      <c r="J77" s="644">
        <f t="shared" si="9"/>
        <v>11597.79</v>
      </c>
      <c r="K77" s="729"/>
      <c r="L77" s="815">
        <f t="shared" si="6"/>
        <v>3.7404351828414142E-3</v>
      </c>
      <c r="M77" s="729"/>
      <c r="N77" s="446"/>
      <c r="O77" s="443"/>
      <c r="P77" s="443"/>
      <c r="Q77" s="443"/>
      <c r="R77" s="443"/>
      <c r="S77" s="443"/>
      <c r="T77" s="6"/>
      <c r="U77" s="6"/>
      <c r="V77" s="6"/>
    </row>
    <row r="78" spans="2:22">
      <c r="B78" s="400" t="s">
        <v>4487</v>
      </c>
      <c r="C78" s="403"/>
      <c r="D78" s="404"/>
      <c r="E78" s="407" t="s">
        <v>4195</v>
      </c>
      <c r="F78" s="403"/>
      <c r="G78" s="401"/>
      <c r="H78" s="402"/>
      <c r="I78" s="402"/>
      <c r="J78" s="643">
        <f>SUM(J79:J86)</f>
        <v>391885.41</v>
      </c>
      <c r="K78" s="731"/>
      <c r="L78" s="815"/>
      <c r="M78" s="731"/>
      <c r="N78" s="442"/>
      <c r="O78" s="443"/>
      <c r="P78" s="443"/>
      <c r="Q78" s="443"/>
      <c r="R78" s="443"/>
      <c r="S78" s="443"/>
      <c r="T78" s="6"/>
      <c r="U78" s="6"/>
      <c r="V78" s="6"/>
    </row>
    <row r="79" spans="2:22" ht="36">
      <c r="B79" s="145" t="s">
        <v>4488</v>
      </c>
      <c r="C79" s="145" t="s">
        <v>4159</v>
      </c>
      <c r="D79" s="367" t="s">
        <v>5312</v>
      </c>
      <c r="E79" s="251" t="s">
        <v>770</v>
      </c>
      <c r="F79" s="212" t="s">
        <v>96</v>
      </c>
      <c r="G79" s="253">
        <f>'MEM. CALCULO'!E70</f>
        <v>2449.0374999999995</v>
      </c>
      <c r="H79" s="248" t="str">
        <f>VLOOKUP(D79,'SINAPI - COMP.'!$D$2:$I$6700,5,FALSE)</f>
        <v>3,17</v>
      </c>
      <c r="I79" s="252">
        <f>H79*1.2569</f>
        <v>3.9843729999999997</v>
      </c>
      <c r="J79" s="644">
        <f t="shared" si="9"/>
        <v>9757.8799999999992</v>
      </c>
      <c r="K79" s="729"/>
      <c r="L79" s="815">
        <f t="shared" si="6"/>
        <v>3.1470407432747593E-3</v>
      </c>
      <c r="M79" s="729"/>
      <c r="N79" s="442" t="s">
        <v>4211</v>
      </c>
      <c r="O79" s="443"/>
      <c r="P79" s="443"/>
      <c r="Q79" s="443"/>
      <c r="R79" s="443"/>
      <c r="S79" s="443"/>
      <c r="T79" s="6"/>
      <c r="U79" s="6"/>
      <c r="V79" s="6"/>
    </row>
    <row r="80" spans="2:22" ht="48">
      <c r="B80" s="145" t="s">
        <v>4489</v>
      </c>
      <c r="C80" s="145" t="s">
        <v>4159</v>
      </c>
      <c r="D80" s="367" t="s">
        <v>5313</v>
      </c>
      <c r="E80" s="251" t="s">
        <v>778</v>
      </c>
      <c r="F80" s="212" t="s">
        <v>96</v>
      </c>
      <c r="G80" s="253">
        <f>'MEM. CALCULO'!E71</f>
        <v>1567.28</v>
      </c>
      <c r="H80" s="248" t="str">
        <f>VLOOKUP(D80,'SINAPI - COMP.'!$D$2:$I$6700,5,FALSE)</f>
        <v>6,18</v>
      </c>
      <c r="I80" s="252">
        <f t="shared" ref="I80:I86" si="14">H80*1.2569</f>
        <v>7.7676419999999995</v>
      </c>
      <c r="J80" s="644">
        <f t="shared" si="9"/>
        <v>12174.07</v>
      </c>
      <c r="K80" s="729"/>
      <c r="L80" s="815">
        <f t="shared" si="6"/>
        <v>3.9262928322011496E-3</v>
      </c>
      <c r="M80" s="729"/>
      <c r="N80" s="442"/>
      <c r="O80" s="443"/>
      <c r="P80" s="443"/>
      <c r="Q80" s="443"/>
      <c r="R80" s="443"/>
      <c r="S80" s="443"/>
      <c r="T80" s="6"/>
      <c r="U80" s="6"/>
      <c r="V80" s="6"/>
    </row>
    <row r="81" spans="2:22" ht="48" customHeight="1">
      <c r="B81" s="145" t="s">
        <v>4490</v>
      </c>
      <c r="C81" s="145" t="s">
        <v>4159</v>
      </c>
      <c r="D81" s="367" t="s">
        <v>5314</v>
      </c>
      <c r="E81" s="251" t="s">
        <v>771</v>
      </c>
      <c r="F81" s="212" t="s">
        <v>96</v>
      </c>
      <c r="G81" s="253">
        <f>'MEM. CALCULO'!E72</f>
        <v>1196.74</v>
      </c>
      <c r="H81" s="248" t="str">
        <f>VLOOKUP(D81,'SINAPI - COMP.'!$D$2:$I$6700,5,FALSE)</f>
        <v>6,28</v>
      </c>
      <c r="I81" s="252">
        <f t="shared" si="14"/>
        <v>7.893332</v>
      </c>
      <c r="J81" s="644">
        <f t="shared" si="9"/>
        <v>9446.27</v>
      </c>
      <c r="K81" s="729"/>
      <c r="L81" s="815">
        <f t="shared" si="6"/>
        <v>3.0465425442795019E-3</v>
      </c>
      <c r="M81" s="729"/>
      <c r="N81" s="442"/>
      <c r="O81" s="443"/>
      <c r="P81" s="443"/>
      <c r="Q81" s="443"/>
      <c r="R81" s="443"/>
      <c r="S81" s="443"/>
      <c r="T81" s="6"/>
      <c r="U81" s="6"/>
      <c r="V81" s="6"/>
    </row>
    <row r="82" spans="2:22" ht="54.75" customHeight="1">
      <c r="B82" s="145" t="s">
        <v>4491</v>
      </c>
      <c r="C82" s="145" t="s">
        <v>4159</v>
      </c>
      <c r="D82" s="367" t="s">
        <v>5315</v>
      </c>
      <c r="E82" s="637" t="s">
        <v>785</v>
      </c>
      <c r="F82" s="212" t="s">
        <v>96</v>
      </c>
      <c r="G82" s="253">
        <f>'MEM. CALCULO'!E73</f>
        <v>2159.3399999999997</v>
      </c>
      <c r="H82" s="248" t="str">
        <f>VLOOKUP(D82,'SINAPI - COMP.'!$D$2:$I$6700,5,FALSE)</f>
        <v>37,44</v>
      </c>
      <c r="I82" s="252">
        <f t="shared" si="14"/>
        <v>47.058335999999997</v>
      </c>
      <c r="J82" s="644">
        <f t="shared" si="9"/>
        <v>101614.95</v>
      </c>
      <c r="K82" s="725"/>
      <c r="L82" s="815">
        <f t="shared" si="6"/>
        <v>3.277211728119505E-2</v>
      </c>
      <c r="M82" s="725"/>
      <c r="N82" s="442"/>
      <c r="O82" s="447"/>
      <c r="P82" s="443"/>
      <c r="Q82" s="443"/>
      <c r="R82" s="443"/>
      <c r="S82" s="443"/>
      <c r="T82" s="6"/>
      <c r="U82" s="6"/>
      <c r="V82" s="6"/>
    </row>
    <row r="83" spans="2:22" ht="78" customHeight="1">
      <c r="B83" s="145" t="s">
        <v>4492</v>
      </c>
      <c r="C83" s="145" t="s">
        <v>4159</v>
      </c>
      <c r="D83" s="367" t="s">
        <v>5316</v>
      </c>
      <c r="E83" s="251" t="s">
        <v>4773</v>
      </c>
      <c r="F83" s="212" t="s">
        <v>96</v>
      </c>
      <c r="G83" s="253">
        <f>'MEM. CALCULO'!E74</f>
        <v>1856.9774999999993</v>
      </c>
      <c r="H83" s="248" t="str">
        <f>VLOOKUP(D83,'SINAPI - COMP.'!$D$2:$I$6700,5,FALSE)</f>
        <v>19,17</v>
      </c>
      <c r="I83" s="252">
        <f t="shared" si="14"/>
        <v>24.094773</v>
      </c>
      <c r="J83" s="644">
        <f t="shared" si="9"/>
        <v>44743.45</v>
      </c>
      <c r="K83" s="725"/>
      <c r="L83" s="815">
        <f t="shared" si="6"/>
        <v>1.443033324294591E-2</v>
      </c>
      <c r="M83" s="725"/>
      <c r="N83" s="442"/>
      <c r="O83" s="447"/>
      <c r="P83" s="443"/>
      <c r="Q83" s="443"/>
      <c r="R83" s="443"/>
      <c r="S83" s="443"/>
      <c r="T83" s="6"/>
      <c r="U83" s="6"/>
      <c r="V83" s="6"/>
    </row>
    <row r="84" spans="2:22" ht="54" customHeight="1">
      <c r="B84" s="145" t="s">
        <v>4493</v>
      </c>
      <c r="C84" s="145" t="s">
        <v>4159</v>
      </c>
      <c r="D84" s="367" t="s">
        <v>5320</v>
      </c>
      <c r="E84" s="251" t="s">
        <v>786</v>
      </c>
      <c r="F84" s="212" t="s">
        <v>96</v>
      </c>
      <c r="G84" s="253">
        <f>'MEM. CALCULO'!E75</f>
        <v>1196.74</v>
      </c>
      <c r="H84" s="248" t="str">
        <f>VLOOKUP(D84,'SINAPI - COMP.'!$D$2:$I$6700,5,FALSE)</f>
        <v>22,77</v>
      </c>
      <c r="I84" s="252">
        <f t="shared" si="14"/>
        <v>28.619612999999998</v>
      </c>
      <c r="J84" s="644">
        <f t="shared" si="9"/>
        <v>34250.239999999998</v>
      </c>
      <c r="K84" s="725"/>
      <c r="L84" s="815">
        <f t="shared" si="6"/>
        <v>1.1046139196929958E-2</v>
      </c>
      <c r="M84" s="725"/>
      <c r="N84" s="442" t="s">
        <v>4209</v>
      </c>
      <c r="O84" s="443"/>
      <c r="P84" s="443"/>
      <c r="Q84" s="443"/>
      <c r="R84" s="443"/>
      <c r="S84" s="443"/>
      <c r="T84" s="6"/>
      <c r="U84" s="6"/>
      <c r="V84" s="6"/>
    </row>
    <row r="85" spans="2:22" ht="60.75" customHeight="1">
      <c r="B85" s="145" t="s">
        <v>4494</v>
      </c>
      <c r="C85" s="145" t="s">
        <v>4159</v>
      </c>
      <c r="D85" s="367" t="s">
        <v>5319</v>
      </c>
      <c r="E85" s="251" t="s">
        <v>789</v>
      </c>
      <c r="F85" s="212" t="s">
        <v>96</v>
      </c>
      <c r="G85" s="253">
        <f>'MEM. CALCULO'!E76</f>
        <v>183.79999999999998</v>
      </c>
      <c r="H85" s="248" t="str">
        <f>VLOOKUP(D85,'SINAPI - COMP.'!$D$2:$I$6700,5,FALSE)</f>
        <v>55,74</v>
      </c>
      <c r="I85" s="252">
        <f t="shared" si="14"/>
        <v>70.059606000000002</v>
      </c>
      <c r="J85" s="644">
        <f t="shared" si="9"/>
        <v>12876.96</v>
      </c>
      <c r="K85" s="725"/>
      <c r="L85" s="815">
        <f t="shared" si="6"/>
        <v>4.1529838212315939E-3</v>
      </c>
      <c r="M85" s="725"/>
      <c r="N85" s="442" t="s">
        <v>4210</v>
      </c>
      <c r="O85" s="443"/>
      <c r="P85" s="443"/>
      <c r="Q85" s="443"/>
      <c r="R85" s="443"/>
      <c r="S85" s="443"/>
      <c r="T85" s="6"/>
      <c r="U85" s="6"/>
      <c r="V85" s="6"/>
    </row>
    <row r="86" spans="2:22" ht="26.25" customHeight="1">
      <c r="B86" s="145" t="s">
        <v>4774</v>
      </c>
      <c r="C86" s="145" t="s">
        <v>4194</v>
      </c>
      <c r="D86" s="367" t="s">
        <v>5270</v>
      </c>
      <c r="E86" s="254" t="s">
        <v>4783</v>
      </c>
      <c r="F86" s="145" t="s">
        <v>96</v>
      </c>
      <c r="G86" s="253">
        <f>'MEM. CALCULO'!E77</f>
        <v>1673.1774999999993</v>
      </c>
      <c r="H86" s="638">
        <f>'COMP. AUXILIAR'!H43</f>
        <v>79.42</v>
      </c>
      <c r="I86" s="252">
        <f t="shared" si="14"/>
        <v>99.822997999999998</v>
      </c>
      <c r="J86" s="644">
        <f t="shared" si="9"/>
        <v>167021.59</v>
      </c>
      <c r="K86" s="725"/>
      <c r="L86" s="815">
        <f t="shared" si="6"/>
        <v>5.3866592818986515E-2</v>
      </c>
      <c r="M86" s="725"/>
      <c r="N86" s="442" t="s">
        <v>4212</v>
      </c>
      <c r="O86" s="443"/>
      <c r="P86" s="443"/>
      <c r="Q86" s="443"/>
      <c r="R86" s="443"/>
      <c r="S86" s="443"/>
      <c r="T86" s="6"/>
      <c r="U86" s="6"/>
      <c r="V86" s="6"/>
    </row>
    <row r="87" spans="2:22">
      <c r="B87" s="400" t="s">
        <v>4495</v>
      </c>
      <c r="C87" s="403"/>
      <c r="D87" s="404"/>
      <c r="E87" s="407" t="s">
        <v>4197</v>
      </c>
      <c r="F87" s="403"/>
      <c r="G87" s="401"/>
      <c r="H87" s="402"/>
      <c r="I87" s="402"/>
      <c r="J87" s="643">
        <f>SUM(J88:J92)</f>
        <v>88424.48</v>
      </c>
      <c r="K87" s="731"/>
      <c r="L87" s="815"/>
      <c r="M87" s="731"/>
      <c r="N87" s="442"/>
      <c r="O87" s="443"/>
      <c r="P87" s="443"/>
      <c r="Q87" s="443"/>
      <c r="R87" s="443"/>
      <c r="S87" s="443"/>
      <c r="T87" s="6"/>
      <c r="U87" s="6"/>
      <c r="V87" s="6"/>
    </row>
    <row r="88" spans="2:22">
      <c r="B88" s="209" t="s">
        <v>4496</v>
      </c>
      <c r="C88" s="209" t="s">
        <v>4194</v>
      </c>
      <c r="D88" s="366" t="s">
        <v>5321</v>
      </c>
      <c r="E88" s="111" t="s">
        <v>4198</v>
      </c>
      <c r="F88" s="209" t="s">
        <v>96</v>
      </c>
      <c r="G88" s="142">
        <f>'MEM. CALCULO'!E79</f>
        <v>178.8</v>
      </c>
      <c r="H88" s="638">
        <f>'COMP. AUXILIAR'!H35</f>
        <v>42.099999999999994</v>
      </c>
      <c r="I88" s="252">
        <f>H88*1.2569</f>
        <v>52.915489999999991</v>
      </c>
      <c r="J88" s="644">
        <f t="shared" si="9"/>
        <v>9461.2900000000009</v>
      </c>
      <c r="K88" s="725"/>
      <c r="L88" s="815">
        <f t="shared" si="6"/>
        <v>3.0513866858311494E-3</v>
      </c>
      <c r="M88" s="725"/>
      <c r="N88" s="442"/>
      <c r="O88" s="443"/>
      <c r="P88" s="443"/>
      <c r="Q88" s="443"/>
      <c r="R88" s="443"/>
      <c r="S88" s="443"/>
      <c r="T88" s="6"/>
      <c r="U88" s="6"/>
      <c r="V88" s="6"/>
    </row>
    <row r="89" spans="2:22" ht="35.25" customHeight="1">
      <c r="B89" s="209" t="s">
        <v>4497</v>
      </c>
      <c r="C89" s="145" t="s">
        <v>4159</v>
      </c>
      <c r="D89" s="366" t="s">
        <v>5322</v>
      </c>
      <c r="E89" s="251" t="s">
        <v>710</v>
      </c>
      <c r="F89" s="212" t="s">
        <v>96</v>
      </c>
      <c r="G89" s="142">
        <f>'MEM. CALCULO'!E80</f>
        <v>2159.3399999999997</v>
      </c>
      <c r="H89" s="248" t="str">
        <f>VLOOKUP(D89,'SINAPI - COMP.'!$D$2:$I$6700,5,FALSE)</f>
        <v>9,57</v>
      </c>
      <c r="I89" s="252">
        <f t="shared" ref="I89:I92" si="15">H89*1.2569</f>
        <v>12.028532999999999</v>
      </c>
      <c r="J89" s="644">
        <f t="shared" si="9"/>
        <v>25973.69</v>
      </c>
      <c r="K89" s="725"/>
      <c r="L89" s="815">
        <f t="shared" si="6"/>
        <v>8.3768462702132219E-3</v>
      </c>
      <c r="M89" s="725"/>
      <c r="N89" s="442" t="s">
        <v>4213</v>
      </c>
      <c r="O89" s="443"/>
      <c r="P89" s="443"/>
      <c r="Q89" s="443"/>
      <c r="R89" s="443"/>
      <c r="S89" s="443"/>
      <c r="T89" s="6"/>
      <c r="U89" s="6"/>
      <c r="V89" s="6"/>
    </row>
    <row r="90" spans="2:22" ht="24">
      <c r="B90" s="209" t="s">
        <v>4498</v>
      </c>
      <c r="C90" s="145" t="s">
        <v>4159</v>
      </c>
      <c r="D90" s="366" t="s">
        <v>5323</v>
      </c>
      <c r="E90" s="251" t="s">
        <v>706</v>
      </c>
      <c r="F90" s="212" t="s">
        <v>96</v>
      </c>
      <c r="G90" s="142">
        <f>'MEM. CALCULO'!E81</f>
        <v>2159.3399999999997</v>
      </c>
      <c r="H90" s="248" t="str">
        <f>VLOOKUP(D90,'SINAPI - COMP.'!$D$2:$I$6700,5,FALSE)</f>
        <v>9,91</v>
      </c>
      <c r="I90" s="252">
        <f t="shared" si="15"/>
        <v>12.455878999999999</v>
      </c>
      <c r="J90" s="644">
        <f t="shared" si="9"/>
        <v>26896.48</v>
      </c>
      <c r="K90" s="725"/>
      <c r="L90" s="815">
        <f t="shared" si="6"/>
        <v>8.6744578136516027E-3</v>
      </c>
      <c r="M90" s="725"/>
      <c r="N90" s="442" t="s">
        <v>4214</v>
      </c>
      <c r="O90" s="443"/>
      <c r="P90" s="443"/>
      <c r="Q90" s="443"/>
      <c r="R90" s="443"/>
      <c r="S90" s="443"/>
      <c r="T90" s="6"/>
      <c r="U90" s="6"/>
      <c r="V90" s="6"/>
    </row>
    <row r="91" spans="2:22" ht="24">
      <c r="B91" s="209" t="s">
        <v>4499</v>
      </c>
      <c r="C91" s="145" t="s">
        <v>4159</v>
      </c>
      <c r="D91" s="366" t="s">
        <v>5324</v>
      </c>
      <c r="E91" s="251" t="s">
        <v>705</v>
      </c>
      <c r="F91" s="212" t="s">
        <v>96</v>
      </c>
      <c r="G91" s="142">
        <f>'MEM. CALCULO'!E82</f>
        <v>1181.1399999999999</v>
      </c>
      <c r="H91" s="248" t="str">
        <f>VLOOKUP(D91,'SINAPI - COMP.'!$D$2:$I$6700,5,FALSE)</f>
        <v>8,75</v>
      </c>
      <c r="I91" s="252">
        <f t="shared" si="15"/>
        <v>10.997874999999999</v>
      </c>
      <c r="J91" s="644">
        <f t="shared" si="9"/>
        <v>12990.03</v>
      </c>
      <c r="K91" s="725"/>
      <c r="L91" s="815">
        <f t="shared" si="6"/>
        <v>4.1894503382252524E-3</v>
      </c>
      <c r="M91" s="725"/>
      <c r="N91" s="442"/>
      <c r="O91" s="443"/>
      <c r="P91" s="443"/>
      <c r="Q91" s="443"/>
      <c r="R91" s="443"/>
      <c r="S91" s="443"/>
      <c r="T91" s="6"/>
      <c r="U91" s="6"/>
      <c r="V91" s="6"/>
    </row>
    <row r="92" spans="2:22" ht="24">
      <c r="B92" s="209" t="s">
        <v>4500</v>
      </c>
      <c r="C92" s="145" t="s">
        <v>4159</v>
      </c>
      <c r="D92" s="366" t="s">
        <v>17885</v>
      </c>
      <c r="E92" s="251" t="s">
        <v>724</v>
      </c>
      <c r="F92" s="212" t="s">
        <v>96</v>
      </c>
      <c r="G92" s="142">
        <f>'MEM. CALCULO'!E83</f>
        <v>338.03000000000003</v>
      </c>
      <c r="H92" s="248" t="str">
        <f>VLOOKUP(D92,'SINAPI - COMP.'!$D$2:$I$6700,5,FALSE)</f>
        <v>30,84</v>
      </c>
      <c r="I92" s="252">
        <f t="shared" si="15"/>
        <v>38.762795999999994</v>
      </c>
      <c r="J92" s="644">
        <f t="shared" si="9"/>
        <v>13102.99</v>
      </c>
      <c r="K92" s="725"/>
      <c r="L92" s="815">
        <f t="shared" si="6"/>
        <v>4.2258813788160687E-3</v>
      </c>
      <c r="M92" s="725"/>
      <c r="N92" s="442" t="s">
        <v>4224</v>
      </c>
      <c r="O92" s="443"/>
      <c r="P92" s="443"/>
      <c r="Q92" s="443"/>
      <c r="R92" s="443"/>
      <c r="S92" s="443"/>
      <c r="T92" s="6"/>
      <c r="U92" s="6"/>
      <c r="V92" s="6"/>
    </row>
    <row r="93" spans="2:22">
      <c r="B93" s="400" t="s">
        <v>4501</v>
      </c>
      <c r="C93" s="403"/>
      <c r="D93" s="404"/>
      <c r="E93" s="407" t="s">
        <v>4217</v>
      </c>
      <c r="F93" s="403"/>
      <c r="G93" s="401"/>
      <c r="H93" s="402"/>
      <c r="I93" s="402"/>
      <c r="J93" s="643">
        <f>SUM(J94:J104)</f>
        <v>85129.940000000017</v>
      </c>
      <c r="K93" s="731"/>
      <c r="L93" s="815"/>
      <c r="M93" s="731"/>
      <c r="N93" s="442"/>
      <c r="O93" s="443"/>
      <c r="P93" s="443"/>
      <c r="Q93" s="443"/>
      <c r="R93" s="443"/>
      <c r="S93" s="443"/>
      <c r="T93" s="6"/>
      <c r="U93" s="6"/>
      <c r="V93" s="6"/>
    </row>
    <row r="94" spans="2:22" ht="36">
      <c r="B94" s="209" t="s">
        <v>4502</v>
      </c>
      <c r="C94" s="145" t="s">
        <v>4159</v>
      </c>
      <c r="D94" s="366" t="s">
        <v>5326</v>
      </c>
      <c r="E94" s="251" t="s">
        <v>304</v>
      </c>
      <c r="F94" s="212" t="s">
        <v>96</v>
      </c>
      <c r="G94" s="142">
        <f>'MEM. CALCULO'!E85</f>
        <v>14.399999999999999</v>
      </c>
      <c r="H94" s="248" t="str">
        <f>VLOOKUP(D94,'SINAPI - COMP.'!$D$2:$I$6700,5,FALSE)</f>
        <v>371,52</v>
      </c>
      <c r="I94" s="252">
        <f>H94*1.2569</f>
        <v>466.96348799999993</v>
      </c>
      <c r="J94" s="644">
        <f t="shared" si="9"/>
        <v>6724.27</v>
      </c>
      <c r="K94" s="725"/>
      <c r="L94" s="815">
        <f t="shared" si="6"/>
        <v>2.1686628303258667E-3</v>
      </c>
      <c r="M94" s="725"/>
      <c r="N94" s="442"/>
      <c r="O94" s="443"/>
      <c r="P94" s="443"/>
      <c r="Q94" s="443"/>
      <c r="R94" s="443"/>
      <c r="S94" s="443"/>
      <c r="T94" s="6"/>
      <c r="U94" s="6"/>
      <c r="V94" s="6"/>
    </row>
    <row r="95" spans="2:22" ht="24">
      <c r="B95" s="209" t="s">
        <v>4503</v>
      </c>
      <c r="C95" s="146" t="s">
        <v>28272</v>
      </c>
      <c r="D95" s="366" t="s">
        <v>28357</v>
      </c>
      <c r="E95" s="251" t="s">
        <v>28359</v>
      </c>
      <c r="F95" s="212" t="s">
        <v>96</v>
      </c>
      <c r="G95" s="142">
        <f>'MEM. CALCULO'!E86</f>
        <v>58.59</v>
      </c>
      <c r="H95" s="638">
        <f>'COMP. AUXILIAR'!H190</f>
        <v>257.2</v>
      </c>
      <c r="I95" s="252">
        <f t="shared" ref="I95:I103" si="16">H95*1.2569</f>
        <v>323.27467999999999</v>
      </c>
      <c r="J95" s="644">
        <f t="shared" si="9"/>
        <v>18940.66</v>
      </c>
      <c r="K95" s="725"/>
      <c r="L95" s="815">
        <f t="shared" si="6"/>
        <v>6.1086044022384484E-3</v>
      </c>
      <c r="M95" s="725"/>
      <c r="N95" s="442"/>
      <c r="O95" s="443"/>
      <c r="P95" s="443"/>
      <c r="Q95" s="443"/>
      <c r="R95" s="443"/>
      <c r="S95" s="443"/>
      <c r="T95" s="6"/>
      <c r="U95" s="6"/>
      <c r="V95" s="6"/>
    </row>
    <row r="96" spans="2:22" ht="48" customHeight="1">
      <c r="B96" s="209" t="s">
        <v>4784</v>
      </c>
      <c r="C96" s="145" t="s">
        <v>4159</v>
      </c>
      <c r="D96" s="366" t="s">
        <v>5327</v>
      </c>
      <c r="E96" s="251" t="s">
        <v>28484</v>
      </c>
      <c r="F96" s="212" t="s">
        <v>96</v>
      </c>
      <c r="G96" s="142">
        <f>'MEM. CALCULO'!E87</f>
        <v>60.7</v>
      </c>
      <c r="H96" s="248" t="str">
        <f>VLOOKUP(D96,'SINAPI - COMP.'!$D$2:$I$6700,5,FALSE)</f>
        <v>297,72</v>
      </c>
      <c r="I96" s="252">
        <f>H96*1.2569</f>
        <v>374.20426800000001</v>
      </c>
      <c r="J96" s="644">
        <f t="shared" si="9"/>
        <v>22714.2</v>
      </c>
      <c r="K96" s="725"/>
      <c r="L96" s="815">
        <f t="shared" si="6"/>
        <v>7.3256191765928205E-3</v>
      </c>
      <c r="M96" s="725"/>
      <c r="N96" s="442"/>
      <c r="O96" s="443"/>
      <c r="P96" s="443"/>
      <c r="Q96" s="443"/>
      <c r="R96" s="443"/>
      <c r="S96" s="443"/>
      <c r="T96" s="6"/>
      <c r="U96" s="6"/>
      <c r="V96" s="6"/>
    </row>
    <row r="97" spans="2:22" ht="48">
      <c r="B97" s="209" t="s">
        <v>5365</v>
      </c>
      <c r="C97" s="145" t="s">
        <v>4159</v>
      </c>
      <c r="D97" s="366" t="s">
        <v>9538</v>
      </c>
      <c r="E97" s="251" t="s">
        <v>28276</v>
      </c>
      <c r="F97" s="212" t="s">
        <v>96</v>
      </c>
      <c r="G97" s="142">
        <f>'MEM. CALCULO'!E88</f>
        <v>1.2</v>
      </c>
      <c r="H97" s="248" t="str">
        <f>VLOOKUP(D97,'SINAPI - COMP.'!$D$2:$I$6700,5,FALSE)</f>
        <v>366,92</v>
      </c>
      <c r="I97" s="252">
        <f t="shared" si="16"/>
        <v>461.18174799999997</v>
      </c>
      <c r="J97" s="644">
        <f t="shared" si="9"/>
        <v>553.41999999999996</v>
      </c>
      <c r="K97" s="725"/>
      <c r="L97" s="815">
        <f t="shared" si="6"/>
        <v>1.7848500782374015E-4</v>
      </c>
      <c r="M97" s="725"/>
      <c r="N97" s="442" t="s">
        <v>4216</v>
      </c>
      <c r="O97" s="443"/>
      <c r="P97" s="443"/>
      <c r="Q97" s="443"/>
      <c r="R97" s="443"/>
      <c r="S97" s="443"/>
      <c r="T97" s="6"/>
      <c r="U97" s="6"/>
      <c r="V97" s="6"/>
    </row>
    <row r="98" spans="2:22" ht="60" customHeight="1">
      <c r="B98" s="209" t="s">
        <v>5366</v>
      </c>
      <c r="C98" s="209" t="s">
        <v>4215</v>
      </c>
      <c r="D98" s="366" t="s">
        <v>5349</v>
      </c>
      <c r="E98" s="255" t="s">
        <v>5347</v>
      </c>
      <c r="F98" s="391" t="s">
        <v>96</v>
      </c>
      <c r="G98" s="142">
        <f>'MEM. CALCULO'!E89</f>
        <v>48.95</v>
      </c>
      <c r="H98" s="638">
        <v>468.53</v>
      </c>
      <c r="I98" s="252">
        <f t="shared" si="16"/>
        <v>588.89535699999988</v>
      </c>
      <c r="J98" s="644">
        <f t="shared" si="9"/>
        <v>28826.43</v>
      </c>
      <c r="K98" s="725"/>
      <c r="L98" s="815">
        <f t="shared" ref="L98:L161" si="17">J98/$J$399</f>
        <v>9.2968913015078914E-3</v>
      </c>
      <c r="M98" s="725"/>
      <c r="N98" s="442" t="s">
        <v>4279</v>
      </c>
      <c r="O98" s="443"/>
      <c r="P98" s="443"/>
      <c r="Q98" s="443"/>
      <c r="R98" s="443"/>
      <c r="S98" s="443"/>
      <c r="T98" s="6"/>
      <c r="U98" s="6"/>
      <c r="V98" s="6"/>
    </row>
    <row r="99" spans="2:22" ht="48">
      <c r="B99" s="209" t="s">
        <v>5367</v>
      </c>
      <c r="C99" s="145" t="s">
        <v>4159</v>
      </c>
      <c r="D99" s="366" t="s">
        <v>5328</v>
      </c>
      <c r="E99" s="251" t="s">
        <v>300</v>
      </c>
      <c r="F99" s="212" t="s">
        <v>93</v>
      </c>
      <c r="G99" s="142">
        <f>'MEM. CALCULO'!E90</f>
        <v>16</v>
      </c>
      <c r="H99" s="248" t="str">
        <f>VLOOKUP(D99,'SINAPI - COMP.'!$D$2:$I$6700,5,FALSE)</f>
        <v>63,30</v>
      </c>
      <c r="I99" s="252">
        <f t="shared" si="16"/>
        <v>79.561769999999996</v>
      </c>
      <c r="J99" s="644">
        <f t="shared" si="9"/>
        <v>1272.99</v>
      </c>
      <c r="K99" s="725"/>
      <c r="L99" s="815">
        <f t="shared" si="17"/>
        <v>4.1055550957598742E-4</v>
      </c>
      <c r="M99" s="725"/>
      <c r="N99" s="442"/>
      <c r="O99" s="443"/>
      <c r="P99" s="443"/>
      <c r="Q99" s="443"/>
      <c r="R99" s="443"/>
      <c r="S99" s="443"/>
      <c r="T99" s="6"/>
      <c r="U99" s="6"/>
      <c r="V99" s="6"/>
    </row>
    <row r="100" spans="2:22" ht="48">
      <c r="B100" s="209" t="s">
        <v>5368</v>
      </c>
      <c r="C100" s="145" t="s">
        <v>4159</v>
      </c>
      <c r="D100" s="366" t="s">
        <v>5329</v>
      </c>
      <c r="E100" s="251" t="s">
        <v>299</v>
      </c>
      <c r="F100" s="212" t="s">
        <v>93</v>
      </c>
      <c r="G100" s="142">
        <f>'MEM. CALCULO'!E91</f>
        <v>33</v>
      </c>
      <c r="H100" s="248" t="str">
        <f>VLOOKUP(D100,'SINAPI - COMP.'!$D$2:$I$6700,5,FALSE)</f>
        <v>80,77</v>
      </c>
      <c r="I100" s="252">
        <f t="shared" si="16"/>
        <v>101.51981299999998</v>
      </c>
      <c r="J100" s="644">
        <f t="shared" si="9"/>
        <v>3350.15</v>
      </c>
      <c r="K100" s="725"/>
      <c r="L100" s="815">
        <f t="shared" si="17"/>
        <v>1.080466099816962E-3</v>
      </c>
      <c r="M100" s="725"/>
      <c r="N100" s="442" t="s">
        <v>4218</v>
      </c>
      <c r="O100" s="443"/>
      <c r="P100" s="443"/>
      <c r="Q100" s="443"/>
      <c r="R100" s="443"/>
      <c r="S100" s="443"/>
      <c r="T100" s="6"/>
      <c r="U100" s="6"/>
      <c r="V100" s="6"/>
    </row>
    <row r="101" spans="2:22" ht="24">
      <c r="B101" s="209" t="s">
        <v>5369</v>
      </c>
      <c r="C101" s="146" t="s">
        <v>28272</v>
      </c>
      <c r="D101" s="366" t="s">
        <v>4229</v>
      </c>
      <c r="E101" s="111" t="s">
        <v>4230</v>
      </c>
      <c r="F101" s="212" t="s">
        <v>96</v>
      </c>
      <c r="G101" s="142">
        <f>'MEM. CALCULO'!E92</f>
        <v>0.60000000000000009</v>
      </c>
      <c r="H101" s="638">
        <f>'COMP. AUXILIAR'!H202</f>
        <v>306.48</v>
      </c>
      <c r="I101" s="252">
        <f t="shared" si="16"/>
        <v>385.21471200000002</v>
      </c>
      <c r="J101" s="644">
        <f t="shared" si="9"/>
        <v>231.13</v>
      </c>
      <c r="K101" s="725"/>
      <c r="L101" s="815">
        <f t="shared" si="17"/>
        <v>7.4542372625313613E-5</v>
      </c>
      <c r="M101" s="725"/>
      <c r="N101" s="448" t="s">
        <v>4231</v>
      </c>
      <c r="O101" s="443"/>
      <c r="P101" s="443"/>
      <c r="Q101" s="443"/>
      <c r="R101" s="443"/>
      <c r="S101" s="443"/>
      <c r="T101" s="6"/>
      <c r="U101" s="6"/>
      <c r="V101" s="6"/>
    </row>
    <row r="102" spans="2:22" ht="36">
      <c r="B102" s="209" t="s">
        <v>5370</v>
      </c>
      <c r="C102" s="146" t="s">
        <v>28272</v>
      </c>
      <c r="D102" s="366" t="s">
        <v>28277</v>
      </c>
      <c r="E102" s="251" t="s">
        <v>44432</v>
      </c>
      <c r="F102" s="212" t="s">
        <v>96</v>
      </c>
      <c r="G102" s="142">
        <f>'MEM. CALCULO'!E93</f>
        <v>3.1</v>
      </c>
      <c r="H102" s="638">
        <f>'COMP. AUXILIAR'!H211</f>
        <v>457.90999999999997</v>
      </c>
      <c r="I102" s="252">
        <f t="shared" si="16"/>
        <v>575.54707899999994</v>
      </c>
      <c r="J102" s="644">
        <f t="shared" si="9"/>
        <v>1784.2</v>
      </c>
      <c r="K102" s="725"/>
      <c r="L102" s="815">
        <f t="shared" si="17"/>
        <v>5.7542725409113723E-4</v>
      </c>
      <c r="M102" s="725"/>
      <c r="N102" s="448"/>
      <c r="O102" s="443"/>
      <c r="P102" s="443"/>
      <c r="Q102" s="443"/>
      <c r="R102" s="443"/>
      <c r="S102" s="443"/>
      <c r="T102" s="6"/>
      <c r="U102" s="6"/>
      <c r="V102" s="6"/>
    </row>
    <row r="103" spans="2:22" ht="24">
      <c r="B103" s="209" t="s">
        <v>5371</v>
      </c>
      <c r="C103" s="146" t="s">
        <v>28272</v>
      </c>
      <c r="D103" s="366" t="s">
        <v>28280</v>
      </c>
      <c r="E103" s="251" t="s">
        <v>302</v>
      </c>
      <c r="F103" s="212" t="s">
        <v>96</v>
      </c>
      <c r="G103" s="142">
        <f>'MEM. CALCULO'!E94</f>
        <v>0.77500000000000002</v>
      </c>
      <c r="H103" s="638">
        <f>'COMP. AUXILIAR'!H220</f>
        <v>187.68</v>
      </c>
      <c r="I103" s="252">
        <f t="shared" si="16"/>
        <v>235.894992</v>
      </c>
      <c r="J103" s="644">
        <f t="shared" si="9"/>
        <v>182.82</v>
      </c>
      <c r="K103" s="725"/>
      <c r="L103" s="815">
        <f t="shared" si="17"/>
        <v>5.8961781522778669E-5</v>
      </c>
      <c r="M103" s="725"/>
      <c r="N103" s="448"/>
      <c r="O103" s="443"/>
      <c r="P103" s="443"/>
      <c r="Q103" s="443"/>
      <c r="R103" s="443"/>
      <c r="S103" s="443"/>
      <c r="T103" s="6"/>
      <c r="U103" s="6"/>
      <c r="V103" s="6"/>
    </row>
    <row r="104" spans="2:22" ht="24">
      <c r="B104" s="209" t="s">
        <v>5372</v>
      </c>
      <c r="C104" s="146" t="s">
        <v>4159</v>
      </c>
      <c r="D104" s="366" t="s">
        <v>16034</v>
      </c>
      <c r="E104" s="86" t="s">
        <v>16035</v>
      </c>
      <c r="F104" s="212" t="s">
        <v>93</v>
      </c>
      <c r="G104" s="142">
        <f>'MEM. CALCULO'!E95</f>
        <v>2</v>
      </c>
      <c r="H104" s="248" t="str">
        <f>VLOOKUP(D104,'SINAPI - COMP.'!$D$2:$I$6700,5,FALSE)</f>
        <v>218,66</v>
      </c>
      <c r="I104" s="252">
        <f t="shared" ref="I104" si="18">H104*1.2569</f>
        <v>274.833754</v>
      </c>
      <c r="J104" s="644">
        <f t="shared" ref="J104:J131" si="19">ROUND(G104*I104,2)</f>
        <v>549.66999999999996</v>
      </c>
      <c r="K104" s="725"/>
      <c r="L104" s="815">
        <f t="shared" si="17"/>
        <v>1.7727558499959386E-4</v>
      </c>
      <c r="M104" s="725"/>
      <c r="N104" s="448"/>
      <c r="O104" s="443"/>
      <c r="P104" s="443"/>
      <c r="Q104" s="443"/>
      <c r="R104" s="443"/>
      <c r="S104" s="443"/>
      <c r="T104" s="6"/>
      <c r="U104" s="6"/>
      <c r="V104" s="6"/>
    </row>
    <row r="105" spans="2:22">
      <c r="B105" s="400" t="s">
        <v>4713</v>
      </c>
      <c r="C105" s="403"/>
      <c r="D105" s="404"/>
      <c r="E105" s="407" t="s">
        <v>4225</v>
      </c>
      <c r="F105" s="403"/>
      <c r="G105" s="401"/>
      <c r="H105" s="402"/>
      <c r="I105" s="402"/>
      <c r="J105" s="643">
        <f>SUM(J106:J110)</f>
        <v>75558.12</v>
      </c>
      <c r="K105" s="731"/>
      <c r="L105" s="815"/>
      <c r="M105" s="731"/>
      <c r="N105" s="442"/>
      <c r="O105" s="443"/>
      <c r="P105" s="443"/>
      <c r="Q105" s="443"/>
      <c r="R105" s="443"/>
      <c r="S105" s="443"/>
      <c r="T105" s="6"/>
      <c r="U105" s="6"/>
      <c r="V105" s="6"/>
    </row>
    <row r="106" spans="2:22">
      <c r="B106" s="145" t="s">
        <v>4504</v>
      </c>
      <c r="C106" s="145" t="s">
        <v>4159</v>
      </c>
      <c r="D106" s="367" t="s">
        <v>17992</v>
      </c>
      <c r="E106" s="251" t="s">
        <v>4226</v>
      </c>
      <c r="F106" s="212" t="s">
        <v>78</v>
      </c>
      <c r="G106" s="142">
        <f>'MEM. CALCULO'!E97</f>
        <v>7.5</v>
      </c>
      <c r="H106" s="248" t="str">
        <f>VLOOKUP(D106,'SINAPI - COMP.'!$D$2:$I$6700,5,FALSE)</f>
        <v>83,35</v>
      </c>
      <c r="I106" s="252">
        <f>H106*1.2569</f>
        <v>104.76261499999998</v>
      </c>
      <c r="J106" s="644">
        <f t="shared" si="19"/>
        <v>785.72</v>
      </c>
      <c r="K106" s="725"/>
      <c r="L106" s="815">
        <f t="shared" si="17"/>
        <v>2.5340472037018743E-4</v>
      </c>
      <c r="M106" s="725"/>
      <c r="N106" s="442"/>
      <c r="O106" s="443"/>
      <c r="P106" s="443"/>
      <c r="Q106" s="443"/>
      <c r="R106" s="443"/>
      <c r="S106" s="443"/>
      <c r="T106" s="6"/>
      <c r="U106" s="6"/>
      <c r="V106" s="6"/>
    </row>
    <row r="107" spans="2:22" ht="24">
      <c r="B107" s="145" t="s">
        <v>4505</v>
      </c>
      <c r="C107" s="146" t="s">
        <v>28272</v>
      </c>
      <c r="D107" s="367" t="s">
        <v>28380</v>
      </c>
      <c r="E107" s="254" t="s">
        <v>28381</v>
      </c>
      <c r="F107" s="145" t="s">
        <v>96</v>
      </c>
      <c r="G107" s="142">
        <f>'MEM. CALCULO'!E98</f>
        <v>33.680000000000007</v>
      </c>
      <c r="H107" s="638">
        <f>'COMP. AUXILIAR'!H229</f>
        <v>236.26</v>
      </c>
      <c r="I107" s="252">
        <f t="shared" ref="I107:I110" si="20">H107*1.2569</f>
        <v>296.95519399999995</v>
      </c>
      <c r="J107" s="644">
        <f t="shared" si="19"/>
        <v>10001.450000000001</v>
      </c>
      <c r="K107" s="725"/>
      <c r="L107" s="815">
        <f t="shared" si="17"/>
        <v>3.2255951745487079E-3</v>
      </c>
      <c r="M107" s="725"/>
      <c r="N107" s="442"/>
      <c r="O107" s="443"/>
      <c r="P107" s="443"/>
      <c r="Q107" s="443"/>
      <c r="R107" s="443"/>
      <c r="S107" s="443"/>
      <c r="T107" s="6"/>
      <c r="U107" s="6"/>
      <c r="V107" s="6"/>
    </row>
    <row r="108" spans="2:22" ht="24">
      <c r="B108" s="145" t="s">
        <v>4506</v>
      </c>
      <c r="C108" s="145" t="s">
        <v>4159</v>
      </c>
      <c r="D108" s="366" t="s">
        <v>16003</v>
      </c>
      <c r="E108" s="251" t="s">
        <v>803</v>
      </c>
      <c r="F108" s="212" t="s">
        <v>93</v>
      </c>
      <c r="G108" s="142">
        <f>'MEM. CALCULO'!E99</f>
        <v>106</v>
      </c>
      <c r="H108" s="248" t="str">
        <f>VLOOKUP(D108,'SINAPI - COMP.'!$D$2:$I$6700,5,FALSE)</f>
        <v>23,80</v>
      </c>
      <c r="I108" s="252">
        <f t="shared" si="20"/>
        <v>29.91422</v>
      </c>
      <c r="J108" s="644">
        <f t="shared" si="19"/>
        <v>3170.91</v>
      </c>
      <c r="K108" s="725"/>
      <c r="L108" s="815">
        <f t="shared" si="17"/>
        <v>1.0226589139503016E-3</v>
      </c>
      <c r="M108" s="725"/>
      <c r="N108" s="442" t="s">
        <v>4242</v>
      </c>
      <c r="O108" s="443"/>
      <c r="P108" s="443"/>
      <c r="Q108" s="443"/>
      <c r="R108" s="443"/>
      <c r="S108" s="443"/>
      <c r="T108" s="6"/>
      <c r="U108" s="6"/>
      <c r="V108" s="6"/>
    </row>
    <row r="109" spans="2:22" ht="24">
      <c r="B109" s="145" t="s">
        <v>4507</v>
      </c>
      <c r="C109" s="145" t="s">
        <v>4159</v>
      </c>
      <c r="D109" s="366" t="s">
        <v>16000</v>
      </c>
      <c r="E109" s="251" t="s">
        <v>804</v>
      </c>
      <c r="F109" s="212" t="s">
        <v>93</v>
      </c>
      <c r="G109" s="142">
        <f>'MEM. CALCULO'!E100</f>
        <v>20</v>
      </c>
      <c r="H109" s="248" t="str">
        <f>VLOOKUP(D109,'SINAPI - COMP.'!$D$2:$I$6700,5,FALSE)</f>
        <v>21,62</v>
      </c>
      <c r="I109" s="252">
        <f t="shared" si="20"/>
        <v>27.174177999999998</v>
      </c>
      <c r="J109" s="644">
        <f t="shared" si="19"/>
        <v>543.48</v>
      </c>
      <c r="K109" s="725"/>
      <c r="L109" s="815">
        <f t="shared" si="17"/>
        <v>1.7527923105786978E-4</v>
      </c>
      <c r="M109" s="725"/>
      <c r="N109" s="442" t="s">
        <v>4241</v>
      </c>
      <c r="O109" s="443"/>
      <c r="P109" s="443"/>
      <c r="Q109" s="443"/>
      <c r="R109" s="443"/>
      <c r="S109" s="443"/>
      <c r="T109" s="6"/>
      <c r="U109" s="6"/>
      <c r="V109" s="6"/>
    </row>
    <row r="110" spans="2:22">
      <c r="B110" s="145" t="s">
        <v>4508</v>
      </c>
      <c r="C110" s="145" t="s">
        <v>4159</v>
      </c>
      <c r="D110" s="366" t="s">
        <v>17437</v>
      </c>
      <c r="E110" s="251" t="s">
        <v>28281</v>
      </c>
      <c r="F110" s="212" t="s">
        <v>96</v>
      </c>
      <c r="G110" s="142">
        <f>'MEM. CALCULO'!E101</f>
        <v>73.710000000000008</v>
      </c>
      <c r="H110" s="248" t="str">
        <f>VLOOKUP(D110,'SINAPI - COMP.'!$D$2:$I$6700,5,FALSE)</f>
        <v>659,03</v>
      </c>
      <c r="I110" s="252">
        <f t="shared" si="20"/>
        <v>828.33480699999996</v>
      </c>
      <c r="J110" s="644">
        <f t="shared" si="19"/>
        <v>61056.56</v>
      </c>
      <c r="K110" s="725"/>
      <c r="L110" s="815">
        <f t="shared" si="17"/>
        <v>1.9691519260761556E-2</v>
      </c>
      <c r="M110" s="725"/>
      <c r="N110" s="442" t="s">
        <v>4244</v>
      </c>
      <c r="O110" s="443"/>
      <c r="P110" s="443"/>
      <c r="Q110" s="443"/>
      <c r="R110" s="443"/>
      <c r="S110" s="443"/>
      <c r="T110" s="6"/>
      <c r="U110" s="6"/>
      <c r="V110" s="6"/>
    </row>
    <row r="111" spans="2:22">
      <c r="B111" s="400" t="s">
        <v>4509</v>
      </c>
      <c r="C111" s="403"/>
      <c r="D111" s="404"/>
      <c r="E111" s="407" t="s">
        <v>4248</v>
      </c>
      <c r="F111" s="403"/>
      <c r="G111" s="401"/>
      <c r="H111" s="402"/>
      <c r="I111" s="402"/>
      <c r="J111" s="643">
        <f>SUM(J112:J131)</f>
        <v>21839.23</v>
      </c>
      <c r="K111" s="731"/>
      <c r="L111" s="815"/>
      <c r="M111" s="731"/>
      <c r="N111" s="442"/>
      <c r="O111" s="443"/>
      <c r="P111" s="443"/>
      <c r="Q111" s="443"/>
      <c r="R111" s="443"/>
      <c r="S111" s="443"/>
      <c r="T111" s="6"/>
      <c r="U111" s="6"/>
      <c r="V111" s="6"/>
    </row>
    <row r="112" spans="2:22" ht="48">
      <c r="B112" s="145" t="s">
        <v>4510</v>
      </c>
      <c r="C112" s="145" t="s">
        <v>4159</v>
      </c>
      <c r="D112" s="367" t="s">
        <v>15930</v>
      </c>
      <c r="E112" s="254" t="s">
        <v>15931</v>
      </c>
      <c r="F112" s="145" t="s">
        <v>93</v>
      </c>
      <c r="G112" s="249">
        <f>'MEM. CALCULO'!E103</f>
        <v>14</v>
      </c>
      <c r="H112" s="248" t="str">
        <f>VLOOKUP(D112,'SINAPI - COMP.'!$D$2:$I$6700,5,FALSE)</f>
        <v>141,61</v>
      </c>
      <c r="I112" s="252">
        <f>H112*1.2569</f>
        <v>177.989609</v>
      </c>
      <c r="J112" s="644">
        <f t="shared" si="19"/>
        <v>2491.85</v>
      </c>
      <c r="K112" s="725"/>
      <c r="L112" s="815">
        <f t="shared" si="17"/>
        <v>8.0365340382636491E-4</v>
      </c>
      <c r="M112" s="725"/>
      <c r="N112" s="442" t="s">
        <v>4255</v>
      </c>
      <c r="O112" s="443"/>
      <c r="P112" s="443"/>
      <c r="Q112" s="443"/>
      <c r="R112" s="443"/>
      <c r="S112" s="443"/>
      <c r="T112" s="6"/>
      <c r="U112" s="6"/>
      <c r="V112" s="6"/>
    </row>
    <row r="113" spans="2:22" ht="25.5" customHeight="1">
      <c r="B113" s="145" t="s">
        <v>4511</v>
      </c>
      <c r="C113" s="209" t="s">
        <v>4159</v>
      </c>
      <c r="D113" s="366" t="s">
        <v>5331</v>
      </c>
      <c r="E113" s="251" t="s">
        <v>603</v>
      </c>
      <c r="F113" s="212" t="s">
        <v>93</v>
      </c>
      <c r="G113" s="249">
        <f>'MEM. CALCULO'!E104</f>
        <v>2</v>
      </c>
      <c r="H113" s="248" t="str">
        <f>VLOOKUP(D113,'SINAPI - COMP.'!$D$2:$I$6700,5,FALSE)</f>
        <v>105,09</v>
      </c>
      <c r="I113" s="252">
        <f t="shared" ref="I113:I131" si="21">H113*1.2569</f>
        <v>132.08762099999998</v>
      </c>
      <c r="J113" s="644">
        <f t="shared" si="19"/>
        <v>264.18</v>
      </c>
      <c r="K113" s="725"/>
      <c r="L113" s="815">
        <f t="shared" si="17"/>
        <v>8.5201419115456031E-5</v>
      </c>
      <c r="M113" s="725"/>
      <c r="N113" s="442" t="s">
        <v>4254</v>
      </c>
      <c r="O113" s="443"/>
      <c r="P113" s="443"/>
      <c r="Q113" s="443"/>
      <c r="R113" s="443"/>
      <c r="S113" s="443"/>
      <c r="T113" s="6"/>
      <c r="U113" s="6"/>
      <c r="V113" s="6"/>
    </row>
    <row r="114" spans="2:22" ht="36" customHeight="1">
      <c r="B114" s="145" t="s">
        <v>4512</v>
      </c>
      <c r="C114" s="162" t="s">
        <v>4159</v>
      </c>
      <c r="D114" s="369" t="s">
        <v>5332</v>
      </c>
      <c r="E114" s="251" t="s">
        <v>607</v>
      </c>
      <c r="F114" s="212" t="s">
        <v>93</v>
      </c>
      <c r="G114" s="249">
        <f>'MEM. CALCULO'!E105</f>
        <v>2</v>
      </c>
      <c r="H114" s="248" t="str">
        <f>VLOOKUP(D114,'SINAPI - COMP.'!$D$2:$I$6700,5,FALSE)</f>
        <v>96,78</v>
      </c>
      <c r="I114" s="252">
        <f t="shared" si="21"/>
        <v>121.642782</v>
      </c>
      <c r="J114" s="644">
        <f t="shared" si="19"/>
        <v>243.29</v>
      </c>
      <c r="K114" s="729"/>
      <c r="L114" s="815">
        <f t="shared" si="17"/>
        <v>7.8464127703078567E-5</v>
      </c>
      <c r="M114" s="729"/>
      <c r="N114" s="442"/>
      <c r="O114" s="443"/>
      <c r="P114" s="443"/>
      <c r="Q114" s="443"/>
      <c r="R114" s="443"/>
      <c r="S114" s="443"/>
      <c r="T114" s="6"/>
      <c r="U114" s="6"/>
      <c r="V114" s="6"/>
    </row>
    <row r="115" spans="2:22" ht="36.75" customHeight="1">
      <c r="B115" s="145" t="s">
        <v>4513</v>
      </c>
      <c r="C115" s="145" t="s">
        <v>4159</v>
      </c>
      <c r="D115" s="366" t="s">
        <v>5333</v>
      </c>
      <c r="E115" s="251" t="s">
        <v>609</v>
      </c>
      <c r="F115" s="212" t="s">
        <v>93</v>
      </c>
      <c r="G115" s="249">
        <f>'MEM. CALCULO'!E106</f>
        <v>14</v>
      </c>
      <c r="H115" s="248" t="str">
        <f>VLOOKUP(D115,'SINAPI - COMP.'!$D$2:$I$6700,5,FALSE)</f>
        <v>86,32</v>
      </c>
      <c r="I115" s="252">
        <f t="shared" si="21"/>
        <v>108.49560799999999</v>
      </c>
      <c r="J115" s="644">
        <f t="shared" si="19"/>
        <v>1518.94</v>
      </c>
      <c r="K115" s="725"/>
      <c r="L115" s="815">
        <f t="shared" si="17"/>
        <v>4.8987752120232706E-4</v>
      </c>
      <c r="M115" s="725"/>
      <c r="N115" s="442"/>
      <c r="O115" s="443"/>
      <c r="P115" s="443"/>
      <c r="Q115" s="443"/>
      <c r="R115" s="443"/>
      <c r="S115" s="443"/>
      <c r="T115" s="6"/>
      <c r="U115" s="6"/>
      <c r="V115" s="6"/>
    </row>
    <row r="116" spans="2:22" ht="24.75" customHeight="1">
      <c r="B116" s="145" t="s">
        <v>4514</v>
      </c>
      <c r="C116" s="145" t="s">
        <v>4159</v>
      </c>
      <c r="D116" s="366" t="s">
        <v>5334</v>
      </c>
      <c r="E116" s="251" t="s">
        <v>604</v>
      </c>
      <c r="F116" s="212" t="s">
        <v>93</v>
      </c>
      <c r="G116" s="249">
        <f>'MEM. CALCULO'!E107</f>
        <v>2</v>
      </c>
      <c r="H116" s="248" t="str">
        <f>VLOOKUP(D116,'SINAPI - COMP.'!$D$2:$I$6700,5,FALSE)</f>
        <v>218,37</v>
      </c>
      <c r="I116" s="252">
        <f t="shared" si="21"/>
        <v>274.46925299999998</v>
      </c>
      <c r="J116" s="644">
        <f t="shared" si="19"/>
        <v>548.94000000000005</v>
      </c>
      <c r="K116" s="725"/>
      <c r="L116" s="815">
        <f t="shared" si="17"/>
        <v>1.7704015068982677E-4</v>
      </c>
      <c r="M116" s="725"/>
      <c r="N116" s="442"/>
      <c r="O116" s="443"/>
      <c r="P116" s="443"/>
      <c r="Q116" s="443"/>
      <c r="R116" s="443"/>
      <c r="S116" s="443"/>
      <c r="T116" s="6"/>
      <c r="U116" s="6"/>
      <c r="V116" s="6"/>
    </row>
    <row r="117" spans="2:22" ht="36.75" customHeight="1">
      <c r="B117" s="145" t="s">
        <v>5373</v>
      </c>
      <c r="C117" s="145" t="s">
        <v>4159</v>
      </c>
      <c r="D117" s="367" t="s">
        <v>5335</v>
      </c>
      <c r="E117" s="251" t="s">
        <v>605</v>
      </c>
      <c r="F117" s="212" t="s">
        <v>93</v>
      </c>
      <c r="G117" s="249">
        <f>'MEM. CALCULO'!E108</f>
        <v>1</v>
      </c>
      <c r="H117" s="638" t="str">
        <f>VLOOKUP(D117,'SINAPI - COMP.'!$D$2:$I$6700,5,FALSE)</f>
        <v>263,67</v>
      </c>
      <c r="I117" s="252">
        <f t="shared" si="21"/>
        <v>331.40682299999997</v>
      </c>
      <c r="J117" s="644">
        <f t="shared" si="19"/>
        <v>331.41</v>
      </c>
      <c r="K117" s="725"/>
      <c r="L117" s="815">
        <f t="shared" si="17"/>
        <v>1.0688395150675025E-4</v>
      </c>
      <c r="M117" s="725"/>
      <c r="N117" s="442" t="s">
        <v>4256</v>
      </c>
      <c r="O117" s="443"/>
      <c r="P117" s="443"/>
      <c r="Q117" s="443"/>
      <c r="R117" s="443"/>
      <c r="S117" s="443"/>
      <c r="T117" s="6"/>
      <c r="U117" s="6"/>
      <c r="V117" s="6"/>
    </row>
    <row r="118" spans="2:22" ht="24">
      <c r="B118" s="145" t="s">
        <v>5374</v>
      </c>
      <c r="C118" s="146" t="s">
        <v>28272</v>
      </c>
      <c r="D118" s="367" t="s">
        <v>5045</v>
      </c>
      <c r="E118" s="111" t="s">
        <v>5046</v>
      </c>
      <c r="F118" s="140" t="s">
        <v>93</v>
      </c>
      <c r="G118" s="249">
        <f>'MEM. CALCULO'!E109</f>
        <v>17</v>
      </c>
      <c r="H118" s="638">
        <f>'COMP. AUXILIAR'!H236</f>
        <v>58.309999999999995</v>
      </c>
      <c r="I118" s="252">
        <f t="shared" si="21"/>
        <v>73.289838999999986</v>
      </c>
      <c r="J118" s="644">
        <f t="shared" si="19"/>
        <v>1245.93</v>
      </c>
      <c r="K118" s="725"/>
      <c r="L118" s="815">
        <f t="shared" si="17"/>
        <v>4.0182831447694802E-4</v>
      </c>
      <c r="M118" s="725"/>
      <c r="N118" s="442" t="s">
        <v>4251</v>
      </c>
      <c r="O118" s="443"/>
      <c r="P118" s="443"/>
      <c r="Q118" s="443"/>
      <c r="R118" s="443"/>
      <c r="S118" s="443"/>
      <c r="T118" s="6"/>
      <c r="U118" s="6"/>
      <c r="V118" s="6"/>
    </row>
    <row r="119" spans="2:22" ht="36">
      <c r="B119" s="145" t="s">
        <v>5375</v>
      </c>
      <c r="C119" s="145" t="s">
        <v>4159</v>
      </c>
      <c r="D119" s="367" t="s">
        <v>15974</v>
      </c>
      <c r="E119" s="111" t="s">
        <v>15975</v>
      </c>
      <c r="F119" s="212" t="s">
        <v>93</v>
      </c>
      <c r="G119" s="249">
        <f>'MEM. CALCULO'!E110</f>
        <v>13</v>
      </c>
      <c r="H119" s="638" t="str">
        <f>VLOOKUP(D119,'SINAPI - COMP.'!$D$2:$I$6700,5,FALSE)</f>
        <v>41,29</v>
      </c>
      <c r="I119" s="252">
        <f t="shared" si="21"/>
        <v>51.897400999999995</v>
      </c>
      <c r="J119" s="644">
        <f t="shared" si="19"/>
        <v>674.67</v>
      </c>
      <c r="K119" s="725"/>
      <c r="L119" s="815">
        <f t="shared" si="17"/>
        <v>2.1758967913780268E-4</v>
      </c>
      <c r="M119" s="725"/>
      <c r="N119" s="442" t="s">
        <v>4250</v>
      </c>
      <c r="O119" s="443"/>
      <c r="P119" s="443"/>
      <c r="Q119" s="443"/>
      <c r="R119" s="443"/>
      <c r="S119" s="443"/>
      <c r="T119" s="6"/>
      <c r="U119" s="6"/>
      <c r="V119" s="6"/>
    </row>
    <row r="120" spans="2:22" ht="24">
      <c r="B120" s="145" t="s">
        <v>5376</v>
      </c>
      <c r="C120" s="145" t="s">
        <v>4159</v>
      </c>
      <c r="D120" s="366" t="s">
        <v>15965</v>
      </c>
      <c r="E120" s="119" t="s">
        <v>28283</v>
      </c>
      <c r="F120" s="142" t="s">
        <v>93</v>
      </c>
      <c r="G120" s="249">
        <f>'MEM. CALCULO'!E111</f>
        <v>9</v>
      </c>
      <c r="H120" s="638" t="str">
        <f>VLOOKUP(D120,'SINAPI - COMP.'!$D$2:$I$6700,5,FALSE)</f>
        <v>47,42</v>
      </c>
      <c r="I120" s="252">
        <f t="shared" si="21"/>
        <v>59.602197999999994</v>
      </c>
      <c r="J120" s="644">
        <f t="shared" si="19"/>
        <v>536.41999999999996</v>
      </c>
      <c r="K120" s="725"/>
      <c r="L120" s="815">
        <f t="shared" si="17"/>
        <v>1.7300229102094373E-4</v>
      </c>
      <c r="M120" s="725"/>
      <c r="N120" s="442" t="s">
        <v>4249</v>
      </c>
      <c r="O120" s="443"/>
      <c r="P120" s="443"/>
      <c r="Q120" s="443"/>
      <c r="R120" s="443"/>
      <c r="S120" s="443"/>
      <c r="T120" s="6"/>
      <c r="U120" s="6"/>
      <c r="V120" s="6"/>
    </row>
    <row r="121" spans="2:22" ht="54.75" customHeight="1">
      <c r="B121" s="145" t="s">
        <v>5377</v>
      </c>
      <c r="C121" s="145" t="s">
        <v>4159</v>
      </c>
      <c r="D121" s="367" t="s">
        <v>5364</v>
      </c>
      <c r="E121" s="251" t="s">
        <v>15919</v>
      </c>
      <c r="F121" s="212" t="s">
        <v>93</v>
      </c>
      <c r="G121" s="249">
        <f>'MEM. CALCULO'!E112</f>
        <v>17</v>
      </c>
      <c r="H121" s="638" t="str">
        <f>VLOOKUP(D121,'SINAPI - COMP.'!$D$2:$I$6700,5,FALSE)</f>
        <v>356,96</v>
      </c>
      <c r="I121" s="252">
        <f t="shared" si="21"/>
        <v>448.66302399999995</v>
      </c>
      <c r="J121" s="644">
        <f t="shared" si="19"/>
        <v>7627.27</v>
      </c>
      <c r="K121" s="725"/>
      <c r="L121" s="815">
        <f t="shared" si="17"/>
        <v>2.4598918463802871E-3</v>
      </c>
      <c r="M121" s="725"/>
      <c r="N121" s="442" t="s">
        <v>4253</v>
      </c>
      <c r="O121" s="443"/>
      <c r="P121" s="443"/>
      <c r="Q121" s="443"/>
      <c r="R121" s="443"/>
      <c r="S121" s="443"/>
      <c r="T121" s="6"/>
      <c r="U121" s="6"/>
      <c r="V121" s="6"/>
    </row>
    <row r="122" spans="2:22" ht="24">
      <c r="B122" s="145" t="s">
        <v>5378</v>
      </c>
      <c r="C122" s="146" t="s">
        <v>28272</v>
      </c>
      <c r="D122" s="366" t="s">
        <v>4258</v>
      </c>
      <c r="E122" s="111" t="s">
        <v>4257</v>
      </c>
      <c r="F122" s="212" t="s">
        <v>93</v>
      </c>
      <c r="G122" s="249">
        <f>'MEM. CALCULO'!E113</f>
        <v>5</v>
      </c>
      <c r="H122" s="638">
        <f>'COMP. AUXILIAR'!H244</f>
        <v>90.269999999999982</v>
      </c>
      <c r="I122" s="252">
        <f t="shared" si="21"/>
        <v>113.46036299999997</v>
      </c>
      <c r="J122" s="644">
        <f t="shared" si="19"/>
        <v>567.29999999999995</v>
      </c>
      <c r="K122" s="725"/>
      <c r="L122" s="815">
        <f t="shared" si="17"/>
        <v>1.8296148483684684E-4</v>
      </c>
      <c r="M122" s="725"/>
      <c r="N122" s="442"/>
      <c r="O122" s="443"/>
      <c r="P122" s="443"/>
      <c r="Q122" s="443"/>
      <c r="R122" s="443"/>
      <c r="S122" s="443"/>
      <c r="T122" s="6"/>
      <c r="U122" s="6"/>
      <c r="V122" s="6"/>
    </row>
    <row r="123" spans="2:22" ht="52.5" customHeight="1">
      <c r="B123" s="145" t="s">
        <v>5379</v>
      </c>
      <c r="C123" s="209" t="s">
        <v>4159</v>
      </c>
      <c r="D123" s="366" t="s">
        <v>15996</v>
      </c>
      <c r="E123" s="251" t="s">
        <v>597</v>
      </c>
      <c r="F123" s="212" t="s">
        <v>93</v>
      </c>
      <c r="G123" s="249">
        <f>'MEM. CALCULO'!E114</f>
        <v>3</v>
      </c>
      <c r="H123" s="248" t="str">
        <f>VLOOKUP(D123,'SINAPI - COMP.'!$D$2:$I$6700,5,FALSE)</f>
        <v>511,14</v>
      </c>
      <c r="I123" s="252">
        <f t="shared" si="21"/>
        <v>642.45186599999988</v>
      </c>
      <c r="J123" s="644">
        <f t="shared" si="19"/>
        <v>1927.36</v>
      </c>
      <c r="K123" s="725"/>
      <c r="L123" s="815">
        <f t="shared" si="17"/>
        <v>6.2159817982574501E-4</v>
      </c>
      <c r="M123" s="725"/>
      <c r="N123" s="442"/>
      <c r="O123" s="443"/>
      <c r="P123" s="443"/>
      <c r="Q123" s="443"/>
      <c r="R123" s="443"/>
      <c r="S123" s="443"/>
      <c r="T123" s="6"/>
      <c r="U123" s="6"/>
      <c r="V123" s="6"/>
    </row>
    <row r="124" spans="2:22" ht="24" customHeight="1">
      <c r="B124" s="145" t="s">
        <v>5380</v>
      </c>
      <c r="C124" s="209" t="s">
        <v>4159</v>
      </c>
      <c r="D124" s="366" t="s">
        <v>5336</v>
      </c>
      <c r="E124" s="251" t="s">
        <v>608</v>
      </c>
      <c r="F124" s="212" t="s">
        <v>93</v>
      </c>
      <c r="G124" s="249">
        <f>'MEM. CALCULO'!E115</f>
        <v>1</v>
      </c>
      <c r="H124" s="248" t="str">
        <f>VLOOKUP(D124,'SINAPI - COMP.'!$D$2:$I$6700,5,FALSE)</f>
        <v>18,70</v>
      </c>
      <c r="I124" s="252">
        <f t="shared" si="21"/>
        <v>23.504029999999997</v>
      </c>
      <c r="J124" s="644">
        <f t="shared" si="19"/>
        <v>23.5</v>
      </c>
      <c r="K124" s="725"/>
      <c r="L124" s="815">
        <f t="shared" si="17"/>
        <v>7.5790496979832561E-6</v>
      </c>
      <c r="M124" s="725"/>
      <c r="N124" s="442"/>
      <c r="O124" s="443"/>
      <c r="P124" s="443"/>
      <c r="Q124" s="443"/>
      <c r="R124" s="443"/>
      <c r="S124" s="443"/>
      <c r="T124" s="6"/>
      <c r="U124" s="6"/>
      <c r="V124" s="6"/>
    </row>
    <row r="125" spans="2:22" ht="26.25" customHeight="1">
      <c r="B125" s="145" t="s">
        <v>5381</v>
      </c>
      <c r="C125" s="209" t="s">
        <v>4159</v>
      </c>
      <c r="D125" s="366" t="s">
        <v>5337</v>
      </c>
      <c r="E125" s="251" t="s">
        <v>601</v>
      </c>
      <c r="F125" s="212" t="s">
        <v>93</v>
      </c>
      <c r="G125" s="249">
        <f>'MEM. CALCULO'!E116</f>
        <v>5</v>
      </c>
      <c r="H125" s="248" t="str">
        <f>VLOOKUP(D125,'SINAPI - COMP.'!$D$2:$I$6700,5,FALSE)</f>
        <v>134,51</v>
      </c>
      <c r="I125" s="252">
        <f t="shared" si="21"/>
        <v>169.06561899999997</v>
      </c>
      <c r="J125" s="644">
        <f t="shared" si="19"/>
        <v>845.33</v>
      </c>
      <c r="K125" s="725"/>
      <c r="L125" s="815">
        <f t="shared" si="17"/>
        <v>2.7262970558281644E-4</v>
      </c>
      <c r="M125" s="725"/>
      <c r="N125" s="442" t="s">
        <v>4272</v>
      </c>
      <c r="O125" s="443"/>
      <c r="P125" s="443"/>
      <c r="Q125" s="443"/>
      <c r="R125" s="443"/>
      <c r="S125" s="443"/>
      <c r="T125" s="6"/>
      <c r="U125" s="6"/>
      <c r="V125" s="6"/>
    </row>
    <row r="126" spans="2:22" ht="35.25" customHeight="1">
      <c r="B126" s="145" t="s">
        <v>5382</v>
      </c>
      <c r="C126" s="209" t="s">
        <v>4159</v>
      </c>
      <c r="D126" s="366" t="s">
        <v>5338</v>
      </c>
      <c r="E126" s="251" t="s">
        <v>606</v>
      </c>
      <c r="F126" s="212" t="s">
        <v>93</v>
      </c>
      <c r="G126" s="249">
        <f>'MEM. CALCULO'!E117</f>
        <v>5</v>
      </c>
      <c r="H126" s="248" t="str">
        <f>VLOOKUP(D126,'SINAPI - COMP.'!$D$2:$I$6700,5,FALSE)</f>
        <v>102,29</v>
      </c>
      <c r="I126" s="252">
        <f t="shared" si="21"/>
        <v>128.56830099999999</v>
      </c>
      <c r="J126" s="644">
        <f t="shared" si="19"/>
        <v>642.84</v>
      </c>
      <c r="K126" s="725"/>
      <c r="L126" s="815">
        <f t="shared" si="17"/>
        <v>2.0732409820644921E-4</v>
      </c>
      <c r="M126" s="725"/>
      <c r="N126" s="442" t="s">
        <v>4273</v>
      </c>
      <c r="O126" s="443"/>
      <c r="P126" s="443"/>
      <c r="Q126" s="443"/>
      <c r="R126" s="443"/>
      <c r="S126" s="443"/>
      <c r="T126" s="6"/>
      <c r="U126" s="6"/>
      <c r="V126" s="6"/>
    </row>
    <row r="127" spans="2:22" ht="24">
      <c r="B127" s="145" t="s">
        <v>5383</v>
      </c>
      <c r="C127" s="209" t="s">
        <v>4159</v>
      </c>
      <c r="D127" s="366" t="s">
        <v>15823</v>
      </c>
      <c r="E127" s="251" t="s">
        <v>15824</v>
      </c>
      <c r="F127" s="212" t="s">
        <v>93</v>
      </c>
      <c r="G127" s="249">
        <f>'MEM. CALCULO'!E118</f>
        <v>1</v>
      </c>
      <c r="H127" s="248" t="str">
        <f>VLOOKUP(D127,'SINAPI - COMP.'!$D$2:$I$6700,5,FALSE)</f>
        <v>208,12</v>
      </c>
      <c r="I127" s="252">
        <f t="shared" si="21"/>
        <v>261.586028</v>
      </c>
      <c r="J127" s="644">
        <f t="shared" si="19"/>
        <v>261.58999999999997</v>
      </c>
      <c r="K127" s="725"/>
      <c r="L127" s="815">
        <f t="shared" si="17"/>
        <v>8.4366111084912331E-5</v>
      </c>
      <c r="M127" s="725"/>
      <c r="N127" s="442"/>
      <c r="O127" s="443"/>
      <c r="P127" s="443"/>
      <c r="Q127" s="443"/>
      <c r="R127" s="443"/>
      <c r="S127" s="443"/>
      <c r="T127" s="6"/>
      <c r="U127" s="6"/>
      <c r="V127" s="6"/>
    </row>
    <row r="128" spans="2:22" ht="24">
      <c r="B128" s="145" t="s">
        <v>5384</v>
      </c>
      <c r="C128" s="146" t="s">
        <v>28272</v>
      </c>
      <c r="D128" s="366" t="s">
        <v>4265</v>
      </c>
      <c r="E128" s="111" t="s">
        <v>4264</v>
      </c>
      <c r="F128" s="212" t="s">
        <v>93</v>
      </c>
      <c r="G128" s="249">
        <f>'MEM. CALCULO'!E119</f>
        <v>1</v>
      </c>
      <c r="H128" s="638">
        <f>'COMP. AUXILIAR'!H251</f>
        <v>454.09000000000003</v>
      </c>
      <c r="I128" s="252">
        <f t="shared" si="21"/>
        <v>570.745721</v>
      </c>
      <c r="J128" s="644">
        <f t="shared" si="19"/>
        <v>570.75</v>
      </c>
      <c r="K128" s="725"/>
      <c r="L128" s="815">
        <f t="shared" si="17"/>
        <v>1.8407415383506142E-4</v>
      </c>
      <c r="M128" s="725"/>
      <c r="N128" s="442"/>
      <c r="O128" s="443"/>
      <c r="P128" s="443"/>
      <c r="Q128" s="443"/>
      <c r="R128" s="443"/>
      <c r="S128" s="443"/>
      <c r="T128" s="6"/>
      <c r="U128" s="6"/>
      <c r="V128" s="6"/>
    </row>
    <row r="129" spans="2:22" ht="24">
      <c r="B129" s="145" t="s">
        <v>5385</v>
      </c>
      <c r="C129" s="146" t="s">
        <v>28272</v>
      </c>
      <c r="D129" s="366" t="s">
        <v>4269</v>
      </c>
      <c r="E129" s="111" t="s">
        <v>4268</v>
      </c>
      <c r="F129" s="212" t="s">
        <v>93</v>
      </c>
      <c r="G129" s="249">
        <f>'MEM. CALCULO'!E120</f>
        <v>1</v>
      </c>
      <c r="H129" s="638">
        <f>'COMP. AUXILIAR'!H267</f>
        <v>522.52</v>
      </c>
      <c r="I129" s="252">
        <f t="shared" si="21"/>
        <v>656.75538799999993</v>
      </c>
      <c r="J129" s="644">
        <f t="shared" si="19"/>
        <v>656.76</v>
      </c>
      <c r="K129" s="725"/>
      <c r="L129" s="815">
        <f t="shared" si="17"/>
        <v>2.1181347572968014E-4</v>
      </c>
      <c r="M129" s="725"/>
      <c r="N129" s="442"/>
      <c r="O129" s="443"/>
      <c r="P129" s="443"/>
      <c r="Q129" s="443"/>
      <c r="R129" s="443"/>
      <c r="S129" s="443"/>
      <c r="T129" s="6"/>
      <c r="U129" s="6"/>
      <c r="V129" s="6"/>
    </row>
    <row r="130" spans="2:22" ht="24">
      <c r="B130" s="145" t="s">
        <v>5386</v>
      </c>
      <c r="C130" s="146" t="s">
        <v>28272</v>
      </c>
      <c r="D130" s="366" t="s">
        <v>4267</v>
      </c>
      <c r="E130" s="111" t="s">
        <v>4266</v>
      </c>
      <c r="F130" s="212" t="s">
        <v>93</v>
      </c>
      <c r="G130" s="249">
        <f>'MEM. CALCULO'!E121</f>
        <v>1</v>
      </c>
      <c r="H130" s="638">
        <f>'COMP. AUXILIAR'!H283</f>
        <v>536.59</v>
      </c>
      <c r="I130" s="252">
        <f t="shared" si="21"/>
        <v>674.43997100000001</v>
      </c>
      <c r="J130" s="644">
        <f t="shared" si="19"/>
        <v>674.44</v>
      </c>
      <c r="K130" s="725"/>
      <c r="L130" s="815">
        <f t="shared" si="17"/>
        <v>2.1751550120458841E-4</v>
      </c>
      <c r="M130" s="725"/>
      <c r="N130" s="442"/>
      <c r="O130" s="443"/>
      <c r="P130" s="443"/>
      <c r="Q130" s="443"/>
      <c r="R130" s="443"/>
      <c r="S130" s="443"/>
      <c r="T130" s="6"/>
      <c r="U130" s="6"/>
      <c r="V130" s="6"/>
    </row>
    <row r="131" spans="2:22" ht="24">
      <c r="B131" s="145" t="s">
        <v>5387</v>
      </c>
      <c r="C131" s="209" t="s">
        <v>4159</v>
      </c>
      <c r="D131" s="366" t="s">
        <v>5339</v>
      </c>
      <c r="E131" s="251" t="s">
        <v>600</v>
      </c>
      <c r="F131" s="212" t="s">
        <v>93</v>
      </c>
      <c r="G131" s="249">
        <f>'MEM. CALCULO'!E122</f>
        <v>23</v>
      </c>
      <c r="H131" s="248" t="str">
        <f>VLOOKUP(D131,'SINAPI - COMP.'!$D$2:$I$6700,5,FALSE)</f>
        <v>6,45</v>
      </c>
      <c r="I131" s="252">
        <f t="shared" si="21"/>
        <v>8.1070049999999991</v>
      </c>
      <c r="J131" s="644">
        <f t="shared" si="19"/>
        <v>186.46</v>
      </c>
      <c r="K131" s="725"/>
      <c r="L131" s="815">
        <f t="shared" si="17"/>
        <v>6.0135727944083314E-5</v>
      </c>
      <c r="M131" s="725"/>
      <c r="N131" s="442"/>
      <c r="O131" s="443"/>
      <c r="P131" s="443"/>
      <c r="Q131" s="443"/>
      <c r="R131" s="443"/>
      <c r="S131" s="443"/>
      <c r="T131" s="6"/>
      <c r="U131" s="6"/>
      <c r="V131" s="6"/>
    </row>
    <row r="132" spans="2:22">
      <c r="B132" s="536" t="s">
        <v>4515</v>
      </c>
      <c r="C132" s="537"/>
      <c r="D132" s="538"/>
      <c r="E132" s="539" t="s">
        <v>21011</v>
      </c>
      <c r="F132" s="537"/>
      <c r="G132" s="540"/>
      <c r="H132" s="541"/>
      <c r="I132" s="541"/>
      <c r="J132" s="641">
        <f>SUM(J134:J205)</f>
        <v>54102.540000000008</v>
      </c>
      <c r="K132" s="731"/>
      <c r="L132" s="815"/>
      <c r="M132" s="731"/>
      <c r="N132" s="442"/>
      <c r="O132" s="443"/>
      <c r="P132" s="443"/>
      <c r="Q132" s="443"/>
      <c r="R132" s="443"/>
      <c r="S132" s="443"/>
      <c r="T132" s="6"/>
      <c r="U132" s="6"/>
      <c r="V132" s="6"/>
    </row>
    <row r="133" spans="2:22">
      <c r="B133" s="470"/>
      <c r="C133" s="545"/>
      <c r="D133" s="546"/>
      <c r="E133" s="547" t="s">
        <v>20892</v>
      </c>
      <c r="F133" s="545"/>
      <c r="G133" s="548"/>
      <c r="H133" s="549"/>
      <c r="I133" s="549"/>
      <c r="J133" s="642"/>
      <c r="K133" s="731"/>
      <c r="L133" s="815">
        <f t="shared" si="17"/>
        <v>0</v>
      </c>
      <c r="M133" s="731"/>
      <c r="N133" s="442"/>
      <c r="O133" s="443"/>
      <c r="P133" s="443"/>
      <c r="Q133" s="443"/>
      <c r="R133" s="443"/>
      <c r="S133" s="443"/>
      <c r="T133" s="6"/>
      <c r="U133" s="6"/>
      <c r="V133" s="6"/>
    </row>
    <row r="134" spans="2:22">
      <c r="B134" s="126" t="s">
        <v>4516</v>
      </c>
      <c r="C134" s="209" t="s">
        <v>4159</v>
      </c>
      <c r="D134" s="542" t="s">
        <v>5284</v>
      </c>
      <c r="E134" s="86" t="s">
        <v>20893</v>
      </c>
      <c r="F134" s="126" t="s">
        <v>180</v>
      </c>
      <c r="G134" s="543">
        <f>'MEM. CALCULO'!E124</f>
        <v>61.567375000000006</v>
      </c>
      <c r="H134" s="248" t="str">
        <f>VLOOKUP(D134,'SINAPI - COMP.'!$D$2:$I$6700,5,FALSE)</f>
        <v>52,02</v>
      </c>
      <c r="I134" s="544">
        <f>H134*1.2569</f>
        <v>65.383938000000001</v>
      </c>
      <c r="J134" s="644">
        <f t="shared" ref="J134:J197" si="22">ROUND(G134*I134,2)</f>
        <v>4025.52</v>
      </c>
      <c r="K134" s="725"/>
      <c r="L134" s="815">
        <f t="shared" si="17"/>
        <v>1.2982815378819385E-3</v>
      </c>
      <c r="M134" s="725"/>
      <c r="N134" s="442"/>
      <c r="O134" s="443"/>
      <c r="P134" s="443"/>
      <c r="Q134" s="443"/>
      <c r="R134" s="443"/>
      <c r="S134" s="443"/>
      <c r="T134" s="6"/>
      <c r="U134" s="6"/>
      <c r="V134" s="6"/>
    </row>
    <row r="135" spans="2:22" ht="24">
      <c r="B135" s="126" t="s">
        <v>4517</v>
      </c>
      <c r="C135" s="209" t="s">
        <v>4159</v>
      </c>
      <c r="D135" s="366" t="s">
        <v>19627</v>
      </c>
      <c r="E135" s="86" t="s">
        <v>20895</v>
      </c>
      <c r="F135" s="126" t="s">
        <v>180</v>
      </c>
      <c r="G135" s="543">
        <f>'MEM. CALCULO'!E125</f>
        <v>61.567375000000006</v>
      </c>
      <c r="H135" s="248" t="str">
        <f>VLOOKUP(D135,'SINAPI - COMP.'!$D$2:$I$6700,5,FALSE)</f>
        <v>5,08</v>
      </c>
      <c r="I135" s="252">
        <f t="shared" ref="I135:I143" si="23">H135*1.2569</f>
        <v>6.3850519999999999</v>
      </c>
      <c r="J135" s="644">
        <f t="shared" si="22"/>
        <v>393.11</v>
      </c>
      <c r="K135" s="725"/>
      <c r="L135" s="815">
        <f t="shared" si="17"/>
        <v>1.2678298837337011E-4</v>
      </c>
      <c r="M135" s="725"/>
      <c r="N135" s="442"/>
      <c r="O135" s="443"/>
      <c r="P135" s="443"/>
      <c r="Q135" s="443"/>
      <c r="R135" s="443"/>
      <c r="S135" s="443"/>
      <c r="T135" s="6"/>
      <c r="U135" s="6"/>
      <c r="V135" s="6"/>
    </row>
    <row r="136" spans="2:22" ht="24">
      <c r="B136" s="126" t="s">
        <v>4518</v>
      </c>
      <c r="C136" s="162" t="s">
        <v>4207</v>
      </c>
      <c r="D136" s="369" t="s">
        <v>13820</v>
      </c>
      <c r="E136" s="86" t="s">
        <v>20896</v>
      </c>
      <c r="F136" s="126" t="s">
        <v>180</v>
      </c>
      <c r="G136" s="543">
        <f>'MEM. CALCULO'!E126</f>
        <v>61.567375000000006</v>
      </c>
      <c r="H136" s="248" t="str">
        <f>VLOOKUP(D136,'SINAPI - COMP.'!$D$2:$I$6700,5,FALSE)</f>
        <v>4,03</v>
      </c>
      <c r="I136" s="252">
        <f t="shared" si="23"/>
        <v>5.0653069999999998</v>
      </c>
      <c r="J136" s="644">
        <f t="shared" si="22"/>
        <v>311.86</v>
      </c>
      <c r="K136" s="729"/>
      <c r="L136" s="815">
        <f t="shared" si="17"/>
        <v>1.0057882718353439E-4</v>
      </c>
      <c r="M136" s="729"/>
      <c r="N136" s="442"/>
      <c r="O136" s="443"/>
      <c r="P136" s="443"/>
      <c r="Q136" s="443"/>
      <c r="R136" s="443"/>
      <c r="S136" s="443"/>
      <c r="T136" s="6"/>
      <c r="U136" s="6"/>
      <c r="V136" s="6"/>
    </row>
    <row r="137" spans="2:22">
      <c r="B137" s="126" t="s">
        <v>4519</v>
      </c>
      <c r="C137" s="145" t="s">
        <v>4159</v>
      </c>
      <c r="D137" s="367" t="s">
        <v>17021</v>
      </c>
      <c r="E137" s="89" t="s">
        <v>4421</v>
      </c>
      <c r="F137" s="126" t="s">
        <v>96</v>
      </c>
      <c r="G137" s="543">
        <f>'MEM. CALCULO'!E127</f>
        <v>11.375</v>
      </c>
      <c r="H137" s="248" t="str">
        <f>VLOOKUP(D137,'SINAPI - COMP.'!$D$2:$I$6700,5,FALSE)</f>
        <v>3,92</v>
      </c>
      <c r="I137" s="252">
        <f t="shared" si="23"/>
        <v>4.9270479999999992</v>
      </c>
      <c r="J137" s="644">
        <f t="shared" si="22"/>
        <v>56.05</v>
      </c>
      <c r="K137" s="725"/>
      <c r="L137" s="815">
        <f t="shared" si="17"/>
        <v>1.8076839811572827E-5</v>
      </c>
      <c r="M137" s="725"/>
      <c r="N137" s="442"/>
      <c r="O137" s="443"/>
      <c r="P137" s="443"/>
      <c r="Q137" s="443"/>
      <c r="R137" s="443"/>
      <c r="S137" s="443"/>
      <c r="T137" s="6"/>
      <c r="U137" s="6"/>
      <c r="V137" s="6"/>
    </row>
    <row r="138" spans="2:22">
      <c r="B138" s="126" t="s">
        <v>4520</v>
      </c>
      <c r="C138" s="145" t="s">
        <v>4159</v>
      </c>
      <c r="D138" s="366" t="s">
        <v>9801</v>
      </c>
      <c r="E138" s="86" t="s">
        <v>20905</v>
      </c>
      <c r="F138" s="126" t="s">
        <v>180</v>
      </c>
      <c r="G138" s="543">
        <f>'MEM. CALCULO'!E128</f>
        <v>3.7091249999999998</v>
      </c>
      <c r="H138" s="248" t="str">
        <f>VLOOKUP(D138,'SINAPI - COMP.'!$D$2:$I$6700,5,FALSE)</f>
        <v>82,31</v>
      </c>
      <c r="I138" s="252">
        <f t="shared" si="23"/>
        <v>103.455439</v>
      </c>
      <c r="J138" s="644">
        <f t="shared" si="22"/>
        <v>383.73</v>
      </c>
      <c r="K138" s="725"/>
      <c r="L138" s="815">
        <f t="shared" si="17"/>
        <v>1.2375781874923893E-4</v>
      </c>
      <c r="M138" s="725"/>
      <c r="N138" s="442"/>
      <c r="O138" s="443"/>
      <c r="P138" s="443"/>
      <c r="Q138" s="443"/>
      <c r="R138" s="443"/>
      <c r="S138" s="443"/>
      <c r="T138" s="6"/>
      <c r="U138" s="6"/>
      <c r="V138" s="6"/>
    </row>
    <row r="139" spans="2:22" ht="36">
      <c r="B139" s="126" t="s">
        <v>20898</v>
      </c>
      <c r="C139" s="209" t="s">
        <v>4159</v>
      </c>
      <c r="D139" s="367" t="s">
        <v>10647</v>
      </c>
      <c r="E139" s="86" t="s">
        <v>10648</v>
      </c>
      <c r="F139" s="126" t="s">
        <v>180</v>
      </c>
      <c r="G139" s="543">
        <f>'MEM. CALCULO'!E129</f>
        <v>8.1982499999999998</v>
      </c>
      <c r="H139" s="248" t="str">
        <f>VLOOKUP(D139,'SINAPI - COMP.'!$D$2:$I$6700,5,FALSE)</f>
        <v>330,91</v>
      </c>
      <c r="I139" s="252">
        <f t="shared" si="23"/>
        <v>415.92077899999998</v>
      </c>
      <c r="J139" s="644">
        <f t="shared" si="22"/>
        <v>3409.82</v>
      </c>
      <c r="K139" s="725"/>
      <c r="L139" s="815">
        <f t="shared" si="17"/>
        <v>1.0997104357947773E-3</v>
      </c>
      <c r="M139" s="725"/>
      <c r="N139" s="442"/>
      <c r="O139" s="443"/>
      <c r="P139" s="443"/>
      <c r="Q139" s="443"/>
      <c r="R139" s="443"/>
      <c r="S139" s="443"/>
      <c r="T139" s="6"/>
      <c r="U139" s="6"/>
      <c r="V139" s="6"/>
    </row>
    <row r="140" spans="2:22" ht="24">
      <c r="B140" s="126" t="s">
        <v>20899</v>
      </c>
      <c r="C140" s="209" t="s">
        <v>4159</v>
      </c>
      <c r="D140" s="367" t="s">
        <v>10643</v>
      </c>
      <c r="E140" s="86" t="s">
        <v>20906</v>
      </c>
      <c r="F140" s="126" t="s">
        <v>180</v>
      </c>
      <c r="G140" s="543">
        <f>'MEM. CALCULO'!E130</f>
        <v>0.60075000000000012</v>
      </c>
      <c r="H140" s="248" t="str">
        <f>VLOOKUP(D140,'SINAPI - COMP.'!$D$2:$I$6700,5,FALSE)</f>
        <v>238,41</v>
      </c>
      <c r="I140" s="252">
        <f t="shared" si="23"/>
        <v>299.65752899999995</v>
      </c>
      <c r="J140" s="644">
        <f t="shared" si="22"/>
        <v>180.02</v>
      </c>
      <c r="K140" s="725"/>
      <c r="L140" s="815">
        <f t="shared" si="17"/>
        <v>5.80587458140828E-5</v>
      </c>
      <c r="M140" s="725"/>
      <c r="N140" s="442"/>
      <c r="O140" s="443"/>
      <c r="P140" s="443"/>
      <c r="Q140" s="443"/>
      <c r="R140" s="443"/>
      <c r="S140" s="443"/>
      <c r="T140" s="6"/>
      <c r="U140" s="6"/>
      <c r="V140" s="6"/>
    </row>
    <row r="141" spans="2:22">
      <c r="B141" s="126" t="s">
        <v>20900</v>
      </c>
      <c r="C141" s="162" t="s">
        <v>4194</v>
      </c>
      <c r="D141" s="367" t="s">
        <v>44449</v>
      </c>
      <c r="E141" s="86" t="s">
        <v>324</v>
      </c>
      <c r="F141" s="126" t="s">
        <v>95</v>
      </c>
      <c r="G141" s="543">
        <f>'MEM. CALCULO'!E131</f>
        <v>8.1982499999999998</v>
      </c>
      <c r="H141" s="248">
        <f>'COMP. AUXILIAR'!H51</f>
        <v>546.04</v>
      </c>
      <c r="I141" s="252">
        <f t="shared" si="23"/>
        <v>686.31767599999989</v>
      </c>
      <c r="J141" s="644">
        <f t="shared" si="22"/>
        <v>5626.6</v>
      </c>
      <c r="K141" s="725"/>
      <c r="L141" s="815">
        <f t="shared" si="17"/>
        <v>1.8146502566243655E-3</v>
      </c>
      <c r="M141" s="725"/>
      <c r="N141" s="442"/>
      <c r="O141" s="443"/>
      <c r="P141" s="443"/>
      <c r="Q141" s="443"/>
      <c r="R141" s="443"/>
      <c r="S141" s="443"/>
      <c r="T141" s="6"/>
      <c r="U141" s="6"/>
      <c r="V141" s="6"/>
    </row>
    <row r="142" spans="2:22" ht="24">
      <c r="B142" s="126" t="s">
        <v>20901</v>
      </c>
      <c r="C142" s="146" t="s">
        <v>28272</v>
      </c>
      <c r="D142" s="366" t="s">
        <v>28418</v>
      </c>
      <c r="E142" s="86" t="s">
        <v>20907</v>
      </c>
      <c r="F142" s="126" t="s">
        <v>95</v>
      </c>
      <c r="G142" s="543">
        <f>'MEM. CALCULO'!E132</f>
        <v>11.17</v>
      </c>
      <c r="H142" s="638">
        <f>'COMP. AUXILIAR'!H299</f>
        <v>7.6485000000000003</v>
      </c>
      <c r="I142" s="252">
        <f t="shared" si="23"/>
        <v>9.6133996499999999</v>
      </c>
      <c r="J142" s="644">
        <f t="shared" si="22"/>
        <v>107.38</v>
      </c>
      <c r="K142" s="725"/>
      <c r="L142" s="815">
        <f t="shared" si="17"/>
        <v>3.4631419428486891E-5</v>
      </c>
      <c r="M142" s="725"/>
      <c r="N142" s="442"/>
      <c r="O142" s="443"/>
      <c r="P142" s="443"/>
      <c r="Q142" s="443"/>
      <c r="R142" s="443"/>
      <c r="S142" s="443"/>
      <c r="T142" s="6"/>
      <c r="U142" s="6"/>
      <c r="V142" s="6"/>
    </row>
    <row r="143" spans="2:22" ht="24">
      <c r="B143" s="126" t="s">
        <v>20902</v>
      </c>
      <c r="C143" s="146" t="s">
        <v>28272</v>
      </c>
      <c r="D143" s="367" t="s">
        <v>28422</v>
      </c>
      <c r="E143" s="86" t="s">
        <v>20908</v>
      </c>
      <c r="F143" s="126" t="s">
        <v>96</v>
      </c>
      <c r="G143" s="543">
        <f>'MEM. CALCULO'!E133</f>
        <v>81.260000000000005</v>
      </c>
      <c r="H143" s="638">
        <f>'COMP. AUXILIAR'!H306</f>
        <v>40.32</v>
      </c>
      <c r="I143" s="252">
        <f t="shared" si="23"/>
        <v>50.678207999999998</v>
      </c>
      <c r="J143" s="644">
        <f t="shared" si="22"/>
        <v>4118.1099999999997</v>
      </c>
      <c r="K143" s="725"/>
      <c r="L143" s="815">
        <f t="shared" si="17"/>
        <v>1.3281429936919924E-3</v>
      </c>
      <c r="M143" s="725"/>
      <c r="N143" s="442"/>
      <c r="O143" s="443"/>
      <c r="P143" s="443"/>
      <c r="Q143" s="443"/>
      <c r="R143" s="443"/>
      <c r="S143" s="443"/>
      <c r="T143" s="6"/>
      <c r="U143" s="6"/>
      <c r="V143" s="6"/>
    </row>
    <row r="144" spans="2:22" ht="24">
      <c r="B144" s="126" t="s">
        <v>20903</v>
      </c>
      <c r="C144" s="209" t="s">
        <v>4159</v>
      </c>
      <c r="D144" s="366" t="s">
        <v>10639</v>
      </c>
      <c r="E144" s="86" t="s">
        <v>20909</v>
      </c>
      <c r="F144" s="126" t="s">
        <v>180</v>
      </c>
      <c r="G144" s="543">
        <f>'MEM. CALCULO'!E134</f>
        <v>8.1982499999999998</v>
      </c>
      <c r="H144" s="248" t="str">
        <f>VLOOKUP(D144,'SINAPI - COMP.'!$D$2:$I$6700,5,FALSE)</f>
        <v>136,21</v>
      </c>
      <c r="I144" s="252">
        <f t="shared" ref="I144" si="24">H144*1.2569</f>
        <v>171.202349</v>
      </c>
      <c r="J144" s="644">
        <f t="shared" si="22"/>
        <v>1403.56</v>
      </c>
      <c r="K144" s="725"/>
      <c r="L144" s="815">
        <f t="shared" si="17"/>
        <v>4.5266599974899479E-4</v>
      </c>
      <c r="M144" s="725"/>
      <c r="N144" s="442"/>
      <c r="O144" s="443"/>
      <c r="P144" s="443"/>
      <c r="Q144" s="443"/>
      <c r="R144" s="443"/>
      <c r="S144" s="443"/>
      <c r="T144" s="6"/>
      <c r="U144" s="6"/>
      <c r="V144" s="6"/>
    </row>
    <row r="145" spans="2:22" ht="48">
      <c r="B145" s="126" t="s">
        <v>20904</v>
      </c>
      <c r="C145" s="162" t="s">
        <v>4159</v>
      </c>
      <c r="D145" s="366" t="s">
        <v>17106</v>
      </c>
      <c r="E145" s="86" t="s">
        <v>28284</v>
      </c>
      <c r="F145" s="126" t="s">
        <v>96</v>
      </c>
      <c r="G145" s="543">
        <f>'MEM. CALCULO'!E135</f>
        <v>90.66749999999999</v>
      </c>
      <c r="H145" s="248" t="str">
        <f>VLOOKUP(D145,'SINAPI - COMP.'!$D$2:$I$6700,5,FALSE)</f>
        <v>60,19</v>
      </c>
      <c r="I145" s="252">
        <f t="shared" ref="I145:I147" si="25">H145*1.2569</f>
        <v>75.652810999999986</v>
      </c>
      <c r="J145" s="644">
        <f t="shared" si="22"/>
        <v>6859.25</v>
      </c>
      <c r="K145" s="725"/>
      <c r="L145" s="815">
        <f t="shared" si="17"/>
        <v>2.2121956017400702E-3</v>
      </c>
      <c r="M145" s="725"/>
      <c r="N145" s="442"/>
      <c r="O145" s="443"/>
      <c r="P145" s="443"/>
      <c r="Q145" s="443"/>
      <c r="R145" s="443"/>
      <c r="S145" s="443"/>
      <c r="T145" s="6"/>
      <c r="U145" s="6"/>
      <c r="V145" s="6"/>
    </row>
    <row r="146" spans="2:22" ht="24">
      <c r="B146" s="126" t="s">
        <v>20913</v>
      </c>
      <c r="C146" s="162" t="s">
        <v>4207</v>
      </c>
      <c r="D146" s="366" t="s">
        <v>10930</v>
      </c>
      <c r="E146" s="86" t="s">
        <v>28285</v>
      </c>
      <c r="F146" s="126" t="s">
        <v>96</v>
      </c>
      <c r="G146" s="543">
        <f>'MEM. CALCULO'!E136</f>
        <v>40.31</v>
      </c>
      <c r="H146" s="248" t="str">
        <f>VLOOKUP(D146,'SINAPI - COMP.'!$D$2:$I$6700,5,FALSE)</f>
        <v>26,87</v>
      </c>
      <c r="I146" s="252">
        <f t="shared" si="25"/>
        <v>33.772902999999999</v>
      </c>
      <c r="J146" s="644">
        <f t="shared" si="22"/>
        <v>1361.39</v>
      </c>
      <c r="K146" s="725"/>
      <c r="L146" s="815">
        <f t="shared" si="17"/>
        <v>4.3906563695052876E-4</v>
      </c>
      <c r="M146" s="725"/>
      <c r="N146" s="442"/>
      <c r="O146" s="443"/>
      <c r="P146" s="443"/>
      <c r="Q146" s="443"/>
      <c r="R146" s="443"/>
      <c r="S146" s="443"/>
      <c r="T146" s="6"/>
      <c r="U146" s="6"/>
      <c r="V146" s="6"/>
    </row>
    <row r="147" spans="2:22" ht="24">
      <c r="B147" s="126" t="s">
        <v>20914</v>
      </c>
      <c r="C147" s="145" t="s">
        <v>4159</v>
      </c>
      <c r="D147" s="366" t="s">
        <v>16040</v>
      </c>
      <c r="E147" s="86" t="s">
        <v>20912</v>
      </c>
      <c r="F147" s="126" t="s">
        <v>93</v>
      </c>
      <c r="G147" s="543">
        <f>'MEM. CALCULO'!E137</f>
        <v>3</v>
      </c>
      <c r="H147" s="248" t="str">
        <f>VLOOKUP(D147,'SINAPI - COMP.'!$D$2:$I$6700,5,FALSE)</f>
        <v>21,97</v>
      </c>
      <c r="I147" s="252">
        <f t="shared" si="25"/>
        <v>27.614092999999997</v>
      </c>
      <c r="J147" s="644">
        <f t="shared" si="22"/>
        <v>82.84</v>
      </c>
      <c r="K147" s="725"/>
      <c r="L147" s="815">
        <f t="shared" si="17"/>
        <v>2.6716956467273743E-5</v>
      </c>
      <c r="M147" s="725"/>
      <c r="N147" s="442"/>
      <c r="O147" s="443"/>
      <c r="P147" s="443"/>
      <c r="Q147" s="443"/>
      <c r="R147" s="443"/>
      <c r="S147" s="443"/>
      <c r="T147" s="6"/>
      <c r="U147" s="6"/>
      <c r="V147" s="6"/>
    </row>
    <row r="148" spans="2:22">
      <c r="B148" s="470"/>
      <c r="C148" s="545"/>
      <c r="D148" s="546"/>
      <c r="E148" s="547" t="s">
        <v>21043</v>
      </c>
      <c r="F148" s="545"/>
      <c r="G148" s="548"/>
      <c r="H148" s="549"/>
      <c r="I148" s="549"/>
      <c r="J148" s="642"/>
      <c r="K148" s="731"/>
      <c r="L148" s="815">
        <f t="shared" si="17"/>
        <v>0</v>
      </c>
      <c r="M148" s="731"/>
      <c r="N148" s="442"/>
      <c r="O148" s="443"/>
      <c r="P148" s="443"/>
      <c r="Q148" s="443"/>
      <c r="R148" s="443"/>
      <c r="S148" s="443"/>
      <c r="T148" s="6"/>
      <c r="U148" s="6"/>
      <c r="V148" s="6"/>
    </row>
    <row r="149" spans="2:22" ht="24">
      <c r="B149" s="126" t="s">
        <v>21012</v>
      </c>
      <c r="C149" s="209" t="s">
        <v>4159</v>
      </c>
      <c r="D149" s="542" t="s">
        <v>15835</v>
      </c>
      <c r="E149" s="86" t="s">
        <v>21044</v>
      </c>
      <c r="F149" s="126" t="s">
        <v>93</v>
      </c>
      <c r="G149" s="543">
        <v>25</v>
      </c>
      <c r="H149" s="248" t="str">
        <f>VLOOKUP(D149,'SINAPI - COMP.'!$D$2:$I$6700,5,FALSE)</f>
        <v>135,33</v>
      </c>
      <c r="I149" s="544">
        <f>H149*1.2569</f>
        <v>170.09627700000001</v>
      </c>
      <c r="J149" s="644">
        <f t="shared" si="22"/>
        <v>4252.41</v>
      </c>
      <c r="K149" s="725"/>
      <c r="L149" s="815">
        <f t="shared" si="17"/>
        <v>1.3714564564340842E-3</v>
      </c>
      <c r="M149" s="725"/>
      <c r="N149" s="442"/>
      <c r="O149" s="443"/>
      <c r="P149" s="443"/>
      <c r="Q149" s="443"/>
      <c r="R149" s="443"/>
      <c r="S149" s="443"/>
      <c r="T149" s="6"/>
      <c r="U149" s="6"/>
      <c r="V149" s="6"/>
    </row>
    <row r="150" spans="2:22" ht="24">
      <c r="B150" s="126" t="s">
        <v>21013</v>
      </c>
      <c r="C150" s="209" t="s">
        <v>4159</v>
      </c>
      <c r="D150" s="366" t="s">
        <v>15840</v>
      </c>
      <c r="E150" s="86" t="s">
        <v>21045</v>
      </c>
      <c r="F150" s="126" t="s">
        <v>93</v>
      </c>
      <c r="G150" s="543">
        <v>3</v>
      </c>
      <c r="H150" s="248" t="str">
        <f>VLOOKUP(D150,'SINAPI - COMP.'!$D$2:$I$6700,5,FALSE)</f>
        <v>9,04</v>
      </c>
      <c r="I150" s="544">
        <f t="shared" ref="I150:I178" si="26">H150*1.2569</f>
        <v>11.362375999999998</v>
      </c>
      <c r="J150" s="644">
        <f t="shared" si="22"/>
        <v>34.090000000000003</v>
      </c>
      <c r="K150" s="725"/>
      <c r="L150" s="815">
        <f t="shared" si="17"/>
        <v>1.0994459753372307E-5</v>
      </c>
      <c r="M150" s="725"/>
      <c r="N150" s="442"/>
      <c r="O150" s="443"/>
      <c r="P150" s="443"/>
      <c r="Q150" s="443"/>
      <c r="R150" s="443"/>
      <c r="S150" s="443"/>
      <c r="T150" s="6"/>
      <c r="U150" s="6"/>
      <c r="V150" s="6"/>
    </row>
    <row r="151" spans="2:22" ht="36">
      <c r="B151" s="126" t="s">
        <v>21014</v>
      </c>
      <c r="C151" s="209" t="s">
        <v>4159</v>
      </c>
      <c r="D151" s="369" t="s">
        <v>13820</v>
      </c>
      <c r="E151" s="86" t="s">
        <v>21046</v>
      </c>
      <c r="F151" s="126" t="s">
        <v>93</v>
      </c>
      <c r="G151" s="543">
        <v>9</v>
      </c>
      <c r="H151" s="248" t="str">
        <f>VLOOKUP(D151,'SINAPI - COMP.'!$D$2:$I$6700,5,FALSE)</f>
        <v>4,03</v>
      </c>
      <c r="I151" s="544">
        <f t="shared" si="26"/>
        <v>5.0653069999999998</v>
      </c>
      <c r="J151" s="644">
        <f t="shared" si="22"/>
        <v>45.59</v>
      </c>
      <c r="K151" s="725"/>
      <c r="L151" s="815">
        <f t="shared" si="17"/>
        <v>1.4703356414087518E-5</v>
      </c>
      <c r="M151" s="725"/>
      <c r="N151" s="442"/>
      <c r="O151" s="443"/>
      <c r="P151" s="443"/>
      <c r="Q151" s="443"/>
      <c r="R151" s="443"/>
      <c r="S151" s="443"/>
      <c r="T151" s="6"/>
      <c r="U151" s="6"/>
      <c r="V151" s="6"/>
    </row>
    <row r="152" spans="2:22" ht="36">
      <c r="B152" s="126" t="s">
        <v>21015</v>
      </c>
      <c r="C152" s="209" t="s">
        <v>4159</v>
      </c>
      <c r="D152" s="369" t="s">
        <v>13823</v>
      </c>
      <c r="E152" s="86" t="s">
        <v>21047</v>
      </c>
      <c r="F152" s="126" t="s">
        <v>93</v>
      </c>
      <c r="G152" s="543">
        <v>18</v>
      </c>
      <c r="H152" s="248" t="str">
        <f>VLOOKUP(D152,'SINAPI - COMP.'!$D$2:$I$6700,5,FALSE)</f>
        <v>5,70</v>
      </c>
      <c r="I152" s="544">
        <f t="shared" si="26"/>
        <v>7.1643299999999996</v>
      </c>
      <c r="J152" s="644">
        <f t="shared" si="22"/>
        <v>128.96</v>
      </c>
      <c r="K152" s="725"/>
      <c r="L152" s="815">
        <f t="shared" si="17"/>
        <v>4.1591244640507263E-5</v>
      </c>
      <c r="M152" s="725"/>
      <c r="N152" s="442"/>
      <c r="O152" s="443"/>
      <c r="P152" s="443"/>
      <c r="Q152" s="443"/>
      <c r="R152" s="443"/>
      <c r="S152" s="443"/>
      <c r="T152" s="6"/>
      <c r="U152" s="6"/>
      <c r="V152" s="6"/>
    </row>
    <row r="153" spans="2:22" ht="36">
      <c r="B153" s="126" t="s">
        <v>21016</v>
      </c>
      <c r="C153" s="145" t="s">
        <v>4159</v>
      </c>
      <c r="D153" s="369" t="s">
        <v>13860</v>
      </c>
      <c r="E153" s="86" t="s">
        <v>21049</v>
      </c>
      <c r="F153" s="126" t="s">
        <v>93</v>
      </c>
      <c r="G153" s="543">
        <v>7</v>
      </c>
      <c r="H153" s="248" t="str">
        <f>VLOOKUP(D153,'SINAPI - COMP.'!$D$2:$I$6700,5,FALSE)</f>
        <v>9,37</v>
      </c>
      <c r="I153" s="544">
        <f t="shared" si="26"/>
        <v>11.777152999999998</v>
      </c>
      <c r="J153" s="644">
        <f t="shared" si="22"/>
        <v>82.44</v>
      </c>
      <c r="K153" s="725"/>
      <c r="L153" s="815">
        <f t="shared" si="17"/>
        <v>2.6587951366031471E-5</v>
      </c>
      <c r="M153" s="725"/>
      <c r="N153" s="442"/>
      <c r="O153" s="443"/>
      <c r="P153" s="443"/>
      <c r="Q153" s="443"/>
      <c r="R153" s="443"/>
      <c r="S153" s="443"/>
      <c r="T153" s="6"/>
      <c r="U153" s="6"/>
      <c r="V153" s="6"/>
    </row>
    <row r="154" spans="2:22" ht="36">
      <c r="B154" s="126" t="s">
        <v>21017</v>
      </c>
      <c r="C154" s="209" t="s">
        <v>4159</v>
      </c>
      <c r="D154" s="369" t="s">
        <v>13868</v>
      </c>
      <c r="E154" s="86" t="s">
        <v>21048</v>
      </c>
      <c r="F154" s="126" t="s">
        <v>93</v>
      </c>
      <c r="G154" s="543">
        <v>45</v>
      </c>
      <c r="H154" s="248" t="str">
        <f>VLOOKUP(D154,'SINAPI - COMP.'!$D$2:$I$6700,5,FALSE)</f>
        <v>11,82</v>
      </c>
      <c r="I154" s="544">
        <f t="shared" si="26"/>
        <v>14.856558</v>
      </c>
      <c r="J154" s="644">
        <f t="shared" si="22"/>
        <v>668.55</v>
      </c>
      <c r="K154" s="725"/>
      <c r="L154" s="815">
        <f t="shared" si="17"/>
        <v>2.1561590108879597E-4</v>
      </c>
      <c r="M154" s="725"/>
      <c r="N154" s="442"/>
      <c r="O154" s="443"/>
      <c r="P154" s="443"/>
      <c r="Q154" s="443"/>
      <c r="R154" s="443"/>
      <c r="S154" s="443"/>
      <c r="T154" s="6"/>
      <c r="U154" s="6"/>
      <c r="V154" s="6"/>
    </row>
    <row r="155" spans="2:22" ht="24">
      <c r="B155" s="126" t="s">
        <v>21018</v>
      </c>
      <c r="C155" s="209" t="s">
        <v>4159</v>
      </c>
      <c r="D155" s="367" t="s">
        <v>13415</v>
      </c>
      <c r="E155" s="86" t="s">
        <v>21050</v>
      </c>
      <c r="F155" s="126" t="s">
        <v>93</v>
      </c>
      <c r="G155" s="543">
        <v>8</v>
      </c>
      <c r="H155" s="248" t="str">
        <f>VLOOKUP(D155,'SINAPI - COMP.'!$D$2:$I$6700,5,FALSE)</f>
        <v>6,70</v>
      </c>
      <c r="I155" s="544">
        <f t="shared" si="26"/>
        <v>8.4212299999999995</v>
      </c>
      <c r="J155" s="644">
        <f t="shared" si="22"/>
        <v>67.37</v>
      </c>
      <c r="K155" s="725"/>
      <c r="L155" s="815">
        <f t="shared" si="17"/>
        <v>2.1727684176729021E-5</v>
      </c>
      <c r="M155" s="725"/>
      <c r="N155" s="442"/>
      <c r="O155" s="443"/>
      <c r="P155" s="443"/>
      <c r="Q155" s="443"/>
      <c r="R155" s="443"/>
      <c r="S155" s="443"/>
      <c r="T155" s="6"/>
      <c r="U155" s="6"/>
      <c r="V155" s="6"/>
    </row>
    <row r="156" spans="2:22">
      <c r="B156" s="126" t="s">
        <v>21019</v>
      </c>
      <c r="C156" s="209" t="s">
        <v>4159</v>
      </c>
      <c r="D156" s="367" t="s">
        <v>13420</v>
      </c>
      <c r="E156" s="86" t="s">
        <v>21051</v>
      </c>
      <c r="F156" s="126" t="s">
        <v>93</v>
      </c>
      <c r="G156" s="543">
        <v>5</v>
      </c>
      <c r="H156" s="248" t="str">
        <f>VLOOKUP(D156,'SINAPI - COMP.'!$D$2:$I$6700,5,FALSE)</f>
        <v>9,09</v>
      </c>
      <c r="I156" s="544">
        <f t="shared" si="26"/>
        <v>11.425220999999999</v>
      </c>
      <c r="J156" s="644">
        <f t="shared" si="22"/>
        <v>57.13</v>
      </c>
      <c r="K156" s="725"/>
      <c r="L156" s="815">
        <f t="shared" si="17"/>
        <v>1.8425153584926953E-5</v>
      </c>
      <c r="M156" s="725"/>
      <c r="N156" s="442"/>
      <c r="O156" s="443"/>
      <c r="P156" s="443"/>
      <c r="Q156" s="443"/>
      <c r="R156" s="443"/>
      <c r="S156" s="443"/>
      <c r="T156" s="6"/>
      <c r="U156" s="6"/>
      <c r="V156" s="6"/>
    </row>
    <row r="157" spans="2:22">
      <c r="B157" s="126" t="s">
        <v>21020</v>
      </c>
      <c r="C157" s="209" t="s">
        <v>4159</v>
      </c>
      <c r="D157" s="366" t="s">
        <v>13437</v>
      </c>
      <c r="E157" s="86" t="s">
        <v>21052</v>
      </c>
      <c r="F157" s="126" t="s">
        <v>93</v>
      </c>
      <c r="G157" s="543">
        <v>1</v>
      </c>
      <c r="H157" s="248" t="str">
        <f>VLOOKUP(D157,'SINAPI - COMP.'!$D$2:$I$6700,5,FALSE)</f>
        <v>16,50</v>
      </c>
      <c r="I157" s="544">
        <f t="shared" si="26"/>
        <v>20.738849999999999</v>
      </c>
      <c r="J157" s="644">
        <f t="shared" si="22"/>
        <v>20.74</v>
      </c>
      <c r="K157" s="725"/>
      <c r="L157" s="815">
        <f t="shared" si="17"/>
        <v>6.6889144994116044E-6</v>
      </c>
      <c r="M157" s="725"/>
      <c r="N157" s="442"/>
      <c r="O157" s="443"/>
      <c r="P157" s="443"/>
      <c r="Q157" s="443"/>
      <c r="R157" s="443"/>
      <c r="S157" s="443"/>
      <c r="T157" s="6"/>
      <c r="U157" s="6"/>
      <c r="V157" s="6"/>
    </row>
    <row r="158" spans="2:22" ht="36">
      <c r="B158" s="126" t="s">
        <v>21021</v>
      </c>
      <c r="C158" s="209" t="s">
        <v>4159</v>
      </c>
      <c r="D158" s="367" t="s">
        <v>13979</v>
      </c>
      <c r="E158" s="86" t="s">
        <v>21054</v>
      </c>
      <c r="F158" s="126" t="s">
        <v>93</v>
      </c>
      <c r="G158" s="543">
        <v>11</v>
      </c>
      <c r="H158" s="248" t="str">
        <f>VLOOKUP(D158,'SINAPI - COMP.'!$D$2:$I$6700,5,FALSE)</f>
        <v>10,23</v>
      </c>
      <c r="I158" s="544">
        <f t="shared" si="26"/>
        <v>12.858086999999999</v>
      </c>
      <c r="J158" s="644">
        <f t="shared" si="22"/>
        <v>141.44</v>
      </c>
      <c r="K158" s="725"/>
      <c r="L158" s="815">
        <f t="shared" si="17"/>
        <v>4.5616203799266029E-5</v>
      </c>
      <c r="M158" s="725"/>
      <c r="N158" s="442"/>
      <c r="O158" s="443"/>
      <c r="P158" s="443"/>
      <c r="Q158" s="443"/>
      <c r="R158" s="443"/>
      <c r="S158" s="443"/>
      <c r="T158" s="6"/>
      <c r="U158" s="6"/>
      <c r="V158" s="6"/>
    </row>
    <row r="159" spans="2:22" ht="36">
      <c r="B159" s="126" t="s">
        <v>21022</v>
      </c>
      <c r="C159" s="209" t="s">
        <v>4159</v>
      </c>
      <c r="D159" s="366" t="s">
        <v>13909</v>
      </c>
      <c r="E159" s="86" t="s">
        <v>21055</v>
      </c>
      <c r="F159" s="126" t="s">
        <v>93</v>
      </c>
      <c r="G159" s="543">
        <v>5</v>
      </c>
      <c r="H159" s="248" t="str">
        <f>VLOOKUP(D159,'SINAPI - COMP.'!$D$2:$I$6700,5,FALSE)</f>
        <v>21,68</v>
      </c>
      <c r="I159" s="544">
        <f t="shared" si="26"/>
        <v>27.249591999999996</v>
      </c>
      <c r="J159" s="644">
        <f t="shared" si="22"/>
        <v>136.25</v>
      </c>
      <c r="K159" s="725"/>
      <c r="L159" s="815">
        <f t="shared" si="17"/>
        <v>4.3942362610647597E-5</v>
      </c>
      <c r="M159" s="725"/>
      <c r="N159" s="442"/>
      <c r="O159" s="443"/>
      <c r="P159" s="443"/>
      <c r="Q159" s="443"/>
      <c r="R159" s="443"/>
      <c r="S159" s="443"/>
      <c r="T159" s="6"/>
      <c r="U159" s="6"/>
      <c r="V159" s="6"/>
    </row>
    <row r="160" spans="2:22" ht="48">
      <c r="B160" s="126" t="s">
        <v>21023</v>
      </c>
      <c r="C160" s="145" t="s">
        <v>4159</v>
      </c>
      <c r="D160" s="366" t="s">
        <v>13914</v>
      </c>
      <c r="E160" s="86" t="s">
        <v>21056</v>
      </c>
      <c r="F160" s="126" t="s">
        <v>93</v>
      </c>
      <c r="G160" s="543">
        <v>11</v>
      </c>
      <c r="H160" s="248" t="str">
        <f>VLOOKUP(D160,'SINAPI - COMP.'!$D$2:$I$6700,5,FALSE)</f>
        <v>28,48</v>
      </c>
      <c r="I160" s="544">
        <f t="shared" si="26"/>
        <v>35.796512</v>
      </c>
      <c r="J160" s="644">
        <f t="shared" si="22"/>
        <v>393.76</v>
      </c>
      <c r="K160" s="725"/>
      <c r="L160" s="815">
        <f t="shared" si="17"/>
        <v>1.2699262166288879E-4</v>
      </c>
      <c r="M160" s="725"/>
      <c r="N160" s="442"/>
      <c r="O160" s="443"/>
      <c r="P160" s="443"/>
      <c r="Q160" s="443"/>
      <c r="R160" s="443"/>
      <c r="S160" s="443"/>
      <c r="T160" s="6"/>
      <c r="U160" s="6"/>
      <c r="V160" s="6"/>
    </row>
    <row r="161" spans="2:22" ht="36">
      <c r="B161" s="126" t="s">
        <v>21024</v>
      </c>
      <c r="C161" s="209" t="s">
        <v>4159</v>
      </c>
      <c r="D161" s="366" t="s">
        <v>13754</v>
      </c>
      <c r="E161" s="86" t="s">
        <v>21053</v>
      </c>
      <c r="F161" s="126" t="s">
        <v>93</v>
      </c>
      <c r="G161" s="543">
        <v>14</v>
      </c>
      <c r="H161" s="248" t="str">
        <f>VLOOKUP(D161,'SINAPI - COMP.'!$D$2:$I$6700,5,FALSE)</f>
        <v>6,25</v>
      </c>
      <c r="I161" s="544">
        <f t="shared" si="26"/>
        <v>7.8556249999999999</v>
      </c>
      <c r="J161" s="644">
        <f t="shared" si="22"/>
        <v>109.98</v>
      </c>
      <c r="K161" s="725"/>
      <c r="L161" s="815">
        <f t="shared" si="17"/>
        <v>3.5469952586561635E-5</v>
      </c>
      <c r="M161" s="725"/>
      <c r="N161" s="442"/>
      <c r="O161" s="443"/>
      <c r="P161" s="443"/>
      <c r="Q161" s="443"/>
      <c r="R161" s="443"/>
      <c r="S161" s="443"/>
      <c r="T161" s="6"/>
      <c r="U161" s="6"/>
      <c r="V161" s="6"/>
    </row>
    <row r="162" spans="2:22" ht="36">
      <c r="B162" s="126" t="s">
        <v>21025</v>
      </c>
      <c r="C162" s="209" t="s">
        <v>4159</v>
      </c>
      <c r="D162" s="366" t="s">
        <v>13917</v>
      </c>
      <c r="E162" s="86" t="s">
        <v>21059</v>
      </c>
      <c r="F162" s="126" t="s">
        <v>93</v>
      </c>
      <c r="G162" s="543">
        <v>3</v>
      </c>
      <c r="H162" s="248" t="str">
        <f>VLOOKUP(D162,'SINAPI - COMP.'!$D$2:$I$6700,5,FALSE)</f>
        <v>4,32</v>
      </c>
      <c r="I162" s="544">
        <f t="shared" si="26"/>
        <v>5.4298079999999995</v>
      </c>
      <c r="J162" s="644">
        <f t="shared" si="22"/>
        <v>16.29</v>
      </c>
      <c r="K162" s="725"/>
      <c r="L162" s="815">
        <f t="shared" ref="L162:L225" si="27">J162/$J$399</f>
        <v>5.2537327480913711E-6</v>
      </c>
      <c r="M162" s="725"/>
      <c r="N162" s="442"/>
      <c r="O162" s="443"/>
      <c r="P162" s="443"/>
      <c r="Q162" s="443"/>
      <c r="R162" s="443"/>
      <c r="S162" s="443"/>
      <c r="T162" s="6"/>
      <c r="U162" s="6"/>
      <c r="V162" s="6"/>
    </row>
    <row r="163" spans="2:22" ht="36">
      <c r="B163" s="126" t="s">
        <v>21026</v>
      </c>
      <c r="C163" s="209" t="s">
        <v>4159</v>
      </c>
      <c r="D163" s="366" t="s">
        <v>13926</v>
      </c>
      <c r="E163" s="86" t="s">
        <v>21060</v>
      </c>
      <c r="F163" s="126" t="s">
        <v>93</v>
      </c>
      <c r="G163" s="543">
        <v>3</v>
      </c>
      <c r="H163" s="248" t="str">
        <f>VLOOKUP(D163,'SINAPI - COMP.'!$D$2:$I$6700,5,FALSE)</f>
        <v>8,53</v>
      </c>
      <c r="I163" s="544">
        <f t="shared" si="26"/>
        <v>10.721356999999998</v>
      </c>
      <c r="J163" s="644">
        <f t="shared" si="22"/>
        <v>32.159999999999997</v>
      </c>
      <c r="K163" s="725"/>
      <c r="L163" s="815">
        <f t="shared" si="27"/>
        <v>1.0372010139878361E-5</v>
      </c>
      <c r="M163" s="725"/>
      <c r="N163" s="442"/>
      <c r="O163" s="443"/>
      <c r="P163" s="443"/>
      <c r="Q163" s="443"/>
      <c r="R163" s="443"/>
      <c r="S163" s="443"/>
      <c r="T163" s="6"/>
      <c r="U163" s="6"/>
      <c r="V163" s="6"/>
    </row>
    <row r="164" spans="2:22" ht="48">
      <c r="B164" s="126" t="s">
        <v>21027</v>
      </c>
      <c r="C164" s="209" t="s">
        <v>4159</v>
      </c>
      <c r="D164" s="366" t="s">
        <v>13940</v>
      </c>
      <c r="E164" s="86" t="s">
        <v>21057</v>
      </c>
      <c r="F164" s="126" t="s">
        <v>93</v>
      </c>
      <c r="G164" s="543">
        <v>17</v>
      </c>
      <c r="H164" s="248" t="str">
        <f>VLOOKUP(D164,'SINAPI - COMP.'!$D$2:$I$6700,5,FALSE)</f>
        <v>19,29</v>
      </c>
      <c r="I164" s="544">
        <f t="shared" si="26"/>
        <v>24.245600999999997</v>
      </c>
      <c r="J164" s="644">
        <f t="shared" si="22"/>
        <v>412.18</v>
      </c>
      <c r="K164" s="725"/>
      <c r="L164" s="815">
        <f t="shared" si="27"/>
        <v>1.3293330657509526E-4</v>
      </c>
      <c r="M164" s="725"/>
      <c r="N164" s="442"/>
      <c r="O164" s="443"/>
      <c r="P164" s="443"/>
      <c r="Q164" s="443"/>
      <c r="R164" s="443"/>
      <c r="S164" s="443"/>
      <c r="T164" s="6"/>
      <c r="U164" s="6"/>
      <c r="V164" s="6"/>
    </row>
    <row r="165" spans="2:22" ht="36">
      <c r="B165" s="126" t="s">
        <v>21028</v>
      </c>
      <c r="C165" s="209" t="s">
        <v>4159</v>
      </c>
      <c r="D165" s="366" t="s">
        <v>13759</v>
      </c>
      <c r="E165" s="86" t="s">
        <v>21058</v>
      </c>
      <c r="F165" s="126" t="s">
        <v>93</v>
      </c>
      <c r="G165" s="543">
        <v>4</v>
      </c>
      <c r="H165" s="248" t="str">
        <f>VLOOKUP(D165,'SINAPI - COMP.'!$D$2:$I$6700,5,FALSE)</f>
        <v>4,76</v>
      </c>
      <c r="I165" s="544">
        <f t="shared" si="26"/>
        <v>5.9828439999999992</v>
      </c>
      <c r="J165" s="644">
        <f t="shared" si="22"/>
        <v>23.93</v>
      </c>
      <c r="K165" s="725"/>
      <c r="L165" s="815">
        <f t="shared" si="27"/>
        <v>7.7177301818186945E-6</v>
      </c>
      <c r="M165" s="725"/>
      <c r="N165" s="442"/>
      <c r="O165" s="443"/>
      <c r="P165" s="443"/>
      <c r="Q165" s="443"/>
      <c r="R165" s="443"/>
      <c r="S165" s="443"/>
      <c r="T165" s="6"/>
      <c r="U165" s="6"/>
      <c r="V165" s="6"/>
    </row>
    <row r="166" spans="2:22" ht="36">
      <c r="B166" s="126" t="s">
        <v>21029</v>
      </c>
      <c r="C166" s="145" t="s">
        <v>4159</v>
      </c>
      <c r="D166" s="366" t="s">
        <v>13919</v>
      </c>
      <c r="E166" s="86" t="s">
        <v>21061</v>
      </c>
      <c r="F166" s="126" t="s">
        <v>93</v>
      </c>
      <c r="G166" s="543">
        <v>3</v>
      </c>
      <c r="H166" s="248" t="str">
        <f>VLOOKUP(D166,'SINAPI - COMP.'!$D$2:$I$6700,5,FALSE)</f>
        <v>4,67</v>
      </c>
      <c r="I166" s="544">
        <f t="shared" si="26"/>
        <v>5.8697229999999996</v>
      </c>
      <c r="J166" s="644">
        <f t="shared" si="22"/>
        <v>17.61</v>
      </c>
      <c r="K166" s="725"/>
      <c r="L166" s="815">
        <f t="shared" si="27"/>
        <v>5.6794495821908567E-6</v>
      </c>
      <c r="M166" s="725"/>
      <c r="N166" s="442"/>
      <c r="O166" s="443"/>
      <c r="P166" s="443"/>
      <c r="Q166" s="443"/>
      <c r="R166" s="443"/>
      <c r="S166" s="443"/>
      <c r="T166" s="6"/>
      <c r="U166" s="6"/>
      <c r="V166" s="6"/>
    </row>
    <row r="167" spans="2:22" ht="36">
      <c r="B167" s="126" t="s">
        <v>21030</v>
      </c>
      <c r="C167" s="209" t="s">
        <v>4159</v>
      </c>
      <c r="D167" s="366" t="s">
        <v>14027</v>
      </c>
      <c r="E167" s="86" t="s">
        <v>21062</v>
      </c>
      <c r="F167" s="126" t="s">
        <v>93</v>
      </c>
      <c r="G167" s="543">
        <v>1</v>
      </c>
      <c r="H167" s="248" t="str">
        <f>VLOOKUP(D167,'SINAPI - COMP.'!$D$2:$I$6700,5,FALSE)</f>
        <v>14,97</v>
      </c>
      <c r="I167" s="544">
        <f t="shared" si="26"/>
        <v>18.815792999999999</v>
      </c>
      <c r="J167" s="644">
        <f t="shared" si="22"/>
        <v>18.82</v>
      </c>
      <c r="K167" s="725"/>
      <c r="L167" s="815">
        <f t="shared" si="27"/>
        <v>6.069690013448718E-6</v>
      </c>
      <c r="M167" s="725"/>
      <c r="N167" s="442"/>
      <c r="O167" s="443"/>
      <c r="P167" s="443"/>
      <c r="Q167" s="443"/>
      <c r="R167" s="443"/>
      <c r="S167" s="443"/>
      <c r="T167" s="6"/>
      <c r="U167" s="6"/>
      <c r="V167" s="6"/>
    </row>
    <row r="168" spans="2:22" ht="36">
      <c r="B168" s="126" t="s">
        <v>21031</v>
      </c>
      <c r="C168" s="209" t="s">
        <v>4159</v>
      </c>
      <c r="D168" s="366" t="s">
        <v>15804</v>
      </c>
      <c r="E168" s="86" t="s">
        <v>21063</v>
      </c>
      <c r="F168" s="126" t="s">
        <v>93</v>
      </c>
      <c r="G168" s="543">
        <v>4</v>
      </c>
      <c r="H168" s="248" t="str">
        <f>VLOOKUP(D168,'SINAPI - COMP.'!$D$2:$I$6700,5,FALSE)</f>
        <v>6,97</v>
      </c>
      <c r="I168" s="544">
        <f t="shared" si="26"/>
        <v>8.7605929999999983</v>
      </c>
      <c r="J168" s="644">
        <f t="shared" si="22"/>
        <v>35.04</v>
      </c>
      <c r="K168" s="725"/>
      <c r="L168" s="815">
        <f t="shared" si="27"/>
        <v>1.1300846868822693E-5</v>
      </c>
      <c r="M168" s="725"/>
      <c r="N168" s="442"/>
      <c r="O168" s="443"/>
      <c r="P168" s="443"/>
      <c r="Q168" s="443"/>
      <c r="R168" s="443"/>
      <c r="S168" s="443"/>
      <c r="T168" s="6"/>
      <c r="U168" s="6"/>
      <c r="V168" s="6"/>
    </row>
    <row r="169" spans="2:22" ht="36">
      <c r="B169" s="126" t="s">
        <v>21032</v>
      </c>
      <c r="C169" s="209" t="s">
        <v>4159</v>
      </c>
      <c r="D169" s="366" t="s">
        <v>15806</v>
      </c>
      <c r="E169" s="86" t="s">
        <v>21064</v>
      </c>
      <c r="F169" s="126" t="s">
        <v>93</v>
      </c>
      <c r="G169" s="543">
        <v>9</v>
      </c>
      <c r="H169" s="248" t="str">
        <f>VLOOKUP(D169,'SINAPI - COMP.'!$D$2:$I$6700,5,FALSE)</f>
        <v>21,33</v>
      </c>
      <c r="I169" s="544">
        <f t="shared" si="26"/>
        <v>26.809676999999997</v>
      </c>
      <c r="J169" s="644">
        <f t="shared" si="22"/>
        <v>241.29</v>
      </c>
      <c r="K169" s="725"/>
      <c r="L169" s="815">
        <f t="shared" si="27"/>
        <v>7.7819102196867229E-5</v>
      </c>
      <c r="M169" s="725"/>
      <c r="N169" s="442"/>
      <c r="O169" s="443"/>
      <c r="P169" s="443"/>
      <c r="Q169" s="443"/>
      <c r="R169" s="443"/>
      <c r="S169" s="443"/>
      <c r="T169" s="6"/>
      <c r="U169" s="6"/>
      <c r="V169" s="6"/>
    </row>
    <row r="170" spans="2:22" ht="36">
      <c r="B170" s="126" t="s">
        <v>21033</v>
      </c>
      <c r="C170" s="209" t="s">
        <v>4159</v>
      </c>
      <c r="D170" s="366" t="s">
        <v>15809</v>
      </c>
      <c r="E170" s="86" t="s">
        <v>21065</v>
      </c>
      <c r="F170" s="126" t="s">
        <v>93</v>
      </c>
      <c r="G170" s="543">
        <v>11</v>
      </c>
      <c r="H170" s="248" t="str">
        <f>VLOOKUP(D170,'SINAPI - COMP.'!$D$2:$I$6700,5,FALSE)</f>
        <v>48,08</v>
      </c>
      <c r="I170" s="544">
        <f t="shared" si="26"/>
        <v>60.431751999999996</v>
      </c>
      <c r="J170" s="644">
        <f t="shared" si="22"/>
        <v>664.75</v>
      </c>
      <c r="K170" s="725"/>
      <c r="L170" s="815">
        <f t="shared" si="27"/>
        <v>2.1439035262699443E-4</v>
      </c>
      <c r="M170" s="725"/>
      <c r="N170" s="442"/>
      <c r="O170" s="443"/>
      <c r="P170" s="443"/>
      <c r="Q170" s="443"/>
      <c r="R170" s="443"/>
      <c r="S170" s="443"/>
      <c r="T170" s="6"/>
      <c r="U170" s="6"/>
      <c r="V170" s="6"/>
    </row>
    <row r="171" spans="2:22" ht="36">
      <c r="B171" s="126" t="s">
        <v>21034</v>
      </c>
      <c r="C171" s="209" t="s">
        <v>4159</v>
      </c>
      <c r="D171" s="366" t="s">
        <v>15825</v>
      </c>
      <c r="E171" s="86" t="s">
        <v>21066</v>
      </c>
      <c r="F171" s="126" t="s">
        <v>93</v>
      </c>
      <c r="G171" s="543">
        <v>16</v>
      </c>
      <c r="H171" s="248" t="str">
        <f>VLOOKUP(D171,'SINAPI - COMP.'!$D$2:$I$6700,5,FALSE)</f>
        <v>25,87</v>
      </c>
      <c r="I171" s="544">
        <f t="shared" si="26"/>
        <v>32.516002999999998</v>
      </c>
      <c r="J171" s="644">
        <f t="shared" si="22"/>
        <v>520.26</v>
      </c>
      <c r="K171" s="725"/>
      <c r="L171" s="815">
        <f t="shared" si="27"/>
        <v>1.677904849307561E-4</v>
      </c>
      <c r="M171" s="725"/>
      <c r="N171" s="442"/>
      <c r="O171" s="443"/>
      <c r="P171" s="443"/>
      <c r="Q171" s="443"/>
      <c r="R171" s="443"/>
      <c r="S171" s="443"/>
      <c r="T171" s="6"/>
      <c r="U171" s="6"/>
      <c r="V171" s="6"/>
    </row>
    <row r="172" spans="2:22" ht="32.25" customHeight="1">
      <c r="B172" s="126" t="s">
        <v>21035</v>
      </c>
      <c r="C172" s="209" t="s">
        <v>4159</v>
      </c>
      <c r="D172" s="366" t="s">
        <v>11383</v>
      </c>
      <c r="E172" s="86" t="s">
        <v>28287</v>
      </c>
      <c r="F172" s="126" t="s">
        <v>93</v>
      </c>
      <c r="G172" s="543">
        <v>8</v>
      </c>
      <c r="H172" s="248" t="str">
        <f>VLOOKUP(D172,'SINAPI - COMP.'!$D$2:$I$6700,5,FALSE)</f>
        <v>151,16</v>
      </c>
      <c r="I172" s="544">
        <f t="shared" si="26"/>
        <v>189.99300399999998</v>
      </c>
      <c r="J172" s="644">
        <f t="shared" si="22"/>
        <v>1519.94</v>
      </c>
      <c r="K172" s="725"/>
      <c r="L172" s="815">
        <f t="shared" si="27"/>
        <v>4.9020003395543275E-4</v>
      </c>
      <c r="M172" s="725"/>
      <c r="N172" s="442"/>
      <c r="O172" s="443"/>
      <c r="P172" s="443"/>
      <c r="Q172" s="443"/>
      <c r="R172" s="443"/>
      <c r="S172" s="443"/>
      <c r="T172" s="6"/>
      <c r="U172" s="6"/>
      <c r="V172" s="6"/>
    </row>
    <row r="173" spans="2:22" ht="48">
      <c r="B173" s="126" t="s">
        <v>21036</v>
      </c>
      <c r="C173" s="209" t="s">
        <v>4159</v>
      </c>
      <c r="D173" s="366" t="s">
        <v>15777</v>
      </c>
      <c r="E173" s="86" t="s">
        <v>28286</v>
      </c>
      <c r="F173" s="126" t="s">
        <v>93</v>
      </c>
      <c r="G173" s="543">
        <v>1</v>
      </c>
      <c r="H173" s="248" t="str">
        <f>VLOOKUP(D173,'SINAPI - COMP.'!$D$2:$I$6700,5,FALSE)</f>
        <v>343,54</v>
      </c>
      <c r="I173" s="544">
        <f t="shared" si="26"/>
        <v>431.79542600000002</v>
      </c>
      <c r="J173" s="644">
        <f t="shared" si="22"/>
        <v>431.8</v>
      </c>
      <c r="K173" s="725"/>
      <c r="L173" s="815">
        <f t="shared" si="27"/>
        <v>1.3926100679102852E-4</v>
      </c>
      <c r="M173" s="725"/>
      <c r="N173" s="442"/>
      <c r="O173" s="443"/>
      <c r="P173" s="443"/>
      <c r="Q173" s="443"/>
      <c r="R173" s="443"/>
      <c r="S173" s="443"/>
      <c r="T173" s="6"/>
      <c r="U173" s="6"/>
      <c r="V173" s="6"/>
    </row>
    <row r="174" spans="2:22" ht="22.5" customHeight="1">
      <c r="B174" s="126" t="s">
        <v>21037</v>
      </c>
      <c r="C174" s="209" t="s">
        <v>4159</v>
      </c>
      <c r="D174" s="366" t="s">
        <v>11383</v>
      </c>
      <c r="E174" s="86" t="s">
        <v>379</v>
      </c>
      <c r="F174" s="126" t="s">
        <v>93</v>
      </c>
      <c r="G174" s="543">
        <v>1</v>
      </c>
      <c r="H174" s="248" t="str">
        <f>VLOOKUP(D174,'SINAPI - COMP.'!$D$2:$I$6700,5,FALSE)</f>
        <v>151,16</v>
      </c>
      <c r="I174" s="544">
        <f t="shared" si="26"/>
        <v>189.99300399999998</v>
      </c>
      <c r="J174" s="644">
        <f t="shared" si="22"/>
        <v>189.99</v>
      </c>
      <c r="K174" s="725"/>
      <c r="L174" s="815">
        <f t="shared" si="27"/>
        <v>6.1274197962546336E-5</v>
      </c>
      <c r="M174" s="725"/>
      <c r="N174" s="442"/>
      <c r="O174" s="443"/>
      <c r="P174" s="443"/>
      <c r="Q174" s="443"/>
      <c r="R174" s="443"/>
      <c r="S174" s="443"/>
      <c r="T174" s="6"/>
      <c r="U174" s="6"/>
      <c r="V174" s="6"/>
    </row>
    <row r="175" spans="2:22" ht="36">
      <c r="B175" s="126" t="s">
        <v>21038</v>
      </c>
      <c r="C175" s="209" t="s">
        <v>4159</v>
      </c>
      <c r="D175" s="366" t="s">
        <v>12567</v>
      </c>
      <c r="E175" s="86" t="s">
        <v>21067</v>
      </c>
      <c r="F175" s="126" t="s">
        <v>78</v>
      </c>
      <c r="G175" s="543">
        <v>81.37</v>
      </c>
      <c r="H175" s="248" t="str">
        <f>VLOOKUP(D175,'SINAPI - COMP.'!$D$2:$I$6700,5,FALSE)</f>
        <v>12,08</v>
      </c>
      <c r="I175" s="544">
        <f t="shared" si="26"/>
        <v>15.183351999999999</v>
      </c>
      <c r="J175" s="644">
        <f t="shared" si="22"/>
        <v>1235.47</v>
      </c>
      <c r="K175" s="725"/>
      <c r="L175" s="815">
        <f t="shared" si="27"/>
        <v>3.984548310794627E-4</v>
      </c>
      <c r="M175" s="725"/>
      <c r="N175" s="442"/>
      <c r="O175" s="443"/>
      <c r="P175" s="443"/>
      <c r="Q175" s="443"/>
      <c r="R175" s="443"/>
      <c r="S175" s="443"/>
      <c r="T175" s="6"/>
      <c r="U175" s="6"/>
      <c r="V175" s="6"/>
    </row>
    <row r="176" spans="2:22" ht="36">
      <c r="B176" s="126" t="s">
        <v>21039</v>
      </c>
      <c r="C176" s="209" t="s">
        <v>4159</v>
      </c>
      <c r="D176" s="366" t="s">
        <v>12569</v>
      </c>
      <c r="E176" s="86" t="s">
        <v>21068</v>
      </c>
      <c r="F176" s="126" t="s">
        <v>78</v>
      </c>
      <c r="G176" s="543">
        <v>14.92</v>
      </c>
      <c r="H176" s="248" t="str">
        <f>VLOOKUP(D176,'SINAPI - COMP.'!$D$2:$I$6700,5,FALSE)</f>
        <v>18,01</v>
      </c>
      <c r="I176" s="544">
        <f t="shared" si="26"/>
        <v>22.636769000000001</v>
      </c>
      <c r="J176" s="644">
        <f t="shared" si="22"/>
        <v>337.74</v>
      </c>
      <c r="K176" s="725"/>
      <c r="L176" s="815">
        <f t="shared" si="27"/>
        <v>1.0892545723390915E-4</v>
      </c>
      <c r="M176" s="725"/>
      <c r="N176" s="442"/>
      <c r="O176" s="443"/>
      <c r="P176" s="443"/>
      <c r="Q176" s="443"/>
      <c r="R176" s="443"/>
      <c r="S176" s="443"/>
      <c r="T176" s="6"/>
      <c r="U176" s="6"/>
      <c r="V176" s="6"/>
    </row>
    <row r="177" spans="2:22" ht="36">
      <c r="B177" s="126" t="s">
        <v>21040</v>
      </c>
      <c r="C177" s="145" t="s">
        <v>4159</v>
      </c>
      <c r="D177" s="366" t="s">
        <v>12571</v>
      </c>
      <c r="E177" s="86" t="s">
        <v>21069</v>
      </c>
      <c r="F177" s="126" t="s">
        <v>78</v>
      </c>
      <c r="G177" s="543">
        <v>24.45</v>
      </c>
      <c r="H177" s="248" t="str">
        <f>VLOOKUP(D177,'SINAPI - COMP.'!$D$2:$I$6700,5,FALSE)</f>
        <v>27,53</v>
      </c>
      <c r="I177" s="544">
        <f t="shared" si="26"/>
        <v>34.602457000000001</v>
      </c>
      <c r="J177" s="644">
        <f t="shared" si="22"/>
        <v>846.03</v>
      </c>
      <c r="K177" s="725"/>
      <c r="L177" s="815">
        <f t="shared" si="27"/>
        <v>2.7285546450999038E-4</v>
      </c>
      <c r="M177" s="725"/>
      <c r="N177" s="442"/>
      <c r="O177" s="443"/>
      <c r="P177" s="443"/>
      <c r="Q177" s="443"/>
      <c r="R177" s="443"/>
      <c r="S177" s="443"/>
      <c r="T177" s="6"/>
      <c r="U177" s="6"/>
      <c r="V177" s="6"/>
    </row>
    <row r="178" spans="2:22" ht="36">
      <c r="B178" s="126" t="s">
        <v>21041</v>
      </c>
      <c r="C178" s="209" t="s">
        <v>4159</v>
      </c>
      <c r="D178" s="366" t="s">
        <v>12574</v>
      </c>
      <c r="E178" s="86" t="s">
        <v>21070</v>
      </c>
      <c r="F178" s="126" t="s">
        <v>78</v>
      </c>
      <c r="G178" s="543">
        <v>121.84</v>
      </c>
      <c r="H178" s="248" t="str">
        <f>VLOOKUP(D178,'SINAPI - COMP.'!$D$2:$I$6700,5,FALSE)</f>
        <v>35,49</v>
      </c>
      <c r="I178" s="544">
        <f t="shared" si="26"/>
        <v>44.607380999999997</v>
      </c>
      <c r="J178" s="644">
        <f t="shared" si="22"/>
        <v>5434.96</v>
      </c>
      <c r="K178" s="725"/>
      <c r="L178" s="815">
        <f t="shared" si="27"/>
        <v>1.7528439126191946E-3</v>
      </c>
      <c r="M178" s="725"/>
      <c r="N178" s="442"/>
      <c r="O178" s="443"/>
      <c r="P178" s="443"/>
      <c r="Q178" s="443"/>
      <c r="R178" s="443"/>
      <c r="S178" s="443"/>
      <c r="T178" s="6"/>
      <c r="U178" s="6"/>
      <c r="V178" s="6"/>
    </row>
    <row r="179" spans="2:22">
      <c r="B179" s="470"/>
      <c r="C179" s="545"/>
      <c r="D179" s="546"/>
      <c r="E179" s="547" t="s">
        <v>21071</v>
      </c>
      <c r="F179" s="545"/>
      <c r="G179" s="548"/>
      <c r="H179" s="549"/>
      <c r="I179" s="549"/>
      <c r="J179" s="642"/>
      <c r="K179" s="731"/>
      <c r="L179" s="815">
        <f t="shared" si="27"/>
        <v>0</v>
      </c>
      <c r="M179" s="731"/>
      <c r="N179" s="442"/>
      <c r="O179" s="443"/>
      <c r="P179" s="443"/>
      <c r="Q179" s="443"/>
      <c r="R179" s="443"/>
      <c r="S179" s="443"/>
      <c r="T179" s="6"/>
      <c r="U179" s="6"/>
      <c r="V179" s="6"/>
    </row>
    <row r="180" spans="2:22" ht="39" customHeight="1">
      <c r="B180" s="126" t="s">
        <v>21042</v>
      </c>
      <c r="C180" s="209" t="s">
        <v>4159</v>
      </c>
      <c r="D180" s="542" t="s">
        <v>12515</v>
      </c>
      <c r="E180" s="86" t="s">
        <v>21097</v>
      </c>
      <c r="F180" s="126" t="s">
        <v>93</v>
      </c>
      <c r="G180" s="543">
        <v>25</v>
      </c>
      <c r="H180" s="248" t="str">
        <f>VLOOKUP(D180,'SINAPI - COMP.'!$D$2:$I$6700,5,FALSE)</f>
        <v>19,14</v>
      </c>
      <c r="I180" s="544">
        <f>H180*1.2569</f>
        <v>24.057065999999999</v>
      </c>
      <c r="J180" s="644">
        <f t="shared" si="22"/>
        <v>601.42999999999995</v>
      </c>
      <c r="K180" s="725"/>
      <c r="L180" s="815">
        <f t="shared" si="27"/>
        <v>1.9396884510034337E-4</v>
      </c>
      <c r="M180" s="725"/>
      <c r="N180" s="442"/>
      <c r="O180" s="443"/>
      <c r="P180" s="443"/>
      <c r="Q180" s="443"/>
      <c r="R180" s="443"/>
      <c r="S180" s="443"/>
      <c r="T180" s="6"/>
      <c r="U180" s="6"/>
      <c r="V180" s="6"/>
    </row>
    <row r="181" spans="2:22" ht="24">
      <c r="B181" s="126" t="s">
        <v>21072</v>
      </c>
      <c r="C181" s="209" t="s">
        <v>4159</v>
      </c>
      <c r="D181" s="366" t="s">
        <v>12512</v>
      </c>
      <c r="E181" s="86" t="s">
        <v>21098</v>
      </c>
      <c r="F181" s="126" t="s">
        <v>93</v>
      </c>
      <c r="G181" s="543">
        <v>3</v>
      </c>
      <c r="H181" s="248" t="str">
        <f>VLOOKUP(D181,'SINAPI - COMP.'!$D$2:$I$6700,5,FALSE)</f>
        <v>13,68</v>
      </c>
      <c r="I181" s="544">
        <f t="shared" ref="I181:I205" si="28">H181*1.2569</f>
        <v>17.194391999999997</v>
      </c>
      <c r="J181" s="644">
        <f t="shared" si="22"/>
        <v>51.58</v>
      </c>
      <c r="K181" s="725"/>
      <c r="L181" s="815">
        <f t="shared" si="27"/>
        <v>1.6635207805190481E-5</v>
      </c>
      <c r="M181" s="725"/>
      <c r="N181" s="442"/>
      <c r="O181" s="443"/>
      <c r="P181" s="443"/>
      <c r="Q181" s="443"/>
      <c r="R181" s="443"/>
      <c r="S181" s="443"/>
      <c r="T181" s="6"/>
      <c r="U181" s="6"/>
      <c r="V181" s="6"/>
    </row>
    <row r="182" spans="2:22" ht="24">
      <c r="B182" s="126" t="s">
        <v>21073</v>
      </c>
      <c r="C182" s="209" t="s">
        <v>4159</v>
      </c>
      <c r="D182" s="369" t="s">
        <v>12529</v>
      </c>
      <c r="E182" s="86" t="s">
        <v>21099</v>
      </c>
      <c r="F182" s="126" t="s">
        <v>93</v>
      </c>
      <c r="G182" s="543">
        <v>9</v>
      </c>
      <c r="H182" s="248" t="str">
        <f>VLOOKUP(D182,'SINAPI - COMP.'!$D$2:$I$6700,5,FALSE)</f>
        <v>9,50</v>
      </c>
      <c r="I182" s="544">
        <f t="shared" si="28"/>
        <v>11.940549999999998</v>
      </c>
      <c r="J182" s="644">
        <f t="shared" si="22"/>
        <v>107.46</v>
      </c>
      <c r="K182" s="725"/>
      <c r="L182" s="815">
        <f t="shared" si="27"/>
        <v>3.4657220448735347E-5</v>
      </c>
      <c r="M182" s="725"/>
      <c r="N182" s="442"/>
      <c r="O182" s="443"/>
      <c r="P182" s="443"/>
      <c r="Q182" s="443"/>
      <c r="R182" s="443"/>
      <c r="S182" s="443"/>
      <c r="T182" s="6"/>
      <c r="U182" s="6"/>
      <c r="V182" s="6"/>
    </row>
    <row r="183" spans="2:22" ht="24">
      <c r="B183" s="126" t="s">
        <v>21074</v>
      </c>
      <c r="C183" s="209" t="s">
        <v>4159</v>
      </c>
      <c r="D183" s="369" t="s">
        <v>12532</v>
      </c>
      <c r="E183" s="86" t="s">
        <v>21100</v>
      </c>
      <c r="F183" s="126" t="s">
        <v>93</v>
      </c>
      <c r="G183" s="543">
        <v>18</v>
      </c>
      <c r="H183" s="248" t="str">
        <f>VLOOKUP(D183,'SINAPI - COMP.'!$D$2:$I$6700,5,FALSE)</f>
        <v>10,94</v>
      </c>
      <c r="I183" s="544">
        <f t="shared" si="28"/>
        <v>13.750485999999999</v>
      </c>
      <c r="J183" s="644">
        <f t="shared" si="22"/>
        <v>247.51</v>
      </c>
      <c r="K183" s="725"/>
      <c r="L183" s="815">
        <f t="shared" si="27"/>
        <v>7.9825131521184489E-5</v>
      </c>
      <c r="M183" s="725"/>
      <c r="N183" s="442"/>
      <c r="O183" s="443"/>
      <c r="P183" s="443"/>
      <c r="Q183" s="443"/>
      <c r="R183" s="443"/>
      <c r="S183" s="443"/>
      <c r="T183" s="6"/>
      <c r="U183" s="6"/>
      <c r="V183" s="6"/>
    </row>
    <row r="184" spans="2:22" ht="24">
      <c r="B184" s="126" t="s">
        <v>21075</v>
      </c>
      <c r="C184" s="145" t="s">
        <v>4159</v>
      </c>
      <c r="D184" s="369" t="s">
        <v>12535</v>
      </c>
      <c r="E184" s="86" t="s">
        <v>21101</v>
      </c>
      <c r="F184" s="126" t="s">
        <v>93</v>
      </c>
      <c r="G184" s="543">
        <v>7</v>
      </c>
      <c r="H184" s="248" t="str">
        <f>VLOOKUP(D184,'SINAPI - COMP.'!$D$2:$I$6700,5,FALSE)</f>
        <v>18,01</v>
      </c>
      <c r="I184" s="544">
        <f t="shared" si="28"/>
        <v>22.636769000000001</v>
      </c>
      <c r="J184" s="644">
        <f t="shared" si="22"/>
        <v>158.46</v>
      </c>
      <c r="K184" s="725"/>
      <c r="L184" s="815">
        <f t="shared" si="27"/>
        <v>5.1105370857124543E-5</v>
      </c>
      <c r="M184" s="725"/>
      <c r="N184" s="442"/>
      <c r="O184" s="443"/>
      <c r="P184" s="443"/>
      <c r="Q184" s="443"/>
      <c r="R184" s="443"/>
      <c r="S184" s="443"/>
      <c r="T184" s="6"/>
      <c r="U184" s="6"/>
      <c r="V184" s="6"/>
    </row>
    <row r="185" spans="2:22" ht="36">
      <c r="B185" s="126" t="s">
        <v>21076</v>
      </c>
      <c r="C185" s="209" t="s">
        <v>4159</v>
      </c>
      <c r="D185" s="369" t="s">
        <v>13146</v>
      </c>
      <c r="E185" s="86" t="s">
        <v>21102</v>
      </c>
      <c r="F185" s="126" t="s">
        <v>93</v>
      </c>
      <c r="G185" s="543">
        <v>45</v>
      </c>
      <c r="H185" s="248" t="str">
        <f>VLOOKUP(D185,'SINAPI - COMP.'!$D$2:$I$6700,5,FALSE)</f>
        <v>6,25</v>
      </c>
      <c r="I185" s="544">
        <f t="shared" si="28"/>
        <v>7.8556249999999999</v>
      </c>
      <c r="J185" s="644">
        <f t="shared" si="22"/>
        <v>353.5</v>
      </c>
      <c r="K185" s="725"/>
      <c r="L185" s="815">
        <f t="shared" si="27"/>
        <v>1.1400825822285451E-4</v>
      </c>
      <c r="M185" s="725"/>
      <c r="N185" s="442"/>
      <c r="O185" s="443"/>
      <c r="P185" s="443"/>
      <c r="Q185" s="443"/>
      <c r="R185" s="443"/>
      <c r="S185" s="443"/>
      <c r="T185" s="6"/>
      <c r="U185" s="6"/>
      <c r="V185" s="6"/>
    </row>
    <row r="186" spans="2:22" ht="24">
      <c r="B186" s="126" t="s">
        <v>21077</v>
      </c>
      <c r="C186" s="209" t="s">
        <v>4159</v>
      </c>
      <c r="D186" s="366" t="s">
        <v>13541</v>
      </c>
      <c r="E186" s="86" t="s">
        <v>21103</v>
      </c>
      <c r="F186" s="126" t="s">
        <v>93</v>
      </c>
      <c r="G186" s="249">
        <v>4</v>
      </c>
      <c r="H186" s="248" t="str">
        <f>VLOOKUP(D186,'SINAPI - COMP.'!$D$2:$I$6700,5,FALSE)</f>
        <v>4,36</v>
      </c>
      <c r="I186" s="544">
        <f t="shared" si="28"/>
        <v>5.4800839999999997</v>
      </c>
      <c r="J186" s="644">
        <f t="shared" si="22"/>
        <v>21.92</v>
      </c>
      <c r="K186" s="725"/>
      <c r="L186" s="815">
        <f t="shared" si="27"/>
        <v>7.0694795480762971E-6</v>
      </c>
      <c r="M186" s="725"/>
      <c r="N186" s="442"/>
      <c r="O186" s="443"/>
      <c r="P186" s="443"/>
      <c r="Q186" s="443"/>
      <c r="R186" s="443"/>
      <c r="S186" s="443"/>
      <c r="T186" s="6"/>
      <c r="U186" s="6"/>
      <c r="V186" s="6"/>
    </row>
    <row r="187" spans="2:22" ht="24">
      <c r="B187" s="126" t="s">
        <v>21078</v>
      </c>
      <c r="C187" s="209" t="s">
        <v>4159</v>
      </c>
      <c r="D187" s="366" t="s">
        <v>13284</v>
      </c>
      <c r="E187" s="86" t="s">
        <v>21104</v>
      </c>
      <c r="F187" s="126" t="s">
        <v>93</v>
      </c>
      <c r="G187" s="249">
        <v>55</v>
      </c>
      <c r="H187" s="248" t="str">
        <f>VLOOKUP(D187,'SINAPI - COMP.'!$D$2:$I$6700,5,FALSE)</f>
        <v>5,58</v>
      </c>
      <c r="I187" s="544">
        <f t="shared" si="28"/>
        <v>7.0135019999999999</v>
      </c>
      <c r="J187" s="644">
        <f t="shared" si="22"/>
        <v>385.74</v>
      </c>
      <c r="K187" s="725"/>
      <c r="L187" s="815">
        <f t="shared" si="27"/>
        <v>1.2440606938298132E-4</v>
      </c>
      <c r="M187" s="725"/>
      <c r="N187" s="442"/>
      <c r="O187" s="443"/>
      <c r="P187" s="443"/>
      <c r="Q187" s="443"/>
      <c r="R187" s="443"/>
      <c r="S187" s="443"/>
      <c r="T187" s="6"/>
      <c r="U187" s="6"/>
      <c r="V187" s="6"/>
    </row>
    <row r="188" spans="2:22" ht="36">
      <c r="B188" s="126" t="s">
        <v>21079</v>
      </c>
      <c r="C188" s="209" t="s">
        <v>4159</v>
      </c>
      <c r="D188" s="366" t="s">
        <v>13117</v>
      </c>
      <c r="E188" s="86" t="s">
        <v>21105</v>
      </c>
      <c r="F188" s="126" t="s">
        <v>93</v>
      </c>
      <c r="G188" s="249">
        <v>8</v>
      </c>
      <c r="H188" s="248" t="str">
        <f>VLOOKUP(D188,'SINAPI - COMP.'!$D$2:$I$6700,5,FALSE)</f>
        <v>7,81</v>
      </c>
      <c r="I188" s="544">
        <f t="shared" si="28"/>
        <v>9.8163889999999991</v>
      </c>
      <c r="J188" s="644">
        <f t="shared" si="22"/>
        <v>78.53</v>
      </c>
      <c r="K188" s="725"/>
      <c r="L188" s="815">
        <f t="shared" si="27"/>
        <v>2.5326926501388303E-5</v>
      </c>
      <c r="M188" s="725"/>
      <c r="N188" s="442"/>
      <c r="O188" s="443"/>
      <c r="P188" s="443"/>
      <c r="Q188" s="443"/>
      <c r="R188" s="443"/>
      <c r="S188" s="443"/>
      <c r="T188" s="6"/>
      <c r="U188" s="6"/>
      <c r="V188" s="6"/>
    </row>
    <row r="189" spans="2:22" ht="36">
      <c r="B189" s="126" t="s">
        <v>21080</v>
      </c>
      <c r="C189" s="209" t="s">
        <v>4159</v>
      </c>
      <c r="D189" s="366" t="s">
        <v>13104</v>
      </c>
      <c r="E189" s="86" t="s">
        <v>21106</v>
      </c>
      <c r="F189" s="126" t="s">
        <v>93</v>
      </c>
      <c r="G189" s="249">
        <v>81</v>
      </c>
      <c r="H189" s="248" t="str">
        <f>VLOOKUP(D189,'SINAPI - COMP.'!$D$2:$I$6700,5,FALSE)</f>
        <v>5,70</v>
      </c>
      <c r="I189" s="544">
        <f t="shared" si="28"/>
        <v>7.1643299999999996</v>
      </c>
      <c r="J189" s="644">
        <f t="shared" si="22"/>
        <v>580.30999999999995</v>
      </c>
      <c r="K189" s="725"/>
      <c r="L189" s="815">
        <f t="shared" si="27"/>
        <v>1.8715737575475161E-4</v>
      </c>
      <c r="M189" s="725"/>
      <c r="N189" s="442"/>
      <c r="O189" s="443"/>
      <c r="P189" s="443"/>
      <c r="Q189" s="443"/>
      <c r="R189" s="443"/>
      <c r="S189" s="443"/>
      <c r="T189" s="6"/>
      <c r="U189" s="6"/>
      <c r="V189" s="6"/>
    </row>
    <row r="190" spans="2:22" ht="24">
      <c r="B190" s="126" t="s">
        <v>21081</v>
      </c>
      <c r="C190" s="145" t="s">
        <v>4159</v>
      </c>
      <c r="D190" s="366" t="s">
        <v>16345</v>
      </c>
      <c r="E190" s="251" t="s">
        <v>21107</v>
      </c>
      <c r="F190" s="212" t="s">
        <v>78</v>
      </c>
      <c r="G190" s="249">
        <v>156</v>
      </c>
      <c r="H190" s="248" t="str">
        <f>VLOOKUP(D190,'SINAPI - COMP.'!$D$2:$I$6700,5,FALSE)</f>
        <v>8,26</v>
      </c>
      <c r="I190" s="544">
        <f t="shared" si="28"/>
        <v>10.381993999999999</v>
      </c>
      <c r="J190" s="644">
        <f t="shared" si="22"/>
        <v>1619.59</v>
      </c>
      <c r="K190" s="725"/>
      <c r="L190" s="815">
        <f t="shared" si="27"/>
        <v>5.2233842980241275E-4</v>
      </c>
      <c r="M190" s="725"/>
      <c r="N190" s="442"/>
      <c r="O190" s="443"/>
      <c r="P190" s="443"/>
      <c r="Q190" s="443"/>
      <c r="R190" s="443"/>
      <c r="S190" s="443"/>
      <c r="T190" s="6"/>
      <c r="U190" s="6"/>
      <c r="V190" s="6"/>
    </row>
    <row r="191" spans="2:22" ht="36">
      <c r="B191" s="126" t="s">
        <v>21082</v>
      </c>
      <c r="C191" s="209" t="s">
        <v>4159</v>
      </c>
      <c r="D191" s="366" t="s">
        <v>16171</v>
      </c>
      <c r="E191" s="86" t="s">
        <v>21108</v>
      </c>
      <c r="F191" s="126" t="s">
        <v>93</v>
      </c>
      <c r="G191" s="249">
        <v>6</v>
      </c>
      <c r="H191" s="248" t="str">
        <f>VLOOKUP(D191,'SINAPI - COMP.'!$D$2:$I$6700,5,FALSE)</f>
        <v>60,82</v>
      </c>
      <c r="I191" s="544">
        <f t="shared" si="28"/>
        <v>76.44465799999999</v>
      </c>
      <c r="J191" s="644">
        <f t="shared" si="22"/>
        <v>458.67</v>
      </c>
      <c r="K191" s="725"/>
      <c r="L191" s="815">
        <f t="shared" si="27"/>
        <v>1.4792692446697787E-4</v>
      </c>
      <c r="M191" s="725"/>
      <c r="N191" s="442"/>
      <c r="O191" s="443"/>
      <c r="P191" s="443"/>
      <c r="Q191" s="443"/>
      <c r="R191" s="443"/>
      <c r="S191" s="443"/>
      <c r="T191" s="6"/>
      <c r="U191" s="6"/>
      <c r="V191" s="6"/>
    </row>
    <row r="192" spans="2:22" ht="36">
      <c r="B192" s="126" t="s">
        <v>21083</v>
      </c>
      <c r="C192" s="209" t="s">
        <v>4159</v>
      </c>
      <c r="D192" s="366" t="s">
        <v>16174</v>
      </c>
      <c r="E192" s="86" t="s">
        <v>21109</v>
      </c>
      <c r="F192" s="126" t="s">
        <v>93</v>
      </c>
      <c r="G192" s="249">
        <v>3</v>
      </c>
      <c r="H192" s="248" t="str">
        <f>VLOOKUP(D192,'SINAPI - COMP.'!$D$2:$I$6700,5,FALSE)</f>
        <v>67,59</v>
      </c>
      <c r="I192" s="544">
        <f t="shared" si="28"/>
        <v>84.953870999999992</v>
      </c>
      <c r="J192" s="644">
        <f t="shared" si="22"/>
        <v>254.86</v>
      </c>
      <c r="K192" s="725"/>
      <c r="L192" s="815">
        <f t="shared" si="27"/>
        <v>8.2195600256511171E-5</v>
      </c>
      <c r="M192" s="725"/>
      <c r="N192" s="442"/>
      <c r="O192" s="443"/>
      <c r="P192" s="443"/>
      <c r="Q192" s="443"/>
      <c r="R192" s="443"/>
      <c r="S192" s="443"/>
      <c r="T192" s="6"/>
      <c r="U192" s="6"/>
      <c r="V192" s="6"/>
    </row>
    <row r="193" spans="2:22" ht="36">
      <c r="B193" s="126" t="s">
        <v>21084</v>
      </c>
      <c r="C193" s="209" t="s">
        <v>4159</v>
      </c>
      <c r="D193" s="366" t="s">
        <v>16196</v>
      </c>
      <c r="E193" s="86" t="s">
        <v>21110</v>
      </c>
      <c r="F193" s="126" t="s">
        <v>93</v>
      </c>
      <c r="G193" s="249">
        <v>3</v>
      </c>
      <c r="H193" s="248" t="str">
        <f>VLOOKUP(D193,'SINAPI - COMP.'!$D$2:$I$6700,5,FALSE)</f>
        <v>61,27</v>
      </c>
      <c r="I193" s="544">
        <f t="shared" si="28"/>
        <v>77.010262999999995</v>
      </c>
      <c r="J193" s="644">
        <f t="shared" si="22"/>
        <v>231.03</v>
      </c>
      <c r="K193" s="725"/>
      <c r="L193" s="815">
        <f t="shared" si="27"/>
        <v>7.4510121350003047E-5</v>
      </c>
      <c r="M193" s="725"/>
      <c r="N193" s="442"/>
      <c r="O193" s="443"/>
      <c r="P193" s="443"/>
      <c r="Q193" s="443"/>
      <c r="R193" s="443"/>
      <c r="S193" s="443"/>
      <c r="T193" s="6"/>
      <c r="U193" s="6"/>
      <c r="V193" s="6"/>
    </row>
    <row r="194" spans="2:22" ht="36">
      <c r="B194" s="126" t="s">
        <v>21085</v>
      </c>
      <c r="C194" s="209" t="s">
        <v>4159</v>
      </c>
      <c r="D194" s="366" t="s">
        <v>16199</v>
      </c>
      <c r="E194" s="86" t="s">
        <v>21111</v>
      </c>
      <c r="F194" s="126" t="s">
        <v>93</v>
      </c>
      <c r="G194" s="249">
        <v>5</v>
      </c>
      <c r="H194" s="248" t="str">
        <f>VLOOKUP(D194,'SINAPI - COMP.'!$D$2:$I$6700,5,FALSE)</f>
        <v>75,79</v>
      </c>
      <c r="I194" s="544">
        <f t="shared" si="28"/>
        <v>95.260451000000003</v>
      </c>
      <c r="J194" s="644">
        <f t="shared" si="22"/>
        <v>476.3</v>
      </c>
      <c r="K194" s="725"/>
      <c r="L194" s="815">
        <f t="shared" si="27"/>
        <v>1.5361282430423085E-4</v>
      </c>
      <c r="M194" s="725"/>
      <c r="N194" s="442"/>
      <c r="O194" s="443"/>
      <c r="P194" s="443"/>
      <c r="Q194" s="443"/>
      <c r="R194" s="443"/>
      <c r="S194" s="443"/>
      <c r="T194" s="6"/>
      <c r="U194" s="6"/>
      <c r="V194" s="6"/>
    </row>
    <row r="195" spans="2:22" ht="48">
      <c r="B195" s="126" t="s">
        <v>21086</v>
      </c>
      <c r="C195" s="209" t="s">
        <v>4159</v>
      </c>
      <c r="D195" s="366" t="s">
        <v>16205</v>
      </c>
      <c r="E195" s="86" t="s">
        <v>21113</v>
      </c>
      <c r="F195" s="126" t="s">
        <v>93</v>
      </c>
      <c r="G195" s="249">
        <v>5</v>
      </c>
      <c r="H195" s="248" t="str">
        <f>VLOOKUP(D195,'SINAPI - COMP.'!$D$2:$I$6700,5,FALSE)</f>
        <v>116,73</v>
      </c>
      <c r="I195" s="544">
        <f t="shared" si="28"/>
        <v>146.71793700000001</v>
      </c>
      <c r="J195" s="644">
        <f t="shared" si="22"/>
        <v>733.59</v>
      </c>
      <c r="K195" s="725"/>
      <c r="L195" s="815">
        <f t="shared" si="27"/>
        <v>2.3659213055078881E-4</v>
      </c>
      <c r="M195" s="725"/>
      <c r="N195" s="442"/>
      <c r="O195" s="443"/>
      <c r="P195" s="443"/>
      <c r="Q195" s="443"/>
      <c r="R195" s="443"/>
      <c r="S195" s="443"/>
      <c r="T195" s="6"/>
      <c r="U195" s="6"/>
      <c r="V195" s="6"/>
    </row>
    <row r="196" spans="2:22" ht="36">
      <c r="B196" s="126" t="s">
        <v>21087</v>
      </c>
      <c r="C196" s="145" t="s">
        <v>4159</v>
      </c>
      <c r="D196" s="366" t="s">
        <v>16168</v>
      </c>
      <c r="E196" s="86" t="s">
        <v>21112</v>
      </c>
      <c r="F196" s="126" t="s">
        <v>93</v>
      </c>
      <c r="G196" s="249">
        <v>5</v>
      </c>
      <c r="H196" s="248" t="str">
        <f>VLOOKUP(D196,'SINAPI - COMP.'!$D$2:$I$6700,5,FALSE)</f>
        <v>64,20</v>
      </c>
      <c r="I196" s="544">
        <f t="shared" si="28"/>
        <v>80.692979999999991</v>
      </c>
      <c r="J196" s="644">
        <f t="shared" si="22"/>
        <v>403.46</v>
      </c>
      <c r="K196" s="725"/>
      <c r="L196" s="815">
        <f t="shared" si="27"/>
        <v>1.301209953680138E-4</v>
      </c>
      <c r="M196" s="725"/>
      <c r="N196" s="442"/>
      <c r="O196" s="443"/>
      <c r="P196" s="443"/>
      <c r="Q196" s="443"/>
      <c r="R196" s="443"/>
      <c r="S196" s="443"/>
      <c r="T196" s="6"/>
      <c r="U196" s="6"/>
      <c r="V196" s="6"/>
    </row>
    <row r="197" spans="2:22" ht="36">
      <c r="B197" s="126" t="s">
        <v>21088</v>
      </c>
      <c r="C197" s="209" t="s">
        <v>4159</v>
      </c>
      <c r="D197" s="366" t="s">
        <v>13148</v>
      </c>
      <c r="E197" s="251" t="s">
        <v>21114</v>
      </c>
      <c r="F197" s="126" t="s">
        <v>93</v>
      </c>
      <c r="G197" s="249">
        <v>3</v>
      </c>
      <c r="H197" s="248" t="str">
        <f>VLOOKUP(D197,'SINAPI - COMP.'!$D$2:$I$6700,5,FALSE)</f>
        <v>8,35</v>
      </c>
      <c r="I197" s="544">
        <f t="shared" si="28"/>
        <v>10.495114999999998</v>
      </c>
      <c r="J197" s="644">
        <f t="shared" si="22"/>
        <v>31.49</v>
      </c>
      <c r="K197" s="725"/>
      <c r="L197" s="815">
        <f t="shared" si="27"/>
        <v>1.0155926595297562E-5</v>
      </c>
      <c r="M197" s="725"/>
      <c r="N197" s="442"/>
      <c r="O197" s="443"/>
      <c r="P197" s="443"/>
      <c r="Q197" s="443"/>
      <c r="R197" s="443"/>
      <c r="S197" s="443"/>
      <c r="T197" s="6"/>
      <c r="U197" s="6"/>
      <c r="V197" s="6"/>
    </row>
    <row r="198" spans="2:22" ht="48">
      <c r="B198" s="126" t="s">
        <v>21089</v>
      </c>
      <c r="C198" s="209" t="s">
        <v>4159</v>
      </c>
      <c r="D198" s="366" t="s">
        <v>16183</v>
      </c>
      <c r="E198" s="86" t="s">
        <v>21115</v>
      </c>
      <c r="F198" s="126" t="s">
        <v>93</v>
      </c>
      <c r="G198" s="249">
        <v>4</v>
      </c>
      <c r="H198" s="248" t="str">
        <f>VLOOKUP(D198,'SINAPI - COMP.'!$D$2:$I$6700,5,FALSE)</f>
        <v>39,13</v>
      </c>
      <c r="I198" s="544">
        <f t="shared" si="28"/>
        <v>49.182496999999998</v>
      </c>
      <c r="J198" s="644">
        <f t="shared" ref="J198:J246" si="29">ROUND(G198*I198,2)</f>
        <v>196.73</v>
      </c>
      <c r="K198" s="725"/>
      <c r="L198" s="815">
        <f t="shared" si="27"/>
        <v>6.3447933918478553E-5</v>
      </c>
      <c r="M198" s="725"/>
      <c r="N198" s="442"/>
      <c r="O198" s="443"/>
      <c r="P198" s="443"/>
      <c r="Q198" s="443"/>
      <c r="R198" s="443"/>
      <c r="S198" s="443"/>
      <c r="T198" s="6"/>
      <c r="U198" s="6"/>
      <c r="V198" s="6"/>
    </row>
    <row r="199" spans="2:22" ht="36">
      <c r="B199" s="126" t="s">
        <v>21090</v>
      </c>
      <c r="C199" s="209" t="s">
        <v>4159</v>
      </c>
      <c r="D199" s="366" t="s">
        <v>13153</v>
      </c>
      <c r="E199" s="251" t="s">
        <v>21116</v>
      </c>
      <c r="F199" s="126" t="s">
        <v>93</v>
      </c>
      <c r="G199" s="249">
        <v>12</v>
      </c>
      <c r="H199" s="248" t="str">
        <f>VLOOKUP(D199,'SINAPI - COMP.'!$D$2:$I$6700,5,FALSE)</f>
        <v>4,34</v>
      </c>
      <c r="I199" s="544">
        <f t="shared" si="28"/>
        <v>5.4549459999999996</v>
      </c>
      <c r="J199" s="644">
        <f t="shared" si="29"/>
        <v>65.459999999999994</v>
      </c>
      <c r="K199" s="725"/>
      <c r="L199" s="815">
        <f t="shared" si="27"/>
        <v>2.1111684818297188E-5</v>
      </c>
      <c r="M199" s="725"/>
      <c r="N199" s="442"/>
      <c r="O199" s="443"/>
      <c r="P199" s="443"/>
      <c r="Q199" s="443"/>
      <c r="R199" s="443"/>
      <c r="S199" s="443"/>
      <c r="T199" s="6"/>
      <c r="U199" s="6"/>
      <c r="V199" s="6"/>
    </row>
    <row r="200" spans="2:22" ht="36">
      <c r="B200" s="126" t="s">
        <v>21091</v>
      </c>
      <c r="C200" s="209" t="s">
        <v>4159</v>
      </c>
      <c r="D200" s="366" t="s">
        <v>13173</v>
      </c>
      <c r="E200" s="251" t="s">
        <v>21117</v>
      </c>
      <c r="F200" s="126" t="s">
        <v>93</v>
      </c>
      <c r="G200" s="249">
        <v>5</v>
      </c>
      <c r="H200" s="248" t="str">
        <f>VLOOKUP(D200,'SINAPI - COMP.'!$D$2:$I$6700,5,FALSE)</f>
        <v>5,80</v>
      </c>
      <c r="I200" s="544">
        <f t="shared" si="28"/>
        <v>7.2900199999999993</v>
      </c>
      <c r="J200" s="644">
        <f t="shared" si="29"/>
        <v>36.450000000000003</v>
      </c>
      <c r="K200" s="725"/>
      <c r="L200" s="815">
        <f t="shared" si="27"/>
        <v>1.1755589850701689E-5</v>
      </c>
      <c r="M200" s="725"/>
      <c r="N200" s="442"/>
      <c r="O200" s="443"/>
      <c r="P200" s="443"/>
      <c r="Q200" s="443"/>
      <c r="R200" s="443"/>
      <c r="S200" s="443"/>
      <c r="T200" s="6"/>
      <c r="U200" s="6"/>
      <c r="V200" s="6"/>
    </row>
    <row r="201" spans="2:22" ht="48">
      <c r="B201" s="126" t="s">
        <v>21092</v>
      </c>
      <c r="C201" s="209" t="s">
        <v>4159</v>
      </c>
      <c r="D201" s="366" t="s">
        <v>14955</v>
      </c>
      <c r="E201" s="251" t="s">
        <v>21118</v>
      </c>
      <c r="F201" s="126" t="s">
        <v>93</v>
      </c>
      <c r="G201" s="249">
        <v>4</v>
      </c>
      <c r="H201" s="248" t="str">
        <f>VLOOKUP(D201,'SINAPI - COMP.'!$D$2:$I$6700,5,FALSE)</f>
        <v>21,17</v>
      </c>
      <c r="I201" s="544">
        <f t="shared" si="28"/>
        <v>26.608573</v>
      </c>
      <c r="J201" s="644">
        <f t="shared" si="29"/>
        <v>106.43</v>
      </c>
      <c r="K201" s="725"/>
      <c r="L201" s="815">
        <f t="shared" si="27"/>
        <v>3.4325032313036511E-5</v>
      </c>
      <c r="M201" s="725"/>
      <c r="N201" s="442"/>
      <c r="O201" s="443"/>
      <c r="P201" s="443"/>
      <c r="Q201" s="443"/>
      <c r="R201" s="443"/>
      <c r="S201" s="443"/>
      <c r="T201" s="6"/>
      <c r="U201" s="6"/>
      <c r="V201" s="6"/>
    </row>
    <row r="202" spans="2:22" ht="36">
      <c r="B202" s="126" t="s">
        <v>21093</v>
      </c>
      <c r="C202" s="145" t="s">
        <v>4159</v>
      </c>
      <c r="D202" s="366" t="s">
        <v>16298</v>
      </c>
      <c r="E202" s="251" t="s">
        <v>16299</v>
      </c>
      <c r="F202" s="126" t="s">
        <v>93</v>
      </c>
      <c r="G202" s="249">
        <v>1</v>
      </c>
      <c r="H202" s="248" t="str">
        <f>VLOOKUP(D202,'SINAPI - COMP.'!$D$2:$I$6700,5,FALSE)</f>
        <v>112,05</v>
      </c>
      <c r="I202" s="544">
        <f t="shared" si="28"/>
        <v>140.835645</v>
      </c>
      <c r="J202" s="644">
        <f t="shared" si="29"/>
        <v>140.84</v>
      </c>
      <c r="K202" s="725"/>
      <c r="L202" s="815">
        <f t="shared" si="27"/>
        <v>4.5422696147402629E-5</v>
      </c>
      <c r="M202" s="725"/>
      <c r="N202" s="442"/>
      <c r="O202" s="443"/>
      <c r="P202" s="443"/>
      <c r="Q202" s="443"/>
      <c r="R202" s="443"/>
      <c r="S202" s="443"/>
      <c r="T202" s="6"/>
      <c r="U202" s="6"/>
      <c r="V202" s="6"/>
    </row>
    <row r="203" spans="2:22" ht="24">
      <c r="B203" s="126" t="s">
        <v>21094</v>
      </c>
      <c r="C203" s="209" t="s">
        <v>4159</v>
      </c>
      <c r="D203" s="366" t="s">
        <v>16327</v>
      </c>
      <c r="E203" s="251" t="s">
        <v>28288</v>
      </c>
      <c r="F203" s="126" t="s">
        <v>93</v>
      </c>
      <c r="G203" s="249">
        <v>1</v>
      </c>
      <c r="H203" s="248" t="str">
        <f>VLOOKUP(D203,'SINAPI - COMP.'!$D$2:$I$6700,5,FALSE)</f>
        <v>55,01</v>
      </c>
      <c r="I203" s="544">
        <f t="shared" si="28"/>
        <v>69.142068999999992</v>
      </c>
      <c r="J203" s="644">
        <f t="shared" si="29"/>
        <v>69.14</v>
      </c>
      <c r="K203" s="725"/>
      <c r="L203" s="815">
        <f t="shared" si="27"/>
        <v>2.2298531749726055E-5</v>
      </c>
      <c r="M203" s="725"/>
      <c r="N203" s="442"/>
      <c r="O203" s="443"/>
      <c r="P203" s="443"/>
      <c r="Q203" s="443"/>
      <c r="R203" s="443"/>
      <c r="S203" s="443"/>
      <c r="T203" s="6"/>
      <c r="U203" s="6"/>
      <c r="V203" s="6"/>
    </row>
    <row r="204" spans="2:22">
      <c r="B204" s="126" t="s">
        <v>21095</v>
      </c>
      <c r="C204" s="209" t="s">
        <v>4159</v>
      </c>
      <c r="D204" s="366" t="s">
        <v>16325</v>
      </c>
      <c r="E204" s="251" t="s">
        <v>21119</v>
      </c>
      <c r="F204" s="126" t="s">
        <v>93</v>
      </c>
      <c r="G204" s="249">
        <v>1</v>
      </c>
      <c r="H204" s="248" t="str">
        <f>VLOOKUP(D204,'SINAPI - COMP.'!$D$2:$I$6700,5,FALSE)</f>
        <v>127,19</v>
      </c>
      <c r="I204" s="544">
        <f t="shared" si="28"/>
        <v>159.86511099999998</v>
      </c>
      <c r="J204" s="644">
        <f t="shared" si="29"/>
        <v>159.87</v>
      </c>
      <c r="K204" s="725"/>
      <c r="L204" s="815">
        <f t="shared" si="27"/>
        <v>5.1560113839003539E-5</v>
      </c>
      <c r="M204" s="725"/>
      <c r="N204" s="442"/>
      <c r="O204" s="443"/>
      <c r="P204" s="443"/>
      <c r="Q204" s="443"/>
      <c r="R204" s="443"/>
      <c r="S204" s="443"/>
      <c r="T204" s="6"/>
      <c r="U204" s="6"/>
      <c r="V204" s="6"/>
    </row>
    <row r="205" spans="2:22" ht="24">
      <c r="B205" s="126" t="s">
        <v>21096</v>
      </c>
      <c r="C205" s="209" t="s">
        <v>4159</v>
      </c>
      <c r="D205" s="366" t="s">
        <v>16229</v>
      </c>
      <c r="E205" s="251" t="s">
        <v>21120</v>
      </c>
      <c r="F205" s="126" t="s">
        <v>93</v>
      </c>
      <c r="G205" s="249">
        <v>4</v>
      </c>
      <c r="H205" s="248" t="str">
        <f>VLOOKUP(D205,'SINAPI - COMP.'!$D$2:$I$6700,5,FALSE)</f>
        <v>19,09</v>
      </c>
      <c r="I205" s="544">
        <f t="shared" si="28"/>
        <v>23.994221</v>
      </c>
      <c r="J205" s="644">
        <f t="shared" si="29"/>
        <v>95.98</v>
      </c>
      <c r="K205" s="725"/>
      <c r="L205" s="815">
        <f t="shared" si="27"/>
        <v>3.095477404308225E-5</v>
      </c>
      <c r="M205" s="725"/>
      <c r="N205" s="442"/>
      <c r="O205" s="443"/>
      <c r="P205" s="443"/>
      <c r="Q205" s="443"/>
      <c r="R205" s="443"/>
      <c r="S205" s="443"/>
      <c r="T205" s="6"/>
      <c r="U205" s="6"/>
      <c r="V205" s="6"/>
    </row>
    <row r="206" spans="2:22">
      <c r="B206" s="400" t="s">
        <v>4521</v>
      </c>
      <c r="C206" s="403"/>
      <c r="D206" s="404"/>
      <c r="E206" s="407" t="s">
        <v>21122</v>
      </c>
      <c r="F206" s="403"/>
      <c r="G206" s="401"/>
      <c r="H206" s="402"/>
      <c r="I206" s="402"/>
      <c r="J206" s="643">
        <f>SUM(J207)</f>
        <v>145686.22</v>
      </c>
      <c r="K206" s="731"/>
      <c r="L206" s="815"/>
      <c r="M206" s="731"/>
      <c r="N206" s="442"/>
      <c r="O206" s="443"/>
      <c r="P206" s="443"/>
      <c r="Q206" s="443"/>
      <c r="R206" s="443"/>
      <c r="S206" s="443"/>
      <c r="T206" s="6"/>
      <c r="U206" s="6"/>
      <c r="V206" s="6"/>
    </row>
    <row r="207" spans="2:22">
      <c r="B207" s="159" t="s">
        <v>4522</v>
      </c>
      <c r="C207" s="159"/>
      <c r="D207" s="368"/>
      <c r="E207" s="143" t="s">
        <v>21121</v>
      </c>
      <c r="F207" s="141" t="s">
        <v>93</v>
      </c>
      <c r="G207" s="160">
        <v>1</v>
      </c>
      <c r="H207" s="638"/>
      <c r="I207" s="252">
        <v>145686.22</v>
      </c>
      <c r="J207" s="644">
        <f t="shared" si="29"/>
        <v>145686.22</v>
      </c>
      <c r="K207" s="729"/>
      <c r="L207" s="815">
        <f t="shared" si="27"/>
        <v>4.6985663901758387E-2</v>
      </c>
      <c r="M207" s="729"/>
      <c r="N207" s="442"/>
      <c r="O207" s="443"/>
      <c r="P207" s="443"/>
      <c r="Q207" s="443"/>
      <c r="R207" s="443"/>
      <c r="S207" s="443"/>
      <c r="T207" s="6"/>
      <c r="U207" s="6"/>
      <c r="V207" s="6"/>
    </row>
    <row r="208" spans="2:22">
      <c r="B208" s="400" t="s">
        <v>21123</v>
      </c>
      <c r="C208" s="403"/>
      <c r="D208" s="404"/>
      <c r="E208" s="407" t="s">
        <v>21124</v>
      </c>
      <c r="F208" s="403"/>
      <c r="G208" s="401"/>
      <c r="H208" s="402"/>
      <c r="I208" s="402"/>
      <c r="J208" s="643">
        <f>SUM(J209:J217)</f>
        <v>20723.730000000003</v>
      </c>
      <c r="K208" s="731"/>
      <c r="L208" s="815">
        <f t="shared" si="27"/>
        <v>6.6836672169185768E-3</v>
      </c>
      <c r="M208" s="731"/>
      <c r="N208" s="442"/>
      <c r="O208" s="443"/>
      <c r="P208" s="443"/>
      <c r="Q208" s="443"/>
      <c r="R208" s="443"/>
      <c r="S208" s="443"/>
      <c r="T208" s="6"/>
      <c r="U208" s="6"/>
      <c r="V208" s="6"/>
    </row>
    <row r="209" spans="2:22">
      <c r="B209" s="159" t="s">
        <v>4523</v>
      </c>
      <c r="C209" s="159" t="s">
        <v>4159</v>
      </c>
      <c r="D209" s="368" t="s">
        <v>12319</v>
      </c>
      <c r="E209" s="143" t="s">
        <v>21132</v>
      </c>
      <c r="F209" s="141" t="s">
        <v>93</v>
      </c>
      <c r="G209" s="160">
        <v>1</v>
      </c>
      <c r="H209" s="248" t="str">
        <f>VLOOKUP(D209,'SINAPI - COMP.'!$D$2:$I$6700,5,FALSE)</f>
        <v>111,35</v>
      </c>
      <c r="I209" s="544">
        <f t="shared" ref="I209:I241" si="30">H209*1.2569</f>
        <v>139.95581499999997</v>
      </c>
      <c r="J209" s="644">
        <f t="shared" si="29"/>
        <v>139.96</v>
      </c>
      <c r="K209" s="725"/>
      <c r="L209" s="815"/>
      <c r="M209" s="725"/>
      <c r="N209" s="442"/>
      <c r="O209" s="443"/>
      <c r="P209" s="443"/>
      <c r="Q209" s="443"/>
      <c r="R209" s="443"/>
      <c r="S209" s="443"/>
      <c r="T209" s="6"/>
      <c r="U209" s="6"/>
      <c r="V209" s="6"/>
    </row>
    <row r="210" spans="2:22" ht="24">
      <c r="B210" s="159" t="s">
        <v>4524</v>
      </c>
      <c r="C210" s="146" t="s">
        <v>28272</v>
      </c>
      <c r="D210" s="366" t="s">
        <v>28429</v>
      </c>
      <c r="E210" s="251" t="s">
        <v>21133</v>
      </c>
      <c r="F210" s="126" t="s">
        <v>95</v>
      </c>
      <c r="G210" s="249">
        <v>16.22</v>
      </c>
      <c r="H210" s="638">
        <f>'COMP. AUXILIAR'!H317</f>
        <v>8.3708000000000009</v>
      </c>
      <c r="I210" s="544">
        <f t="shared" si="30"/>
        <v>10.52125852</v>
      </c>
      <c r="J210" s="644">
        <f t="shared" si="29"/>
        <v>170.65</v>
      </c>
      <c r="K210" s="725"/>
      <c r="L210" s="815">
        <f t="shared" si="27"/>
        <v>5.5036801317482664E-5</v>
      </c>
      <c r="M210" s="725"/>
      <c r="N210" s="442"/>
      <c r="O210" s="443"/>
      <c r="P210" s="443"/>
      <c r="Q210" s="443"/>
      <c r="R210" s="443"/>
      <c r="S210" s="443"/>
      <c r="T210" s="6"/>
      <c r="U210" s="6"/>
      <c r="V210" s="6"/>
    </row>
    <row r="211" spans="2:22" ht="36">
      <c r="B211" s="159" t="s">
        <v>21125</v>
      </c>
      <c r="C211" s="209" t="s">
        <v>4215</v>
      </c>
      <c r="D211" s="366" t="s">
        <v>44440</v>
      </c>
      <c r="E211" s="251" t="s">
        <v>21134</v>
      </c>
      <c r="F211" s="126" t="s">
        <v>93</v>
      </c>
      <c r="G211" s="249">
        <v>46</v>
      </c>
      <c r="H211" s="638">
        <v>6.14</v>
      </c>
      <c r="I211" s="544">
        <f t="shared" si="30"/>
        <v>7.7173659999999993</v>
      </c>
      <c r="J211" s="644">
        <f t="shared" si="29"/>
        <v>355</v>
      </c>
      <c r="K211" s="725"/>
      <c r="L211" s="815">
        <f t="shared" si="27"/>
        <v>1.1449202735251301E-4</v>
      </c>
      <c r="M211" s="725"/>
      <c r="N211" s="442"/>
      <c r="O211" s="443"/>
      <c r="P211" s="443"/>
      <c r="Q211" s="443"/>
      <c r="R211" s="443"/>
      <c r="S211" s="443"/>
      <c r="T211" s="6"/>
      <c r="U211" s="6"/>
      <c r="V211" s="6"/>
    </row>
    <row r="212" spans="2:22" ht="36">
      <c r="B212" s="159" t="s">
        <v>21126</v>
      </c>
      <c r="C212" s="209" t="s">
        <v>4215</v>
      </c>
      <c r="D212" s="366" t="s">
        <v>44441</v>
      </c>
      <c r="E212" s="251" t="s">
        <v>21135</v>
      </c>
      <c r="F212" s="126" t="s">
        <v>93</v>
      </c>
      <c r="G212" s="249">
        <v>1</v>
      </c>
      <c r="H212" s="638">
        <v>253.08</v>
      </c>
      <c r="I212" s="544">
        <f t="shared" si="30"/>
        <v>318.09625199999999</v>
      </c>
      <c r="J212" s="644">
        <f t="shared" si="29"/>
        <v>318.10000000000002</v>
      </c>
      <c r="K212" s="725"/>
      <c r="L212" s="815">
        <f t="shared" si="27"/>
        <v>1.0259130676291378E-4</v>
      </c>
      <c r="M212" s="725"/>
      <c r="N212" s="442"/>
      <c r="O212" s="443"/>
      <c r="P212" s="443"/>
      <c r="Q212" s="443"/>
      <c r="R212" s="443"/>
      <c r="S212" s="443"/>
      <c r="T212" s="6"/>
      <c r="U212" s="6"/>
      <c r="V212" s="6"/>
    </row>
    <row r="213" spans="2:22" ht="24">
      <c r="B213" s="159" t="s">
        <v>21127</v>
      </c>
      <c r="C213" s="209" t="s">
        <v>4159</v>
      </c>
      <c r="D213" s="366" t="s">
        <v>12307</v>
      </c>
      <c r="E213" s="251" t="s">
        <v>12308</v>
      </c>
      <c r="F213" s="126" t="s">
        <v>93</v>
      </c>
      <c r="G213" s="249">
        <v>26</v>
      </c>
      <c r="H213" s="638" t="str">
        <f>VLOOKUP(D213,'SINAPI - COMP.'!$D$2:$I$6700,5,FALSE)</f>
        <v>50,09</v>
      </c>
      <c r="I213" s="544">
        <f t="shared" si="30"/>
        <v>62.958120999999998</v>
      </c>
      <c r="J213" s="644">
        <f t="shared" si="29"/>
        <v>1636.91</v>
      </c>
      <c r="K213" s="725"/>
      <c r="L213" s="815">
        <f t="shared" si="27"/>
        <v>5.2792435068620309E-4</v>
      </c>
      <c r="M213" s="725"/>
      <c r="N213" s="442"/>
      <c r="O213" s="443"/>
      <c r="P213" s="443"/>
      <c r="Q213" s="443"/>
      <c r="R213" s="443"/>
      <c r="S213" s="443"/>
      <c r="T213" s="6"/>
      <c r="U213" s="6"/>
      <c r="V213" s="6"/>
    </row>
    <row r="214" spans="2:22" ht="24">
      <c r="B214" s="159" t="s">
        <v>21128</v>
      </c>
      <c r="C214" s="209" t="s">
        <v>4159</v>
      </c>
      <c r="D214" s="366" t="s">
        <v>12289</v>
      </c>
      <c r="E214" s="251" t="s">
        <v>21136</v>
      </c>
      <c r="F214" s="126" t="s">
        <v>78</v>
      </c>
      <c r="G214" s="249">
        <v>57</v>
      </c>
      <c r="H214" s="638" t="str">
        <f>VLOOKUP(D214,'SINAPI - COMP.'!$D$2:$I$6700,5,FALSE)</f>
        <v>39,58</v>
      </c>
      <c r="I214" s="544">
        <f t="shared" si="30"/>
        <v>49.748101999999996</v>
      </c>
      <c r="J214" s="644">
        <f t="shared" si="29"/>
        <v>2835.64</v>
      </c>
      <c r="K214" s="725"/>
      <c r="L214" s="815">
        <f t="shared" si="27"/>
        <v>9.1453006321656337E-4</v>
      </c>
      <c r="M214" s="725"/>
      <c r="N214" s="442"/>
      <c r="O214" s="443"/>
      <c r="P214" s="443"/>
      <c r="Q214" s="443"/>
      <c r="R214" s="443"/>
      <c r="S214" s="443"/>
      <c r="T214" s="6"/>
      <c r="U214" s="6"/>
      <c r="V214" s="6"/>
    </row>
    <row r="215" spans="2:22" ht="24">
      <c r="B215" s="159" t="s">
        <v>21129</v>
      </c>
      <c r="C215" s="209" t="s">
        <v>4159</v>
      </c>
      <c r="D215" s="366" t="s">
        <v>12291</v>
      </c>
      <c r="E215" s="251" t="s">
        <v>21137</v>
      </c>
      <c r="F215" s="126" t="s">
        <v>78</v>
      </c>
      <c r="G215" s="249">
        <v>224</v>
      </c>
      <c r="H215" s="638" t="str">
        <f>VLOOKUP(D215,'SINAPI - COMP.'!$D$2:$I$6700,5,FALSE)</f>
        <v>50,53</v>
      </c>
      <c r="I215" s="544">
        <f t="shared" si="30"/>
        <v>63.511156999999997</v>
      </c>
      <c r="J215" s="644">
        <f t="shared" si="29"/>
        <v>14226.5</v>
      </c>
      <c r="K215" s="725"/>
      <c r="L215" s="815">
        <f t="shared" si="27"/>
        <v>4.5882276820578211E-3</v>
      </c>
      <c r="M215" s="725"/>
      <c r="N215" s="442"/>
      <c r="O215" s="443"/>
      <c r="P215" s="443"/>
      <c r="Q215" s="443"/>
      <c r="R215" s="443"/>
      <c r="S215" s="443"/>
      <c r="T215" s="6"/>
      <c r="U215" s="6"/>
      <c r="V215" s="6"/>
    </row>
    <row r="216" spans="2:22" ht="24">
      <c r="B216" s="159" t="s">
        <v>21130</v>
      </c>
      <c r="C216" s="209" t="s">
        <v>4159</v>
      </c>
      <c r="D216" s="366" t="s">
        <v>16128</v>
      </c>
      <c r="E216" s="251" t="s">
        <v>16129</v>
      </c>
      <c r="F216" s="126" t="s">
        <v>93</v>
      </c>
      <c r="G216" s="249">
        <v>19</v>
      </c>
      <c r="H216" s="638" t="str">
        <f>VLOOKUP(D216,'SINAPI - COMP.'!$D$2:$I$6700,5,FALSE)</f>
        <v>17,55</v>
      </c>
      <c r="I216" s="544">
        <f t="shared" si="30"/>
        <v>22.058595</v>
      </c>
      <c r="J216" s="644">
        <f t="shared" si="29"/>
        <v>419.11</v>
      </c>
      <c r="K216" s="725"/>
      <c r="L216" s="815">
        <f t="shared" si="27"/>
        <v>1.3516831995411755E-4</v>
      </c>
      <c r="M216" s="725"/>
      <c r="N216" s="442"/>
      <c r="O216" s="443"/>
      <c r="P216" s="443"/>
      <c r="Q216" s="443"/>
      <c r="R216" s="443"/>
      <c r="S216" s="443"/>
      <c r="T216" s="6"/>
      <c r="U216" s="6"/>
      <c r="V216" s="6"/>
    </row>
    <row r="217" spans="2:22" ht="24">
      <c r="B217" s="159" t="s">
        <v>21131</v>
      </c>
      <c r="C217" s="146" t="s">
        <v>28272</v>
      </c>
      <c r="D217" s="366" t="s">
        <v>28434</v>
      </c>
      <c r="E217" s="251" t="s">
        <v>21138</v>
      </c>
      <c r="F217" s="126" t="s">
        <v>93</v>
      </c>
      <c r="G217" s="249">
        <v>19</v>
      </c>
      <c r="H217" s="638">
        <f>'COMP. AUXILIAR'!H324</f>
        <v>26.04</v>
      </c>
      <c r="I217" s="544">
        <f t="shared" si="30"/>
        <v>32.729675999999998</v>
      </c>
      <c r="J217" s="644">
        <f t="shared" si="29"/>
        <v>621.86</v>
      </c>
      <c r="K217" s="725"/>
      <c r="L217" s="815">
        <f t="shared" si="27"/>
        <v>2.0055778064629224E-4</v>
      </c>
      <c r="M217" s="725"/>
      <c r="N217" s="442"/>
      <c r="O217" s="443"/>
      <c r="P217" s="443"/>
      <c r="Q217" s="443"/>
      <c r="R217" s="443"/>
      <c r="S217" s="443"/>
      <c r="T217" s="6"/>
      <c r="U217" s="6"/>
      <c r="V217" s="6"/>
    </row>
    <row r="218" spans="2:22">
      <c r="B218" s="400" t="s">
        <v>21139</v>
      </c>
      <c r="C218" s="403"/>
      <c r="D218" s="404"/>
      <c r="E218" s="407" t="s">
        <v>21140</v>
      </c>
      <c r="F218" s="403"/>
      <c r="G218" s="401"/>
      <c r="H218" s="402"/>
      <c r="I218" s="402"/>
      <c r="J218" s="643">
        <f>SUM(J219:J226)</f>
        <v>1107.6200000000001</v>
      </c>
      <c r="K218" s="731"/>
      <c r="L218" s="815"/>
      <c r="M218" s="731"/>
      <c r="N218" s="442"/>
      <c r="O218" s="443"/>
      <c r="P218" s="443"/>
      <c r="Q218" s="443"/>
      <c r="R218" s="443"/>
      <c r="S218" s="443"/>
      <c r="T218" s="6"/>
      <c r="U218" s="6"/>
      <c r="V218" s="6"/>
    </row>
    <row r="219" spans="2:22">
      <c r="B219" s="159" t="s">
        <v>21141</v>
      </c>
      <c r="C219" s="159" t="s">
        <v>4159</v>
      </c>
      <c r="D219" s="368" t="s">
        <v>10602</v>
      </c>
      <c r="E219" s="143" t="s">
        <v>21149</v>
      </c>
      <c r="F219" s="141" t="s">
        <v>96</v>
      </c>
      <c r="G219" s="160">
        <v>0.8</v>
      </c>
      <c r="H219" s="248" t="str">
        <f>VLOOKUP(D219,'SINAPI - COMP.'!$D$2:$I$6700,5,FALSE)</f>
        <v>417,41</v>
      </c>
      <c r="I219" s="544">
        <f t="shared" si="30"/>
        <v>524.64262899999994</v>
      </c>
      <c r="J219" s="644">
        <f t="shared" si="29"/>
        <v>419.71</v>
      </c>
      <c r="K219" s="725"/>
      <c r="L219" s="815">
        <f t="shared" si="27"/>
        <v>1.3536182760598095E-4</v>
      </c>
      <c r="M219" s="725"/>
      <c r="N219" s="442"/>
      <c r="O219" s="443"/>
      <c r="P219" s="443"/>
      <c r="Q219" s="443"/>
      <c r="R219" s="443"/>
      <c r="S219" s="443"/>
      <c r="T219" s="6"/>
      <c r="U219" s="6"/>
      <c r="V219" s="6"/>
    </row>
    <row r="220" spans="2:22" ht="24">
      <c r="B220" s="159" t="s">
        <v>21142</v>
      </c>
      <c r="C220" s="159" t="s">
        <v>4159</v>
      </c>
      <c r="D220" s="366" t="s">
        <v>10250</v>
      </c>
      <c r="E220" s="251" t="s">
        <v>21150</v>
      </c>
      <c r="F220" s="126" t="s">
        <v>95</v>
      </c>
      <c r="G220" s="249">
        <v>0.46</v>
      </c>
      <c r="H220" s="248" t="str">
        <f>VLOOKUP(D220,'SINAPI - COMP.'!$D$2:$I$6700,5,FALSE)</f>
        <v>6,85</v>
      </c>
      <c r="I220" s="544">
        <f t="shared" si="30"/>
        <v>8.6097649999999994</v>
      </c>
      <c r="J220" s="644">
        <f t="shared" si="29"/>
        <v>3.96</v>
      </c>
      <c r="K220" s="725"/>
      <c r="L220" s="815">
        <f t="shared" si="27"/>
        <v>1.2771505022984551E-6</v>
      </c>
      <c r="M220" s="725"/>
      <c r="N220" s="442"/>
      <c r="O220" s="443"/>
      <c r="P220" s="443"/>
      <c r="Q220" s="443"/>
      <c r="R220" s="443"/>
      <c r="S220" s="443"/>
      <c r="T220" s="6"/>
      <c r="U220" s="6"/>
      <c r="V220" s="6"/>
    </row>
    <row r="221" spans="2:22" ht="36">
      <c r="B221" s="159" t="s">
        <v>21143</v>
      </c>
      <c r="C221" s="159" t="s">
        <v>4159</v>
      </c>
      <c r="D221" s="366" t="s">
        <v>12748</v>
      </c>
      <c r="E221" s="251" t="s">
        <v>28289</v>
      </c>
      <c r="F221" s="126" t="s">
        <v>78</v>
      </c>
      <c r="G221" s="249">
        <v>8.4</v>
      </c>
      <c r="H221" s="248" t="str">
        <f>VLOOKUP(D221,'SINAPI - COMP.'!$D$2:$I$6700,5,FALSE)</f>
        <v>23,74</v>
      </c>
      <c r="I221" s="544">
        <f t="shared" si="30"/>
        <v>29.838805999999995</v>
      </c>
      <c r="J221" s="644">
        <f t="shared" si="29"/>
        <v>250.65</v>
      </c>
      <c r="K221" s="725"/>
      <c r="L221" s="815">
        <f t="shared" si="27"/>
        <v>8.0837821565936307E-5</v>
      </c>
      <c r="M221" s="725"/>
      <c r="N221" s="442"/>
      <c r="O221" s="443"/>
      <c r="P221" s="443"/>
      <c r="Q221" s="443"/>
      <c r="R221" s="443"/>
      <c r="S221" s="443"/>
      <c r="T221" s="6"/>
      <c r="U221" s="6"/>
      <c r="V221" s="6"/>
    </row>
    <row r="222" spans="2:22" ht="24">
      <c r="B222" s="159" t="s">
        <v>21144</v>
      </c>
      <c r="C222" s="159" t="s">
        <v>4159</v>
      </c>
      <c r="D222" s="366" t="s">
        <v>14375</v>
      </c>
      <c r="E222" s="251" t="s">
        <v>21151</v>
      </c>
      <c r="F222" s="126" t="s">
        <v>93</v>
      </c>
      <c r="G222" s="249">
        <v>2</v>
      </c>
      <c r="H222" s="638" t="str">
        <f>VLOOKUP(D222,'SINAPI - COMP.'!$D$2:$I$6700,5,FALSE)</f>
        <v>8,50</v>
      </c>
      <c r="I222" s="544">
        <f t="shared" si="30"/>
        <v>10.68365</v>
      </c>
      <c r="J222" s="644">
        <f t="shared" si="29"/>
        <v>21.37</v>
      </c>
      <c r="K222" s="725"/>
      <c r="L222" s="815">
        <f t="shared" si="27"/>
        <v>6.8920975338681782E-6</v>
      </c>
      <c r="M222" s="725"/>
      <c r="N222" s="442"/>
      <c r="O222" s="443"/>
      <c r="P222" s="443"/>
      <c r="Q222" s="443"/>
      <c r="R222" s="443"/>
      <c r="S222" s="443"/>
      <c r="T222" s="6"/>
      <c r="U222" s="6"/>
      <c r="V222" s="6"/>
    </row>
    <row r="223" spans="2:22">
      <c r="B223" s="159" t="s">
        <v>21145</v>
      </c>
      <c r="C223" s="209" t="s">
        <v>4215</v>
      </c>
      <c r="D223" s="366" t="s">
        <v>21156</v>
      </c>
      <c r="E223" s="251" t="s">
        <v>21152</v>
      </c>
      <c r="F223" s="126" t="s">
        <v>93</v>
      </c>
      <c r="G223" s="249">
        <v>4</v>
      </c>
      <c r="H223" s="638">
        <v>49.12</v>
      </c>
      <c r="I223" s="544">
        <f t="shared" si="30"/>
        <v>61.738927999999994</v>
      </c>
      <c r="J223" s="644">
        <f t="shared" si="29"/>
        <v>246.96</v>
      </c>
      <c r="K223" s="725"/>
      <c r="L223" s="815">
        <f t="shared" si="27"/>
        <v>7.9647749506976385E-5</v>
      </c>
      <c r="M223" s="725"/>
      <c r="N223" s="442"/>
      <c r="O223" s="443"/>
      <c r="P223" s="443"/>
      <c r="Q223" s="443"/>
      <c r="R223" s="443"/>
      <c r="S223" s="443"/>
      <c r="T223" s="6"/>
      <c r="U223" s="6"/>
      <c r="V223" s="6"/>
    </row>
    <row r="224" spans="2:22" ht="24">
      <c r="B224" s="159" t="s">
        <v>21146</v>
      </c>
      <c r="C224" s="209" t="s">
        <v>4159</v>
      </c>
      <c r="D224" s="366" t="s">
        <v>12468</v>
      </c>
      <c r="E224" s="251" t="s">
        <v>21153</v>
      </c>
      <c r="F224" s="126" t="s">
        <v>93</v>
      </c>
      <c r="G224" s="249">
        <v>1</v>
      </c>
      <c r="H224" s="638" t="str">
        <f>VLOOKUP(D224,'SINAPI - COMP.'!$D$2:$I$6700,5,FALSE)</f>
        <v>102,67</v>
      </c>
      <c r="I224" s="544">
        <f t="shared" si="30"/>
        <v>129.04592299999999</v>
      </c>
      <c r="J224" s="644">
        <f t="shared" si="29"/>
        <v>129.05000000000001</v>
      </c>
      <c r="K224" s="725"/>
      <c r="L224" s="815">
        <f t="shared" si="27"/>
        <v>4.1620270788286777E-5</v>
      </c>
      <c r="M224" s="725"/>
      <c r="N224" s="442"/>
      <c r="O224" s="443"/>
      <c r="P224" s="443"/>
      <c r="Q224" s="443"/>
      <c r="R224" s="443"/>
      <c r="S224" s="443"/>
      <c r="T224" s="6"/>
      <c r="U224" s="6"/>
      <c r="V224" s="6"/>
    </row>
    <row r="225" spans="2:22" ht="24">
      <c r="B225" s="159" t="s">
        <v>21147</v>
      </c>
      <c r="C225" s="146" t="s">
        <v>28272</v>
      </c>
      <c r="D225" s="366" t="s">
        <v>21157</v>
      </c>
      <c r="E225" s="251" t="s">
        <v>21154</v>
      </c>
      <c r="F225" s="126" t="s">
        <v>93</v>
      </c>
      <c r="G225" s="249">
        <v>1</v>
      </c>
      <c r="H225" s="638">
        <f>'COMP. AUXILIAR'!H330</f>
        <v>14.29</v>
      </c>
      <c r="I225" s="544">
        <f t="shared" si="30"/>
        <v>17.961100999999999</v>
      </c>
      <c r="J225" s="644">
        <f t="shared" si="29"/>
        <v>17.96</v>
      </c>
      <c r="K225" s="725"/>
      <c r="L225" s="815">
        <f t="shared" si="27"/>
        <v>5.792329045777842E-6</v>
      </c>
      <c r="M225" s="725"/>
      <c r="N225" s="442"/>
      <c r="O225" s="443"/>
      <c r="P225" s="443"/>
      <c r="Q225" s="443"/>
      <c r="R225" s="443"/>
      <c r="S225" s="443"/>
      <c r="T225" s="6"/>
      <c r="U225" s="6"/>
      <c r="V225" s="6"/>
    </row>
    <row r="226" spans="2:22" ht="24">
      <c r="B226" s="159" t="s">
        <v>21148</v>
      </c>
      <c r="C226" s="146" t="s">
        <v>28272</v>
      </c>
      <c r="D226" s="366" t="s">
        <v>21157</v>
      </c>
      <c r="E226" s="251" t="s">
        <v>21155</v>
      </c>
      <c r="F226" s="126" t="s">
        <v>93</v>
      </c>
      <c r="G226" s="249">
        <v>1</v>
      </c>
      <c r="H226" s="638">
        <f>'COMP. AUXILIAR'!H330</f>
        <v>14.29</v>
      </c>
      <c r="I226" s="544">
        <f t="shared" si="30"/>
        <v>17.961100999999999</v>
      </c>
      <c r="J226" s="644">
        <f t="shared" si="29"/>
        <v>17.96</v>
      </c>
      <c r="K226" s="725"/>
      <c r="L226" s="815">
        <f t="shared" ref="L226:L289" si="31">J226/$J$399</f>
        <v>5.792329045777842E-6</v>
      </c>
      <c r="M226" s="725"/>
      <c r="N226" s="442"/>
      <c r="O226" s="443"/>
      <c r="P226" s="443"/>
      <c r="Q226" s="443"/>
      <c r="R226" s="443"/>
      <c r="S226" s="443"/>
      <c r="T226" s="6"/>
      <c r="U226" s="6"/>
      <c r="V226" s="6"/>
    </row>
    <row r="227" spans="2:22">
      <c r="B227" s="400" t="s">
        <v>21158</v>
      </c>
      <c r="C227" s="403"/>
      <c r="D227" s="404"/>
      <c r="E227" s="407" t="s">
        <v>21159</v>
      </c>
      <c r="F227" s="403"/>
      <c r="G227" s="401"/>
      <c r="H227" s="402"/>
      <c r="I227" s="402"/>
      <c r="J227" s="643">
        <f>SUM(J228:J241)</f>
        <v>28566.280000000002</v>
      </c>
      <c r="K227" s="731"/>
      <c r="L227" s="815"/>
      <c r="M227" s="731"/>
      <c r="N227" s="442"/>
      <c r="O227" s="443"/>
      <c r="P227" s="443"/>
      <c r="Q227" s="443"/>
      <c r="R227" s="443"/>
      <c r="S227" s="443"/>
      <c r="T227" s="6"/>
      <c r="U227" s="6"/>
      <c r="V227" s="6"/>
    </row>
    <row r="228" spans="2:22" ht="24">
      <c r="B228" s="159" t="s">
        <v>21160</v>
      </c>
      <c r="C228" s="159" t="s">
        <v>4159</v>
      </c>
      <c r="D228" s="368" t="s">
        <v>12346</v>
      </c>
      <c r="E228" s="143" t="s">
        <v>21174</v>
      </c>
      <c r="F228" s="126" t="s">
        <v>93</v>
      </c>
      <c r="G228" s="160">
        <v>7</v>
      </c>
      <c r="H228" s="248" t="str">
        <f>VLOOKUP(D228,'SINAPI - COMP.'!$D$2:$I$6700,5,FALSE)</f>
        <v>189,99</v>
      </c>
      <c r="I228" s="544">
        <f t="shared" si="30"/>
        <v>238.79843099999999</v>
      </c>
      <c r="J228" s="644">
        <f t="shared" si="29"/>
        <v>1671.59</v>
      </c>
      <c r="K228" s="725"/>
      <c r="L228" s="815">
        <f t="shared" si="31"/>
        <v>5.3910909296390769E-4</v>
      </c>
      <c r="M228" s="725"/>
      <c r="N228" s="442"/>
      <c r="O228" s="443"/>
      <c r="P228" s="443"/>
      <c r="Q228" s="443"/>
      <c r="R228" s="443"/>
      <c r="S228" s="443"/>
      <c r="T228" s="6"/>
      <c r="U228" s="6"/>
      <c r="V228" s="6"/>
    </row>
    <row r="229" spans="2:22" ht="24">
      <c r="B229" s="159" t="s">
        <v>21161</v>
      </c>
      <c r="C229" s="159" t="s">
        <v>4159</v>
      </c>
      <c r="D229" s="366" t="s">
        <v>12344</v>
      </c>
      <c r="E229" s="143" t="s">
        <v>21175</v>
      </c>
      <c r="F229" s="126" t="s">
        <v>93</v>
      </c>
      <c r="G229" s="249">
        <v>2</v>
      </c>
      <c r="H229" s="248" t="str">
        <f>VLOOKUP(D229,'SINAPI - COMP.'!$D$2:$I$6700,5,FALSE)</f>
        <v>499,60</v>
      </c>
      <c r="I229" s="544">
        <f t="shared" si="30"/>
        <v>627.94723999999997</v>
      </c>
      <c r="J229" s="644">
        <f t="shared" si="29"/>
        <v>1255.8900000000001</v>
      </c>
      <c r="K229" s="725"/>
      <c r="L229" s="815">
        <f t="shared" si="31"/>
        <v>4.0504054149788051E-4</v>
      </c>
      <c r="M229" s="725"/>
      <c r="N229" s="442"/>
      <c r="O229" s="443"/>
      <c r="P229" s="443"/>
      <c r="Q229" s="443"/>
      <c r="R229" s="443"/>
      <c r="S229" s="443"/>
      <c r="T229" s="6"/>
      <c r="U229" s="6"/>
      <c r="V229" s="6"/>
    </row>
    <row r="230" spans="2:22">
      <c r="B230" s="159" t="s">
        <v>21162</v>
      </c>
      <c r="C230" s="159" t="s">
        <v>4159</v>
      </c>
      <c r="D230" s="366" t="s">
        <v>11875</v>
      </c>
      <c r="E230" s="251" t="s">
        <v>21176</v>
      </c>
      <c r="F230" s="126" t="s">
        <v>93</v>
      </c>
      <c r="G230" s="249">
        <v>27</v>
      </c>
      <c r="H230" s="248" t="str">
        <f>VLOOKUP(D230,'SINAPI - COMP.'!$D$2:$I$6700,5,FALSE)</f>
        <v>31,67</v>
      </c>
      <c r="I230" s="544">
        <f t="shared" si="30"/>
        <v>39.806022999999996</v>
      </c>
      <c r="J230" s="644">
        <f t="shared" si="29"/>
        <v>1074.76</v>
      </c>
      <c r="K230" s="725"/>
      <c r="L230" s="815">
        <f t="shared" si="31"/>
        <v>3.4662380652785037E-4</v>
      </c>
      <c r="M230" s="725"/>
      <c r="N230" s="442"/>
      <c r="O230" s="443"/>
      <c r="P230" s="443"/>
      <c r="Q230" s="443"/>
      <c r="R230" s="443"/>
      <c r="S230" s="443"/>
      <c r="T230" s="6"/>
      <c r="U230" s="6"/>
      <c r="V230" s="6"/>
    </row>
    <row r="231" spans="2:22" ht="24">
      <c r="B231" s="159" t="s">
        <v>21163</v>
      </c>
      <c r="C231" s="159" t="s">
        <v>4159</v>
      </c>
      <c r="D231" s="366" t="s">
        <v>17632</v>
      </c>
      <c r="E231" s="251" t="s">
        <v>21177</v>
      </c>
      <c r="F231" s="126" t="s">
        <v>96</v>
      </c>
      <c r="G231" s="249">
        <v>4</v>
      </c>
      <c r="H231" s="248" t="str">
        <f>VLOOKUP(D231,'SINAPI - COMP.'!$D$2:$I$6700,5,FALSE)</f>
        <v>13,00</v>
      </c>
      <c r="I231" s="544">
        <f t="shared" si="30"/>
        <v>16.339700000000001</v>
      </c>
      <c r="J231" s="644">
        <f t="shared" si="29"/>
        <v>65.36</v>
      </c>
      <c r="K231" s="725"/>
      <c r="L231" s="815">
        <f t="shared" si="31"/>
        <v>2.1079433542986622E-5</v>
      </c>
      <c r="M231" s="725"/>
      <c r="N231" s="442"/>
      <c r="O231" s="443"/>
      <c r="P231" s="443"/>
      <c r="Q231" s="443"/>
      <c r="R231" s="443"/>
      <c r="S231" s="443"/>
      <c r="T231" s="6"/>
      <c r="U231" s="6"/>
      <c r="V231" s="6"/>
    </row>
    <row r="232" spans="2:22" ht="24">
      <c r="B232" s="159" t="s">
        <v>21164</v>
      </c>
      <c r="C232" s="146" t="s">
        <v>28272</v>
      </c>
      <c r="D232" s="366" t="s">
        <v>21157</v>
      </c>
      <c r="E232" s="251" t="s">
        <v>21179</v>
      </c>
      <c r="F232" s="126" t="s">
        <v>93</v>
      </c>
      <c r="G232" s="249">
        <v>18</v>
      </c>
      <c r="H232" s="638">
        <f>'COMP. AUXILIAR'!H330</f>
        <v>14.29</v>
      </c>
      <c r="I232" s="544">
        <f t="shared" si="30"/>
        <v>17.961100999999999</v>
      </c>
      <c r="J232" s="644">
        <f t="shared" si="29"/>
        <v>323.3</v>
      </c>
      <c r="K232" s="725"/>
      <c r="L232" s="815">
        <f t="shared" si="31"/>
        <v>1.0426837307906326E-4</v>
      </c>
      <c r="M232" s="725"/>
      <c r="N232" s="442"/>
      <c r="O232" s="443"/>
      <c r="P232" s="443"/>
      <c r="Q232" s="443"/>
      <c r="R232" s="443"/>
      <c r="S232" s="443"/>
      <c r="T232" s="6"/>
      <c r="U232" s="6"/>
      <c r="V232" s="6"/>
    </row>
    <row r="233" spans="2:22" ht="24">
      <c r="B233" s="159" t="s">
        <v>21165</v>
      </c>
      <c r="C233" s="146" t="s">
        <v>28272</v>
      </c>
      <c r="D233" s="366" t="s">
        <v>21157</v>
      </c>
      <c r="E233" s="251" t="s">
        <v>21178</v>
      </c>
      <c r="F233" s="126" t="s">
        <v>93</v>
      </c>
      <c r="G233" s="249">
        <v>2</v>
      </c>
      <c r="H233" s="638">
        <f>'COMP. AUXILIAR'!H330</f>
        <v>14.29</v>
      </c>
      <c r="I233" s="544">
        <f t="shared" si="30"/>
        <v>17.961100999999999</v>
      </c>
      <c r="J233" s="644">
        <f t="shared" si="29"/>
        <v>35.92</v>
      </c>
      <c r="K233" s="725"/>
      <c r="L233" s="815">
        <f t="shared" si="31"/>
        <v>1.1584658091555684E-5</v>
      </c>
      <c r="M233" s="725"/>
      <c r="N233" s="442"/>
      <c r="O233" s="443"/>
      <c r="P233" s="443"/>
      <c r="Q233" s="443"/>
      <c r="R233" s="443"/>
      <c r="S233" s="443"/>
      <c r="T233" s="6"/>
      <c r="U233" s="6"/>
      <c r="V233" s="6"/>
    </row>
    <row r="234" spans="2:22" ht="24">
      <c r="B234" s="159" t="s">
        <v>21166</v>
      </c>
      <c r="C234" s="146" t="s">
        <v>28272</v>
      </c>
      <c r="D234" s="366" t="s">
        <v>28451</v>
      </c>
      <c r="E234" s="251" t="s">
        <v>21180</v>
      </c>
      <c r="F234" s="126" t="s">
        <v>93</v>
      </c>
      <c r="G234" s="249">
        <v>9</v>
      </c>
      <c r="H234" s="638">
        <f>'COMP. AUXILIAR'!H344</f>
        <v>0.80820000000000003</v>
      </c>
      <c r="I234" s="544">
        <f t="shared" si="30"/>
        <v>1.0158265799999999</v>
      </c>
      <c r="J234" s="644">
        <f t="shared" si="29"/>
        <v>9.14</v>
      </c>
      <c r="K234" s="725"/>
      <c r="L234" s="815">
        <f t="shared" si="31"/>
        <v>2.9477665633858281E-6</v>
      </c>
      <c r="M234" s="725"/>
      <c r="N234" s="442"/>
      <c r="O234" s="443"/>
      <c r="P234" s="443"/>
      <c r="Q234" s="443"/>
      <c r="R234" s="443"/>
      <c r="S234" s="443"/>
      <c r="T234" s="6"/>
      <c r="U234" s="6"/>
      <c r="V234" s="6"/>
    </row>
    <row r="235" spans="2:22" ht="24">
      <c r="B235" s="159" t="s">
        <v>21167</v>
      </c>
      <c r="C235" s="146" t="s">
        <v>28272</v>
      </c>
      <c r="D235" s="366" t="s">
        <v>21186</v>
      </c>
      <c r="E235" s="251" t="s">
        <v>28466</v>
      </c>
      <c r="F235" s="126" t="s">
        <v>93</v>
      </c>
      <c r="G235" s="249">
        <v>30</v>
      </c>
      <c r="H235" s="638">
        <f>'COMP. AUXILIAR'!H350</f>
        <v>214</v>
      </c>
      <c r="I235" s="544">
        <f t="shared" si="30"/>
        <v>268.97659999999996</v>
      </c>
      <c r="J235" s="644">
        <f t="shared" si="29"/>
        <v>8069.3</v>
      </c>
      <c r="K235" s="725"/>
      <c r="L235" s="815">
        <f t="shared" si="31"/>
        <v>2.6024521586355868E-3</v>
      </c>
      <c r="M235" s="725"/>
      <c r="N235" s="442"/>
      <c r="O235" s="443"/>
      <c r="P235" s="443"/>
      <c r="Q235" s="443"/>
      <c r="R235" s="443"/>
      <c r="S235" s="443"/>
      <c r="T235" s="6"/>
      <c r="U235" s="6"/>
      <c r="V235" s="6"/>
    </row>
    <row r="236" spans="2:22" ht="36">
      <c r="B236" s="159" t="s">
        <v>21168</v>
      </c>
      <c r="C236" s="146" t="s">
        <v>28272</v>
      </c>
      <c r="D236" s="366" t="s">
        <v>21187</v>
      </c>
      <c r="E236" s="251" t="s">
        <v>21181</v>
      </c>
      <c r="F236" s="126" t="s">
        <v>93</v>
      </c>
      <c r="G236" s="249">
        <v>1</v>
      </c>
      <c r="H236" s="638">
        <f>'COMP. AUXILIAR'!H354</f>
        <v>253.85</v>
      </c>
      <c r="I236" s="544">
        <f t="shared" si="30"/>
        <v>319.06406499999997</v>
      </c>
      <c r="J236" s="644">
        <f t="shared" si="29"/>
        <v>319.06</v>
      </c>
      <c r="K236" s="725"/>
      <c r="L236" s="815">
        <f t="shared" si="31"/>
        <v>1.0290091900589522E-4</v>
      </c>
      <c r="M236" s="725"/>
      <c r="N236" s="442"/>
      <c r="O236" s="443"/>
      <c r="P236" s="443"/>
      <c r="Q236" s="443"/>
      <c r="R236" s="443"/>
      <c r="S236" s="443"/>
      <c r="T236" s="6"/>
      <c r="U236" s="6"/>
      <c r="V236" s="6"/>
    </row>
    <row r="237" spans="2:22" ht="24">
      <c r="B237" s="159" t="s">
        <v>21169</v>
      </c>
      <c r="C237" s="146" t="s">
        <v>28272</v>
      </c>
      <c r="D237" s="366" t="s">
        <v>21187</v>
      </c>
      <c r="E237" s="251" t="s">
        <v>21182</v>
      </c>
      <c r="F237" s="126" t="s">
        <v>93</v>
      </c>
      <c r="G237" s="249">
        <v>9</v>
      </c>
      <c r="H237" s="638">
        <f>'COMP. AUXILIAR'!H354</f>
        <v>253.85</v>
      </c>
      <c r="I237" s="544">
        <f t="shared" si="30"/>
        <v>319.06406499999997</v>
      </c>
      <c r="J237" s="644">
        <f t="shared" si="29"/>
        <v>2871.58</v>
      </c>
      <c r="K237" s="725"/>
      <c r="L237" s="815">
        <f t="shared" si="31"/>
        <v>9.2612117156318111E-4</v>
      </c>
      <c r="M237" s="725"/>
      <c r="N237" s="442"/>
      <c r="O237" s="443"/>
      <c r="P237" s="443"/>
      <c r="Q237" s="443"/>
      <c r="R237" s="443"/>
      <c r="S237" s="443"/>
      <c r="T237" s="6"/>
      <c r="U237" s="6"/>
      <c r="V237" s="6"/>
    </row>
    <row r="238" spans="2:22" ht="48">
      <c r="B238" s="159" t="s">
        <v>21170</v>
      </c>
      <c r="C238" s="159" t="s">
        <v>4159</v>
      </c>
      <c r="D238" s="366" t="s">
        <v>12347</v>
      </c>
      <c r="E238" s="251" t="s">
        <v>21183</v>
      </c>
      <c r="F238" s="126" t="s">
        <v>93</v>
      </c>
      <c r="G238" s="249">
        <v>3</v>
      </c>
      <c r="H238" s="248" t="str">
        <f>VLOOKUP(D238,'SINAPI - COMP.'!$D$2:$I$6700,5,FALSE)</f>
        <v>1.068,50</v>
      </c>
      <c r="I238" s="544">
        <f t="shared" si="30"/>
        <v>1342.9976499999998</v>
      </c>
      <c r="J238" s="644">
        <f t="shared" si="29"/>
        <v>4028.99</v>
      </c>
      <c r="K238" s="725"/>
      <c r="L238" s="815">
        <f t="shared" si="31"/>
        <v>1.2994006571352152E-3</v>
      </c>
      <c r="M238" s="725"/>
      <c r="N238" s="442"/>
      <c r="O238" s="443"/>
      <c r="P238" s="443"/>
      <c r="Q238" s="443"/>
      <c r="R238" s="443"/>
      <c r="S238" s="443"/>
      <c r="T238" s="6"/>
      <c r="U238" s="6"/>
      <c r="V238" s="6"/>
    </row>
    <row r="239" spans="2:22" ht="36">
      <c r="B239" s="159" t="s">
        <v>21171</v>
      </c>
      <c r="C239" s="209" t="s">
        <v>4159</v>
      </c>
      <c r="D239" s="366" t="s">
        <v>12723</v>
      </c>
      <c r="E239" s="251" t="s">
        <v>21184</v>
      </c>
      <c r="F239" s="126" t="s">
        <v>78</v>
      </c>
      <c r="G239" s="249">
        <v>72</v>
      </c>
      <c r="H239" s="248" t="str">
        <f>VLOOKUP(D239,'SINAPI - COMP.'!$D$2:$I$6700,5,FALSE)</f>
        <v>65,89</v>
      </c>
      <c r="I239" s="544">
        <f t="shared" si="30"/>
        <v>82.817140999999992</v>
      </c>
      <c r="J239" s="644">
        <f t="shared" si="29"/>
        <v>5962.83</v>
      </c>
      <c r="K239" s="725"/>
      <c r="L239" s="815">
        <f t="shared" si="31"/>
        <v>1.923088719601085E-3</v>
      </c>
      <c r="M239" s="725"/>
      <c r="N239" s="442"/>
      <c r="O239" s="443"/>
      <c r="P239" s="443"/>
      <c r="Q239" s="443"/>
      <c r="R239" s="443"/>
      <c r="S239" s="443"/>
      <c r="T239" s="6"/>
      <c r="U239" s="6"/>
      <c r="V239" s="6"/>
    </row>
    <row r="240" spans="2:22" ht="36">
      <c r="B240" s="159" t="s">
        <v>21172</v>
      </c>
      <c r="C240" s="209" t="s">
        <v>4159</v>
      </c>
      <c r="D240" s="366" t="s">
        <v>19252</v>
      </c>
      <c r="E240" s="251" t="s">
        <v>19253</v>
      </c>
      <c r="F240" s="126" t="s">
        <v>93</v>
      </c>
      <c r="G240" s="249">
        <v>3</v>
      </c>
      <c r="H240" s="248" t="str">
        <f>VLOOKUP(D240,'SINAPI - COMP.'!$D$2:$I$6700,5,FALSE)</f>
        <v>539,00</v>
      </c>
      <c r="I240" s="544">
        <f t="shared" si="30"/>
        <v>677.46909999999991</v>
      </c>
      <c r="J240" s="644">
        <f t="shared" si="29"/>
        <v>2032.41</v>
      </c>
      <c r="K240" s="725"/>
      <c r="L240" s="815">
        <f t="shared" si="31"/>
        <v>6.5547814453949574E-4</v>
      </c>
      <c r="M240" s="725"/>
      <c r="N240" s="442"/>
      <c r="O240" s="443"/>
      <c r="P240" s="443"/>
      <c r="Q240" s="443"/>
      <c r="R240" s="443"/>
      <c r="S240" s="443"/>
    </row>
    <row r="241" spans="1:22" ht="24">
      <c r="B241" s="159" t="s">
        <v>21173</v>
      </c>
      <c r="C241" s="146" t="s">
        <v>28272</v>
      </c>
      <c r="D241" s="366" t="s">
        <v>21188</v>
      </c>
      <c r="E241" s="251" t="s">
        <v>21185</v>
      </c>
      <c r="F241" s="126" t="s">
        <v>93</v>
      </c>
      <c r="G241" s="249">
        <v>3</v>
      </c>
      <c r="H241" s="638">
        <f>'COMP. AUXILIAR'!H358</f>
        <v>224.4</v>
      </c>
      <c r="I241" s="544">
        <f t="shared" si="30"/>
        <v>282.04836</v>
      </c>
      <c r="J241" s="644">
        <f t="shared" si="29"/>
        <v>846.15</v>
      </c>
      <c r="K241" s="725"/>
      <c r="L241" s="815">
        <f t="shared" si="31"/>
        <v>2.7289416604036308E-4</v>
      </c>
      <c r="M241" s="725"/>
      <c r="N241" s="442"/>
      <c r="O241" s="443"/>
      <c r="P241" s="443"/>
      <c r="Q241" s="443"/>
      <c r="R241" s="443"/>
      <c r="S241" s="443"/>
    </row>
    <row r="242" spans="1:22">
      <c r="B242" s="400" t="s">
        <v>21189</v>
      </c>
      <c r="C242" s="403"/>
      <c r="D242" s="404"/>
      <c r="E242" s="407" t="s">
        <v>4270</v>
      </c>
      <c r="F242" s="403"/>
      <c r="G242" s="401"/>
      <c r="H242" s="402"/>
      <c r="I242" s="402"/>
      <c r="J242" s="643">
        <f>SUM(J243:J246)</f>
        <v>11802.82</v>
      </c>
      <c r="K242" s="731"/>
      <c r="L242" s="815"/>
      <c r="M242" s="731"/>
      <c r="N242" s="442"/>
      <c r="O242" s="443"/>
      <c r="P242" s="443"/>
      <c r="Q242" s="443"/>
      <c r="R242" s="443"/>
      <c r="S242" s="443"/>
    </row>
    <row r="243" spans="1:22" ht="36" customHeight="1">
      <c r="B243" s="159" t="s">
        <v>21190</v>
      </c>
      <c r="C243" s="159" t="s">
        <v>4159</v>
      </c>
      <c r="D243" s="368" t="s">
        <v>9602</v>
      </c>
      <c r="E243" s="143" t="s">
        <v>311</v>
      </c>
      <c r="F243" s="141" t="s">
        <v>96</v>
      </c>
      <c r="G243" s="160">
        <v>4.4000000000000004</v>
      </c>
      <c r="H243" s="248" t="str">
        <f>VLOOKUP(D243,'SINAPI - COMP.'!$D$2:$I$6700,5,FALSE)</f>
        <v>455,01</v>
      </c>
      <c r="I243" s="252">
        <f>H243*1.2569</f>
        <v>571.90206899999998</v>
      </c>
      <c r="J243" s="644">
        <f t="shared" si="29"/>
        <v>2516.37</v>
      </c>
      <c r="K243" s="729"/>
      <c r="L243" s="815">
        <f t="shared" si="31"/>
        <v>8.1156141653251598E-4</v>
      </c>
      <c r="M243" s="729"/>
      <c r="N243" s="442"/>
      <c r="O243" s="443"/>
      <c r="P243" s="443"/>
      <c r="Q243" s="443"/>
      <c r="R243" s="443"/>
      <c r="S243" s="443"/>
    </row>
    <row r="244" spans="1:22" ht="24">
      <c r="B244" s="159" t="s">
        <v>21191</v>
      </c>
      <c r="C244" s="159" t="s">
        <v>4159</v>
      </c>
      <c r="D244" s="368" t="s">
        <v>16017</v>
      </c>
      <c r="E244" s="251" t="s">
        <v>28291</v>
      </c>
      <c r="F244" s="212" t="s">
        <v>93</v>
      </c>
      <c r="G244" s="160">
        <v>6</v>
      </c>
      <c r="H244" s="248" t="str">
        <f>VLOOKUP(D244,'SINAPI - COMP.'!$D$2:$I$6700,5,FALSE)</f>
        <v>233,02</v>
      </c>
      <c r="I244" s="252">
        <f t="shared" ref="I244:I246" si="32">H244*1.2569</f>
        <v>292.88283799999999</v>
      </c>
      <c r="J244" s="644">
        <f t="shared" si="29"/>
        <v>1757.3</v>
      </c>
      <c r="K244" s="729"/>
      <c r="L244" s="815">
        <f t="shared" si="31"/>
        <v>5.6675166103259465E-4</v>
      </c>
      <c r="M244" s="729"/>
      <c r="N244" s="442"/>
      <c r="O244" s="443"/>
      <c r="P244" s="443"/>
      <c r="Q244" s="443"/>
      <c r="R244" s="443"/>
      <c r="S244" s="443"/>
    </row>
    <row r="245" spans="1:22" ht="24">
      <c r="B245" s="159" t="s">
        <v>21192</v>
      </c>
      <c r="C245" s="159" t="s">
        <v>4159</v>
      </c>
      <c r="D245" s="367" t="s">
        <v>5341</v>
      </c>
      <c r="E245" s="251" t="s">
        <v>677</v>
      </c>
      <c r="F245" s="212" t="s">
        <v>180</v>
      </c>
      <c r="G245" s="253">
        <v>18</v>
      </c>
      <c r="H245" s="248" t="str">
        <f>VLOOKUP(D245,'SINAPI - COMP.'!$D$2:$I$6700,5,FALSE)</f>
        <v>17,29</v>
      </c>
      <c r="I245" s="252">
        <f t="shared" si="32"/>
        <v>21.731800999999997</v>
      </c>
      <c r="J245" s="644">
        <f t="shared" si="29"/>
        <v>391.17</v>
      </c>
      <c r="K245" s="729"/>
      <c r="L245" s="815">
        <f t="shared" si="31"/>
        <v>1.2615731363234512E-4</v>
      </c>
      <c r="M245" s="729"/>
      <c r="N245" s="442"/>
      <c r="O245" s="443"/>
      <c r="P245" s="443"/>
      <c r="Q245" s="443"/>
      <c r="R245" s="443"/>
      <c r="S245" s="443"/>
    </row>
    <row r="246" spans="1:22" s="357" customFormat="1" ht="24">
      <c r="A246" s="440"/>
      <c r="B246" s="743" t="s">
        <v>21193</v>
      </c>
      <c r="C246" s="744" t="s">
        <v>28272</v>
      </c>
      <c r="D246" s="745" t="s">
        <v>28463</v>
      </c>
      <c r="E246" s="746" t="s">
        <v>799</v>
      </c>
      <c r="F246" s="747" t="s">
        <v>96</v>
      </c>
      <c r="G246" s="748">
        <f>'MEM. CALCULO'!E142</f>
        <v>1441.38</v>
      </c>
      <c r="H246" s="749">
        <f>'COMP. AUXILIAR'!H362</f>
        <v>3.94</v>
      </c>
      <c r="I246" s="742">
        <f t="shared" si="32"/>
        <v>4.9521859999999993</v>
      </c>
      <c r="J246" s="644">
        <f t="shared" si="29"/>
        <v>7137.98</v>
      </c>
      <c r="K246" s="729"/>
      <c r="L246" s="815">
        <f t="shared" si="31"/>
        <v>2.3020895814132134E-3</v>
      </c>
      <c r="M246" s="729"/>
      <c r="N246" s="446" t="s">
        <v>4278</v>
      </c>
      <c r="O246" s="449"/>
      <c r="P246" s="449"/>
      <c r="Q246" s="449"/>
      <c r="R246" s="449"/>
      <c r="S246" s="449"/>
      <c r="T246" s="440"/>
      <c r="U246" s="440"/>
      <c r="V246" s="440"/>
    </row>
    <row r="247" spans="1:22" ht="23.25" customHeight="1">
      <c r="B247" s="646"/>
      <c r="C247" s="1040" t="s">
        <v>44546</v>
      </c>
      <c r="D247" s="1040"/>
      <c r="E247" s="1040"/>
      <c r="F247" s="1040"/>
      <c r="G247" s="1040"/>
      <c r="H247" s="1040"/>
      <c r="I247" s="647"/>
      <c r="J247" s="750">
        <f>SUM(J242,J227,J218,J208,J206,J132,J111,J105,J93,J87,J78,J71,J58,J49,J42,J38,J35,J33)</f>
        <v>2136308.23</v>
      </c>
      <c r="K247" s="717"/>
      <c r="L247" s="815">
        <f t="shared" si="31"/>
        <v>0.6889866487396018</v>
      </c>
      <c r="M247" s="717"/>
      <c r="N247" s="450"/>
      <c r="O247" s="451"/>
      <c r="P247" s="443"/>
      <c r="Q247" s="443"/>
      <c r="R247" s="443"/>
      <c r="S247" s="443"/>
      <c r="T247" s="6"/>
      <c r="U247" s="6"/>
      <c r="V247" s="6"/>
    </row>
    <row r="248" spans="1:22" s="439" customFormat="1" ht="23.25" customHeight="1">
      <c r="B248" s="456"/>
      <c r="C248" s="456"/>
      <c r="D248" s="456"/>
      <c r="E248" s="456"/>
      <c r="F248" s="456"/>
      <c r="G248" s="456"/>
      <c r="H248" s="456"/>
      <c r="I248" s="456"/>
      <c r="J248" s="717"/>
      <c r="K248" s="717"/>
      <c r="L248" s="815"/>
      <c r="M248" s="717"/>
      <c r="N248" s="450"/>
      <c r="O248" s="451"/>
      <c r="P248" s="443"/>
      <c r="Q248" s="443"/>
      <c r="R248" s="443"/>
      <c r="S248" s="443"/>
    </row>
    <row r="249" spans="1:22" ht="24.75" customHeight="1">
      <c r="B249" s="392" t="s">
        <v>4583</v>
      </c>
      <c r="C249" s="1041" t="s">
        <v>4585</v>
      </c>
      <c r="D249" s="1042"/>
      <c r="E249" s="1042"/>
      <c r="F249" s="1042"/>
      <c r="G249" s="1042"/>
      <c r="H249" s="1042"/>
      <c r="I249" s="1043"/>
      <c r="J249" s="399"/>
      <c r="K249" s="730"/>
      <c r="L249" s="815"/>
      <c r="M249" s="730"/>
      <c r="N249" s="450"/>
      <c r="O249" s="451"/>
      <c r="P249" s="443"/>
      <c r="Q249" s="443"/>
      <c r="R249" s="443"/>
      <c r="S249" s="443"/>
    </row>
    <row r="250" spans="1:22">
      <c r="B250" s="491" t="s">
        <v>4396</v>
      </c>
      <c r="C250" s="394"/>
      <c r="D250" s="395"/>
      <c r="E250" s="394" t="s">
        <v>75</v>
      </c>
      <c r="F250" s="394"/>
      <c r="G250" s="396"/>
      <c r="H250" s="397"/>
      <c r="I250" s="397"/>
      <c r="J250" s="639">
        <f>SUM(J251:J251)</f>
        <v>4779.91</v>
      </c>
      <c r="K250" s="728"/>
      <c r="L250" s="815"/>
      <c r="M250" s="728"/>
      <c r="N250" s="450"/>
      <c r="O250" s="451"/>
      <c r="P250" s="443"/>
      <c r="Q250" s="443"/>
      <c r="R250" s="443"/>
      <c r="S250" s="443"/>
    </row>
    <row r="251" spans="1:22" ht="36">
      <c r="B251" s="126" t="s">
        <v>4398</v>
      </c>
      <c r="C251" s="146" t="s">
        <v>28272</v>
      </c>
      <c r="D251" s="367" t="s">
        <v>28270</v>
      </c>
      <c r="E251" s="111" t="s">
        <v>806</v>
      </c>
      <c r="F251" s="140" t="s">
        <v>96</v>
      </c>
      <c r="G251" s="215">
        <f>'MEM. CALCULO'!E148</f>
        <v>821.36900000000003</v>
      </c>
      <c r="H251" s="638">
        <f>'COMP. AUXILIAR'!H173</f>
        <v>4.6300000000000008</v>
      </c>
      <c r="I251" s="252">
        <f>H251*1.2569</f>
        <v>5.8194470000000003</v>
      </c>
      <c r="J251" s="644">
        <f t="shared" ref="J251" si="33">ROUND(G251*I251,2)</f>
        <v>4779.91</v>
      </c>
      <c r="K251" s="732"/>
      <c r="L251" s="815">
        <f t="shared" si="31"/>
        <v>1.5415819336973252E-3</v>
      </c>
      <c r="M251" s="732"/>
      <c r="N251" s="450"/>
      <c r="O251" s="451"/>
      <c r="P251" s="443"/>
      <c r="Q251" s="443"/>
      <c r="R251" s="443"/>
      <c r="S251" s="443"/>
    </row>
    <row r="252" spans="1:22">
      <c r="B252" s="491" t="s">
        <v>4397</v>
      </c>
      <c r="C252" s="394"/>
      <c r="D252" s="395"/>
      <c r="E252" s="394" t="s">
        <v>4178</v>
      </c>
      <c r="F252" s="394"/>
      <c r="G252" s="396"/>
      <c r="H252" s="397"/>
      <c r="I252" s="397"/>
      <c r="J252" s="639">
        <f>SUM(J253:J256)</f>
        <v>29299.73</v>
      </c>
      <c r="K252" s="728"/>
      <c r="L252" s="815"/>
      <c r="M252" s="728"/>
      <c r="N252" s="450"/>
      <c r="O252" s="451"/>
      <c r="P252" s="443"/>
      <c r="Q252" s="443"/>
      <c r="R252" s="443"/>
      <c r="S252" s="443"/>
    </row>
    <row r="253" spans="1:22" ht="18" customHeight="1">
      <c r="B253" s="126" t="s">
        <v>4399</v>
      </c>
      <c r="C253" s="140" t="s">
        <v>4159</v>
      </c>
      <c r="D253" s="366" t="s">
        <v>5284</v>
      </c>
      <c r="E253" s="111" t="s">
        <v>5360</v>
      </c>
      <c r="F253" s="140" t="s">
        <v>180</v>
      </c>
      <c r="G253" s="551">
        <f>'MEM. CALCULO'!E150</f>
        <v>105.46559999999999</v>
      </c>
      <c r="H253" s="248" t="str">
        <f>VLOOKUP(D253,'SINAPI - COMP.'!$D$2:$I$6700,5,FALSE)</f>
        <v>52,02</v>
      </c>
      <c r="I253" s="252">
        <f>H253*1.2569</f>
        <v>65.383938000000001</v>
      </c>
      <c r="J253" s="644">
        <f t="shared" ref="J253:J256" si="34">ROUND(G253*I253,2)</f>
        <v>6895.76</v>
      </c>
      <c r="K253" s="732"/>
      <c r="L253" s="815">
        <f t="shared" si="31"/>
        <v>2.2239705423559583E-3</v>
      </c>
      <c r="M253" s="732"/>
      <c r="N253" s="450"/>
      <c r="O253" s="451"/>
      <c r="P253" s="443"/>
      <c r="Q253" s="443"/>
      <c r="R253" s="443"/>
      <c r="S253" s="443"/>
    </row>
    <row r="254" spans="1:22" ht="14.25" customHeight="1">
      <c r="B254" s="126" t="s">
        <v>4400</v>
      </c>
      <c r="C254" s="140" t="s">
        <v>4159</v>
      </c>
      <c r="D254" s="366" t="s">
        <v>17021</v>
      </c>
      <c r="E254" s="111" t="s">
        <v>4421</v>
      </c>
      <c r="F254" s="140" t="s">
        <v>96</v>
      </c>
      <c r="G254" s="551">
        <f>'MEM. CALCULO'!E151</f>
        <v>165.05600000000001</v>
      </c>
      <c r="H254" s="248" t="str">
        <f>VLOOKUP(D254,'SINAPI - COMP.'!$D$2:$I$6700,5,FALSE)</f>
        <v>3,92</v>
      </c>
      <c r="I254" s="252">
        <f t="shared" ref="I254:I256" si="35">H254*1.2569</f>
        <v>4.9270479999999992</v>
      </c>
      <c r="J254" s="644">
        <f t="shared" si="34"/>
        <v>813.24</v>
      </c>
      <c r="K254" s="732"/>
      <c r="L254" s="815">
        <f t="shared" si="31"/>
        <v>2.6228027133565543E-4</v>
      </c>
      <c r="M254" s="732"/>
      <c r="N254" s="450"/>
      <c r="O254" s="451"/>
      <c r="P254" s="443"/>
      <c r="Q254" s="443"/>
      <c r="R254" s="443"/>
      <c r="S254" s="443"/>
    </row>
    <row r="255" spans="1:22" ht="24">
      <c r="B255" s="126" t="s">
        <v>4401</v>
      </c>
      <c r="C255" s="140" t="s">
        <v>4159</v>
      </c>
      <c r="D255" s="368" t="s">
        <v>16908</v>
      </c>
      <c r="E255" s="251" t="s">
        <v>4280</v>
      </c>
      <c r="F255" s="212" t="s">
        <v>180</v>
      </c>
      <c r="G255" s="551">
        <f>'MEM. CALCULO'!E152</f>
        <v>223.08240000000001</v>
      </c>
      <c r="H255" s="248" t="str">
        <f>VLOOKUP(D255,'SINAPI - COMP.'!$D$2:$I$6700,5,FALSE)</f>
        <v>66,88</v>
      </c>
      <c r="I255" s="252">
        <f t="shared" si="35"/>
        <v>84.061471999999995</v>
      </c>
      <c r="J255" s="644">
        <f t="shared" si="34"/>
        <v>18752.63</v>
      </c>
      <c r="K255" s="733"/>
      <c r="L255" s="815">
        <f t="shared" si="31"/>
        <v>6.0479623292719895E-3</v>
      </c>
      <c r="M255" s="733"/>
      <c r="N255" s="450"/>
      <c r="O255" s="451"/>
      <c r="P255" s="443"/>
      <c r="Q255" s="443"/>
      <c r="R255" s="443"/>
      <c r="S255" s="443"/>
    </row>
    <row r="256" spans="1:22">
      <c r="B256" s="126" t="s">
        <v>4402</v>
      </c>
      <c r="C256" s="140" t="s">
        <v>4159</v>
      </c>
      <c r="D256" s="366" t="s">
        <v>16964</v>
      </c>
      <c r="E256" s="111" t="s">
        <v>28292</v>
      </c>
      <c r="F256" s="140" t="s">
        <v>180</v>
      </c>
      <c r="G256" s="551">
        <f>'MEM. CALCULO'!E153</f>
        <v>105.46559999999999</v>
      </c>
      <c r="H256" s="248" t="str">
        <f>VLOOKUP(D256,'SINAPI - COMP.'!$D$2:$I$6700,5,FALSE)</f>
        <v>21,41</v>
      </c>
      <c r="I256" s="252">
        <f t="shared" si="35"/>
        <v>26.910228999999998</v>
      </c>
      <c r="J256" s="644">
        <f t="shared" si="34"/>
        <v>2838.1</v>
      </c>
      <c r="K256" s="733"/>
      <c r="L256" s="815">
        <f t="shared" si="31"/>
        <v>9.1532344458920335E-4</v>
      </c>
      <c r="M256" s="733"/>
      <c r="N256" s="450"/>
      <c r="O256" s="451"/>
      <c r="P256" s="443"/>
      <c r="Q256" s="443"/>
      <c r="R256" s="443"/>
      <c r="S256" s="443"/>
      <c r="T256" s="6"/>
      <c r="U256" s="6"/>
      <c r="V256" s="6"/>
    </row>
    <row r="257" spans="2:22">
      <c r="B257" s="491" t="s">
        <v>4714</v>
      </c>
      <c r="C257" s="409"/>
      <c r="D257" s="404"/>
      <c r="E257" s="394" t="s">
        <v>4179</v>
      </c>
      <c r="F257" s="409"/>
      <c r="G257" s="405"/>
      <c r="H257" s="406"/>
      <c r="I257" s="409"/>
      <c r="J257" s="639">
        <f>SUM(J258:J261)</f>
        <v>47412.51</v>
      </c>
      <c r="K257" s="728"/>
      <c r="L257" s="815"/>
      <c r="M257" s="728"/>
      <c r="N257" s="450"/>
      <c r="O257" s="451"/>
      <c r="P257" s="443"/>
      <c r="Q257" s="443"/>
      <c r="R257" s="443"/>
      <c r="S257" s="443"/>
      <c r="T257" s="6"/>
      <c r="U257" s="6"/>
      <c r="V257" s="6"/>
    </row>
    <row r="258" spans="2:22" ht="24">
      <c r="B258" s="126" t="s">
        <v>4716</v>
      </c>
      <c r="C258" s="140" t="s">
        <v>4159</v>
      </c>
      <c r="D258" s="366" t="s">
        <v>5358</v>
      </c>
      <c r="E258" s="111" t="s">
        <v>4771</v>
      </c>
      <c r="F258" s="140" t="s">
        <v>180</v>
      </c>
      <c r="G258" s="551">
        <f>'MEM. CALCULO'!E155</f>
        <v>43.68</v>
      </c>
      <c r="H258" s="248" t="str">
        <f>VLOOKUP(D258,'SINAPI - COMP.'!$D$2:$I$6700,5,FALSE)</f>
        <v>18,91</v>
      </c>
      <c r="I258" s="252">
        <f>H258*1.2569</f>
        <v>23.767978999999997</v>
      </c>
      <c r="J258" s="644">
        <f t="shared" ref="J258:J261" si="36">ROUND(G258*I258,2)</f>
        <v>1038.19</v>
      </c>
      <c r="K258" s="733"/>
      <c r="L258" s="815">
        <f t="shared" si="31"/>
        <v>3.3482951514677601E-4</v>
      </c>
      <c r="M258" s="733"/>
      <c r="N258" s="450"/>
      <c r="O258" s="451"/>
      <c r="P258" s="443"/>
      <c r="Q258" s="443"/>
      <c r="R258" s="443"/>
      <c r="S258" s="443"/>
      <c r="T258" s="6"/>
      <c r="U258" s="6"/>
      <c r="V258" s="6"/>
    </row>
    <row r="259" spans="2:22" ht="24">
      <c r="B259" s="126" t="s">
        <v>4717</v>
      </c>
      <c r="C259" s="140" t="s">
        <v>4159</v>
      </c>
      <c r="D259" s="366" t="s">
        <v>5285</v>
      </c>
      <c r="E259" s="111" t="s">
        <v>802</v>
      </c>
      <c r="F259" s="140" t="s">
        <v>180</v>
      </c>
      <c r="G259" s="551">
        <f>'MEM. CALCULO'!E156</f>
        <v>32.64</v>
      </c>
      <c r="H259" s="248" t="str">
        <f>VLOOKUP(D259,'SINAPI - COMP.'!$D$2:$I$6700,5,FALSE)</f>
        <v>323,83</v>
      </c>
      <c r="I259" s="252">
        <f t="shared" ref="I259:I260" si="37">H259*1.2569</f>
        <v>407.02192699999995</v>
      </c>
      <c r="J259" s="644">
        <f t="shared" si="36"/>
        <v>13285.2</v>
      </c>
      <c r="K259" s="733"/>
      <c r="L259" s="815">
        <f t="shared" si="31"/>
        <v>4.2846464275594536E-3</v>
      </c>
      <c r="M259" s="733"/>
      <c r="N259" s="450"/>
      <c r="O259" s="451"/>
      <c r="P259" s="443"/>
      <c r="Q259" s="443"/>
      <c r="R259" s="443"/>
      <c r="S259" s="443"/>
      <c r="T259" s="6"/>
      <c r="U259" s="6"/>
      <c r="V259" s="6"/>
    </row>
    <row r="260" spans="2:22" ht="59.25" customHeight="1">
      <c r="B260" s="126" t="s">
        <v>4718</v>
      </c>
      <c r="C260" s="126" t="s">
        <v>4194</v>
      </c>
      <c r="D260" s="367" t="s">
        <v>44438</v>
      </c>
      <c r="E260" s="86" t="s">
        <v>20875</v>
      </c>
      <c r="F260" s="140" t="s">
        <v>180</v>
      </c>
      <c r="G260" s="551">
        <f>'MEM. CALCULO'!E157</f>
        <v>6.8273999999999999</v>
      </c>
      <c r="H260" s="638">
        <f>'COMP. AUXILIAR'!H17</f>
        <v>1219.77</v>
      </c>
      <c r="I260" s="252">
        <f t="shared" si="37"/>
        <v>1533.1289129999998</v>
      </c>
      <c r="J260" s="644">
        <f t="shared" si="36"/>
        <v>10467.280000000001</v>
      </c>
      <c r="K260" s="733"/>
      <c r="L260" s="815">
        <f t="shared" si="31"/>
        <v>3.3758312903279224E-3</v>
      </c>
      <c r="M260" s="733"/>
      <c r="N260" s="450"/>
      <c r="O260" s="451"/>
      <c r="P260" s="443"/>
      <c r="Q260" s="443"/>
      <c r="R260" s="443"/>
      <c r="S260" s="443"/>
      <c r="T260" s="6"/>
      <c r="U260" s="6"/>
      <c r="V260" s="6"/>
    </row>
    <row r="261" spans="2:22" ht="30.75" customHeight="1">
      <c r="B261" s="126" t="s">
        <v>4719</v>
      </c>
      <c r="C261" s="146" t="s">
        <v>28272</v>
      </c>
      <c r="D261" s="367" t="s">
        <v>28271</v>
      </c>
      <c r="E261" s="111" t="s">
        <v>21194</v>
      </c>
      <c r="F261" s="140" t="s">
        <v>180</v>
      </c>
      <c r="G261" s="551">
        <f>'MEM. CALCULO'!E158</f>
        <v>48.550400000000003</v>
      </c>
      <c r="H261" s="638">
        <f>'COMP. AUXILIAR'!H182</f>
        <v>370.71000000000004</v>
      </c>
      <c r="I261" s="252">
        <f t="shared" ref="I261" si="38">H261*1.2569</f>
        <v>465.94539900000001</v>
      </c>
      <c r="J261" s="644">
        <f t="shared" si="36"/>
        <v>22621.84</v>
      </c>
      <c r="K261" s="733"/>
      <c r="L261" s="815">
        <f t="shared" si="31"/>
        <v>7.2958318987159801E-3</v>
      </c>
      <c r="M261" s="733"/>
      <c r="N261" s="450"/>
      <c r="O261" s="451"/>
      <c r="P261" s="443"/>
      <c r="Q261" s="443"/>
      <c r="R261" s="443"/>
      <c r="S261" s="443"/>
      <c r="T261" s="6"/>
      <c r="U261" s="6"/>
      <c r="V261" s="6"/>
    </row>
    <row r="262" spans="2:22" ht="30.75" customHeight="1">
      <c r="B262" s="491" t="s">
        <v>4403</v>
      </c>
      <c r="C262" s="394"/>
      <c r="D262" s="395"/>
      <c r="E262" s="394" t="s">
        <v>4393</v>
      </c>
      <c r="F262" s="394"/>
      <c r="G262" s="396"/>
      <c r="H262" s="397"/>
      <c r="I262" s="394"/>
      <c r="J262" s="639">
        <f>SUM(J263:J270)</f>
        <v>106077.29999999999</v>
      </c>
      <c r="K262" s="728"/>
      <c r="L262" s="815"/>
      <c r="M262" s="728"/>
      <c r="N262" s="450"/>
      <c r="O262" s="451"/>
      <c r="P262" s="443"/>
      <c r="Q262" s="443"/>
      <c r="R262" s="443"/>
      <c r="S262" s="443"/>
      <c r="T262" s="6"/>
      <c r="U262" s="6"/>
      <c r="V262" s="6"/>
    </row>
    <row r="263" spans="2:22" ht="37.5" customHeight="1">
      <c r="B263" s="126" t="s">
        <v>4404</v>
      </c>
      <c r="C263" s="140" t="s">
        <v>4159</v>
      </c>
      <c r="D263" s="367" t="s">
        <v>5286</v>
      </c>
      <c r="E263" s="111" t="s">
        <v>4768</v>
      </c>
      <c r="F263" s="140" t="s">
        <v>180</v>
      </c>
      <c r="G263" s="256">
        <f>'MEM. CALCULO'!E160</f>
        <v>4.76</v>
      </c>
      <c r="H263" s="248" t="str">
        <f>VLOOKUP(D263,'SINAPI - COMP.'!$D$2:$I$6700,5,FALSE)</f>
        <v>311,49</v>
      </c>
      <c r="I263" s="252">
        <f>H263*1.2569</f>
        <v>391.51178099999998</v>
      </c>
      <c r="J263" s="644">
        <f t="shared" ref="J263:J318" si="39">ROUND(G263*I263,2)</f>
        <v>1863.6</v>
      </c>
      <c r="K263" s="733"/>
      <c r="L263" s="815">
        <f t="shared" si="31"/>
        <v>6.0103476668772748E-4</v>
      </c>
      <c r="M263" s="733"/>
      <c r="N263" s="450"/>
      <c r="O263" s="451"/>
      <c r="P263" s="443"/>
      <c r="Q263" s="443"/>
      <c r="R263" s="443"/>
      <c r="S263" s="443"/>
      <c r="T263" s="6"/>
      <c r="U263" s="6"/>
      <c r="V263" s="6"/>
    </row>
    <row r="264" spans="2:22" ht="24">
      <c r="B264" s="126" t="s">
        <v>4405</v>
      </c>
      <c r="C264" s="140" t="s">
        <v>4159</v>
      </c>
      <c r="D264" s="367" t="s">
        <v>10639</v>
      </c>
      <c r="E264" s="111" t="s">
        <v>325</v>
      </c>
      <c r="F264" s="140" t="s">
        <v>180</v>
      </c>
      <c r="G264" s="256">
        <f>'MEM. CALCULO'!E161</f>
        <v>4.76</v>
      </c>
      <c r="H264" s="248" t="str">
        <f>VLOOKUP(D264,'SINAPI - COMP.'!$D$2:$I$6700,5,FALSE)</f>
        <v>136,21</v>
      </c>
      <c r="I264" s="252">
        <f t="shared" ref="I264:I266" si="40">H264*1.2569</f>
        <v>171.202349</v>
      </c>
      <c r="J264" s="644">
        <f t="shared" si="39"/>
        <v>814.92</v>
      </c>
      <c r="K264" s="733"/>
      <c r="L264" s="815">
        <f t="shared" si="31"/>
        <v>2.6282209276087294E-4</v>
      </c>
      <c r="M264" s="733"/>
      <c r="N264" s="450"/>
      <c r="O264" s="451"/>
      <c r="P264" s="443"/>
      <c r="Q264" s="443"/>
      <c r="R264" s="443"/>
      <c r="S264" s="443"/>
      <c r="T264" s="6"/>
      <c r="U264" s="6"/>
      <c r="V264" s="6"/>
    </row>
    <row r="265" spans="2:22">
      <c r="B265" s="126" t="s">
        <v>20965</v>
      </c>
      <c r="C265" s="140" t="s">
        <v>4194</v>
      </c>
      <c r="D265" s="367" t="s">
        <v>44449</v>
      </c>
      <c r="E265" s="111" t="s">
        <v>324</v>
      </c>
      <c r="F265" s="140" t="s">
        <v>93</v>
      </c>
      <c r="G265" s="256">
        <f>'MEM. CALCULO'!E162</f>
        <v>4.76</v>
      </c>
      <c r="H265" s="248">
        <f>'COMP. AUXILIAR'!H51</f>
        <v>546.04</v>
      </c>
      <c r="I265" s="252">
        <f t="shared" si="40"/>
        <v>686.31767599999989</v>
      </c>
      <c r="J265" s="644">
        <f t="shared" si="39"/>
        <v>3266.87</v>
      </c>
      <c r="K265" s="733"/>
      <c r="L265" s="815">
        <f t="shared" si="31"/>
        <v>1.0536072377383217E-3</v>
      </c>
      <c r="M265" s="733"/>
      <c r="N265" s="450"/>
      <c r="O265" s="451"/>
      <c r="P265" s="443"/>
      <c r="Q265" s="443"/>
      <c r="R265" s="443"/>
      <c r="S265" s="443"/>
      <c r="T265" s="6"/>
      <c r="U265" s="6"/>
      <c r="V265" s="6"/>
    </row>
    <row r="266" spans="2:22" ht="24">
      <c r="B266" s="126" t="s">
        <v>20966</v>
      </c>
      <c r="C266" s="140" t="s">
        <v>4159</v>
      </c>
      <c r="D266" s="367" t="s">
        <v>5287</v>
      </c>
      <c r="E266" s="111" t="s">
        <v>318</v>
      </c>
      <c r="F266" s="140" t="s">
        <v>96</v>
      </c>
      <c r="G266" s="256">
        <f>'MEM. CALCULO'!E163</f>
        <v>75.17</v>
      </c>
      <c r="H266" s="248" t="str">
        <f>VLOOKUP(D266,'SINAPI - COMP.'!$D$2:$I$6700,5,FALSE)</f>
        <v>68,32</v>
      </c>
      <c r="I266" s="252">
        <f t="shared" si="40"/>
        <v>85.871407999999988</v>
      </c>
      <c r="J266" s="644">
        <f t="shared" si="39"/>
        <v>6454.95</v>
      </c>
      <c r="K266" s="733"/>
      <c r="L266" s="815">
        <f t="shared" si="31"/>
        <v>2.0818036956594473E-3</v>
      </c>
      <c r="M266" s="733"/>
      <c r="N266" s="450"/>
      <c r="O266" s="451"/>
      <c r="P266" s="443"/>
      <c r="Q266" s="443"/>
      <c r="R266" s="443"/>
      <c r="S266" s="443"/>
      <c r="T266" s="6"/>
      <c r="U266" s="6"/>
      <c r="V266" s="6"/>
    </row>
    <row r="267" spans="2:22" ht="72.75" customHeight="1">
      <c r="B267" s="126" t="s">
        <v>20967</v>
      </c>
      <c r="C267" s="140" t="s">
        <v>4159</v>
      </c>
      <c r="D267" s="367" t="s">
        <v>10709</v>
      </c>
      <c r="E267" s="111" t="s">
        <v>329</v>
      </c>
      <c r="F267" s="140" t="s">
        <v>96</v>
      </c>
      <c r="G267" s="256">
        <f>'MEM. CALCULO'!E164</f>
        <v>48.294399999999996</v>
      </c>
      <c r="H267" s="248" t="str">
        <f>VLOOKUP(D267,'SINAPI - COMP.'!$D$2:$I$6700,5,FALSE)</f>
        <v>81,76</v>
      </c>
      <c r="I267" s="252">
        <f t="shared" ref="I267:I270" si="41">H267*1.2569</f>
        <v>102.764144</v>
      </c>
      <c r="J267" s="644">
        <f t="shared" si="39"/>
        <v>4962.93</v>
      </c>
      <c r="K267" s="733"/>
      <c r="L267" s="815">
        <f t="shared" si="31"/>
        <v>1.6006082177707252E-3</v>
      </c>
      <c r="M267" s="733"/>
      <c r="N267" s="450"/>
      <c r="O267" s="451"/>
      <c r="P267" s="443"/>
      <c r="Q267" s="443"/>
      <c r="R267" s="443"/>
      <c r="S267" s="443"/>
      <c r="T267" s="6"/>
      <c r="U267" s="6"/>
      <c r="V267" s="6"/>
    </row>
    <row r="268" spans="2:22" ht="60.75" customHeight="1">
      <c r="B268" s="126" t="s">
        <v>20968</v>
      </c>
      <c r="C268" s="140" t="s">
        <v>4159</v>
      </c>
      <c r="D268" s="367" t="s">
        <v>5288</v>
      </c>
      <c r="E268" s="111" t="s">
        <v>344</v>
      </c>
      <c r="F268" s="140" t="s">
        <v>96</v>
      </c>
      <c r="G268" s="256">
        <f>'MEM. CALCULO'!E165</f>
        <v>104.69999999999999</v>
      </c>
      <c r="H268" s="248" t="str">
        <f>VLOOKUP(D268,'SINAPI - COMP.'!$D$2:$I$6700,5,FALSE)</f>
        <v>30,18</v>
      </c>
      <c r="I268" s="252">
        <f t="shared" si="41"/>
        <v>37.933242</v>
      </c>
      <c r="J268" s="644">
        <f t="shared" si="39"/>
        <v>3971.61</v>
      </c>
      <c r="K268" s="733"/>
      <c r="L268" s="815">
        <f t="shared" si="31"/>
        <v>1.2808948753620119E-3</v>
      </c>
      <c r="M268" s="733"/>
      <c r="N268" s="450"/>
      <c r="O268" s="451"/>
      <c r="P268" s="443"/>
      <c r="Q268" s="443"/>
      <c r="R268" s="443"/>
      <c r="S268" s="443"/>
      <c r="T268" s="6"/>
      <c r="U268" s="6"/>
      <c r="V268" s="6"/>
    </row>
    <row r="269" spans="2:22" ht="60.75" customHeight="1">
      <c r="B269" s="126" t="s">
        <v>21195</v>
      </c>
      <c r="C269" s="140" t="s">
        <v>4215</v>
      </c>
      <c r="D269" s="367" t="s">
        <v>21202</v>
      </c>
      <c r="E269" s="86" t="s">
        <v>21197</v>
      </c>
      <c r="F269" s="126" t="s">
        <v>95</v>
      </c>
      <c r="G269" s="256">
        <f>'MEM. CALCULO'!E166</f>
        <v>2242.2399999999998</v>
      </c>
      <c r="H269" s="248">
        <v>22.29</v>
      </c>
      <c r="I269" s="252">
        <f t="shared" si="41"/>
        <v>28.016300999999999</v>
      </c>
      <c r="J269" s="644">
        <f t="shared" si="39"/>
        <v>62819.27</v>
      </c>
      <c r="K269" s="733"/>
      <c r="L269" s="815">
        <f t="shared" si="31"/>
        <v>2.0260015715788449E-2</v>
      </c>
      <c r="M269" s="733"/>
      <c r="N269" s="658"/>
      <c r="O269" s="451"/>
      <c r="P269" s="443"/>
      <c r="Q269" s="443"/>
      <c r="R269" s="443"/>
      <c r="S269" s="443"/>
      <c r="T269" s="6"/>
      <c r="U269" s="6"/>
      <c r="V269" s="6"/>
    </row>
    <row r="270" spans="2:22" ht="60.75" customHeight="1">
      <c r="B270" s="126" t="s">
        <v>21196</v>
      </c>
      <c r="C270" s="140" t="s">
        <v>4194</v>
      </c>
      <c r="D270" s="367" t="s">
        <v>44462</v>
      </c>
      <c r="E270" s="86" t="s">
        <v>44461</v>
      </c>
      <c r="F270" s="126" t="s">
        <v>68</v>
      </c>
      <c r="G270" s="256">
        <v>16</v>
      </c>
      <c r="H270" s="248">
        <f>'COMP. AUXILIAR'!H64</f>
        <v>1090.1399999999999</v>
      </c>
      <c r="I270" s="252">
        <f t="shared" si="41"/>
        <v>1370.1969659999997</v>
      </c>
      <c r="J270" s="644">
        <f t="shared" si="39"/>
        <v>21923.15</v>
      </c>
      <c r="K270" s="733"/>
      <c r="L270" s="815">
        <f t="shared" si="31"/>
        <v>7.0704954632485797E-3</v>
      </c>
      <c r="M270" s="733"/>
      <c r="N270" s="658"/>
      <c r="O270" s="451"/>
      <c r="P270" s="443"/>
      <c r="Q270" s="443"/>
      <c r="R270" s="443"/>
      <c r="S270" s="443"/>
      <c r="T270" s="6"/>
      <c r="U270" s="6"/>
      <c r="V270" s="6"/>
    </row>
    <row r="271" spans="2:22">
      <c r="B271" s="394" t="s">
        <v>4406</v>
      </c>
      <c r="C271" s="394"/>
      <c r="D271" s="395"/>
      <c r="E271" s="394" t="s">
        <v>4394</v>
      </c>
      <c r="F271" s="394"/>
      <c r="G271" s="396"/>
      <c r="H271" s="397"/>
      <c r="I271" s="394"/>
      <c r="J271" s="639">
        <f>SUM(J272:J276)</f>
        <v>24934.760000000002</v>
      </c>
      <c r="K271" s="728"/>
      <c r="L271" s="815"/>
      <c r="M271" s="728"/>
      <c r="N271" s="450"/>
      <c r="O271" s="451"/>
      <c r="P271" s="443"/>
      <c r="Q271" s="443"/>
      <c r="R271" s="443"/>
      <c r="S271" s="443"/>
      <c r="T271" s="6"/>
      <c r="U271" s="6"/>
      <c r="V271" s="6"/>
    </row>
    <row r="272" spans="2:22" ht="30" customHeight="1">
      <c r="B272" s="146" t="s">
        <v>4407</v>
      </c>
      <c r="C272" s="146" t="s">
        <v>4159</v>
      </c>
      <c r="D272" s="367" t="s">
        <v>5289</v>
      </c>
      <c r="E272" s="89" t="s">
        <v>343</v>
      </c>
      <c r="F272" s="146" t="s">
        <v>78</v>
      </c>
      <c r="G272" s="215">
        <f>'MEM. CALCULO'!E169</f>
        <v>104.69999999999999</v>
      </c>
      <c r="H272" s="248" t="str">
        <f>VLOOKUP(D272,'SINAPI - COMP.'!$D$2:$I$6700,5,FALSE)</f>
        <v>18,16</v>
      </c>
      <c r="I272" s="252">
        <f>H272*1.2569</f>
        <v>22.825303999999999</v>
      </c>
      <c r="J272" s="644">
        <f t="shared" si="39"/>
        <v>2389.81</v>
      </c>
      <c r="K272" s="733"/>
      <c r="L272" s="815">
        <f t="shared" si="31"/>
        <v>7.7074420249946226E-4</v>
      </c>
      <c r="M272" s="733"/>
      <c r="N272" s="450"/>
      <c r="O272" s="451"/>
      <c r="P272" s="443"/>
      <c r="Q272" s="443"/>
      <c r="R272" s="443"/>
      <c r="S272" s="443"/>
      <c r="T272" s="6"/>
      <c r="U272" s="6"/>
      <c r="V272" s="6"/>
    </row>
    <row r="273" spans="2:22" ht="67.5" customHeight="1">
      <c r="B273" s="140" t="s">
        <v>4408</v>
      </c>
      <c r="C273" s="146" t="s">
        <v>4159</v>
      </c>
      <c r="D273" s="367" t="s">
        <v>5343</v>
      </c>
      <c r="E273" s="89" t="s">
        <v>681</v>
      </c>
      <c r="F273" s="146" t="s">
        <v>96</v>
      </c>
      <c r="G273" s="215">
        <f>'MEM. CALCULO'!E170</f>
        <v>247.74</v>
      </c>
      <c r="H273" s="248" t="str">
        <f>VLOOKUP(D273,'SINAPI - COMP.'!$D$2:$I$6700,5,FALSE)</f>
        <v>67,84</v>
      </c>
      <c r="I273" s="252">
        <f t="shared" ref="I273:I275" si="42">H273*1.2569</f>
        <v>85.268096</v>
      </c>
      <c r="J273" s="644">
        <f t="shared" si="39"/>
        <v>21124.32</v>
      </c>
      <c r="K273" s="733"/>
      <c r="L273" s="815">
        <f t="shared" si="31"/>
        <v>6.8128626006851763E-3</v>
      </c>
      <c r="M273" s="733"/>
      <c r="N273" s="450"/>
      <c r="O273" s="451"/>
      <c r="P273" s="443"/>
      <c r="Q273" s="443"/>
      <c r="R273" s="443"/>
      <c r="S273" s="443"/>
      <c r="T273" s="6"/>
      <c r="U273" s="6"/>
      <c r="V273" s="6"/>
    </row>
    <row r="274" spans="2:22" ht="27" customHeight="1">
      <c r="B274" s="140" t="s">
        <v>4720</v>
      </c>
      <c r="C274" s="146" t="s">
        <v>4159</v>
      </c>
      <c r="D274" s="367" t="s">
        <v>5291</v>
      </c>
      <c r="E274" s="111" t="s">
        <v>335</v>
      </c>
      <c r="F274" s="140" t="s">
        <v>78</v>
      </c>
      <c r="G274" s="215">
        <f>'MEM. CALCULO'!E171</f>
        <v>11.55</v>
      </c>
      <c r="H274" s="248" t="str">
        <f>VLOOKUP(D274,'SINAPI - COMP.'!$D$2:$I$6700,5,FALSE)</f>
        <v>39,06</v>
      </c>
      <c r="I274" s="252">
        <f t="shared" si="42"/>
        <v>49.094513999999997</v>
      </c>
      <c r="J274" s="644">
        <f t="shared" si="39"/>
        <v>567.04</v>
      </c>
      <c r="K274" s="732"/>
      <c r="L274" s="815">
        <f t="shared" si="31"/>
        <v>1.8287763152103936E-4</v>
      </c>
      <c r="M274" s="732"/>
      <c r="N274" s="450"/>
      <c r="O274" s="451"/>
      <c r="P274" s="443"/>
      <c r="Q274" s="443"/>
      <c r="R274" s="443"/>
      <c r="S274" s="443"/>
      <c r="T274" s="6"/>
      <c r="U274" s="6"/>
      <c r="V274" s="6"/>
    </row>
    <row r="275" spans="2:22" ht="29.25" customHeight="1">
      <c r="B275" s="140" t="s">
        <v>20969</v>
      </c>
      <c r="C275" s="141" t="s">
        <v>4159</v>
      </c>
      <c r="D275" s="368" t="s">
        <v>5293</v>
      </c>
      <c r="E275" s="111" t="s">
        <v>337</v>
      </c>
      <c r="F275" s="140" t="s">
        <v>78</v>
      </c>
      <c r="G275" s="215">
        <f>'MEM. CALCULO'!E172</f>
        <v>6.6000000000000005</v>
      </c>
      <c r="H275" s="248" t="str">
        <f>VLOOKUP(D275,'SINAPI - COMP.'!$D$2:$I$6700,5,FALSE)</f>
        <v>37,08</v>
      </c>
      <c r="I275" s="252">
        <f t="shared" si="42"/>
        <v>46.605851999999992</v>
      </c>
      <c r="J275" s="644">
        <f t="shared" si="39"/>
        <v>307.60000000000002</v>
      </c>
      <c r="K275" s="732"/>
      <c r="L275" s="815">
        <f t="shared" si="31"/>
        <v>9.9204922855304241E-5</v>
      </c>
      <c r="M275" s="732"/>
      <c r="N275" s="450"/>
      <c r="O275" s="451"/>
      <c r="P275" s="443"/>
      <c r="Q275" s="443"/>
      <c r="R275" s="443"/>
      <c r="S275" s="443"/>
      <c r="T275" s="6"/>
      <c r="U275" s="6"/>
      <c r="V275" s="6"/>
    </row>
    <row r="276" spans="2:22" ht="32.25" customHeight="1">
      <c r="B276" s="140" t="s">
        <v>20970</v>
      </c>
      <c r="C276" s="141" t="s">
        <v>4159</v>
      </c>
      <c r="D276" s="368" t="s">
        <v>5295</v>
      </c>
      <c r="E276" s="111" t="s">
        <v>339</v>
      </c>
      <c r="F276" s="140" t="s">
        <v>78</v>
      </c>
      <c r="G276" s="215">
        <f>'MEM. CALCULO'!E173</f>
        <v>11.55</v>
      </c>
      <c r="H276" s="248" t="str">
        <f>VLOOKUP(D276,'SINAPI - COMP.'!$D$2:$I$6700,5,FALSE)</f>
        <v>37,61</v>
      </c>
      <c r="I276" s="252">
        <f>H276*1.2569</f>
        <v>47.272008999999997</v>
      </c>
      <c r="J276" s="644">
        <f t="shared" si="39"/>
        <v>545.99</v>
      </c>
      <c r="K276" s="732"/>
      <c r="L276" s="815">
        <f t="shared" si="31"/>
        <v>1.7608873806816501E-4</v>
      </c>
      <c r="M276" s="732"/>
      <c r="N276" s="450"/>
      <c r="O276" s="451"/>
      <c r="P276" s="443"/>
      <c r="Q276" s="443"/>
      <c r="R276" s="443"/>
      <c r="S276" s="443"/>
      <c r="T276" s="6"/>
      <c r="U276" s="6"/>
      <c r="V276" s="6"/>
    </row>
    <row r="277" spans="2:22">
      <c r="B277" s="394" t="s">
        <v>4409</v>
      </c>
      <c r="C277" s="409"/>
      <c r="D277" s="404"/>
      <c r="E277" s="394" t="s">
        <v>4277</v>
      </c>
      <c r="F277" s="409"/>
      <c r="G277" s="405"/>
      <c r="H277" s="406"/>
      <c r="I277" s="409"/>
      <c r="J277" s="639">
        <f>SUM(J278:J280)</f>
        <v>6296.5499999999993</v>
      </c>
      <c r="K277" s="728"/>
      <c r="L277" s="815"/>
      <c r="M277" s="728"/>
      <c r="N277" s="450"/>
      <c r="O277" s="451"/>
      <c r="P277" s="443"/>
      <c r="Q277" s="443"/>
      <c r="R277" s="443"/>
      <c r="S277" s="443"/>
      <c r="T277" s="6"/>
      <c r="U277" s="6"/>
      <c r="V277" s="6"/>
    </row>
    <row r="278" spans="2:22" ht="24">
      <c r="B278" s="140" t="s">
        <v>4410</v>
      </c>
      <c r="C278" s="146" t="s">
        <v>28272</v>
      </c>
      <c r="D278" s="366" t="s">
        <v>28357</v>
      </c>
      <c r="E278" s="251" t="s">
        <v>28359</v>
      </c>
      <c r="F278" s="140" t="s">
        <v>96</v>
      </c>
      <c r="G278" s="215">
        <f>'MEM. CALCULO'!E175</f>
        <v>9.240000000000002</v>
      </c>
      <c r="H278" s="248">
        <f>'COMP. AUXILIAR'!H190</f>
        <v>257.2</v>
      </c>
      <c r="I278" s="252">
        <f>H278*1.2569</f>
        <v>323.27467999999999</v>
      </c>
      <c r="J278" s="644">
        <f t="shared" si="39"/>
        <v>2987.06</v>
      </c>
      <c r="K278" s="732"/>
      <c r="L278" s="815">
        <f t="shared" si="31"/>
        <v>9.6336494429182396E-4</v>
      </c>
      <c r="M278" s="732"/>
      <c r="N278" s="450"/>
      <c r="O278" s="451"/>
      <c r="P278" s="443"/>
      <c r="Q278" s="443"/>
      <c r="R278" s="443"/>
      <c r="S278" s="443"/>
      <c r="T278" s="6"/>
      <c r="U278" s="6"/>
      <c r="V278" s="6"/>
    </row>
    <row r="279" spans="2:22" ht="24">
      <c r="B279" s="140" t="s">
        <v>4411</v>
      </c>
      <c r="C279" s="140" t="s">
        <v>4159</v>
      </c>
      <c r="D279" s="366" t="s">
        <v>5350</v>
      </c>
      <c r="E279" s="111" t="s">
        <v>4766</v>
      </c>
      <c r="F279" s="140" t="s">
        <v>96</v>
      </c>
      <c r="G279" s="215">
        <f>'MEM. CALCULO'!E176</f>
        <v>3.85</v>
      </c>
      <c r="H279" s="248" t="str">
        <f>VLOOKUP(D279,'SINAPI - COMP.'!$D$2:$I$6700,5,FALSE)</f>
        <v>560,23</v>
      </c>
      <c r="I279" s="252">
        <f t="shared" ref="I279:I280" si="43">H279*1.2569</f>
        <v>704.15308699999991</v>
      </c>
      <c r="J279" s="644">
        <f t="shared" si="39"/>
        <v>2710.99</v>
      </c>
      <c r="K279" s="732"/>
      <c r="L279" s="815">
        <f t="shared" si="31"/>
        <v>8.7432884854194153E-4</v>
      </c>
      <c r="M279" s="732"/>
      <c r="N279" s="450"/>
      <c r="O279" s="451"/>
      <c r="P279" s="443"/>
      <c r="Q279" s="443"/>
      <c r="R279" s="443"/>
      <c r="S279" s="443"/>
      <c r="T279" s="6"/>
      <c r="U279" s="6"/>
      <c r="V279" s="6"/>
    </row>
    <row r="280" spans="2:22">
      <c r="B280" s="140" t="s">
        <v>4420</v>
      </c>
      <c r="C280" s="140" t="s">
        <v>4159</v>
      </c>
      <c r="D280" s="366" t="s">
        <v>5351</v>
      </c>
      <c r="E280" s="111" t="s">
        <v>308</v>
      </c>
      <c r="F280" s="140" t="s">
        <v>96</v>
      </c>
      <c r="G280" s="215">
        <f>'MEM. CALCULO'!E177</f>
        <v>3.85</v>
      </c>
      <c r="H280" s="248" t="str">
        <f>VLOOKUP(D280,'SINAPI - COMP.'!$D$2:$I$6700,5,FALSE)</f>
        <v>123,68</v>
      </c>
      <c r="I280" s="252">
        <f t="shared" si="43"/>
        <v>155.45339200000001</v>
      </c>
      <c r="J280" s="644">
        <f t="shared" si="39"/>
        <v>598.5</v>
      </c>
      <c r="K280" s="732"/>
      <c r="L280" s="815">
        <f t="shared" si="31"/>
        <v>1.9302388273374378E-4</v>
      </c>
      <c r="M280" s="732"/>
      <c r="N280" s="450"/>
      <c r="O280" s="451"/>
      <c r="P280" s="443"/>
      <c r="Q280" s="443"/>
      <c r="R280" s="443"/>
      <c r="S280" s="443"/>
      <c r="T280" s="6"/>
      <c r="U280" s="6"/>
      <c r="V280" s="6"/>
    </row>
    <row r="281" spans="2:22">
      <c r="B281" s="394" t="s">
        <v>4412</v>
      </c>
      <c r="C281" s="409"/>
      <c r="D281" s="404"/>
      <c r="E281" s="394" t="s">
        <v>4188</v>
      </c>
      <c r="F281" s="409"/>
      <c r="G281" s="405"/>
      <c r="H281" s="406"/>
      <c r="I281" s="409"/>
      <c r="J281" s="639">
        <f>SUM(J282:J284)</f>
        <v>193225.16</v>
      </c>
      <c r="K281" s="728"/>
      <c r="L281" s="815"/>
      <c r="M281" s="728"/>
      <c r="N281" s="450"/>
      <c r="O281" s="451"/>
      <c r="P281" s="443"/>
      <c r="Q281" s="443"/>
      <c r="R281" s="443"/>
      <c r="S281" s="443"/>
      <c r="T281" s="6"/>
      <c r="U281" s="6"/>
      <c r="V281" s="6"/>
    </row>
    <row r="282" spans="2:22" ht="71.25" customHeight="1">
      <c r="B282" s="140" t="s">
        <v>4413</v>
      </c>
      <c r="C282" s="146" t="s">
        <v>28272</v>
      </c>
      <c r="D282" s="581" t="s">
        <v>44464</v>
      </c>
      <c r="E282" s="111" t="s">
        <v>271</v>
      </c>
      <c r="F282" s="140" t="s">
        <v>96</v>
      </c>
      <c r="G282" s="215">
        <f>'MEM. CALCULO'!E179</f>
        <v>903.50590000000011</v>
      </c>
      <c r="H282" s="248">
        <f>'COMP. AUXILIAR'!H366</f>
        <v>109.25</v>
      </c>
      <c r="I282" s="252">
        <f>H282*1.2569</f>
        <v>137.31632499999998</v>
      </c>
      <c r="J282" s="644">
        <f t="shared" si="39"/>
        <v>124066.11</v>
      </c>
      <c r="K282" s="732"/>
      <c r="L282" s="815">
        <f t="shared" si="31"/>
        <v>4.0012902703210951E-2</v>
      </c>
      <c r="M282" s="732"/>
      <c r="N282" s="450"/>
      <c r="O282" s="451"/>
      <c r="P282" s="443"/>
      <c r="Q282" s="443"/>
      <c r="R282" s="443"/>
      <c r="S282" s="443"/>
      <c r="T282" s="6"/>
      <c r="U282" s="6"/>
      <c r="V282" s="6"/>
    </row>
    <row r="283" spans="2:22" ht="24">
      <c r="B283" s="140" t="s">
        <v>4414</v>
      </c>
      <c r="C283" s="140" t="s">
        <v>4159</v>
      </c>
      <c r="D283" s="366" t="s">
        <v>5352</v>
      </c>
      <c r="E283" s="111" t="s">
        <v>266</v>
      </c>
      <c r="F283" s="140" t="s">
        <v>96</v>
      </c>
      <c r="G283" s="215">
        <f>'MEM. CALCULO'!E180</f>
        <v>903.50590000000011</v>
      </c>
      <c r="H283" s="248" t="str">
        <f>VLOOKUP(D283,'SINAPI - COMP.'!$D$2:$I$6700,5,FALSE)</f>
        <v>43,94</v>
      </c>
      <c r="I283" s="252">
        <f t="shared" ref="I283" si="44">H283*1.2569</f>
        <v>55.228185999999994</v>
      </c>
      <c r="J283" s="644">
        <f t="shared" si="39"/>
        <v>49898.99</v>
      </c>
      <c r="K283" s="732"/>
      <c r="L283" s="815">
        <f t="shared" si="31"/>
        <v>1.609306064209232E-2</v>
      </c>
      <c r="M283" s="732"/>
      <c r="N283" s="450"/>
      <c r="O283" s="451"/>
      <c r="P283" s="443"/>
      <c r="Q283" s="443"/>
      <c r="R283" s="443"/>
      <c r="S283" s="443"/>
      <c r="T283" s="6"/>
      <c r="U283" s="6"/>
      <c r="V283" s="6"/>
    </row>
    <row r="284" spans="2:22" ht="24">
      <c r="B284" s="140" t="s">
        <v>4415</v>
      </c>
      <c r="C284" s="140" t="s">
        <v>4194</v>
      </c>
      <c r="D284" s="366" t="s">
        <v>44452</v>
      </c>
      <c r="E284" s="111" t="s">
        <v>726</v>
      </c>
      <c r="F284" s="140" t="s">
        <v>96</v>
      </c>
      <c r="G284" s="215">
        <f>'MEM. CALCULO'!E181</f>
        <v>903.50590000000011</v>
      </c>
      <c r="H284" s="248">
        <f>'COMP. AUXILIAR'!H57</f>
        <v>16.96</v>
      </c>
      <c r="I284" s="252">
        <f>H284*1.2569</f>
        <v>21.317024</v>
      </c>
      <c r="J284" s="644">
        <f t="shared" si="39"/>
        <v>19260.060000000001</v>
      </c>
      <c r="K284" s="732"/>
      <c r="L284" s="815">
        <f t="shared" si="31"/>
        <v>6.2116149755804002E-3</v>
      </c>
      <c r="M284" s="732"/>
      <c r="N284" s="450"/>
      <c r="O284" s="451"/>
      <c r="P284" s="443"/>
      <c r="Q284" s="443"/>
      <c r="R284" s="443"/>
      <c r="S284" s="443"/>
      <c r="T284" s="6"/>
      <c r="U284" s="6"/>
      <c r="V284" s="6"/>
    </row>
    <row r="285" spans="2:22">
      <c r="B285" s="394" t="s">
        <v>4416</v>
      </c>
      <c r="C285" s="409"/>
      <c r="D285" s="404"/>
      <c r="E285" s="394" t="s">
        <v>4195</v>
      </c>
      <c r="F285" s="409"/>
      <c r="G285" s="405"/>
      <c r="H285" s="406"/>
      <c r="I285" s="409"/>
      <c r="J285" s="639">
        <f>SUM(J286:J290)</f>
        <v>58569.1</v>
      </c>
      <c r="K285" s="728"/>
      <c r="L285" s="815"/>
      <c r="M285" s="728"/>
      <c r="N285" s="450"/>
      <c r="O285" s="451"/>
      <c r="P285" s="443"/>
      <c r="Q285" s="443"/>
      <c r="R285" s="443"/>
      <c r="S285" s="443"/>
      <c r="T285" s="6"/>
      <c r="U285" s="6"/>
      <c r="V285" s="6"/>
    </row>
    <row r="286" spans="2:22" ht="54" customHeight="1">
      <c r="B286" s="140" t="s">
        <v>4417</v>
      </c>
      <c r="C286" s="140" t="s">
        <v>4159</v>
      </c>
      <c r="D286" s="366" t="s">
        <v>5353</v>
      </c>
      <c r="E286" s="111" t="s">
        <v>779</v>
      </c>
      <c r="F286" s="140" t="s">
        <v>96</v>
      </c>
      <c r="G286" s="215">
        <f>'MEM. CALCULO'!E183</f>
        <v>600.02550000000008</v>
      </c>
      <c r="H286" s="248" t="str">
        <f>VLOOKUP(D286,'SINAPI - COMP.'!$D$2:$I$6700,5,FALSE)</f>
        <v>5,87</v>
      </c>
      <c r="I286" s="252">
        <f>H286*1.2569</f>
        <v>7.3780029999999996</v>
      </c>
      <c r="J286" s="644">
        <f t="shared" si="39"/>
        <v>4426.99</v>
      </c>
      <c r="K286" s="732"/>
      <c r="L286" s="815">
        <f t="shared" si="31"/>
        <v>1.4277607328712721E-3</v>
      </c>
      <c r="M286" s="732"/>
      <c r="N286" s="450"/>
      <c r="O286" s="451"/>
      <c r="P286" s="443"/>
      <c r="Q286" s="443"/>
      <c r="R286" s="443"/>
      <c r="S286" s="443"/>
      <c r="T286" s="6"/>
      <c r="U286" s="6"/>
      <c r="V286" s="6"/>
    </row>
    <row r="287" spans="2:22" ht="53.25" customHeight="1">
      <c r="B287" s="140" t="s">
        <v>4418</v>
      </c>
      <c r="C287" s="140" t="s">
        <v>4159</v>
      </c>
      <c r="D287" s="367" t="s">
        <v>5320</v>
      </c>
      <c r="E287" s="111" t="s">
        <v>786</v>
      </c>
      <c r="F287" s="140" t="s">
        <v>96</v>
      </c>
      <c r="G287" s="215">
        <f>'MEM. CALCULO'!E184</f>
        <v>52.15</v>
      </c>
      <c r="H287" s="248" t="str">
        <f>VLOOKUP(D287,'SINAPI - COMP.'!$D$2:$I$6700,5,FALSE)</f>
        <v>22,77</v>
      </c>
      <c r="I287" s="252">
        <f t="shared" ref="I287:I290" si="45">H287*1.2569</f>
        <v>28.619612999999998</v>
      </c>
      <c r="J287" s="644">
        <f t="shared" si="39"/>
        <v>1492.51</v>
      </c>
      <c r="K287" s="732"/>
      <c r="L287" s="815">
        <f t="shared" si="31"/>
        <v>4.8135350913774424E-4</v>
      </c>
      <c r="M287" s="732"/>
      <c r="N287" s="450"/>
      <c r="O287" s="451"/>
      <c r="P287" s="443"/>
      <c r="Q287" s="443"/>
      <c r="R287" s="443"/>
      <c r="S287" s="443"/>
      <c r="T287" s="6"/>
      <c r="U287" s="6"/>
      <c r="V287" s="6"/>
    </row>
    <row r="288" spans="2:22" ht="59.25" customHeight="1">
      <c r="B288" s="140" t="s">
        <v>4419</v>
      </c>
      <c r="C288" s="140" t="s">
        <v>4159</v>
      </c>
      <c r="D288" s="366" t="s">
        <v>5354</v>
      </c>
      <c r="E288" s="111" t="s">
        <v>784</v>
      </c>
      <c r="F288" s="140" t="s">
        <v>96</v>
      </c>
      <c r="G288" s="215">
        <f>'MEM. CALCULO'!E185</f>
        <v>228.9</v>
      </c>
      <c r="H288" s="248" t="str">
        <f>VLOOKUP(D288,'SINAPI - COMP.'!$D$2:$I$6700,5,FALSE)</f>
        <v>35,18</v>
      </c>
      <c r="I288" s="252">
        <f t="shared" si="45"/>
        <v>44.217741999999994</v>
      </c>
      <c r="J288" s="644">
        <f t="shared" si="39"/>
        <v>10121.44</v>
      </c>
      <c r="K288" s="732"/>
      <c r="L288" s="815">
        <f t="shared" si="31"/>
        <v>3.2642934797938576E-3</v>
      </c>
      <c r="M288" s="732"/>
      <c r="N288" s="450"/>
      <c r="O288" s="451"/>
      <c r="P288" s="443"/>
      <c r="Q288" s="443"/>
      <c r="R288" s="443"/>
      <c r="S288" s="443"/>
      <c r="T288" s="6"/>
      <c r="U288" s="6"/>
      <c r="V288" s="6"/>
    </row>
    <row r="289" spans="2:25" ht="72">
      <c r="B289" s="140" t="s">
        <v>20971</v>
      </c>
      <c r="C289" s="140" t="s">
        <v>4159</v>
      </c>
      <c r="D289" s="366" t="s">
        <v>5316</v>
      </c>
      <c r="E289" s="111" t="s">
        <v>4773</v>
      </c>
      <c r="F289" s="140" t="s">
        <v>96</v>
      </c>
      <c r="G289" s="215">
        <f>'MEM. CALCULO'!E186</f>
        <v>318.97550000000001</v>
      </c>
      <c r="H289" s="248" t="str">
        <f>VLOOKUP(D289,'SINAPI - COMP.'!$D$2:$I$6700,5,FALSE)</f>
        <v>19,17</v>
      </c>
      <c r="I289" s="252">
        <f t="shared" si="45"/>
        <v>24.094773</v>
      </c>
      <c r="J289" s="644">
        <f t="shared" si="39"/>
        <v>7685.64</v>
      </c>
      <c r="K289" s="732"/>
      <c r="L289" s="815">
        <f t="shared" si="31"/>
        <v>2.4787169157790652E-3</v>
      </c>
      <c r="M289" s="732"/>
      <c r="N289" s="450"/>
      <c r="O289" s="451"/>
      <c r="P289" s="443"/>
      <c r="Q289" s="443"/>
      <c r="R289" s="443"/>
      <c r="S289" s="443"/>
      <c r="T289" s="6"/>
      <c r="U289" s="6"/>
      <c r="V289" s="6"/>
    </row>
    <row r="290" spans="2:25" ht="24">
      <c r="B290" s="140" t="s">
        <v>20972</v>
      </c>
      <c r="C290" s="140" t="s">
        <v>4194</v>
      </c>
      <c r="D290" s="366" t="s">
        <v>5270</v>
      </c>
      <c r="E290" s="111" t="s">
        <v>4783</v>
      </c>
      <c r="F290" s="140" t="s">
        <v>96</v>
      </c>
      <c r="G290" s="215">
        <f>'MEM. CALCULO'!E187</f>
        <v>349.04300000000001</v>
      </c>
      <c r="H290" s="248">
        <f>'COMP. AUXILIAR'!H43</f>
        <v>79.42</v>
      </c>
      <c r="I290" s="252">
        <f t="shared" si="45"/>
        <v>99.822997999999998</v>
      </c>
      <c r="J290" s="644">
        <f t="shared" si="39"/>
        <v>34842.519999999997</v>
      </c>
      <c r="K290" s="732"/>
      <c r="L290" s="815">
        <f t="shared" ref="L290:L353" si="46">J290/$J$399</f>
        <v>1.1237157050339385E-2</v>
      </c>
      <c r="M290" s="732"/>
      <c r="N290" s="450"/>
      <c r="O290" s="451"/>
      <c r="P290" s="443"/>
      <c r="Q290" s="443"/>
      <c r="R290" s="443"/>
      <c r="S290" s="443"/>
      <c r="T290" s="6"/>
      <c r="U290" s="6"/>
      <c r="V290" s="6"/>
    </row>
    <row r="291" spans="2:25">
      <c r="B291" s="394" t="s">
        <v>5362</v>
      </c>
      <c r="C291" s="409"/>
      <c r="D291" s="404"/>
      <c r="E291" s="394" t="s">
        <v>4191</v>
      </c>
      <c r="F291" s="409"/>
      <c r="G291" s="405"/>
      <c r="H291" s="406"/>
      <c r="I291" s="409"/>
      <c r="J291" s="639">
        <f>SUM(J292:J296)</f>
        <v>105369.78</v>
      </c>
      <c r="K291" s="728"/>
      <c r="L291" s="815"/>
      <c r="M291" s="728"/>
      <c r="N291" s="450"/>
      <c r="O291" s="451"/>
      <c r="P291" s="443"/>
      <c r="Q291" s="443"/>
      <c r="R291" s="443"/>
      <c r="S291" s="443"/>
      <c r="T291" s="6"/>
      <c r="U291" s="6"/>
      <c r="V291" s="6"/>
    </row>
    <row r="292" spans="2:25" ht="48" customHeight="1">
      <c r="B292" s="140" t="s">
        <v>5363</v>
      </c>
      <c r="C292" s="140" t="s">
        <v>4159</v>
      </c>
      <c r="D292" s="366" t="s">
        <v>5311</v>
      </c>
      <c r="E292" s="111" t="s">
        <v>737</v>
      </c>
      <c r="F292" s="140" t="s">
        <v>96</v>
      </c>
      <c r="G292" s="215">
        <f>'MEM. CALCULO'!E189</f>
        <v>38.619999999999997</v>
      </c>
      <c r="H292" s="248" t="str">
        <f>VLOOKUP(D292,'SINAPI - COMP.'!$D$2:$I$6700,5,FALSE)</f>
        <v>41,33</v>
      </c>
      <c r="I292" s="252">
        <f>H292*1.2569</f>
        <v>51.947676999999992</v>
      </c>
      <c r="J292" s="644">
        <f t="shared" si="39"/>
        <v>2006.22</v>
      </c>
      <c r="K292" s="732"/>
      <c r="L292" s="815">
        <f t="shared" si="46"/>
        <v>6.470315355356582E-4</v>
      </c>
      <c r="M292" s="732"/>
      <c r="N292" s="450"/>
      <c r="O292" s="451"/>
      <c r="P292" s="443"/>
      <c r="Q292" s="443"/>
      <c r="R292" s="443"/>
      <c r="S292" s="443"/>
      <c r="T292" s="6"/>
      <c r="U292" s="6"/>
      <c r="V292" s="6"/>
    </row>
    <row r="293" spans="2:25" ht="44.25" customHeight="1">
      <c r="B293" s="140" t="s">
        <v>20973</v>
      </c>
      <c r="C293" s="140" t="s">
        <v>4159</v>
      </c>
      <c r="D293" s="366" t="s">
        <v>5310</v>
      </c>
      <c r="E293" s="111" t="s">
        <v>736</v>
      </c>
      <c r="F293" s="140" t="s">
        <v>96</v>
      </c>
      <c r="G293" s="215">
        <f>'MEM. CALCULO'!E190</f>
        <v>13.53</v>
      </c>
      <c r="H293" s="248" t="str">
        <f>VLOOKUP(D293,'SINAPI - COMP.'!$D$2:$I$6700,5,FALSE)</f>
        <v>51,23</v>
      </c>
      <c r="I293" s="252">
        <f t="shared" ref="I293:I295" si="47">H293*1.2569</f>
        <v>64.390986999999996</v>
      </c>
      <c r="J293" s="644">
        <f t="shared" si="39"/>
        <v>871.21</v>
      </c>
      <c r="K293" s="732"/>
      <c r="L293" s="815">
        <f t="shared" si="46"/>
        <v>2.8097633563319116E-4</v>
      </c>
      <c r="M293" s="732"/>
      <c r="N293" s="450"/>
      <c r="O293" s="451"/>
      <c r="P293" s="443"/>
      <c r="Q293" s="443"/>
      <c r="R293" s="443"/>
      <c r="S293" s="443"/>
      <c r="T293" s="6"/>
      <c r="U293" s="6"/>
      <c r="V293" s="6"/>
    </row>
    <row r="294" spans="2:25" ht="24">
      <c r="B294" s="140" t="s">
        <v>20974</v>
      </c>
      <c r="C294" s="140" t="s">
        <v>4159</v>
      </c>
      <c r="D294" s="366" t="s">
        <v>5358</v>
      </c>
      <c r="E294" s="111" t="s">
        <v>4771</v>
      </c>
      <c r="F294" s="140" t="s">
        <v>96</v>
      </c>
      <c r="G294" s="215">
        <f>'MEM. CALCULO'!E191</f>
        <v>821.36900000000003</v>
      </c>
      <c r="H294" s="248" t="str">
        <f>VLOOKUP(D294,'SINAPI - COMP.'!$D$2:$I$6700,5,FALSE)</f>
        <v>18,91</v>
      </c>
      <c r="I294" s="252">
        <f t="shared" si="47"/>
        <v>23.767978999999997</v>
      </c>
      <c r="J294" s="644">
        <f t="shared" si="39"/>
        <v>19522.28</v>
      </c>
      <c r="K294" s="732"/>
      <c r="L294" s="815">
        <f t="shared" si="46"/>
        <v>6.2961842696997675E-3</v>
      </c>
      <c r="M294" s="732"/>
      <c r="N294" s="450"/>
      <c r="O294" s="451"/>
      <c r="P294" s="443"/>
      <c r="Q294" s="443"/>
      <c r="R294" s="443"/>
      <c r="S294" s="443"/>
      <c r="T294" s="6"/>
      <c r="U294" s="6"/>
      <c r="V294" s="6"/>
    </row>
    <row r="295" spans="2:25" ht="48">
      <c r="B295" s="140" t="s">
        <v>20975</v>
      </c>
      <c r="C295" s="140" t="s">
        <v>4159</v>
      </c>
      <c r="D295" s="366" t="s">
        <v>17979</v>
      </c>
      <c r="E295" s="111" t="s">
        <v>734</v>
      </c>
      <c r="F295" s="140" t="s">
        <v>96</v>
      </c>
      <c r="G295" s="215">
        <f>'MEM. CALCULO'!E192</f>
        <v>31.2</v>
      </c>
      <c r="H295" s="248" t="str">
        <f>VLOOKUP(D295,'SINAPI - COMP.'!$D$2:$I$6700,5,FALSE)</f>
        <v>30,72</v>
      </c>
      <c r="I295" s="252">
        <f t="shared" si="47"/>
        <v>38.611967999999997</v>
      </c>
      <c r="J295" s="644">
        <f t="shared" si="39"/>
        <v>1204.69</v>
      </c>
      <c r="K295" s="732"/>
      <c r="L295" s="815">
        <f t="shared" si="46"/>
        <v>3.8852788853887014E-4</v>
      </c>
      <c r="M295" s="732"/>
      <c r="N295" s="450"/>
      <c r="O295" s="451"/>
      <c r="P295" s="443"/>
      <c r="Q295" s="443"/>
      <c r="R295" s="443"/>
      <c r="S295" s="443"/>
      <c r="T295" s="6"/>
      <c r="U295" s="6"/>
      <c r="V295" s="6"/>
    </row>
    <row r="296" spans="2:25" ht="36">
      <c r="B296" s="140" t="s">
        <v>20976</v>
      </c>
      <c r="C296" s="145" t="s">
        <v>4159</v>
      </c>
      <c r="D296" s="368" t="s">
        <v>18013</v>
      </c>
      <c r="E296" s="111" t="s">
        <v>745</v>
      </c>
      <c r="F296" s="140" t="s">
        <v>96</v>
      </c>
      <c r="G296" s="215">
        <f>'MEM. CALCULO'!E193</f>
        <v>590.31950000000006</v>
      </c>
      <c r="H296" s="248" t="str">
        <f>VLOOKUP(D296,'SINAPI - COMP.'!$D$2:$I$6700,5,FALSE)</f>
        <v>110,20</v>
      </c>
      <c r="I296" s="252">
        <f>H296*1.2569</f>
        <v>138.51038</v>
      </c>
      <c r="J296" s="644">
        <f t="shared" si="39"/>
        <v>81765.38</v>
      </c>
      <c r="K296" s="732"/>
      <c r="L296" s="815">
        <f t="shared" si="46"/>
        <v>2.6370377812531327E-2</v>
      </c>
      <c r="M296" s="732"/>
      <c r="N296" s="450"/>
      <c r="O296" s="451" t="s">
        <v>28274</v>
      </c>
      <c r="P296" s="443"/>
      <c r="Q296" s="443"/>
      <c r="R296" s="443"/>
      <c r="S296" s="443"/>
      <c r="T296" s="6"/>
      <c r="U296" s="6"/>
      <c r="V296" s="6"/>
    </row>
    <row r="297" spans="2:25">
      <c r="B297" s="394" t="s">
        <v>20977</v>
      </c>
      <c r="C297" s="409"/>
      <c r="D297" s="404"/>
      <c r="E297" s="394" t="s">
        <v>4197</v>
      </c>
      <c r="F297" s="409"/>
      <c r="G297" s="405"/>
      <c r="H297" s="406"/>
      <c r="I297" s="409"/>
      <c r="J297" s="639">
        <f>SUM(J298:J302)</f>
        <v>8225.86</v>
      </c>
      <c r="K297" s="728"/>
      <c r="L297" s="815"/>
      <c r="M297" s="728"/>
      <c r="N297" s="450"/>
      <c r="O297" s="451"/>
      <c r="P297" s="443"/>
      <c r="Q297" s="443"/>
      <c r="R297" s="443"/>
      <c r="S297" s="443"/>
      <c r="T297" s="6"/>
      <c r="U297" s="6"/>
      <c r="V297" s="6"/>
    </row>
    <row r="298" spans="2:25" ht="36" customHeight="1">
      <c r="B298" s="140" t="s">
        <v>20978</v>
      </c>
      <c r="C298" s="140" t="s">
        <v>4159</v>
      </c>
      <c r="D298" s="366" t="s">
        <v>5322</v>
      </c>
      <c r="E298" s="111" t="s">
        <v>710</v>
      </c>
      <c r="F298" s="140" t="s">
        <v>96</v>
      </c>
      <c r="G298" s="215">
        <f>'MEM. CALCULO'!E195</f>
        <v>228.9</v>
      </c>
      <c r="H298" s="248" t="str">
        <f>VLOOKUP(D298,'SINAPI - COMP.'!$D$2:$I$6700,5,FALSE)</f>
        <v>9,57</v>
      </c>
      <c r="I298" s="252">
        <f>H298*1.2569</f>
        <v>12.028532999999999</v>
      </c>
      <c r="J298" s="644">
        <f t="shared" si="39"/>
        <v>2753.33</v>
      </c>
      <c r="K298" s="732"/>
      <c r="L298" s="815">
        <f t="shared" si="46"/>
        <v>8.8798403850843567E-4</v>
      </c>
      <c r="M298" s="732"/>
      <c r="N298" s="450"/>
      <c r="O298" s="451"/>
      <c r="P298" s="443"/>
      <c r="Q298" s="443"/>
      <c r="R298" s="443"/>
      <c r="S298" s="443"/>
      <c r="T298" s="6"/>
      <c r="U298" s="6"/>
      <c r="V298" s="6"/>
    </row>
    <row r="299" spans="2:25" ht="37.5" customHeight="1">
      <c r="B299" s="140" t="s">
        <v>20979</v>
      </c>
      <c r="C299" s="140" t="s">
        <v>4159</v>
      </c>
      <c r="D299" s="366" t="s">
        <v>5325</v>
      </c>
      <c r="E299" s="111" t="s">
        <v>709</v>
      </c>
      <c r="F299" s="140" t="s">
        <v>96</v>
      </c>
      <c r="G299" s="215">
        <f>'MEM. CALCULO'!E196</f>
        <v>52.15</v>
      </c>
      <c r="H299" s="248" t="str">
        <f>VLOOKUP(D299,'SINAPI - COMP.'!$D$2:$I$6700,5,FALSE)</f>
        <v>17,78</v>
      </c>
      <c r="I299" s="252">
        <f t="shared" ref="I299:I301" si="48">H299*1.2569</f>
        <v>22.347681999999999</v>
      </c>
      <c r="J299" s="644">
        <f t="shared" si="39"/>
        <v>1165.43</v>
      </c>
      <c r="K299" s="732"/>
      <c r="L299" s="815">
        <f t="shared" si="46"/>
        <v>3.7586603785194156E-4</v>
      </c>
      <c r="M299" s="732"/>
      <c r="N299" s="450"/>
      <c r="O299" s="451"/>
      <c r="P299" s="443"/>
      <c r="Q299" s="443"/>
      <c r="R299" s="443"/>
      <c r="S299" s="443"/>
      <c r="T299" s="6"/>
      <c r="U299" s="6"/>
      <c r="V299" s="6"/>
    </row>
    <row r="300" spans="2:25" ht="24">
      <c r="B300" s="140" t="s">
        <v>20980</v>
      </c>
      <c r="C300" s="140" t="s">
        <v>4159</v>
      </c>
      <c r="D300" s="366" t="s">
        <v>5323</v>
      </c>
      <c r="E300" s="111" t="s">
        <v>706</v>
      </c>
      <c r="F300" s="140" t="s">
        <v>96</v>
      </c>
      <c r="G300" s="215">
        <f>'MEM. CALCULO'!E197</f>
        <v>228.9</v>
      </c>
      <c r="H300" s="248" t="str">
        <f>VLOOKUP(D300,'SINAPI - COMP.'!$D$2:$I$6700,5,FALSE)</f>
        <v>9,91</v>
      </c>
      <c r="I300" s="252">
        <f t="shared" si="48"/>
        <v>12.455878999999999</v>
      </c>
      <c r="J300" s="644">
        <f t="shared" si="39"/>
        <v>2851.15</v>
      </c>
      <c r="K300" s="732"/>
      <c r="L300" s="815">
        <f t="shared" si="46"/>
        <v>9.1953223601723237E-4</v>
      </c>
      <c r="M300" s="732"/>
      <c r="N300" s="450"/>
      <c r="O300" s="451"/>
      <c r="P300" s="443"/>
      <c r="Q300" s="443"/>
      <c r="R300" s="443"/>
      <c r="S300" s="443"/>
      <c r="T300" s="6"/>
      <c r="U300" s="6"/>
      <c r="V300" s="6"/>
    </row>
    <row r="301" spans="2:25" ht="24">
      <c r="B301" s="140" t="s">
        <v>20981</v>
      </c>
      <c r="C301" s="140" t="s">
        <v>4159</v>
      </c>
      <c r="D301" s="366" t="s">
        <v>5324</v>
      </c>
      <c r="E301" s="111" t="s">
        <v>705</v>
      </c>
      <c r="F301" s="140" t="s">
        <v>96</v>
      </c>
      <c r="G301" s="215">
        <f>'MEM. CALCULO'!E198</f>
        <v>52.15</v>
      </c>
      <c r="H301" s="248" t="str">
        <f>VLOOKUP(D301,'SINAPI - COMP.'!$D$2:$I$6700,5,FALSE)</f>
        <v>8,75</v>
      </c>
      <c r="I301" s="252">
        <f t="shared" si="48"/>
        <v>10.997874999999999</v>
      </c>
      <c r="J301" s="644">
        <f t="shared" si="39"/>
        <v>573.54</v>
      </c>
      <c r="K301" s="732"/>
      <c r="L301" s="815">
        <f t="shared" si="46"/>
        <v>1.8497396441622622E-4</v>
      </c>
      <c r="M301" s="732"/>
      <c r="N301" s="450"/>
      <c r="O301" s="451"/>
      <c r="P301" s="443"/>
      <c r="Q301" s="475"/>
      <c r="R301" s="475"/>
      <c r="S301" s="475"/>
      <c r="T301" s="552"/>
      <c r="U301" s="552"/>
      <c r="V301" s="552"/>
    </row>
    <row r="302" spans="2:25" ht="24">
      <c r="B302" s="140" t="s">
        <v>20982</v>
      </c>
      <c r="C302" s="140" t="s">
        <v>4159</v>
      </c>
      <c r="D302" s="366" t="s">
        <v>17873</v>
      </c>
      <c r="E302" s="111" t="s">
        <v>725</v>
      </c>
      <c r="F302" s="140" t="s">
        <v>96</v>
      </c>
      <c r="G302" s="215">
        <f>'MEM. CALCULO'!E199</f>
        <v>44.660000000000011</v>
      </c>
      <c r="H302" s="248" t="str">
        <f>VLOOKUP(D302,'SINAPI - COMP.'!$D$2:$I$6700,5,FALSE)</f>
        <v>15,72</v>
      </c>
      <c r="I302" s="252">
        <f>H302*1.2569</f>
        <v>19.758468000000001</v>
      </c>
      <c r="J302" s="644">
        <f t="shared" si="39"/>
        <v>882.41</v>
      </c>
      <c r="K302" s="732"/>
      <c r="L302" s="815">
        <f t="shared" si="46"/>
        <v>2.8458847846797467E-4</v>
      </c>
      <c r="M302" s="732"/>
      <c r="N302" s="450"/>
      <c r="O302" s="451"/>
      <c r="P302" s="443"/>
      <c r="Q302" s="475"/>
      <c r="R302" s="475"/>
      <c r="S302" s="475"/>
      <c r="T302" s="552"/>
      <c r="U302" s="552"/>
      <c r="V302" s="552"/>
    </row>
    <row r="303" spans="2:25">
      <c r="B303" s="394" t="s">
        <v>20983</v>
      </c>
      <c r="C303" s="409"/>
      <c r="D303" s="404"/>
      <c r="E303" s="394" t="s">
        <v>4432</v>
      </c>
      <c r="F303" s="409"/>
      <c r="G303" s="405"/>
      <c r="H303" s="406"/>
      <c r="I303" s="409"/>
      <c r="J303" s="639">
        <f>SUM(J304:J307)</f>
        <v>15666.769999999999</v>
      </c>
      <c r="K303" s="728"/>
      <c r="L303" s="815"/>
      <c r="M303" s="728"/>
      <c r="N303" s="450"/>
      <c r="O303" s="451"/>
      <c r="P303" s="443"/>
      <c r="Q303" s="475"/>
      <c r="R303" s="475"/>
      <c r="S303" s="475"/>
      <c r="T303" s="552"/>
      <c r="U303" s="552"/>
      <c r="V303" s="552"/>
    </row>
    <row r="304" spans="2:25">
      <c r="B304" s="212" t="s">
        <v>20984</v>
      </c>
      <c r="C304" s="145" t="s">
        <v>4159</v>
      </c>
      <c r="D304" s="366" t="s">
        <v>17437</v>
      </c>
      <c r="E304" s="251" t="s">
        <v>4243</v>
      </c>
      <c r="F304" s="212" t="s">
        <v>96</v>
      </c>
      <c r="G304" s="410">
        <f>'MEM. CALCULO'!E201</f>
        <v>17.28</v>
      </c>
      <c r="H304" s="248" t="str">
        <f>VLOOKUP(D304,'SINAPI - COMP.'!$D$2:$I$6700,5,FALSE)</f>
        <v>659,03</v>
      </c>
      <c r="I304" s="252">
        <f>H304*1.2569</f>
        <v>828.33480699999996</v>
      </c>
      <c r="J304" s="644">
        <f t="shared" si="39"/>
        <v>14313.63</v>
      </c>
      <c r="K304" s="733"/>
      <c r="L304" s="815">
        <f t="shared" si="46"/>
        <v>4.6163282182359175E-3</v>
      </c>
      <c r="M304" s="733"/>
      <c r="N304" s="452"/>
      <c r="O304" s="453"/>
      <c r="P304" s="443"/>
      <c r="Q304" s="475"/>
      <c r="R304" s="582"/>
      <c r="S304" s="583"/>
      <c r="T304" s="584"/>
      <c r="U304" s="145"/>
      <c r="V304" s="367"/>
      <c r="W304" s="254"/>
      <c r="X304" s="145"/>
      <c r="Y304" s="249"/>
    </row>
    <row r="305" spans="2:25" ht="24">
      <c r="B305" s="212" t="s">
        <v>20985</v>
      </c>
      <c r="C305" s="146" t="s">
        <v>28272</v>
      </c>
      <c r="D305" s="367" t="s">
        <v>28380</v>
      </c>
      <c r="E305" s="254" t="s">
        <v>28381</v>
      </c>
      <c r="F305" s="212" t="s">
        <v>96</v>
      </c>
      <c r="G305" s="410">
        <f>'MEM. CALCULO'!E202</f>
        <v>2.4</v>
      </c>
      <c r="H305" s="248">
        <f>'COMP. AUXILIAR'!H229</f>
        <v>236.26</v>
      </c>
      <c r="I305" s="252">
        <f t="shared" ref="I305:I307" si="49">H305*1.2569</f>
        <v>296.95519399999995</v>
      </c>
      <c r="J305" s="644">
        <f t="shared" si="39"/>
        <v>712.69</v>
      </c>
      <c r="K305" s="733"/>
      <c r="L305" s="815">
        <f t="shared" si="46"/>
        <v>2.298516140108803E-4</v>
      </c>
      <c r="M305" s="733"/>
      <c r="N305" s="452"/>
      <c r="O305" s="453"/>
      <c r="P305" s="443"/>
      <c r="Q305" s="475"/>
      <c r="R305" s="582"/>
      <c r="S305" s="583"/>
      <c r="T305" s="585"/>
      <c r="U305" s="209"/>
      <c r="V305" s="366"/>
      <c r="W305" s="251"/>
      <c r="X305" s="212"/>
      <c r="Y305" s="249"/>
    </row>
    <row r="306" spans="2:25" ht="24">
      <c r="B306" s="212" t="s">
        <v>20986</v>
      </c>
      <c r="C306" s="145" t="s">
        <v>4159</v>
      </c>
      <c r="D306" s="366" t="s">
        <v>16003</v>
      </c>
      <c r="E306" s="251" t="s">
        <v>803</v>
      </c>
      <c r="F306" s="212" t="s">
        <v>93</v>
      </c>
      <c r="G306" s="410">
        <f>'MEM. CALCULO'!E203</f>
        <v>6</v>
      </c>
      <c r="H306" s="248" t="str">
        <f>VLOOKUP(D306,'SINAPI - COMP.'!$D$2:$I$6700,5,FALSE)</f>
        <v>23,80</v>
      </c>
      <c r="I306" s="252">
        <f t="shared" si="49"/>
        <v>29.91422</v>
      </c>
      <c r="J306" s="644">
        <f t="shared" si="39"/>
        <v>179.49</v>
      </c>
      <c r="K306" s="733"/>
      <c r="L306" s="815">
        <f t="shared" si="46"/>
        <v>5.7887814054936792E-5</v>
      </c>
      <c r="M306" s="733"/>
      <c r="N306" s="452"/>
      <c r="O306" s="453"/>
      <c r="P306" s="443"/>
      <c r="Q306" s="475"/>
      <c r="R306" s="582"/>
      <c r="S306" s="473"/>
      <c r="T306" s="584"/>
      <c r="U306" s="162"/>
      <c r="V306" s="369"/>
      <c r="W306" s="251"/>
      <c r="X306" s="212"/>
      <c r="Y306" s="249"/>
    </row>
    <row r="307" spans="2:25">
      <c r="B307" s="212" t="s">
        <v>20987</v>
      </c>
      <c r="C307" s="145" t="s">
        <v>4159</v>
      </c>
      <c r="D307" s="367" t="s">
        <v>17992</v>
      </c>
      <c r="E307" s="251" t="s">
        <v>4226</v>
      </c>
      <c r="F307" s="212" t="s">
        <v>78</v>
      </c>
      <c r="G307" s="410">
        <f>'MEM. CALCULO'!E204</f>
        <v>4.4000000000000004</v>
      </c>
      <c r="H307" s="248" t="str">
        <f>VLOOKUP(D307,'SINAPI - COMP.'!$D$2:$I$6700,5,FALSE)</f>
        <v>83,35</v>
      </c>
      <c r="I307" s="252">
        <f t="shared" si="49"/>
        <v>104.76261499999998</v>
      </c>
      <c r="J307" s="644">
        <f t="shared" si="39"/>
        <v>460.96</v>
      </c>
      <c r="K307" s="733"/>
      <c r="L307" s="815">
        <f t="shared" si="46"/>
        <v>1.4866547867158986E-4</v>
      </c>
      <c r="M307" s="733"/>
      <c r="N307" s="452"/>
      <c r="O307" s="453"/>
      <c r="P307" s="443"/>
      <c r="Q307" s="475"/>
      <c r="R307" s="582"/>
      <c r="S307" s="473"/>
      <c r="T307" s="584"/>
      <c r="U307" s="145"/>
      <c r="V307" s="366"/>
      <c r="W307" s="251"/>
      <c r="X307" s="212"/>
      <c r="Y307" s="249"/>
    </row>
    <row r="308" spans="2:25">
      <c r="B308" s="394" t="s">
        <v>20988</v>
      </c>
      <c r="C308" s="409"/>
      <c r="D308" s="404"/>
      <c r="E308" s="394" t="s">
        <v>4248</v>
      </c>
      <c r="F308" s="409"/>
      <c r="G308" s="405"/>
      <c r="H308" s="406"/>
      <c r="I308" s="409"/>
      <c r="J308" s="639">
        <f>SUM(J309:J318)</f>
        <v>8391.67</v>
      </c>
      <c r="K308" s="728"/>
      <c r="L308" s="815"/>
      <c r="M308" s="728"/>
      <c r="N308" s="450"/>
      <c r="O308" s="451"/>
      <c r="P308" s="443"/>
      <c r="Q308" s="475"/>
      <c r="R308" s="582"/>
      <c r="S308" s="473"/>
      <c r="T308" s="584"/>
      <c r="U308" s="145"/>
      <c r="V308" s="366"/>
      <c r="W308" s="251"/>
      <c r="X308" s="212"/>
      <c r="Y308" s="249"/>
    </row>
    <row r="309" spans="2:25" ht="24">
      <c r="B309" s="140" t="s">
        <v>20989</v>
      </c>
      <c r="C309" s="146" t="s">
        <v>28272</v>
      </c>
      <c r="D309" s="367" t="s">
        <v>5045</v>
      </c>
      <c r="E309" s="111" t="s">
        <v>5046</v>
      </c>
      <c r="F309" s="140" t="s">
        <v>93</v>
      </c>
      <c r="G309" s="215">
        <f>'MEM. CALCULO'!E206</f>
        <v>17</v>
      </c>
      <c r="H309" s="248">
        <f>'COMP. AUXILIAR'!H236</f>
        <v>58.309999999999995</v>
      </c>
      <c r="I309" s="252">
        <f>H309*1.2569</f>
        <v>73.289838999999986</v>
      </c>
      <c r="J309" s="644">
        <f t="shared" si="39"/>
        <v>1245.93</v>
      </c>
      <c r="K309" s="732"/>
      <c r="L309" s="815">
        <f t="shared" si="46"/>
        <v>4.0182831447694802E-4</v>
      </c>
      <c r="M309" s="732"/>
      <c r="N309" s="450"/>
      <c r="O309" s="451"/>
      <c r="P309" s="443"/>
      <c r="Q309" s="475"/>
      <c r="R309" s="475"/>
      <c r="S309" s="475"/>
      <c r="T309" s="552"/>
      <c r="U309" s="145"/>
      <c r="V309" s="367"/>
      <c r="W309" s="251"/>
      <c r="X309" s="212"/>
      <c r="Y309" s="249"/>
    </row>
    <row r="310" spans="2:25" ht="36.75" customHeight="1">
      <c r="B310" s="140" t="s">
        <v>20990</v>
      </c>
      <c r="C310" s="146" t="s">
        <v>4159</v>
      </c>
      <c r="D310" s="366" t="s">
        <v>5333</v>
      </c>
      <c r="E310" s="111" t="s">
        <v>609</v>
      </c>
      <c r="F310" s="140" t="s">
        <v>93</v>
      </c>
      <c r="G310" s="215">
        <f>'MEM. CALCULO'!E207</f>
        <v>8</v>
      </c>
      <c r="H310" s="248" t="str">
        <f>VLOOKUP(D310,'SINAPI - COMP.'!$D$2:$I$6700,5,FALSE)</f>
        <v>86,32</v>
      </c>
      <c r="I310" s="252">
        <f t="shared" ref="I310:I318" si="50">H310*1.2569</f>
        <v>108.49560799999999</v>
      </c>
      <c r="J310" s="644">
        <f t="shared" si="39"/>
        <v>867.96</v>
      </c>
      <c r="K310" s="732"/>
      <c r="L310" s="815">
        <f t="shared" si="46"/>
        <v>2.7992816918559775E-4</v>
      </c>
      <c r="M310" s="732"/>
      <c r="N310" s="450"/>
      <c r="O310" s="451"/>
      <c r="P310" s="443"/>
      <c r="Q310" s="475"/>
      <c r="R310" s="475"/>
      <c r="S310" s="475"/>
      <c r="T310" s="552"/>
      <c r="U310" s="145"/>
      <c r="V310" s="367"/>
      <c r="W310" s="111"/>
      <c r="X310" s="140"/>
      <c r="Y310" s="249"/>
    </row>
    <row r="311" spans="2:25" ht="24">
      <c r="B311" s="140" t="s">
        <v>20991</v>
      </c>
      <c r="C311" s="145" t="s">
        <v>4159</v>
      </c>
      <c r="D311" s="366" t="s">
        <v>15965</v>
      </c>
      <c r="E311" s="119" t="s">
        <v>28283</v>
      </c>
      <c r="F311" s="140" t="s">
        <v>93</v>
      </c>
      <c r="G311" s="215">
        <f>'MEM. CALCULO'!E208</f>
        <v>6</v>
      </c>
      <c r="H311" s="248" t="str">
        <f>VLOOKUP(D311,'SINAPI - COMP.'!$D$2:$I$6700,5,FALSE)</f>
        <v>47,42</v>
      </c>
      <c r="I311" s="252">
        <f t="shared" si="50"/>
        <v>59.602197999999994</v>
      </c>
      <c r="J311" s="644">
        <f t="shared" si="39"/>
        <v>357.61</v>
      </c>
      <c r="K311" s="732"/>
      <c r="L311" s="815">
        <f t="shared" si="46"/>
        <v>1.1533378563811881E-4</v>
      </c>
      <c r="M311" s="732"/>
      <c r="N311" s="450"/>
      <c r="O311" s="451"/>
      <c r="P311" s="443"/>
      <c r="Q311" s="443"/>
      <c r="R311" s="443"/>
      <c r="S311" s="443"/>
      <c r="T311" s="6"/>
      <c r="U311" s="145"/>
      <c r="V311" s="367"/>
      <c r="W311" s="111"/>
      <c r="X311" s="212"/>
      <c r="Y311" s="249"/>
    </row>
    <row r="312" spans="2:25" ht="24" customHeight="1">
      <c r="B312" s="140" t="s">
        <v>20992</v>
      </c>
      <c r="C312" s="140" t="s">
        <v>4159</v>
      </c>
      <c r="D312" s="366" t="s">
        <v>5356</v>
      </c>
      <c r="E312" s="111" t="s">
        <v>602</v>
      </c>
      <c r="F312" s="140" t="s">
        <v>93</v>
      </c>
      <c r="G312" s="215">
        <f>'MEM. CALCULO'!E209</f>
        <v>6</v>
      </c>
      <c r="H312" s="248" t="str">
        <f>VLOOKUP(D312,'SINAPI - COMP.'!$D$2:$I$6700,5,FALSE)</f>
        <v>106,70</v>
      </c>
      <c r="I312" s="252">
        <f t="shared" si="50"/>
        <v>134.11123000000001</v>
      </c>
      <c r="J312" s="644">
        <f t="shared" si="39"/>
        <v>804.67</v>
      </c>
      <c r="K312" s="732"/>
      <c r="L312" s="815">
        <f t="shared" si="46"/>
        <v>2.5951633704153986E-4</v>
      </c>
      <c r="M312" s="732"/>
      <c r="N312" s="450"/>
      <c r="O312" s="451"/>
      <c r="P312" s="443"/>
      <c r="Q312" s="443"/>
      <c r="R312" s="443"/>
      <c r="S312" s="443"/>
      <c r="T312" s="6"/>
      <c r="U312" s="145"/>
      <c r="V312" s="366"/>
      <c r="W312" s="119"/>
      <c r="X312" s="142"/>
      <c r="Y312" s="249"/>
    </row>
    <row r="313" spans="2:25" ht="24.75" customHeight="1">
      <c r="B313" s="140" t="s">
        <v>20993</v>
      </c>
      <c r="C313" s="140" t="s">
        <v>4159</v>
      </c>
      <c r="D313" s="366" t="s">
        <v>5357</v>
      </c>
      <c r="E313" s="111" t="s">
        <v>610</v>
      </c>
      <c r="F313" s="140" t="s">
        <v>93</v>
      </c>
      <c r="G313" s="215">
        <f>'MEM. CALCULO'!E210</f>
        <v>2</v>
      </c>
      <c r="H313" s="248" t="str">
        <f>VLOOKUP(D313,'SINAPI - COMP.'!$D$2:$I$6700,5,FALSE)</f>
        <v>183,68</v>
      </c>
      <c r="I313" s="252">
        <f t="shared" si="50"/>
        <v>230.867392</v>
      </c>
      <c r="J313" s="644">
        <f t="shared" si="39"/>
        <v>461.73</v>
      </c>
      <c r="K313" s="732"/>
      <c r="L313" s="815">
        <f t="shared" si="46"/>
        <v>1.4891381349148124E-4</v>
      </c>
      <c r="M313" s="732"/>
      <c r="N313" s="450"/>
      <c r="O313" s="451"/>
      <c r="P313" s="443"/>
      <c r="Q313" s="443"/>
      <c r="R313" s="443"/>
      <c r="S313" s="443"/>
      <c r="T313" s="6"/>
      <c r="U313" s="145"/>
      <c r="V313" s="367"/>
      <c r="W313" s="251"/>
      <c r="X313" s="212"/>
      <c r="Y313" s="249"/>
    </row>
    <row r="314" spans="2:25" ht="24">
      <c r="B314" s="140" t="s">
        <v>20994</v>
      </c>
      <c r="C314" s="146" t="s">
        <v>28272</v>
      </c>
      <c r="D314" s="366" t="s">
        <v>4258</v>
      </c>
      <c r="E314" s="111" t="s">
        <v>4257</v>
      </c>
      <c r="F314" s="212" t="s">
        <v>93</v>
      </c>
      <c r="G314" s="215">
        <f>'MEM. CALCULO'!E211</f>
        <v>8</v>
      </c>
      <c r="H314" s="248">
        <f>'COMP. AUXILIAR'!H244</f>
        <v>90.269999999999982</v>
      </c>
      <c r="I314" s="252">
        <f t="shared" si="50"/>
        <v>113.46036299999997</v>
      </c>
      <c r="J314" s="644">
        <f t="shared" si="39"/>
        <v>907.68</v>
      </c>
      <c r="K314" s="732"/>
      <c r="L314" s="815">
        <f t="shared" si="46"/>
        <v>2.9273837573895494E-4</v>
      </c>
      <c r="M314" s="732"/>
      <c r="N314" s="450"/>
      <c r="O314" s="451"/>
      <c r="P314" s="443"/>
      <c r="Q314" s="443"/>
      <c r="R314" s="443"/>
      <c r="S314" s="443"/>
      <c r="T314" s="6"/>
      <c r="U314" s="209"/>
      <c r="V314" s="366"/>
      <c r="W314" s="111"/>
      <c r="X314" s="212"/>
      <c r="Y314" s="249"/>
    </row>
    <row r="315" spans="2:25" ht="37.5" customHeight="1">
      <c r="B315" s="140" t="s">
        <v>20995</v>
      </c>
      <c r="C315" s="146" t="s">
        <v>4159</v>
      </c>
      <c r="D315" s="366" t="s">
        <v>5334</v>
      </c>
      <c r="E315" s="111" t="s">
        <v>604</v>
      </c>
      <c r="F315" s="140" t="s">
        <v>93</v>
      </c>
      <c r="G315" s="215">
        <f>'MEM. CALCULO'!E212</f>
        <v>2</v>
      </c>
      <c r="H315" s="248" t="str">
        <f>VLOOKUP(D315,'SINAPI - COMP.'!$D$2:$I$6700,5,FALSE)</f>
        <v>218,37</v>
      </c>
      <c r="I315" s="252">
        <f t="shared" si="50"/>
        <v>274.46925299999998</v>
      </c>
      <c r="J315" s="644">
        <f t="shared" si="39"/>
        <v>548.94000000000005</v>
      </c>
      <c r="K315" s="732"/>
      <c r="L315" s="815">
        <f t="shared" si="46"/>
        <v>1.7704015068982677E-4</v>
      </c>
      <c r="M315" s="732"/>
      <c r="N315" s="450"/>
      <c r="O315" s="451"/>
      <c r="P315" s="443"/>
      <c r="Q315" s="443"/>
      <c r="R315" s="443"/>
      <c r="S315" s="443"/>
      <c r="T315" s="6"/>
      <c r="U315" s="209"/>
      <c r="V315" s="366"/>
      <c r="W315" s="251"/>
      <c r="X315" s="212"/>
      <c r="Y315" s="249"/>
    </row>
    <row r="316" spans="2:25" ht="56.25" customHeight="1">
      <c r="B316" s="140" t="s">
        <v>20996</v>
      </c>
      <c r="C316" s="145" t="s">
        <v>4159</v>
      </c>
      <c r="D316" s="367" t="s">
        <v>5364</v>
      </c>
      <c r="E316" s="251" t="s">
        <v>15919</v>
      </c>
      <c r="F316" s="140" t="s">
        <v>93</v>
      </c>
      <c r="G316" s="215">
        <f>'MEM. CALCULO'!E213</f>
        <v>5</v>
      </c>
      <c r="H316" s="248" t="str">
        <f>VLOOKUP(D316,'SINAPI - COMP.'!$D$2:$I$6700,5,FALSE)</f>
        <v>356,96</v>
      </c>
      <c r="I316" s="252">
        <f t="shared" si="50"/>
        <v>448.66302399999995</v>
      </c>
      <c r="J316" s="644">
        <f t="shared" si="39"/>
        <v>2243.3200000000002</v>
      </c>
      <c r="K316" s="732"/>
      <c r="L316" s="815">
        <f t="shared" si="46"/>
        <v>7.2349930929701276E-4</v>
      </c>
      <c r="M316" s="732"/>
      <c r="N316" s="450"/>
      <c r="O316" s="451"/>
      <c r="P316" s="443"/>
      <c r="Q316" s="443"/>
      <c r="R316" s="443"/>
      <c r="S316" s="443"/>
      <c r="T316" s="6"/>
      <c r="U316" s="209"/>
      <c r="V316" s="366"/>
      <c r="W316" s="251"/>
      <c r="X316" s="212"/>
      <c r="Y316" s="249"/>
    </row>
    <row r="317" spans="2:25" ht="54.75" customHeight="1">
      <c r="B317" s="140" t="s">
        <v>20997</v>
      </c>
      <c r="C317" s="209" t="s">
        <v>4159</v>
      </c>
      <c r="D317" s="366" t="s">
        <v>15996</v>
      </c>
      <c r="E317" s="251" t="s">
        <v>597</v>
      </c>
      <c r="F317" s="140" t="s">
        <v>93</v>
      </c>
      <c r="G317" s="215">
        <f>'MEM. CALCULO'!E214</f>
        <v>1</v>
      </c>
      <c r="H317" s="248" t="str">
        <f>VLOOKUP(D317,'SINAPI - COMP.'!$D$2:$I$6700,5,FALSE)</f>
        <v>511,14</v>
      </c>
      <c r="I317" s="252">
        <f t="shared" si="50"/>
        <v>642.45186599999988</v>
      </c>
      <c r="J317" s="644">
        <f t="shared" si="39"/>
        <v>642.45000000000005</v>
      </c>
      <c r="K317" s="732"/>
      <c r="L317" s="815">
        <f t="shared" si="46"/>
        <v>2.07198318232738E-4</v>
      </c>
      <c r="M317" s="732"/>
      <c r="N317" s="450"/>
      <c r="O317" s="451"/>
      <c r="P317" s="443"/>
      <c r="Q317" s="443"/>
      <c r="R317" s="443"/>
      <c r="S317" s="443"/>
      <c r="T317" s="6"/>
      <c r="U317" s="209"/>
      <c r="V317" s="366"/>
      <c r="W317" s="251"/>
      <c r="X317" s="212"/>
      <c r="Y317" s="249"/>
    </row>
    <row r="318" spans="2:25" ht="16.5" customHeight="1">
      <c r="B318" s="140" t="s">
        <v>20998</v>
      </c>
      <c r="C318" s="145" t="s">
        <v>4159</v>
      </c>
      <c r="D318" s="367" t="s">
        <v>15974</v>
      </c>
      <c r="E318" s="111" t="s">
        <v>15975</v>
      </c>
      <c r="F318" s="140" t="s">
        <v>93</v>
      </c>
      <c r="G318" s="215">
        <f>'MEM. CALCULO'!E215</f>
        <v>6</v>
      </c>
      <c r="H318" s="248" t="str">
        <f>VLOOKUP(D318,'SINAPI - COMP.'!$D$2:$I$6700,5,FALSE)</f>
        <v>41,29</v>
      </c>
      <c r="I318" s="252">
        <f t="shared" si="50"/>
        <v>51.897400999999995</v>
      </c>
      <c r="J318" s="644">
        <f t="shared" si="39"/>
        <v>311.38</v>
      </c>
      <c r="K318" s="732"/>
      <c r="L318" s="815">
        <f t="shared" si="46"/>
        <v>1.0042402106204367E-4</v>
      </c>
      <c r="M318" s="732"/>
      <c r="N318" s="450"/>
      <c r="O318" s="451"/>
      <c r="P318" s="443"/>
      <c r="Q318" s="443"/>
      <c r="R318" s="443"/>
      <c r="S318" s="443"/>
      <c r="T318" s="6"/>
      <c r="U318" s="209"/>
      <c r="V318" s="366"/>
      <c r="W318" s="251"/>
      <c r="X318" s="212"/>
      <c r="Y318" s="249"/>
    </row>
    <row r="319" spans="2:25">
      <c r="B319" s="536" t="s">
        <v>21205</v>
      </c>
      <c r="C319" s="537"/>
      <c r="D319" s="538"/>
      <c r="E319" s="539" t="s">
        <v>21011</v>
      </c>
      <c r="F319" s="537"/>
      <c r="G319" s="540"/>
      <c r="H319" s="541"/>
      <c r="I319" s="541"/>
      <c r="J319" s="641">
        <f>SUM(J321:J348)</f>
        <v>11595.95</v>
      </c>
      <c r="K319" s="731"/>
      <c r="L319" s="815"/>
      <c r="M319" s="731"/>
      <c r="N319" s="450"/>
      <c r="O319" s="451"/>
      <c r="P319" s="443"/>
      <c r="Q319" s="443"/>
      <c r="R319" s="443"/>
      <c r="S319" s="443"/>
      <c r="T319" s="6"/>
      <c r="U319" s="209"/>
      <c r="V319" s="366"/>
      <c r="W319" s="251"/>
      <c r="X319" s="212"/>
      <c r="Y319" s="249"/>
    </row>
    <row r="320" spans="2:25">
      <c r="B320" s="470"/>
      <c r="C320" s="545"/>
      <c r="D320" s="546"/>
      <c r="E320" s="547" t="s">
        <v>21071</v>
      </c>
      <c r="F320" s="545"/>
      <c r="G320" s="548"/>
      <c r="H320" s="549"/>
      <c r="I320" s="549"/>
      <c r="J320" s="642"/>
      <c r="K320" s="731"/>
      <c r="L320" s="815">
        <f t="shared" si="46"/>
        <v>0</v>
      </c>
      <c r="M320" s="731"/>
      <c r="N320" s="450"/>
      <c r="O320" s="451"/>
      <c r="P320" s="443"/>
      <c r="Q320" s="443"/>
      <c r="R320" s="443"/>
      <c r="S320" s="443"/>
      <c r="T320" s="6"/>
      <c r="U320" s="209"/>
      <c r="V320" s="366"/>
      <c r="W320" s="111"/>
      <c r="X320" s="212"/>
      <c r="Y320" s="249"/>
    </row>
    <row r="321" spans="2:25" ht="24">
      <c r="B321" s="126" t="s">
        <v>21206</v>
      </c>
      <c r="C321" s="209" t="s">
        <v>4159</v>
      </c>
      <c r="D321" s="366" t="s">
        <v>12525</v>
      </c>
      <c r="E321" s="86" t="s">
        <v>21098</v>
      </c>
      <c r="F321" s="126" t="s">
        <v>78</v>
      </c>
      <c r="G321" s="543">
        <v>150.05000000000001</v>
      </c>
      <c r="H321" s="248" t="str">
        <f>VLOOKUP(D321,'SINAPI - COMP.'!$D$2:$I$6700,5,FALSE)</f>
        <v>3,15</v>
      </c>
      <c r="I321" s="544">
        <f>H321*1.2569</f>
        <v>3.9592349999999996</v>
      </c>
      <c r="J321" s="644">
        <f t="shared" ref="J321:J348" si="51">ROUND(G321*I321,2)</f>
        <v>594.08000000000004</v>
      </c>
      <c r="K321" s="725"/>
      <c r="L321" s="815">
        <f t="shared" si="46"/>
        <v>1.9159837636501673E-4</v>
      </c>
      <c r="M321" s="725"/>
      <c r="N321" s="450"/>
      <c r="O321" s="451"/>
      <c r="P321" s="443"/>
      <c r="Q321" s="443"/>
      <c r="R321" s="443"/>
      <c r="S321" s="443"/>
      <c r="T321" s="6"/>
      <c r="U321" s="209"/>
      <c r="V321" s="366"/>
      <c r="W321" s="111"/>
      <c r="X321" s="212"/>
      <c r="Y321" s="249"/>
    </row>
    <row r="322" spans="2:25" ht="24">
      <c r="B322" s="126" t="s">
        <v>21207</v>
      </c>
      <c r="C322" s="209" t="s">
        <v>4159</v>
      </c>
      <c r="D322" s="542" t="s">
        <v>12522</v>
      </c>
      <c r="E322" s="86" t="s">
        <v>21097</v>
      </c>
      <c r="F322" s="126" t="s">
        <v>78</v>
      </c>
      <c r="G322" s="543">
        <v>18.989999999999998</v>
      </c>
      <c r="H322" s="248" t="str">
        <f>VLOOKUP(D322,'SINAPI - COMP.'!$D$2:$I$6700,5,FALSE)</f>
        <v>10,02</v>
      </c>
      <c r="I322" s="544">
        <f t="shared" ref="I322:I334" si="52">H322*1.2569</f>
        <v>12.594137999999999</v>
      </c>
      <c r="J322" s="644">
        <f t="shared" si="51"/>
        <v>239.16</v>
      </c>
      <c r="K322" s="725"/>
      <c r="L322" s="815">
        <f t="shared" si="46"/>
        <v>7.7132150032752152E-5</v>
      </c>
      <c r="M322" s="725"/>
      <c r="N322" s="450"/>
      <c r="O322" s="451"/>
      <c r="P322" s="443"/>
      <c r="Q322" s="443"/>
      <c r="R322" s="443"/>
      <c r="S322" s="443"/>
      <c r="T322" s="6"/>
      <c r="U322" s="209"/>
      <c r="V322" s="366"/>
      <c r="W322" s="111"/>
      <c r="X322" s="212"/>
      <c r="Y322" s="249"/>
    </row>
    <row r="323" spans="2:25" ht="24">
      <c r="B323" s="126" t="s">
        <v>21208</v>
      </c>
      <c r="C323" s="209" t="s">
        <v>4159</v>
      </c>
      <c r="D323" s="369" t="s">
        <v>12529</v>
      </c>
      <c r="E323" s="86" t="s">
        <v>21099</v>
      </c>
      <c r="F323" s="126" t="s">
        <v>78</v>
      </c>
      <c r="G323" s="543">
        <v>11.05</v>
      </c>
      <c r="H323" s="248" t="str">
        <f>VLOOKUP(D323,'SINAPI - COMP.'!$D$2:$I$6700,5,FALSE)</f>
        <v>9,50</v>
      </c>
      <c r="I323" s="544">
        <f t="shared" si="52"/>
        <v>11.940549999999998</v>
      </c>
      <c r="J323" s="644">
        <f t="shared" si="51"/>
        <v>131.94</v>
      </c>
      <c r="K323" s="725"/>
      <c r="L323" s="815">
        <f t="shared" si="46"/>
        <v>4.255233264476216E-5</v>
      </c>
      <c r="M323" s="725"/>
      <c r="N323" s="450"/>
      <c r="O323" s="451"/>
      <c r="P323" s="443"/>
      <c r="Q323" s="443"/>
      <c r="R323" s="443"/>
      <c r="S323" s="443"/>
      <c r="T323" s="6"/>
      <c r="U323" s="209"/>
      <c r="V323" s="366"/>
      <c r="W323" s="251"/>
      <c r="X323" s="212"/>
      <c r="Y323" s="249"/>
    </row>
    <row r="324" spans="2:25" ht="24">
      <c r="B324" s="126" t="s">
        <v>21209</v>
      </c>
      <c r="C324" s="209" t="s">
        <v>4159</v>
      </c>
      <c r="D324" s="369" t="s">
        <v>12532</v>
      </c>
      <c r="E324" s="86" t="s">
        <v>21100</v>
      </c>
      <c r="F324" s="126" t="s">
        <v>78</v>
      </c>
      <c r="G324" s="543">
        <v>51.22</v>
      </c>
      <c r="H324" s="248" t="str">
        <f>VLOOKUP(D324,'SINAPI - COMP.'!$D$2:$I$6700,5,FALSE)</f>
        <v>10,94</v>
      </c>
      <c r="I324" s="544">
        <f t="shared" si="52"/>
        <v>13.750485999999999</v>
      </c>
      <c r="J324" s="644">
        <f t="shared" si="51"/>
        <v>704.3</v>
      </c>
      <c r="K324" s="725"/>
      <c r="L324" s="815">
        <f t="shared" si="46"/>
        <v>2.2714573201232369E-4</v>
      </c>
      <c r="M324" s="725"/>
      <c r="N324" s="450"/>
      <c r="O324" s="451"/>
      <c r="P324" s="443"/>
      <c r="Q324" s="443"/>
      <c r="R324" s="443"/>
      <c r="S324" s="443"/>
      <c r="T324" s="6"/>
      <c r="U324" s="6"/>
      <c r="V324" s="6"/>
    </row>
    <row r="325" spans="2:25" ht="24">
      <c r="B325" s="126" t="s">
        <v>21210</v>
      </c>
      <c r="C325" s="145" t="s">
        <v>4159</v>
      </c>
      <c r="D325" s="366" t="s">
        <v>16148</v>
      </c>
      <c r="E325" s="86" t="s">
        <v>21220</v>
      </c>
      <c r="F325" s="126" t="s">
        <v>93</v>
      </c>
      <c r="G325" s="543">
        <v>6</v>
      </c>
      <c r="H325" s="248" t="str">
        <f>VLOOKUP(D325,'SINAPI - COMP.'!$D$2:$I$6700,5,FALSE)</f>
        <v>30,41</v>
      </c>
      <c r="I325" s="544">
        <f t="shared" si="52"/>
        <v>38.222328999999995</v>
      </c>
      <c r="J325" s="644">
        <f t="shared" si="51"/>
        <v>229.33</v>
      </c>
      <c r="K325" s="725"/>
      <c r="L325" s="815">
        <f t="shared" si="46"/>
        <v>7.3961849669723406E-5</v>
      </c>
      <c r="M325" s="725"/>
      <c r="N325" s="450"/>
      <c r="O325" s="451"/>
      <c r="P325" s="443"/>
      <c r="Q325" s="443"/>
      <c r="R325" s="443"/>
      <c r="S325" s="443"/>
      <c r="T325" s="6"/>
      <c r="U325" s="6"/>
      <c r="V325" s="6"/>
    </row>
    <row r="326" spans="2:25" ht="24">
      <c r="B326" s="126" t="s">
        <v>21211</v>
      </c>
      <c r="C326" s="209" t="s">
        <v>4159</v>
      </c>
      <c r="D326" s="366" t="s">
        <v>13303</v>
      </c>
      <c r="E326" s="86" t="s">
        <v>21221</v>
      </c>
      <c r="F326" s="126" t="s">
        <v>93</v>
      </c>
      <c r="G326" s="543">
        <v>10</v>
      </c>
      <c r="H326" s="248" t="str">
        <f>VLOOKUP(D326,'SINAPI - COMP.'!$D$2:$I$6700,5,FALSE)</f>
        <v>4,60</v>
      </c>
      <c r="I326" s="544">
        <f t="shared" si="52"/>
        <v>5.7817399999999992</v>
      </c>
      <c r="J326" s="644">
        <f t="shared" si="51"/>
        <v>57.82</v>
      </c>
      <c r="K326" s="725"/>
      <c r="L326" s="815">
        <f t="shared" si="46"/>
        <v>1.8647687384569867E-5</v>
      </c>
      <c r="M326" s="725"/>
      <c r="N326" s="450"/>
      <c r="O326" s="451"/>
      <c r="P326" s="443"/>
      <c r="Q326" s="443"/>
      <c r="R326" s="443"/>
      <c r="S326" s="443"/>
      <c r="T326" s="6"/>
      <c r="U326" s="6"/>
      <c r="V326" s="6"/>
    </row>
    <row r="327" spans="2:25" ht="36">
      <c r="B327" s="126" t="s">
        <v>21212</v>
      </c>
      <c r="C327" s="209" t="s">
        <v>4159</v>
      </c>
      <c r="D327" s="366" t="s">
        <v>14070</v>
      </c>
      <c r="E327" s="86" t="s">
        <v>21222</v>
      </c>
      <c r="F327" s="126" t="s">
        <v>93</v>
      </c>
      <c r="G327" s="249">
        <v>12</v>
      </c>
      <c r="H327" s="248" t="str">
        <f>VLOOKUP(D327,'SINAPI - COMP.'!$D$2:$I$6700,5,FALSE)</f>
        <v>9,38</v>
      </c>
      <c r="I327" s="544">
        <f t="shared" si="52"/>
        <v>11.789721999999999</v>
      </c>
      <c r="J327" s="644">
        <f t="shared" si="51"/>
        <v>141.47999999999999</v>
      </c>
      <c r="K327" s="725"/>
      <c r="L327" s="815">
        <f t="shared" si="46"/>
        <v>4.5629104309390254E-5</v>
      </c>
      <c r="M327" s="725"/>
      <c r="N327" s="450"/>
      <c r="O327" s="451"/>
      <c r="P327" s="443"/>
      <c r="Q327" s="443"/>
      <c r="R327" s="443"/>
      <c r="S327" s="443"/>
      <c r="T327" s="6"/>
      <c r="U327" s="6"/>
      <c r="V327" s="6"/>
    </row>
    <row r="328" spans="2:25" ht="24">
      <c r="B328" s="126" t="s">
        <v>21213</v>
      </c>
      <c r="C328" s="209" t="s">
        <v>4159</v>
      </c>
      <c r="D328" s="366" t="s">
        <v>13548</v>
      </c>
      <c r="E328" s="86" t="s">
        <v>21223</v>
      </c>
      <c r="F328" s="126" t="s">
        <v>93</v>
      </c>
      <c r="G328" s="249">
        <v>8</v>
      </c>
      <c r="H328" s="248" t="str">
        <f>VLOOKUP(D328,'SINAPI - COMP.'!$D$2:$I$6700,5,FALSE)</f>
        <v>7,26</v>
      </c>
      <c r="I328" s="544">
        <f t="shared" si="52"/>
        <v>9.1250939999999989</v>
      </c>
      <c r="J328" s="644">
        <f t="shared" si="51"/>
        <v>73</v>
      </c>
      <c r="K328" s="725"/>
      <c r="L328" s="815">
        <f t="shared" si="46"/>
        <v>2.3543430976713943E-5</v>
      </c>
      <c r="M328" s="725"/>
      <c r="N328" s="450"/>
      <c r="O328" s="451"/>
      <c r="P328" s="443"/>
      <c r="Q328" s="443"/>
      <c r="R328" s="443"/>
      <c r="S328" s="443"/>
      <c r="T328" s="6"/>
      <c r="U328" s="6"/>
      <c r="V328" s="6"/>
    </row>
    <row r="329" spans="2:25" ht="24">
      <c r="B329" s="126" t="s">
        <v>21214</v>
      </c>
      <c r="C329" s="209" t="s">
        <v>4159</v>
      </c>
      <c r="D329" s="366" t="s">
        <v>13565</v>
      </c>
      <c r="E329" s="86" t="s">
        <v>21224</v>
      </c>
      <c r="F329" s="126" t="s">
        <v>93</v>
      </c>
      <c r="G329" s="249">
        <v>6</v>
      </c>
      <c r="H329" s="248" t="str">
        <f>VLOOKUP(D329,'SINAPI - COMP.'!$D$2:$I$6700,5,FALSE)</f>
        <v>13,29</v>
      </c>
      <c r="I329" s="544">
        <f t="shared" si="52"/>
        <v>16.704200999999998</v>
      </c>
      <c r="J329" s="644">
        <f t="shared" si="51"/>
        <v>100.23</v>
      </c>
      <c r="K329" s="725"/>
      <c r="L329" s="815">
        <f t="shared" si="46"/>
        <v>3.2325453243781353E-5</v>
      </c>
      <c r="M329" s="725"/>
      <c r="N329" s="450"/>
      <c r="O329" s="451"/>
      <c r="P329" s="443"/>
      <c r="Q329" s="443"/>
      <c r="R329" s="443"/>
      <c r="S329" s="443"/>
      <c r="T329" s="6"/>
      <c r="U329" s="6"/>
      <c r="V329" s="6"/>
    </row>
    <row r="330" spans="2:25" ht="24">
      <c r="B330" s="126" t="s">
        <v>21215</v>
      </c>
      <c r="C330" s="145" t="s">
        <v>4159</v>
      </c>
      <c r="D330" s="366" t="s">
        <v>13541</v>
      </c>
      <c r="E330" s="86" t="s">
        <v>21225</v>
      </c>
      <c r="F330" s="212" t="s">
        <v>21229</v>
      </c>
      <c r="G330" s="249">
        <v>10</v>
      </c>
      <c r="H330" s="248" t="str">
        <f>VLOOKUP(D330,'SINAPI - COMP.'!$D$2:$I$6700,5,FALSE)</f>
        <v>4,36</v>
      </c>
      <c r="I330" s="544">
        <f t="shared" si="52"/>
        <v>5.4800839999999997</v>
      </c>
      <c r="J330" s="644">
        <f t="shared" si="51"/>
        <v>54.8</v>
      </c>
      <c r="K330" s="725"/>
      <c r="L330" s="815">
        <f t="shared" si="46"/>
        <v>1.7673698870190741E-5</v>
      </c>
      <c r="M330" s="725"/>
      <c r="N330" s="450"/>
      <c r="O330" s="451"/>
      <c r="P330" s="443"/>
      <c r="Q330" s="443"/>
      <c r="R330" s="443"/>
      <c r="S330" s="443"/>
      <c r="T330" s="6"/>
      <c r="U330" s="6"/>
      <c r="V330" s="6"/>
    </row>
    <row r="331" spans="2:25">
      <c r="B331" s="126" t="s">
        <v>21216</v>
      </c>
      <c r="C331" s="209" t="s">
        <v>4215</v>
      </c>
      <c r="D331" s="366" t="s">
        <v>21226</v>
      </c>
      <c r="E331" s="86" t="s">
        <v>21227</v>
      </c>
      <c r="F331" s="126" t="s">
        <v>93</v>
      </c>
      <c r="G331" s="249">
        <v>1</v>
      </c>
      <c r="H331" s="248">
        <v>1394.39</v>
      </c>
      <c r="I331" s="544">
        <f t="shared" si="52"/>
        <v>1752.6087909999999</v>
      </c>
      <c r="J331" s="644">
        <f t="shared" si="51"/>
        <v>1752.61</v>
      </c>
      <c r="K331" s="725"/>
      <c r="L331" s="815">
        <f t="shared" si="46"/>
        <v>5.6523907622052906E-4</v>
      </c>
      <c r="M331" s="725"/>
      <c r="N331" s="450"/>
      <c r="O331" s="451"/>
      <c r="P331" s="443"/>
      <c r="Q331" s="443"/>
      <c r="R331" s="443"/>
      <c r="S331" s="443"/>
      <c r="T331" s="6"/>
      <c r="U331" s="6"/>
      <c r="V331" s="6"/>
    </row>
    <row r="332" spans="2:25" ht="24">
      <c r="B332" s="126" t="s">
        <v>21217</v>
      </c>
      <c r="C332" s="209" t="s">
        <v>4159</v>
      </c>
      <c r="D332" s="366" t="s">
        <v>13311</v>
      </c>
      <c r="E332" s="86" t="s">
        <v>21228</v>
      </c>
      <c r="F332" s="126" t="s">
        <v>93</v>
      </c>
      <c r="G332" s="249">
        <v>4</v>
      </c>
      <c r="H332" s="248" t="str">
        <f>VLOOKUP(D332,'SINAPI - COMP.'!$D$2:$I$6700,5,FALSE)</f>
        <v>7,92</v>
      </c>
      <c r="I332" s="544">
        <f t="shared" si="52"/>
        <v>9.9546479999999988</v>
      </c>
      <c r="J332" s="644">
        <f t="shared" si="51"/>
        <v>39.82</v>
      </c>
      <c r="K332" s="725"/>
      <c r="L332" s="815">
        <f t="shared" si="46"/>
        <v>1.2842457828667798E-5</v>
      </c>
      <c r="M332" s="725"/>
      <c r="N332" s="450"/>
      <c r="O332" s="451"/>
      <c r="P332" s="443"/>
      <c r="Q332" s="443"/>
      <c r="R332" s="443"/>
      <c r="S332" s="443"/>
      <c r="T332" s="6"/>
      <c r="U332" s="6"/>
      <c r="V332" s="6"/>
    </row>
    <row r="333" spans="2:25" ht="48">
      <c r="B333" s="126" t="s">
        <v>21218</v>
      </c>
      <c r="C333" s="209" t="s">
        <v>4159</v>
      </c>
      <c r="D333" s="366" t="s">
        <v>16183</v>
      </c>
      <c r="E333" s="86" t="s">
        <v>21115</v>
      </c>
      <c r="F333" s="126" t="s">
        <v>93</v>
      </c>
      <c r="G333" s="249">
        <v>1</v>
      </c>
      <c r="H333" s="248" t="str">
        <f>VLOOKUP(D333,'SINAPI - COMP.'!$D$2:$I$6700,5,FALSE)</f>
        <v>39,13</v>
      </c>
      <c r="I333" s="544">
        <f t="shared" si="52"/>
        <v>49.182496999999998</v>
      </c>
      <c r="J333" s="644">
        <f t="shared" si="51"/>
        <v>49.18</v>
      </c>
      <c r="K333" s="725"/>
      <c r="L333" s="815">
        <f t="shared" si="46"/>
        <v>1.5861177197736874E-5</v>
      </c>
      <c r="M333" s="725"/>
      <c r="N333" s="450"/>
      <c r="O333" s="451"/>
      <c r="P333" s="443"/>
      <c r="Q333" s="443"/>
      <c r="R333" s="443"/>
      <c r="S333" s="443"/>
      <c r="T333" s="6"/>
      <c r="U333" s="6"/>
      <c r="V333" s="6"/>
    </row>
    <row r="334" spans="2:25" ht="48">
      <c r="B334" s="126" t="s">
        <v>21219</v>
      </c>
      <c r="C334" s="209" t="s">
        <v>4159</v>
      </c>
      <c r="D334" s="366" t="s">
        <v>14955</v>
      </c>
      <c r="E334" s="251" t="s">
        <v>21118</v>
      </c>
      <c r="F334" s="126" t="s">
        <v>93</v>
      </c>
      <c r="G334" s="249">
        <v>1</v>
      </c>
      <c r="H334" s="248" t="str">
        <f>VLOOKUP(D334,'SINAPI - COMP.'!$D$2:$I$6700,5,FALSE)</f>
        <v>21,17</v>
      </c>
      <c r="I334" s="544">
        <f t="shared" si="52"/>
        <v>26.608573</v>
      </c>
      <c r="J334" s="644">
        <f t="shared" si="51"/>
        <v>26.61</v>
      </c>
      <c r="K334" s="725"/>
      <c r="L334" s="815">
        <f t="shared" si="46"/>
        <v>8.5820643601418906E-6</v>
      </c>
      <c r="M334" s="725"/>
      <c r="N334" s="450"/>
      <c r="O334" s="451"/>
      <c r="P334" s="443"/>
      <c r="Q334" s="443"/>
      <c r="R334" s="443"/>
      <c r="S334" s="443"/>
      <c r="T334" s="6"/>
      <c r="U334" s="6"/>
      <c r="V334" s="6"/>
    </row>
    <row r="335" spans="2:25">
      <c r="B335" s="470"/>
      <c r="C335" s="545"/>
      <c r="D335" s="546"/>
      <c r="E335" s="547" t="s">
        <v>21043</v>
      </c>
      <c r="F335" s="545"/>
      <c r="G335" s="548"/>
      <c r="H335" s="549"/>
      <c r="I335" s="549"/>
      <c r="J335" s="642"/>
      <c r="K335" s="731"/>
      <c r="L335" s="815">
        <f t="shared" si="46"/>
        <v>0</v>
      </c>
      <c r="M335" s="731"/>
      <c r="N335" s="450"/>
      <c r="O335" s="451"/>
      <c r="P335" s="443"/>
      <c r="Q335" s="443"/>
      <c r="R335" s="443"/>
      <c r="S335" s="443"/>
      <c r="T335" s="6"/>
      <c r="U335" s="6"/>
      <c r="V335" s="6"/>
    </row>
    <row r="336" spans="2:25" ht="36">
      <c r="B336" s="126" t="s">
        <v>21230</v>
      </c>
      <c r="C336" s="209" t="s">
        <v>4159</v>
      </c>
      <c r="D336" s="366" t="s">
        <v>12567</v>
      </c>
      <c r="E336" s="86" t="s">
        <v>21067</v>
      </c>
      <c r="F336" s="126" t="s">
        <v>93</v>
      </c>
      <c r="G336" s="543">
        <v>23.14</v>
      </c>
      <c r="H336" s="248" t="str">
        <f>VLOOKUP(D336,'SINAPI - COMP.'!$D$2:$I$6700,5,FALSE)</f>
        <v>12,08</v>
      </c>
      <c r="I336" s="544">
        <f>H336*1.2569</f>
        <v>15.183351999999999</v>
      </c>
      <c r="J336" s="644">
        <f t="shared" si="51"/>
        <v>351.34</v>
      </c>
      <c r="K336" s="725"/>
      <c r="L336" s="815">
        <f t="shared" si="46"/>
        <v>1.1331163067614625E-4</v>
      </c>
      <c r="M336" s="725"/>
      <c r="N336" s="450"/>
      <c r="O336" s="451"/>
      <c r="P336" s="443"/>
      <c r="Q336" s="443"/>
      <c r="R336" s="443"/>
      <c r="S336" s="443"/>
      <c r="T336" s="6"/>
      <c r="U336" s="6"/>
      <c r="V336" s="6"/>
    </row>
    <row r="337" spans="2:22" ht="36">
      <c r="B337" s="126" t="s">
        <v>21231</v>
      </c>
      <c r="C337" s="209" t="s">
        <v>4159</v>
      </c>
      <c r="D337" s="366" t="s">
        <v>12569</v>
      </c>
      <c r="E337" s="86" t="s">
        <v>21068</v>
      </c>
      <c r="F337" s="126" t="s">
        <v>93</v>
      </c>
      <c r="G337" s="543">
        <v>9.18</v>
      </c>
      <c r="H337" s="248" t="str">
        <f>VLOOKUP(D337,'SINAPI - COMP.'!$D$2:$I$6700,5,FALSE)</f>
        <v>18,01</v>
      </c>
      <c r="I337" s="544">
        <f t="shared" ref="I337:I348" si="53">H337*1.2569</f>
        <v>22.636769000000001</v>
      </c>
      <c r="J337" s="644">
        <f t="shared" si="51"/>
        <v>207.81</v>
      </c>
      <c r="K337" s="725"/>
      <c r="L337" s="815">
        <f t="shared" si="46"/>
        <v>6.7021375222889375E-5</v>
      </c>
      <c r="M337" s="725"/>
      <c r="N337" s="450"/>
      <c r="O337" s="451"/>
      <c r="P337" s="443"/>
      <c r="Q337" s="443"/>
      <c r="R337" s="443"/>
      <c r="S337" s="443"/>
      <c r="T337" s="6"/>
      <c r="U337" s="6"/>
      <c r="V337" s="6"/>
    </row>
    <row r="338" spans="2:22" ht="36">
      <c r="B338" s="126" t="s">
        <v>21232</v>
      </c>
      <c r="C338" s="209" t="s">
        <v>4159</v>
      </c>
      <c r="D338" s="366" t="s">
        <v>12571</v>
      </c>
      <c r="E338" s="86" t="s">
        <v>21069</v>
      </c>
      <c r="F338" s="126" t="s">
        <v>93</v>
      </c>
      <c r="G338" s="543">
        <v>0.98</v>
      </c>
      <c r="H338" s="248" t="str">
        <f>VLOOKUP(D338,'SINAPI - COMP.'!$D$2:$I$6700,5,FALSE)</f>
        <v>27,53</v>
      </c>
      <c r="I338" s="544">
        <f t="shared" si="53"/>
        <v>34.602457000000001</v>
      </c>
      <c r="J338" s="644">
        <f t="shared" si="51"/>
        <v>33.909999999999997</v>
      </c>
      <c r="K338" s="725"/>
      <c r="L338" s="815">
        <f t="shared" si="46"/>
        <v>1.0936407457813285E-5</v>
      </c>
      <c r="M338" s="725"/>
      <c r="N338" s="450"/>
      <c r="O338" s="451"/>
      <c r="P338" s="443"/>
      <c r="Q338" s="443"/>
      <c r="R338" s="443"/>
      <c r="S338" s="443"/>
      <c r="T338" s="6"/>
      <c r="U338" s="6"/>
      <c r="V338" s="6"/>
    </row>
    <row r="339" spans="2:22" ht="36">
      <c r="B339" s="126" t="s">
        <v>21233</v>
      </c>
      <c r="C339" s="209" t="s">
        <v>4159</v>
      </c>
      <c r="D339" s="366" t="s">
        <v>12574</v>
      </c>
      <c r="E339" s="86" t="s">
        <v>21070</v>
      </c>
      <c r="F339" s="126" t="s">
        <v>93</v>
      </c>
      <c r="G339" s="543">
        <v>37.06</v>
      </c>
      <c r="H339" s="248" t="str">
        <f>VLOOKUP(D339,'SINAPI - COMP.'!$D$2:$I$6700,5,FALSE)</f>
        <v>35,49</v>
      </c>
      <c r="I339" s="544">
        <f t="shared" si="53"/>
        <v>44.607380999999997</v>
      </c>
      <c r="J339" s="644">
        <f t="shared" si="51"/>
        <v>1653.15</v>
      </c>
      <c r="K339" s="725"/>
      <c r="L339" s="815">
        <f t="shared" si="46"/>
        <v>5.3316195779663919E-4</v>
      </c>
      <c r="M339" s="725"/>
      <c r="N339" s="450"/>
      <c r="O339" s="451"/>
      <c r="P339" s="443"/>
      <c r="Q339" s="443"/>
      <c r="R339" s="443"/>
      <c r="S339" s="443"/>
      <c r="T339" s="6"/>
      <c r="U339" s="6"/>
      <c r="V339" s="6"/>
    </row>
    <row r="340" spans="2:22">
      <c r="B340" s="126" t="s">
        <v>21234</v>
      </c>
      <c r="C340" s="209" t="s">
        <v>4159</v>
      </c>
      <c r="D340" s="366" t="s">
        <v>11383</v>
      </c>
      <c r="E340" s="86" t="s">
        <v>28287</v>
      </c>
      <c r="F340" s="126" t="s">
        <v>93</v>
      </c>
      <c r="G340" s="543">
        <v>4</v>
      </c>
      <c r="H340" s="248" t="str">
        <f>VLOOKUP(D340,'SINAPI - COMP.'!$D$2:$I$6700,5,FALSE)</f>
        <v>151,16</v>
      </c>
      <c r="I340" s="544">
        <f t="shared" si="53"/>
        <v>189.99300399999998</v>
      </c>
      <c r="J340" s="644">
        <f t="shared" si="51"/>
        <v>759.97</v>
      </c>
      <c r="K340" s="725"/>
      <c r="L340" s="815">
        <f t="shared" si="46"/>
        <v>2.4510001697771637E-4</v>
      </c>
      <c r="M340" s="725"/>
      <c r="N340" s="450"/>
      <c r="O340" s="451"/>
      <c r="P340" s="443"/>
      <c r="Q340" s="443"/>
      <c r="R340" s="443"/>
      <c r="S340" s="443"/>
      <c r="T340" s="6"/>
      <c r="U340" s="6"/>
      <c r="V340" s="6"/>
    </row>
    <row r="341" spans="2:22" ht="36">
      <c r="B341" s="126" t="s">
        <v>21235</v>
      </c>
      <c r="C341" s="209" t="s">
        <v>4159</v>
      </c>
      <c r="D341" s="366" t="s">
        <v>15809</v>
      </c>
      <c r="E341" s="86" t="s">
        <v>21243</v>
      </c>
      <c r="F341" s="126" t="s">
        <v>93</v>
      </c>
      <c r="G341" s="543">
        <v>6</v>
      </c>
      <c r="H341" s="248" t="str">
        <f>VLOOKUP(D341,'SINAPI - COMP.'!$D$2:$I$6700,5,FALSE)</f>
        <v>48,08</v>
      </c>
      <c r="I341" s="544">
        <f t="shared" si="53"/>
        <v>60.431751999999996</v>
      </c>
      <c r="J341" s="644">
        <f t="shared" si="51"/>
        <v>362.59</v>
      </c>
      <c r="K341" s="725"/>
      <c r="L341" s="815">
        <f t="shared" si="46"/>
        <v>1.1693989914858504E-4</v>
      </c>
      <c r="M341" s="725"/>
      <c r="N341" s="450"/>
      <c r="O341" s="451"/>
      <c r="P341" s="443"/>
      <c r="Q341" s="443"/>
      <c r="R341" s="443"/>
      <c r="S341" s="443"/>
      <c r="T341" s="6"/>
      <c r="U341" s="6"/>
      <c r="V341" s="6"/>
    </row>
    <row r="342" spans="2:22" ht="36">
      <c r="B342" s="126" t="s">
        <v>21236</v>
      </c>
      <c r="C342" s="209" t="s">
        <v>4159</v>
      </c>
      <c r="D342" s="366" t="s">
        <v>15811</v>
      </c>
      <c r="E342" s="86" t="s">
        <v>21244</v>
      </c>
      <c r="F342" s="126" t="s">
        <v>93</v>
      </c>
      <c r="G342" s="543">
        <v>8</v>
      </c>
      <c r="H342" s="248" t="str">
        <f>VLOOKUP(D342,'SINAPI - COMP.'!$D$2:$I$6700,5,FALSE)</f>
        <v>8,01</v>
      </c>
      <c r="I342" s="544">
        <f t="shared" si="53"/>
        <v>10.067768999999998</v>
      </c>
      <c r="J342" s="644">
        <f t="shared" si="51"/>
        <v>80.540000000000006</v>
      </c>
      <c r="K342" s="725"/>
      <c r="L342" s="815">
        <f t="shared" si="46"/>
        <v>2.5975177135130702E-5</v>
      </c>
      <c r="M342" s="725"/>
      <c r="N342" s="450"/>
      <c r="O342" s="451"/>
      <c r="P342" s="443"/>
      <c r="Q342" s="443"/>
      <c r="R342" s="443"/>
      <c r="S342" s="443"/>
      <c r="T342" s="6"/>
      <c r="U342" s="6"/>
      <c r="V342" s="6"/>
    </row>
    <row r="343" spans="2:22" ht="24">
      <c r="B343" s="126" t="s">
        <v>21237</v>
      </c>
      <c r="C343" s="140" t="s">
        <v>28272</v>
      </c>
      <c r="D343" s="366" t="s">
        <v>44454</v>
      </c>
      <c r="E343" s="86" t="s">
        <v>44459</v>
      </c>
      <c r="F343" s="126" t="s">
        <v>93</v>
      </c>
      <c r="G343" s="543">
        <v>1</v>
      </c>
      <c r="H343" s="248">
        <f>'COMP. AUXILIAR'!H407</f>
        <v>1867.6113</v>
      </c>
      <c r="I343" s="544">
        <f t="shared" si="53"/>
        <v>2347.4006429699998</v>
      </c>
      <c r="J343" s="644">
        <f t="shared" si="51"/>
        <v>2347.4</v>
      </c>
      <c r="K343" s="725"/>
      <c r="L343" s="815">
        <f t="shared" si="46"/>
        <v>7.570664366402509E-4</v>
      </c>
      <c r="M343" s="725"/>
      <c r="N343" s="450"/>
      <c r="O343" s="451"/>
      <c r="P343" s="443"/>
      <c r="Q343" s="443"/>
      <c r="R343" s="443"/>
      <c r="S343" s="443"/>
      <c r="T343" s="6"/>
      <c r="U343" s="6"/>
      <c r="V343" s="6"/>
    </row>
    <row r="344" spans="2:22" ht="36">
      <c r="B344" s="126" t="s">
        <v>21238</v>
      </c>
      <c r="C344" s="209" t="s">
        <v>4159</v>
      </c>
      <c r="D344" s="369" t="s">
        <v>13820</v>
      </c>
      <c r="E344" s="86" t="s">
        <v>21046</v>
      </c>
      <c r="F344" s="126" t="s">
        <v>93</v>
      </c>
      <c r="G344" s="543">
        <v>6</v>
      </c>
      <c r="H344" s="248" t="str">
        <f>VLOOKUP(D344,'SINAPI - COMP.'!$D$2:$I$6700,5,FALSE)</f>
        <v>4,03</v>
      </c>
      <c r="I344" s="544">
        <f t="shared" ref="I344" si="54">H344*1.2569</f>
        <v>5.0653069999999998</v>
      </c>
      <c r="J344" s="644">
        <f t="shared" si="51"/>
        <v>30.39</v>
      </c>
      <c r="K344" s="725"/>
      <c r="L344" s="815">
        <f t="shared" si="46"/>
        <v>9.8011625668813262E-6</v>
      </c>
      <c r="M344" s="725"/>
      <c r="N344" s="450"/>
      <c r="O344" s="451"/>
      <c r="P344" s="443"/>
      <c r="Q344" s="443"/>
      <c r="R344" s="443"/>
      <c r="S344" s="443"/>
      <c r="T344" s="6"/>
      <c r="U344" s="6"/>
      <c r="V344" s="6"/>
    </row>
    <row r="345" spans="2:22" ht="36">
      <c r="B345" s="126" t="s">
        <v>21239</v>
      </c>
      <c r="C345" s="209" t="s">
        <v>4159</v>
      </c>
      <c r="D345" s="369" t="s">
        <v>13823</v>
      </c>
      <c r="E345" s="86" t="s">
        <v>21047</v>
      </c>
      <c r="F345" s="126" t="s">
        <v>93</v>
      </c>
      <c r="G345" s="543">
        <v>2</v>
      </c>
      <c r="H345" s="248" t="str">
        <f>VLOOKUP(D345,'SINAPI - COMP.'!$D$2:$I$6700,5,FALSE)</f>
        <v>5,70</v>
      </c>
      <c r="I345" s="544">
        <f t="shared" si="53"/>
        <v>7.1643299999999996</v>
      </c>
      <c r="J345" s="644">
        <f t="shared" si="51"/>
        <v>14.33</v>
      </c>
      <c r="K345" s="725"/>
      <c r="L345" s="815">
        <f t="shared" si="46"/>
        <v>4.6216077520042581E-6</v>
      </c>
      <c r="M345" s="725"/>
      <c r="N345" s="450"/>
      <c r="O345" s="451"/>
      <c r="P345" s="443"/>
      <c r="Q345" s="443"/>
      <c r="R345" s="443"/>
      <c r="S345" s="443"/>
      <c r="T345" s="6"/>
      <c r="U345" s="6"/>
      <c r="V345" s="6"/>
    </row>
    <row r="346" spans="2:22" ht="36">
      <c r="B346" s="126" t="s">
        <v>21240</v>
      </c>
      <c r="C346" s="209" t="s">
        <v>4159</v>
      </c>
      <c r="D346" s="369" t="s">
        <v>13868</v>
      </c>
      <c r="E346" s="86" t="s">
        <v>21048</v>
      </c>
      <c r="F346" s="126" t="s">
        <v>93</v>
      </c>
      <c r="G346" s="543">
        <v>8</v>
      </c>
      <c r="H346" s="248" t="str">
        <f>VLOOKUP(D346,'SINAPI - COMP.'!$D$2:$I$6700,5,FALSE)</f>
        <v>11,82</v>
      </c>
      <c r="I346" s="544">
        <f t="shared" si="53"/>
        <v>14.856558</v>
      </c>
      <c r="J346" s="644">
        <f t="shared" si="51"/>
        <v>118.85</v>
      </c>
      <c r="K346" s="725"/>
      <c r="L346" s="815">
        <f t="shared" si="46"/>
        <v>3.833064070660893E-5</v>
      </c>
      <c r="M346" s="725"/>
      <c r="N346" s="450"/>
      <c r="O346" s="451"/>
      <c r="P346" s="443"/>
      <c r="Q346" s="443"/>
      <c r="R346" s="443"/>
      <c r="S346" s="443"/>
      <c r="T346" s="6"/>
      <c r="U346" s="6"/>
      <c r="V346" s="6"/>
    </row>
    <row r="347" spans="2:22" ht="36">
      <c r="B347" s="126" t="s">
        <v>21241</v>
      </c>
      <c r="C347" s="145" t="s">
        <v>4159</v>
      </c>
      <c r="D347" s="366" t="s">
        <v>15811</v>
      </c>
      <c r="E347" s="86" t="s">
        <v>21063</v>
      </c>
      <c r="F347" s="126" t="s">
        <v>93</v>
      </c>
      <c r="G347" s="543">
        <v>8</v>
      </c>
      <c r="H347" s="248" t="str">
        <f>VLOOKUP(D347,'SINAPI - COMP.'!$D$2:$I$6700,5,FALSE)</f>
        <v>8,01</v>
      </c>
      <c r="I347" s="544">
        <f t="shared" si="53"/>
        <v>10.067768999999998</v>
      </c>
      <c r="J347" s="644">
        <f t="shared" si="51"/>
        <v>80.540000000000006</v>
      </c>
      <c r="K347" s="725"/>
      <c r="L347" s="815">
        <f t="shared" si="46"/>
        <v>2.5975177135130702E-5</v>
      </c>
      <c r="M347" s="725"/>
      <c r="N347" s="450"/>
      <c r="O347" s="451"/>
      <c r="P347" s="443"/>
      <c r="Q347" s="443"/>
      <c r="R347" s="443"/>
      <c r="S347" s="443"/>
      <c r="T347" s="6"/>
      <c r="U347" s="6"/>
      <c r="V347" s="6"/>
    </row>
    <row r="348" spans="2:22" ht="24">
      <c r="B348" s="126" t="s">
        <v>21242</v>
      </c>
      <c r="C348" s="209" t="s">
        <v>4159</v>
      </c>
      <c r="D348" s="542" t="s">
        <v>15835</v>
      </c>
      <c r="E348" s="86" t="s">
        <v>21044</v>
      </c>
      <c r="F348" s="126" t="s">
        <v>93</v>
      </c>
      <c r="G348" s="543">
        <v>8</v>
      </c>
      <c r="H348" s="248" t="str">
        <f>VLOOKUP(D348,'SINAPI - COMP.'!$D$2:$I$6700,5,FALSE)</f>
        <v>135,33</v>
      </c>
      <c r="I348" s="544">
        <f t="shared" si="53"/>
        <v>170.09627700000001</v>
      </c>
      <c r="J348" s="644">
        <f t="shared" si="51"/>
        <v>1360.77</v>
      </c>
      <c r="K348" s="725"/>
      <c r="L348" s="815">
        <f t="shared" si="46"/>
        <v>4.3886567904360317E-4</v>
      </c>
      <c r="M348" s="725"/>
      <c r="N348" s="450"/>
      <c r="O348" s="451"/>
      <c r="P348" s="443"/>
      <c r="Q348" s="443"/>
      <c r="R348" s="443"/>
      <c r="S348" s="443"/>
      <c r="T348" s="6"/>
      <c r="U348" s="6"/>
      <c r="V348" s="6"/>
    </row>
    <row r="349" spans="2:22">
      <c r="B349" s="394" t="s">
        <v>21204</v>
      </c>
      <c r="C349" s="409"/>
      <c r="D349" s="404"/>
      <c r="E349" s="394" t="s">
        <v>21122</v>
      </c>
      <c r="F349" s="409"/>
      <c r="G349" s="405"/>
      <c r="H349" s="406"/>
      <c r="I349" s="409"/>
      <c r="J349" s="639">
        <f>SUM(J350:J350)</f>
        <v>17396.969999999998</v>
      </c>
      <c r="K349" s="728"/>
      <c r="L349" s="815">
        <f t="shared" si="46"/>
        <v>5.6107446903967554E-3</v>
      </c>
      <c r="M349" s="728"/>
      <c r="N349" s="450"/>
      <c r="O349" s="451"/>
      <c r="P349" s="443"/>
      <c r="Q349" s="443"/>
      <c r="R349" s="443"/>
      <c r="S349" s="443"/>
      <c r="T349" s="6"/>
      <c r="U349" s="6"/>
      <c r="V349" s="6"/>
    </row>
    <row r="350" spans="2:22">
      <c r="B350" s="140" t="s">
        <v>21246</v>
      </c>
      <c r="C350" s="140"/>
      <c r="D350" s="366"/>
      <c r="E350" s="111" t="s">
        <v>21245</v>
      </c>
      <c r="F350" s="140" t="s">
        <v>4228</v>
      </c>
      <c r="G350" s="215"/>
      <c r="H350" s="250"/>
      <c r="I350" s="252"/>
      <c r="J350" s="640">
        <v>17396.969999999998</v>
      </c>
      <c r="K350" s="732"/>
      <c r="L350" s="815">
        <f t="shared" si="46"/>
        <v>5.6107446903967554E-3</v>
      </c>
      <c r="M350" s="732"/>
      <c r="N350" s="450"/>
      <c r="O350" s="451"/>
      <c r="P350" s="443"/>
      <c r="Q350" s="443"/>
      <c r="R350" s="443"/>
      <c r="S350" s="443"/>
      <c r="T350" s="6"/>
      <c r="U350" s="6"/>
      <c r="V350" s="6"/>
    </row>
    <row r="351" spans="2:22">
      <c r="B351" s="394" t="s">
        <v>20999</v>
      </c>
      <c r="C351" s="409"/>
      <c r="D351" s="404"/>
      <c r="E351" s="394" t="s">
        <v>4270</v>
      </c>
      <c r="F351" s="409"/>
      <c r="G351" s="405"/>
      <c r="H351" s="406"/>
      <c r="I351" s="409"/>
      <c r="J351" s="639">
        <f>SUM(J352:J360)</f>
        <v>29961.41</v>
      </c>
      <c r="K351" s="728"/>
      <c r="L351" s="815"/>
      <c r="M351" s="728"/>
      <c r="N351" s="450"/>
      <c r="O351" s="451"/>
      <c r="P351" s="443"/>
      <c r="Q351" s="443"/>
      <c r="R351" s="443"/>
      <c r="S351" s="443"/>
      <c r="T351" s="6"/>
      <c r="U351" s="6"/>
      <c r="V351" s="6"/>
    </row>
    <row r="352" spans="2:22" ht="24">
      <c r="B352" s="140" t="s">
        <v>21000</v>
      </c>
      <c r="C352" s="146" t="s">
        <v>28272</v>
      </c>
      <c r="D352" s="366" t="s">
        <v>4395</v>
      </c>
      <c r="E352" s="111" t="s">
        <v>4431</v>
      </c>
      <c r="F352" s="140" t="s">
        <v>93</v>
      </c>
      <c r="G352" s="215">
        <f>'MEM. CALCULO'!E217</f>
        <v>1</v>
      </c>
      <c r="H352" s="248">
        <f>'COMP. AUXILIAR'!H372</f>
        <v>2143.98</v>
      </c>
      <c r="I352" s="252">
        <f>H352*1.2569</f>
        <v>2694.768462</v>
      </c>
      <c r="J352" s="644">
        <f t="shared" ref="J352:J360" si="55">ROUND(G352*I352,2)</f>
        <v>2694.77</v>
      </c>
      <c r="K352" s="732"/>
      <c r="L352" s="815">
        <f t="shared" si="46"/>
        <v>8.690976916865676E-4</v>
      </c>
      <c r="M352" s="732"/>
      <c r="N352" s="450"/>
      <c r="O352" s="451"/>
      <c r="P352" s="443"/>
      <c r="Q352" s="443"/>
      <c r="R352" s="443"/>
      <c r="S352" s="443"/>
      <c r="T352" s="6"/>
      <c r="U352" s="6"/>
      <c r="V352" s="6"/>
    </row>
    <row r="353" spans="2:22" ht="48">
      <c r="B353" s="140" t="s">
        <v>21001</v>
      </c>
      <c r="C353" s="146" t="s">
        <v>28272</v>
      </c>
      <c r="D353" s="366" t="s">
        <v>28482</v>
      </c>
      <c r="E353" s="111" t="s">
        <v>1843</v>
      </c>
      <c r="F353" s="140" t="s">
        <v>93</v>
      </c>
      <c r="G353" s="215">
        <f>'MEM. CALCULO'!E218</f>
        <v>1</v>
      </c>
      <c r="H353" s="248">
        <f>'COMP. AUXILIAR'!H384</f>
        <v>355.39</v>
      </c>
      <c r="I353" s="252">
        <f t="shared" ref="I353:I358" si="56">H353*1.2569</f>
        <v>446.68969099999993</v>
      </c>
      <c r="J353" s="644">
        <f t="shared" si="55"/>
        <v>446.69</v>
      </c>
      <c r="K353" s="732"/>
      <c r="L353" s="815">
        <f t="shared" si="46"/>
        <v>1.4406322168477193E-4</v>
      </c>
      <c r="M353" s="732"/>
      <c r="N353" s="450"/>
      <c r="O353" s="451"/>
      <c r="P353" s="443"/>
      <c r="Q353" s="443"/>
      <c r="R353" s="443"/>
      <c r="S353" s="443"/>
      <c r="T353" s="6"/>
      <c r="U353" s="6"/>
      <c r="V353" s="6"/>
    </row>
    <row r="354" spans="2:22" ht="48">
      <c r="B354" s="140" t="s">
        <v>21002</v>
      </c>
      <c r="C354" s="146" t="s">
        <v>28272</v>
      </c>
      <c r="D354" s="366" t="s">
        <v>28477</v>
      </c>
      <c r="E354" s="111" t="s">
        <v>1842</v>
      </c>
      <c r="F354" s="140" t="s">
        <v>93</v>
      </c>
      <c r="G354" s="215">
        <f>'MEM. CALCULO'!E219</f>
        <v>1</v>
      </c>
      <c r="H354" s="248">
        <f>'COMP. AUXILIAR'!H379</f>
        <v>882.35</v>
      </c>
      <c r="I354" s="252">
        <f t="shared" si="56"/>
        <v>1109.025715</v>
      </c>
      <c r="J354" s="644">
        <f t="shared" si="55"/>
        <v>1109.03</v>
      </c>
      <c r="K354" s="732"/>
      <c r="L354" s="815">
        <f t="shared" ref="L354:L361" si="57">J354/$J$399</f>
        <v>3.5767631857678168E-4</v>
      </c>
      <c r="M354" s="732"/>
      <c r="N354" s="450"/>
      <c r="O354" s="451"/>
      <c r="P354" s="443"/>
      <c r="Q354" s="443"/>
      <c r="R354" s="443"/>
      <c r="S354" s="443"/>
      <c r="T354" s="6"/>
      <c r="U354" s="6"/>
      <c r="V354" s="6"/>
    </row>
    <row r="355" spans="2:22" ht="48">
      <c r="B355" s="140" t="s">
        <v>21003</v>
      </c>
      <c r="C355" s="140" t="s">
        <v>4159</v>
      </c>
      <c r="D355" s="366" t="s">
        <v>19805</v>
      </c>
      <c r="E355" s="111" t="s">
        <v>807</v>
      </c>
      <c r="F355" s="140" t="s">
        <v>96</v>
      </c>
      <c r="G355" s="215">
        <f>'MEM. CALCULO'!E220</f>
        <v>105.75</v>
      </c>
      <c r="H355" s="248" t="str">
        <f>VLOOKUP(D355,'SINAPI - COMP.'!$D$2:$I$6700,5,FALSE)</f>
        <v>119,35</v>
      </c>
      <c r="I355" s="252">
        <f t="shared" si="56"/>
        <v>150.01101499999999</v>
      </c>
      <c r="J355" s="644">
        <f t="shared" si="55"/>
        <v>15863.66</v>
      </c>
      <c r="K355" s="732"/>
      <c r="L355" s="815">
        <f t="shared" si="57"/>
        <v>5.1162326609323003E-3</v>
      </c>
      <c r="M355" s="732"/>
      <c r="N355" s="450"/>
      <c r="O355" s="451"/>
      <c r="P355" s="443"/>
      <c r="Q355" s="443"/>
      <c r="R355" s="443"/>
      <c r="S355" s="443"/>
      <c r="T355" s="6"/>
      <c r="U355" s="6"/>
      <c r="V355" s="6"/>
    </row>
    <row r="356" spans="2:22" ht="24">
      <c r="B356" s="140" t="s">
        <v>21004</v>
      </c>
      <c r="C356" s="140" t="s">
        <v>4159</v>
      </c>
      <c r="D356" s="366" t="s">
        <v>5341</v>
      </c>
      <c r="E356" s="111" t="s">
        <v>677</v>
      </c>
      <c r="F356" s="140" t="s">
        <v>180</v>
      </c>
      <c r="G356" s="215">
        <f>'MEM. CALCULO'!E221</f>
        <v>6</v>
      </c>
      <c r="H356" s="248" t="str">
        <f>VLOOKUP(D356,'SINAPI - COMP.'!$D$2:$I$6700,5,FALSE)</f>
        <v>17,29</v>
      </c>
      <c r="I356" s="252">
        <f t="shared" si="56"/>
        <v>21.731800999999997</v>
      </c>
      <c r="J356" s="644">
        <f t="shared" si="55"/>
        <v>130.38999999999999</v>
      </c>
      <c r="K356" s="732"/>
      <c r="L356" s="815">
        <f t="shared" si="57"/>
        <v>4.2052437877448368E-5</v>
      </c>
      <c r="M356" s="732"/>
      <c r="N356" s="450"/>
      <c r="O356" s="451"/>
      <c r="P356" s="443"/>
      <c r="Q356" s="443"/>
      <c r="R356" s="443"/>
      <c r="S356" s="443"/>
      <c r="T356" s="6"/>
      <c r="U356" s="6"/>
      <c r="V356" s="6"/>
    </row>
    <row r="357" spans="2:22" ht="24">
      <c r="B357" s="140" t="s">
        <v>21005</v>
      </c>
      <c r="C357" s="140" t="s">
        <v>4159</v>
      </c>
      <c r="D357" s="366" t="s">
        <v>5355</v>
      </c>
      <c r="E357" s="111" t="s">
        <v>727</v>
      </c>
      <c r="F357" s="140" t="s">
        <v>78</v>
      </c>
      <c r="G357" s="215">
        <f>'MEM. CALCULO'!E222</f>
        <v>198.02</v>
      </c>
      <c r="H357" s="248" t="str">
        <f>VLOOKUP(D357,'SINAPI - COMP.'!$D$2:$I$6700,5,FALSE)</f>
        <v>8,85</v>
      </c>
      <c r="I357" s="252">
        <f t="shared" si="56"/>
        <v>11.123564999999999</v>
      </c>
      <c r="J357" s="644">
        <f t="shared" si="55"/>
        <v>2202.69</v>
      </c>
      <c r="K357" s="732"/>
      <c r="L357" s="815">
        <f t="shared" si="57"/>
        <v>7.1039561613832933E-4</v>
      </c>
      <c r="M357" s="732"/>
      <c r="N357" s="450"/>
      <c r="O357" s="451"/>
      <c r="P357" s="443"/>
      <c r="Q357" s="443"/>
      <c r="R357" s="443"/>
      <c r="S357" s="443"/>
      <c r="T357" s="6"/>
      <c r="U357" s="6"/>
      <c r="V357" s="6"/>
    </row>
    <row r="358" spans="2:22" ht="24">
      <c r="B358" s="140" t="s">
        <v>21006</v>
      </c>
      <c r="C358" s="140" t="s">
        <v>4159</v>
      </c>
      <c r="D358" s="366" t="s">
        <v>9601</v>
      </c>
      <c r="E358" s="111" t="s">
        <v>310</v>
      </c>
      <c r="F358" s="140" t="s">
        <v>96</v>
      </c>
      <c r="G358" s="215">
        <f>'MEM. CALCULO'!E223</f>
        <v>3.2</v>
      </c>
      <c r="H358" s="248" t="str">
        <f>VLOOKUP(D358,'SINAPI - COMP.'!$D$2:$I$6700,5,FALSE)</f>
        <v>420,01</v>
      </c>
      <c r="I358" s="252">
        <f t="shared" si="56"/>
        <v>527.9105689999999</v>
      </c>
      <c r="J358" s="644">
        <f t="shared" si="55"/>
        <v>1689.31</v>
      </c>
      <c r="K358" s="732"/>
      <c r="L358" s="815">
        <f t="shared" si="57"/>
        <v>5.4482401894894014E-4</v>
      </c>
      <c r="M358" s="732"/>
      <c r="N358" s="450"/>
      <c r="O358" s="451"/>
      <c r="P358" s="443"/>
      <c r="Q358" s="443"/>
      <c r="R358" s="443"/>
      <c r="S358" s="443"/>
      <c r="T358" s="6"/>
      <c r="U358" s="6"/>
      <c r="V358" s="6"/>
    </row>
    <row r="359" spans="2:22" ht="24">
      <c r="B359" s="140" t="s">
        <v>21007</v>
      </c>
      <c r="C359" s="209" t="s">
        <v>4207</v>
      </c>
      <c r="D359" s="368" t="s">
        <v>16017</v>
      </c>
      <c r="E359" s="251" t="s">
        <v>28291</v>
      </c>
      <c r="F359" s="140" t="s">
        <v>93</v>
      </c>
      <c r="G359" s="215">
        <f>'MEM. CALCULO'!E224</f>
        <v>6</v>
      </c>
      <c r="H359" s="248" t="str">
        <f>VLOOKUP(D359,'SINAPI - COMP.'!$D$2:$I$6700,5,FALSE)</f>
        <v>233,02</v>
      </c>
      <c r="I359" s="252">
        <f>H359*1.2569</f>
        <v>292.88283799999999</v>
      </c>
      <c r="J359" s="644">
        <f t="shared" si="55"/>
        <v>1757.3</v>
      </c>
      <c r="K359" s="732"/>
      <c r="L359" s="815">
        <f t="shared" si="57"/>
        <v>5.6675166103259465E-4</v>
      </c>
      <c r="M359" s="732"/>
      <c r="N359" s="450"/>
      <c r="O359" s="451"/>
      <c r="P359" s="443"/>
      <c r="Q359" s="443"/>
      <c r="R359" s="443"/>
      <c r="S359" s="443"/>
      <c r="T359" s="6"/>
      <c r="U359" s="6"/>
      <c r="V359" s="6"/>
    </row>
    <row r="360" spans="2:22" ht="36.75" customHeight="1">
      <c r="B360" s="736" t="s">
        <v>21008</v>
      </c>
      <c r="C360" s="744" t="s">
        <v>28272</v>
      </c>
      <c r="D360" s="745" t="s">
        <v>28463</v>
      </c>
      <c r="E360" s="746" t="s">
        <v>799</v>
      </c>
      <c r="F360" s="736" t="s">
        <v>96</v>
      </c>
      <c r="G360" s="740">
        <f>'MEM. CALCULO'!E225</f>
        <v>821.36900000000003</v>
      </c>
      <c r="H360" s="741">
        <f>'COMP. AUXILIAR'!H362</f>
        <v>3.94</v>
      </c>
      <c r="I360" s="742">
        <f>H360*1.2569</f>
        <v>4.9521859999999993</v>
      </c>
      <c r="J360" s="644">
        <f t="shared" si="55"/>
        <v>4067.57</v>
      </c>
      <c r="K360" s="732"/>
      <c r="L360" s="815">
        <f t="shared" si="57"/>
        <v>1.311843199150032E-3</v>
      </c>
      <c r="M360" s="732"/>
      <c r="N360" s="450"/>
      <c r="O360" s="451"/>
      <c r="P360" s="443"/>
      <c r="Q360" s="443"/>
      <c r="R360" s="443"/>
      <c r="S360" s="443"/>
      <c r="T360" s="6"/>
      <c r="U360" s="6"/>
      <c r="V360" s="6"/>
    </row>
    <row r="361" spans="2:22" ht="23.25" customHeight="1">
      <c r="B361" s="646"/>
      <c r="C361" s="1040" t="s">
        <v>44548</v>
      </c>
      <c r="D361" s="1040"/>
      <c r="E361" s="1040"/>
      <c r="F361" s="1040"/>
      <c r="G361" s="1040"/>
      <c r="H361" s="1040"/>
      <c r="I361" s="647"/>
      <c r="J361" s="750">
        <f>SUM(J250,J252,J257,J262,J271,J277,J281,J285,J291,J297,J303,J308,J319,J349,J351)</f>
        <v>667203.42999999993</v>
      </c>
      <c r="K361" s="717"/>
      <c r="L361" s="815">
        <f t="shared" si="57"/>
        <v>0.21518161509084646</v>
      </c>
      <c r="M361" s="717"/>
      <c r="N361" s="450"/>
      <c r="O361" s="451"/>
      <c r="P361" s="443"/>
      <c r="Q361" s="443"/>
      <c r="R361" s="443"/>
      <c r="S361" s="443"/>
      <c r="T361" s="6"/>
      <c r="U361" s="6"/>
      <c r="V361" s="6"/>
    </row>
    <row r="362" spans="2:22" s="439" customFormat="1">
      <c r="B362" s="455"/>
      <c r="C362" s="455"/>
      <c r="D362" s="666"/>
      <c r="E362" s="454"/>
      <c r="F362" s="455"/>
      <c r="G362" s="715"/>
      <c r="H362" s="716"/>
      <c r="I362" s="716"/>
      <c r="J362" s="716"/>
      <c r="K362" s="716"/>
      <c r="L362" s="716"/>
      <c r="M362" s="716"/>
      <c r="N362" s="454"/>
      <c r="O362" s="455"/>
    </row>
    <row r="363" spans="2:22" s="439" customFormat="1">
      <c r="B363" s="455"/>
      <c r="C363" s="455"/>
      <c r="D363" s="666"/>
      <c r="E363" s="454"/>
      <c r="F363" s="455"/>
      <c r="G363" s="715"/>
      <c r="H363" s="716"/>
      <c r="I363" s="716"/>
      <c r="J363" s="716"/>
      <c r="K363" s="716"/>
      <c r="L363" s="716"/>
      <c r="M363" s="716"/>
      <c r="N363" s="454"/>
      <c r="O363" s="455"/>
    </row>
    <row r="364" spans="2:22">
      <c r="B364" s="392" t="s">
        <v>4584</v>
      </c>
      <c r="C364" s="1041" t="s">
        <v>20943</v>
      </c>
      <c r="D364" s="1042"/>
      <c r="E364" s="1042"/>
      <c r="F364" s="1042"/>
      <c r="G364" s="1042"/>
      <c r="H364" s="1042"/>
      <c r="I364" s="1043"/>
      <c r="J364" s="659"/>
      <c r="K364" s="734"/>
      <c r="L364" s="734"/>
      <c r="M364" s="734"/>
      <c r="N364" s="454"/>
      <c r="O364" s="455"/>
    </row>
    <row r="365" spans="2:22">
      <c r="B365" s="491" t="s">
        <v>4586</v>
      </c>
      <c r="C365" s="394"/>
      <c r="D365" s="395"/>
      <c r="E365" s="394" t="s">
        <v>75</v>
      </c>
      <c r="F365" s="394"/>
      <c r="G365" s="396"/>
      <c r="H365" s="397"/>
      <c r="I365" s="397"/>
      <c r="J365" s="639">
        <f>SUM(J366:J366)</f>
        <v>310.98</v>
      </c>
      <c r="K365" s="728"/>
      <c r="L365" s="815"/>
      <c r="M365" s="728"/>
      <c r="N365" s="454"/>
      <c r="O365" s="455"/>
    </row>
    <row r="366" spans="2:22" ht="36">
      <c r="B366" s="126" t="s">
        <v>4587</v>
      </c>
      <c r="C366" s="146" t="s">
        <v>28272</v>
      </c>
      <c r="D366" s="367" t="s">
        <v>28270</v>
      </c>
      <c r="E366" s="111" t="s">
        <v>806</v>
      </c>
      <c r="F366" s="140" t="s">
        <v>96</v>
      </c>
      <c r="G366" s="215">
        <f>'MEM. CALCULO'!E229</f>
        <v>53.4375</v>
      </c>
      <c r="H366" s="248">
        <f>'COMP. AUXILIAR'!H173</f>
        <v>4.6300000000000008</v>
      </c>
      <c r="I366" s="252">
        <f>H366*1.2569</f>
        <v>5.8194470000000003</v>
      </c>
      <c r="J366" s="644">
        <f t="shared" ref="J366" si="58">ROUND(G366*I366,2)</f>
        <v>310.98</v>
      </c>
      <c r="K366" s="732"/>
      <c r="L366" s="815">
        <f t="shared" ref="L366:L396" si="59">J366/$J$399</f>
        <v>1.0029501596080141E-4</v>
      </c>
      <c r="M366" s="732"/>
      <c r="N366" s="454"/>
      <c r="O366" s="455"/>
    </row>
    <row r="367" spans="2:22">
      <c r="B367" s="491" t="s">
        <v>4617</v>
      </c>
      <c r="C367" s="394"/>
      <c r="D367" s="395"/>
      <c r="E367" s="394" t="s">
        <v>4178</v>
      </c>
      <c r="F367" s="394"/>
      <c r="G367" s="396"/>
      <c r="H367" s="397"/>
      <c r="I367" s="397"/>
      <c r="J367" s="639">
        <f>SUM(J368:J369)</f>
        <v>1064.73</v>
      </c>
      <c r="K367" s="728"/>
      <c r="L367" s="815"/>
      <c r="M367" s="728"/>
      <c r="N367" s="454"/>
      <c r="O367" s="455"/>
    </row>
    <row r="368" spans="2:22">
      <c r="B368" s="126" t="s">
        <v>4588</v>
      </c>
      <c r="C368" s="140" t="s">
        <v>4159</v>
      </c>
      <c r="D368" s="366" t="s">
        <v>5284</v>
      </c>
      <c r="E368" s="111" t="s">
        <v>5360</v>
      </c>
      <c r="F368" s="140" t="s">
        <v>180</v>
      </c>
      <c r="G368" s="215">
        <f>'MEM. CALCULO'!E231</f>
        <v>15.391999999999999</v>
      </c>
      <c r="H368" s="248" t="str">
        <f>VLOOKUP(D368,'SINAPI - COMP.'!$D$2:$I$6700,5,FALSE)</f>
        <v>52,02</v>
      </c>
      <c r="I368" s="252">
        <f>H368*1.2569</f>
        <v>65.383938000000001</v>
      </c>
      <c r="J368" s="644">
        <f t="shared" ref="J368:J369" si="60">ROUND(G368*I368,2)</f>
        <v>1006.39</v>
      </c>
      <c r="K368" s="732"/>
      <c r="L368" s="815">
        <f t="shared" si="59"/>
        <v>3.2457360959801571E-4</v>
      </c>
      <c r="M368" s="732"/>
      <c r="N368" s="454"/>
      <c r="O368" s="455"/>
    </row>
    <row r="369" spans="2:22">
      <c r="B369" s="126" t="s">
        <v>4589</v>
      </c>
      <c r="C369" s="140" t="s">
        <v>4159</v>
      </c>
      <c r="D369" s="366" t="s">
        <v>17021</v>
      </c>
      <c r="E369" s="111" t="s">
        <v>4421</v>
      </c>
      <c r="F369" s="140" t="s">
        <v>96</v>
      </c>
      <c r="G369" s="215">
        <f>'MEM. CALCULO'!E232</f>
        <v>11.84</v>
      </c>
      <c r="H369" s="248" t="str">
        <f>VLOOKUP(D369,'SINAPI - COMP.'!$D$2:$I$6700,5,FALSE)</f>
        <v>3,92</v>
      </c>
      <c r="I369" s="252">
        <f t="shared" ref="I369:I372" si="61">H369*1.2569</f>
        <v>4.9270479999999992</v>
      </c>
      <c r="J369" s="644">
        <f t="shared" si="60"/>
        <v>58.34</v>
      </c>
      <c r="K369" s="732"/>
      <c r="L369" s="815">
        <f t="shared" si="59"/>
        <v>1.8815394016184817E-5</v>
      </c>
      <c r="M369" s="732"/>
      <c r="N369" s="554"/>
      <c r="O369" s="555"/>
      <c r="P369" s="472"/>
      <c r="Q369" s="472"/>
      <c r="R369" s="472"/>
      <c r="S369" s="472"/>
      <c r="T369" s="472"/>
      <c r="U369" s="472"/>
      <c r="V369" s="472"/>
    </row>
    <row r="370" spans="2:22">
      <c r="B370" s="491" t="s">
        <v>4629</v>
      </c>
      <c r="C370" s="409"/>
      <c r="D370" s="404"/>
      <c r="E370" s="394" t="s">
        <v>4179</v>
      </c>
      <c r="F370" s="409" t="s">
        <v>180</v>
      </c>
      <c r="G370" s="405"/>
      <c r="H370" s="406"/>
      <c r="I370" s="409"/>
      <c r="J370" s="639">
        <f>SUM(J371:J373)</f>
        <v>7051.02</v>
      </c>
      <c r="K370" s="728"/>
      <c r="L370" s="815"/>
      <c r="M370" s="728"/>
      <c r="N370" s="554"/>
      <c r="O370" s="555"/>
      <c r="P370" s="472"/>
      <c r="Q370" s="472"/>
      <c r="R370" s="472"/>
      <c r="S370" s="472"/>
      <c r="T370" s="472"/>
      <c r="U370" s="472"/>
      <c r="V370" s="472"/>
    </row>
    <row r="371" spans="2:22" ht="24">
      <c r="B371" s="126" t="s">
        <v>4591</v>
      </c>
      <c r="C371" s="145" t="s">
        <v>4159</v>
      </c>
      <c r="D371" s="367" t="s">
        <v>5358</v>
      </c>
      <c r="E371" s="522" t="s">
        <v>28293</v>
      </c>
      <c r="F371" s="140" t="s">
        <v>180</v>
      </c>
      <c r="G371" s="215">
        <f>'MEM. CALCULO'!E234</f>
        <v>11.84</v>
      </c>
      <c r="H371" s="248" t="str">
        <f>VLOOKUP(D371,'SINAPI - COMP.'!$D$2:$I$6700,5,FALSE)</f>
        <v>18,91</v>
      </c>
      <c r="I371" s="252">
        <f t="shared" si="61"/>
        <v>23.767978999999997</v>
      </c>
      <c r="J371" s="644">
        <f t="shared" ref="J371:J373" si="62">ROUND(G371*I371,2)</f>
        <v>281.41000000000003</v>
      </c>
      <c r="K371" s="733"/>
      <c r="L371" s="815">
        <f t="shared" si="59"/>
        <v>9.0758313851466735E-5</v>
      </c>
      <c r="M371" s="733"/>
      <c r="N371" s="556"/>
      <c r="O371" s="473"/>
      <c r="P371" s="474"/>
      <c r="Q371" s="556"/>
      <c r="R371" s="557"/>
      <c r="S371" s="476"/>
      <c r="T371" s="477"/>
      <c r="U371" s="558"/>
      <c r="V371" s="472"/>
    </row>
    <row r="372" spans="2:22" ht="24">
      <c r="B372" s="126" t="s">
        <v>4592</v>
      </c>
      <c r="C372" s="146" t="s">
        <v>28272</v>
      </c>
      <c r="D372" s="366" t="s">
        <v>28308</v>
      </c>
      <c r="E372" s="111" t="s">
        <v>28309</v>
      </c>
      <c r="F372" s="140" t="s">
        <v>78</v>
      </c>
      <c r="G372" s="215">
        <f>'MEM. CALCULO'!E235</f>
        <v>1.2450000000000001</v>
      </c>
      <c r="H372" s="248">
        <f>'COMP. AUXILIAR'!H388</f>
        <v>459.38</v>
      </c>
      <c r="I372" s="252">
        <f t="shared" si="61"/>
        <v>577.394722</v>
      </c>
      <c r="J372" s="644">
        <f t="shared" si="62"/>
        <v>718.86</v>
      </c>
      <c r="K372" s="732"/>
      <c r="L372" s="815">
        <f t="shared" si="59"/>
        <v>2.3184151769754227E-4</v>
      </c>
      <c r="M372" s="732"/>
      <c r="N372" s="554"/>
      <c r="O372" s="555"/>
      <c r="P372" s="472"/>
      <c r="Q372" s="472"/>
      <c r="R372" s="472"/>
      <c r="S372" s="472"/>
      <c r="T372" s="472"/>
      <c r="U372" s="472"/>
      <c r="V372" s="472"/>
    </row>
    <row r="373" spans="2:22" ht="48">
      <c r="B373" s="126" t="s">
        <v>4593</v>
      </c>
      <c r="C373" s="126" t="s">
        <v>4194</v>
      </c>
      <c r="D373" s="367" t="s">
        <v>44438</v>
      </c>
      <c r="E373" s="111" t="s">
        <v>20936</v>
      </c>
      <c r="F373" s="140" t="s">
        <v>180</v>
      </c>
      <c r="G373" s="215">
        <f>'MEM. CALCULO'!E236</f>
        <v>3.9466666666666668</v>
      </c>
      <c r="H373" s="248">
        <f>'COMP. AUXILIAR'!H17</f>
        <v>1219.77</v>
      </c>
      <c r="I373" s="252">
        <f>H373*1.2569</f>
        <v>1533.1289129999998</v>
      </c>
      <c r="J373" s="644">
        <f t="shared" si="62"/>
        <v>6050.75</v>
      </c>
      <c r="K373" s="733"/>
      <c r="L373" s="815">
        <f t="shared" si="59"/>
        <v>1.9514440408541355E-3</v>
      </c>
      <c r="M373" s="733"/>
      <c r="N373" s="554"/>
      <c r="O373" s="555"/>
      <c r="P373" s="472"/>
      <c r="Q373" s="472"/>
      <c r="R373" s="472"/>
      <c r="S373" s="472"/>
      <c r="T373" s="472"/>
      <c r="U373" s="472"/>
      <c r="V373" s="472"/>
    </row>
    <row r="374" spans="2:22">
      <c r="B374" s="491" t="s">
        <v>4590</v>
      </c>
      <c r="C374" s="394"/>
      <c r="D374" s="395"/>
      <c r="E374" s="394" t="s">
        <v>4393</v>
      </c>
      <c r="F374" s="394" t="s">
        <v>180</v>
      </c>
      <c r="G374" s="396"/>
      <c r="H374" s="397"/>
      <c r="I374" s="394"/>
      <c r="J374" s="639">
        <f>SUM(J375:J379)</f>
        <v>41336.449999999997</v>
      </c>
      <c r="K374" s="728"/>
      <c r="L374" s="815"/>
      <c r="M374" s="728"/>
      <c r="N374" s="454"/>
      <c r="O374" s="455"/>
    </row>
    <row r="375" spans="2:22" ht="36">
      <c r="B375" s="126" t="s">
        <v>4594</v>
      </c>
      <c r="C375" s="146" t="s">
        <v>4159</v>
      </c>
      <c r="D375" s="367" t="s">
        <v>5286</v>
      </c>
      <c r="E375" s="86" t="s">
        <v>4768</v>
      </c>
      <c r="F375" s="140" t="s">
        <v>180</v>
      </c>
      <c r="G375" s="215">
        <f>'MEM. CALCULO'!E238</f>
        <v>19.026130000000002</v>
      </c>
      <c r="H375" s="248" t="str">
        <f>VLOOKUP(D375,'SINAPI - COMP.'!$D$2:$I$6700,5,FALSE)</f>
        <v>311,49</v>
      </c>
      <c r="I375" s="252">
        <f t="shared" ref="I375:I376" si="63">H375*1.2569</f>
        <v>391.51178099999998</v>
      </c>
      <c r="J375" s="644">
        <f t="shared" ref="J375:J396" si="64">ROUND(G375*I375,2)</f>
        <v>7448.95</v>
      </c>
      <c r="K375" s="733"/>
      <c r="L375" s="815">
        <f t="shared" si="59"/>
        <v>2.4023813722464839E-3</v>
      </c>
      <c r="M375" s="733"/>
      <c r="N375" s="454"/>
      <c r="O375" s="455"/>
    </row>
    <row r="376" spans="2:22" ht="24">
      <c r="B376" s="140" t="s">
        <v>4595</v>
      </c>
      <c r="C376" s="140" t="s">
        <v>4159</v>
      </c>
      <c r="D376" s="367" t="s">
        <v>10639</v>
      </c>
      <c r="E376" s="89" t="s">
        <v>325</v>
      </c>
      <c r="F376" s="146" t="s">
        <v>180</v>
      </c>
      <c r="G376" s="215">
        <f>'MEM. CALCULO'!E239</f>
        <v>19.026130000000002</v>
      </c>
      <c r="H376" s="248" t="str">
        <f>VLOOKUP(D376,'SINAPI - COMP.'!$D$2:$I$6700,5,FALSE)</f>
        <v>136,21</v>
      </c>
      <c r="I376" s="252">
        <f t="shared" si="63"/>
        <v>171.202349</v>
      </c>
      <c r="J376" s="644">
        <f t="shared" si="64"/>
        <v>3257.32</v>
      </c>
      <c r="K376" s="733"/>
      <c r="L376" s="815">
        <f t="shared" si="59"/>
        <v>1.0505272409461626E-3</v>
      </c>
      <c r="M376" s="733"/>
      <c r="N376" s="454"/>
      <c r="O376" s="455"/>
    </row>
    <row r="377" spans="2:22">
      <c r="B377" s="140" t="s">
        <v>4596</v>
      </c>
      <c r="C377" s="146" t="s">
        <v>4194</v>
      </c>
      <c r="D377" s="367" t="s">
        <v>44449</v>
      </c>
      <c r="E377" s="89" t="s">
        <v>324</v>
      </c>
      <c r="F377" s="146" t="s">
        <v>180</v>
      </c>
      <c r="G377" s="215">
        <f>'MEM. CALCULO'!E240</f>
        <v>19.026130000000002</v>
      </c>
      <c r="H377" s="248">
        <f>'COMP. AUXILIAR'!H51</f>
        <v>546.04</v>
      </c>
      <c r="I377" s="252">
        <f t="shared" ref="I377" si="65">H377*1.2569</f>
        <v>686.31767599999989</v>
      </c>
      <c r="J377" s="644">
        <f t="shared" si="64"/>
        <v>13057.97</v>
      </c>
      <c r="K377" s="733"/>
      <c r="L377" s="815">
        <f t="shared" si="59"/>
        <v>4.2113618546712516E-3</v>
      </c>
      <c r="M377" s="733"/>
      <c r="N377" s="454"/>
      <c r="O377" s="455"/>
      <c r="P377" s="6"/>
      <c r="Q377" s="6"/>
      <c r="R377" s="6"/>
      <c r="S377" s="6"/>
      <c r="T377" s="6"/>
      <c r="U377" s="6"/>
      <c r="V377" s="6"/>
    </row>
    <row r="378" spans="2:22" ht="24">
      <c r="B378" s="126" t="s">
        <v>4597</v>
      </c>
      <c r="C378" s="140" t="s">
        <v>4159</v>
      </c>
      <c r="D378" s="367" t="s">
        <v>5287</v>
      </c>
      <c r="E378" s="111" t="s">
        <v>318</v>
      </c>
      <c r="F378" s="140" t="s">
        <v>180</v>
      </c>
      <c r="G378" s="215">
        <f>'MEM. CALCULO'!E241</f>
        <v>177.36</v>
      </c>
      <c r="H378" s="248" t="str">
        <f>VLOOKUP(D378,'SINAPI - COMP.'!$D$2:$I$6700,5,FALSE)</f>
        <v>68,32</v>
      </c>
      <c r="I378" s="252">
        <f>H378*1.2569</f>
        <v>85.871407999999988</v>
      </c>
      <c r="J378" s="644">
        <f t="shared" si="64"/>
        <v>15230.15</v>
      </c>
      <c r="K378" s="733"/>
      <c r="L378" s="815">
        <f t="shared" si="59"/>
        <v>4.9119176067123271E-3</v>
      </c>
      <c r="M378" s="733"/>
      <c r="P378" s="6"/>
      <c r="Q378" s="6"/>
      <c r="R378" s="6"/>
      <c r="S378" s="6"/>
      <c r="T378" s="6"/>
      <c r="U378" s="6"/>
      <c r="V378" s="6"/>
    </row>
    <row r="379" spans="2:22" ht="24">
      <c r="B379" s="126" t="s">
        <v>4618</v>
      </c>
      <c r="C379" s="140" t="s">
        <v>4159</v>
      </c>
      <c r="D379" s="367" t="s">
        <v>9856</v>
      </c>
      <c r="E379" s="111" t="s">
        <v>20952</v>
      </c>
      <c r="F379" s="140" t="s">
        <v>180</v>
      </c>
      <c r="G379" s="215">
        <f>'MEM. CALCULO'!E242</f>
        <v>49.035899999999998</v>
      </c>
      <c r="H379" s="248" t="str">
        <f>VLOOKUP(D379,'SINAPI - COMP.'!$D$2:$I$6700,5,FALSE)</f>
        <v>38,00</v>
      </c>
      <c r="I379" s="252">
        <f t="shared" ref="I379:I387" si="66">H379*1.2569</f>
        <v>47.762199999999993</v>
      </c>
      <c r="J379" s="644">
        <f t="shared" si="64"/>
        <v>2342.06</v>
      </c>
      <c r="K379" s="733"/>
      <c r="L379" s="815">
        <f t="shared" si="59"/>
        <v>7.5534421853866657E-4</v>
      </c>
      <c r="M379" s="733"/>
      <c r="P379" s="6"/>
      <c r="Q379" s="6"/>
      <c r="R379" s="6"/>
      <c r="S379" s="6"/>
      <c r="T379" s="6"/>
      <c r="U379" s="6"/>
      <c r="V379" s="6"/>
    </row>
    <row r="380" spans="2:22">
      <c r="B380" s="491" t="s">
        <v>4598</v>
      </c>
      <c r="C380" s="394"/>
      <c r="D380" s="395"/>
      <c r="E380" s="394" t="s">
        <v>20957</v>
      </c>
      <c r="F380" s="394" t="s">
        <v>96</v>
      </c>
      <c r="G380" s="396"/>
      <c r="H380" s="397"/>
      <c r="I380" s="394"/>
      <c r="J380" s="639">
        <f>SUM(J381:J384)</f>
        <v>18456.79</v>
      </c>
      <c r="K380" s="728"/>
      <c r="L380" s="815"/>
      <c r="M380" s="728"/>
      <c r="P380" s="6"/>
      <c r="Q380" s="6"/>
      <c r="R380" s="6"/>
      <c r="S380" s="6"/>
      <c r="T380" s="6"/>
      <c r="U380" s="6"/>
      <c r="V380" s="6"/>
    </row>
    <row r="381" spans="2:22" ht="60">
      <c r="B381" s="126" t="s">
        <v>4599</v>
      </c>
      <c r="C381" s="140" t="s">
        <v>4159</v>
      </c>
      <c r="D381" s="553" t="s">
        <v>5290</v>
      </c>
      <c r="E381" s="111" t="s">
        <v>680</v>
      </c>
      <c r="F381" s="140" t="s">
        <v>96</v>
      </c>
      <c r="G381" s="215">
        <f>'MEM. CALCULO'!E244</f>
        <v>135.29</v>
      </c>
      <c r="H381" s="248" t="str">
        <f>VLOOKUP(D381,'SINAPI - COMP.'!$D$2:$I$6700,5,FALSE)</f>
        <v>54,94</v>
      </c>
      <c r="I381" s="252">
        <f t="shared" si="66"/>
        <v>69.054085999999998</v>
      </c>
      <c r="J381" s="644">
        <f t="shared" si="64"/>
        <v>9342.33</v>
      </c>
      <c r="K381" s="733"/>
      <c r="L381" s="815">
        <f t="shared" si="59"/>
        <v>3.0130205687216981E-3</v>
      </c>
      <c r="M381" s="733"/>
      <c r="P381" s="6"/>
      <c r="Q381" s="6"/>
      <c r="R381" s="6"/>
      <c r="S381" s="6"/>
      <c r="T381" s="6"/>
      <c r="U381" s="6"/>
      <c r="V381" s="6"/>
    </row>
    <row r="382" spans="2:22" ht="24">
      <c r="B382" s="126" t="s">
        <v>4600</v>
      </c>
      <c r="C382" s="145" t="s">
        <v>4159</v>
      </c>
      <c r="D382" s="367" t="s">
        <v>10758</v>
      </c>
      <c r="E382" s="522" t="s">
        <v>44513</v>
      </c>
      <c r="F382" s="140" t="s">
        <v>93</v>
      </c>
      <c r="G382" s="215">
        <f>'MEM. CALCULO'!E246</f>
        <v>270.58</v>
      </c>
      <c r="H382" s="248" t="str">
        <f>VLOOKUP(D382,'SINAPI - COMP.'!$D$2:$I$6700,5,FALSE)</f>
        <v>1,90</v>
      </c>
      <c r="I382" s="252">
        <f t="shared" ref="I382" si="67">H382*1.2569</f>
        <v>2.3881099999999997</v>
      </c>
      <c r="J382" s="644">
        <f t="shared" si="64"/>
        <v>646.16999999999996</v>
      </c>
      <c r="K382" s="733"/>
      <c r="L382" s="815">
        <f t="shared" si="59"/>
        <v>2.0839806567429106E-4</v>
      </c>
      <c r="M382" s="733"/>
      <c r="P382" s="6"/>
      <c r="Q382" s="6"/>
      <c r="R382" s="6"/>
      <c r="S382" s="6"/>
      <c r="T382" s="6"/>
      <c r="U382" s="6"/>
      <c r="V382" s="6"/>
    </row>
    <row r="383" spans="2:22" ht="48">
      <c r="B383" s="126" t="s">
        <v>4601</v>
      </c>
      <c r="C383" s="140" t="s">
        <v>4159</v>
      </c>
      <c r="D383" s="553" t="s">
        <v>5313</v>
      </c>
      <c r="E383" s="111" t="s">
        <v>778</v>
      </c>
      <c r="F383" s="140" t="s">
        <v>96</v>
      </c>
      <c r="G383" s="215">
        <f>'MEM. CALCULO'!E246</f>
        <v>270.58</v>
      </c>
      <c r="H383" s="248" t="str">
        <f>VLOOKUP(D383,'SINAPI - COMP.'!$D$2:$I$6700,5,FALSE)</f>
        <v>6,18</v>
      </c>
      <c r="I383" s="252">
        <f t="shared" si="66"/>
        <v>7.7676419999999995</v>
      </c>
      <c r="J383" s="644">
        <f t="shared" si="64"/>
        <v>2101.77</v>
      </c>
      <c r="K383" s="733"/>
      <c r="L383" s="815">
        <f t="shared" si="59"/>
        <v>6.7784762909490505E-4</v>
      </c>
      <c r="M383" s="733"/>
      <c r="P383" s="6"/>
      <c r="Q383" s="6"/>
      <c r="R383" s="6"/>
      <c r="S383" s="6"/>
      <c r="T383" s="6"/>
      <c r="U383" s="6"/>
      <c r="V383" s="6"/>
    </row>
    <row r="384" spans="2:22" ht="48">
      <c r="B384" s="126" t="s">
        <v>44515</v>
      </c>
      <c r="C384" s="140" t="s">
        <v>4159</v>
      </c>
      <c r="D384" s="553" t="s">
        <v>5315</v>
      </c>
      <c r="E384" s="86" t="s">
        <v>785</v>
      </c>
      <c r="F384" s="126" t="s">
        <v>95</v>
      </c>
      <c r="G384" s="215">
        <f>'MEM. CALCULO'!E247</f>
        <v>135.29</v>
      </c>
      <c r="H384" s="248" t="str">
        <f>VLOOKUP(D384,'SINAPI - COMP.'!$D$2:$I$6700,5,FALSE)</f>
        <v>37,44</v>
      </c>
      <c r="I384" s="252">
        <f t="shared" si="66"/>
        <v>47.058335999999997</v>
      </c>
      <c r="J384" s="644">
        <f t="shared" si="64"/>
        <v>6366.52</v>
      </c>
      <c r="K384" s="733"/>
      <c r="L384" s="815">
        <f t="shared" si="59"/>
        <v>2.0532838929023132E-3</v>
      </c>
      <c r="M384" s="733"/>
      <c r="P384" s="6"/>
      <c r="Q384" s="6"/>
      <c r="R384" s="6"/>
      <c r="S384" s="6"/>
      <c r="T384" s="6"/>
      <c r="U384" s="6"/>
      <c r="V384" s="6"/>
    </row>
    <row r="385" spans="2:22">
      <c r="B385" s="491" t="s">
        <v>4602</v>
      </c>
      <c r="C385" s="394"/>
      <c r="D385" s="395"/>
      <c r="E385" s="394" t="s">
        <v>4197</v>
      </c>
      <c r="F385" s="394" t="s">
        <v>96</v>
      </c>
      <c r="G385" s="396"/>
      <c r="H385" s="397"/>
      <c r="I385" s="394"/>
      <c r="J385" s="639">
        <f>SUM(J386:J389)</f>
        <v>5094.3999999999996</v>
      </c>
      <c r="K385" s="728"/>
      <c r="L385" s="815"/>
      <c r="M385" s="728"/>
      <c r="P385" s="6"/>
      <c r="Q385" s="6"/>
      <c r="R385" s="6"/>
      <c r="S385" s="6"/>
      <c r="T385" s="6"/>
      <c r="U385" s="6"/>
      <c r="V385" s="6"/>
    </row>
    <row r="386" spans="2:22" ht="24">
      <c r="B386" s="126" t="s">
        <v>4603</v>
      </c>
      <c r="C386" s="140" t="s">
        <v>21201</v>
      </c>
      <c r="D386" s="367" t="s">
        <v>5325</v>
      </c>
      <c r="E386" s="86" t="s">
        <v>709</v>
      </c>
      <c r="F386" s="126" t="s">
        <v>68</v>
      </c>
      <c r="G386" s="215">
        <f>'MEM. CALCULO'!E249</f>
        <v>53.4375</v>
      </c>
      <c r="H386" s="248" t="str">
        <f>VLOOKUP(D386,'SINAPI - COMP.'!$D$2:$I$6700,5,FALSE)</f>
        <v>17,78</v>
      </c>
      <c r="I386" s="252">
        <f t="shared" si="66"/>
        <v>22.347681999999999</v>
      </c>
      <c r="J386" s="644">
        <f t="shared" si="64"/>
        <v>1194.2</v>
      </c>
      <c r="K386" s="733"/>
      <c r="L386" s="815">
        <f t="shared" si="59"/>
        <v>3.8514472975879167E-4</v>
      </c>
      <c r="M386" s="733"/>
      <c r="P386" s="6"/>
      <c r="Q386" s="6"/>
      <c r="R386" s="6"/>
      <c r="S386" s="6"/>
      <c r="T386" s="6"/>
      <c r="U386" s="6"/>
      <c r="V386" s="6"/>
    </row>
    <row r="387" spans="2:22" ht="24">
      <c r="B387" s="140" t="s">
        <v>4604</v>
      </c>
      <c r="C387" s="146" t="s">
        <v>4159</v>
      </c>
      <c r="D387" s="367" t="s">
        <v>5324</v>
      </c>
      <c r="E387" s="89" t="s">
        <v>705</v>
      </c>
      <c r="F387" s="140" t="s">
        <v>78</v>
      </c>
      <c r="G387" s="215">
        <f>'MEM. CALCULO'!E250</f>
        <v>53.4375</v>
      </c>
      <c r="H387" s="248" t="str">
        <f>VLOOKUP(D387,'SINAPI - COMP.'!$D$2:$I$6700,5,FALSE)</f>
        <v>8,75</v>
      </c>
      <c r="I387" s="252">
        <f t="shared" si="66"/>
        <v>10.997874999999999</v>
      </c>
      <c r="J387" s="644">
        <f t="shared" si="64"/>
        <v>587.70000000000005</v>
      </c>
      <c r="K387" s="733"/>
      <c r="L387" s="815">
        <f t="shared" si="59"/>
        <v>1.8954074500020254E-4</v>
      </c>
      <c r="M387" s="733"/>
      <c r="P387" s="6"/>
      <c r="Q387" s="6"/>
      <c r="R387" s="6"/>
      <c r="S387" s="6"/>
      <c r="T387" s="6"/>
      <c r="U387" s="6"/>
      <c r="V387" s="6"/>
    </row>
    <row r="388" spans="2:22" ht="24">
      <c r="B388" s="146" t="s">
        <v>4605</v>
      </c>
      <c r="C388" s="146" t="s">
        <v>4159</v>
      </c>
      <c r="D388" s="553" t="s">
        <v>5322</v>
      </c>
      <c r="E388" s="89" t="s">
        <v>710</v>
      </c>
      <c r="F388" s="146" t="s">
        <v>78</v>
      </c>
      <c r="G388" s="215">
        <f>'MEM. CALCULO'!E251</f>
        <v>135.29</v>
      </c>
      <c r="H388" s="248" t="str">
        <f>VLOOKUP(D388,'SINAPI - COMP.'!$D$2:$I$6700,5,FALSE)</f>
        <v>9,57</v>
      </c>
      <c r="I388" s="252">
        <f>H388*1.2569</f>
        <v>12.028532999999999</v>
      </c>
      <c r="J388" s="644">
        <f t="shared" si="64"/>
        <v>1627.34</v>
      </c>
      <c r="K388" s="733"/>
      <c r="L388" s="815">
        <f t="shared" si="59"/>
        <v>5.2483790363898179E-4</v>
      </c>
      <c r="M388" s="733"/>
      <c r="P388" s="6"/>
      <c r="Q388" s="6"/>
      <c r="R388" s="6"/>
      <c r="S388" s="6"/>
      <c r="T388" s="6"/>
      <c r="U388" s="6"/>
      <c r="V388" s="6"/>
    </row>
    <row r="389" spans="2:22" ht="24">
      <c r="B389" s="140" t="s">
        <v>21009</v>
      </c>
      <c r="C389" s="146" t="s">
        <v>4159</v>
      </c>
      <c r="D389" s="553" t="s">
        <v>5323</v>
      </c>
      <c r="E389" s="89" t="s">
        <v>706</v>
      </c>
      <c r="F389" s="146" t="s">
        <v>96</v>
      </c>
      <c r="G389" s="215">
        <f>'MEM. CALCULO'!E252</f>
        <v>135.29</v>
      </c>
      <c r="H389" s="248" t="str">
        <f>VLOOKUP(D389,'SINAPI - COMP.'!$D$2:$I$6700,5,FALSE)</f>
        <v>9,91</v>
      </c>
      <c r="I389" s="252">
        <f t="shared" ref="I389:I391" si="68">H389*1.2569</f>
        <v>12.455878999999999</v>
      </c>
      <c r="J389" s="644">
        <f t="shared" si="64"/>
        <v>1685.16</v>
      </c>
      <c r="K389" s="733"/>
      <c r="L389" s="815">
        <f t="shared" si="59"/>
        <v>5.4348559102355162E-4</v>
      </c>
      <c r="M389" s="733"/>
      <c r="P389" s="6"/>
      <c r="Q389" s="6"/>
      <c r="R389" s="6"/>
      <c r="S389" s="6"/>
      <c r="T389" s="6"/>
      <c r="U389" s="6"/>
      <c r="V389" s="6"/>
    </row>
    <row r="390" spans="2:22">
      <c r="B390" s="491" t="s">
        <v>4606</v>
      </c>
      <c r="C390" s="394"/>
      <c r="D390" s="395"/>
      <c r="E390" s="394" t="s">
        <v>20955</v>
      </c>
      <c r="F390" s="394" t="s">
        <v>78</v>
      </c>
      <c r="G390" s="396"/>
      <c r="H390" s="397"/>
      <c r="I390" s="394"/>
      <c r="J390" s="639">
        <f>SUM(J391)</f>
        <v>8457.49</v>
      </c>
      <c r="K390" s="728"/>
      <c r="L390" s="815"/>
      <c r="M390" s="728"/>
      <c r="P390" s="6"/>
      <c r="Q390" s="6"/>
      <c r="R390" s="6"/>
      <c r="S390" s="6"/>
      <c r="T390" s="6"/>
      <c r="U390" s="6"/>
      <c r="V390" s="6"/>
    </row>
    <row r="391" spans="2:22" ht="36">
      <c r="B391" s="140" t="s">
        <v>4607</v>
      </c>
      <c r="C391" s="141" t="s">
        <v>4159</v>
      </c>
      <c r="D391" s="368" t="s">
        <v>10921</v>
      </c>
      <c r="E391" s="111" t="s">
        <v>10922</v>
      </c>
      <c r="F391" s="140" t="s">
        <v>78</v>
      </c>
      <c r="G391" s="215">
        <f>'MEM. CALCULO'!E254</f>
        <v>53.4375</v>
      </c>
      <c r="H391" s="248" t="str">
        <f>VLOOKUP(D391,'SINAPI - COMP.'!$D$2:$I$6700,5,FALSE)</f>
        <v>125,92</v>
      </c>
      <c r="I391" s="252">
        <f t="shared" si="68"/>
        <v>158.26884799999999</v>
      </c>
      <c r="J391" s="644">
        <f t="shared" si="64"/>
        <v>8457.49</v>
      </c>
      <c r="K391" s="733"/>
      <c r="L391" s="815">
        <f t="shared" si="59"/>
        <v>2.7276483842636769E-3</v>
      </c>
      <c r="M391" s="733"/>
      <c r="P391" s="6"/>
      <c r="Q391" s="6"/>
      <c r="R391" s="6"/>
      <c r="S391" s="6"/>
      <c r="T391" s="6"/>
      <c r="U391" s="6"/>
      <c r="V391" s="6"/>
    </row>
    <row r="392" spans="2:22">
      <c r="B392" s="491" t="s">
        <v>4608</v>
      </c>
      <c r="C392" s="394"/>
      <c r="D392" s="395"/>
      <c r="E392" s="394" t="s">
        <v>4270</v>
      </c>
      <c r="F392" s="394" t="s">
        <v>78</v>
      </c>
      <c r="G392" s="396"/>
      <c r="H392" s="397"/>
      <c r="I392" s="394"/>
      <c r="J392" s="639">
        <f>SUM(J393:J396)</f>
        <v>26630.83</v>
      </c>
      <c r="K392" s="728"/>
      <c r="L392" s="815"/>
      <c r="M392" s="728"/>
      <c r="P392" s="6"/>
      <c r="Q392" s="6"/>
      <c r="R392" s="6"/>
      <c r="S392" s="6"/>
      <c r="T392" s="6"/>
      <c r="U392" s="6"/>
      <c r="V392" s="6"/>
    </row>
    <row r="393" spans="2:22">
      <c r="B393" s="140" t="s">
        <v>4610</v>
      </c>
      <c r="C393" s="141" t="s">
        <v>4207</v>
      </c>
      <c r="D393" s="368" t="s">
        <v>21248</v>
      </c>
      <c r="E393" s="111" t="s">
        <v>20961</v>
      </c>
      <c r="F393" s="140" t="s">
        <v>78</v>
      </c>
      <c r="G393" s="215">
        <f>'MEM. CALCULO'!E256</f>
        <v>6.3</v>
      </c>
      <c r="H393" s="248">
        <f>'COMP. AUXILIAR'!H395</f>
        <v>513.54000000000008</v>
      </c>
      <c r="I393" s="252">
        <f t="shared" ref="I393:I394" si="69">H393*1.2569</f>
        <v>645.46842600000002</v>
      </c>
      <c r="J393" s="644">
        <f t="shared" si="64"/>
        <v>4066.45</v>
      </c>
      <c r="K393" s="732"/>
      <c r="L393" s="815">
        <f t="shared" si="59"/>
        <v>1.3114819848665535E-3</v>
      </c>
      <c r="M393" s="732"/>
      <c r="N393" s="6"/>
      <c r="O393" s="6"/>
      <c r="P393" s="6"/>
      <c r="Q393" s="6"/>
      <c r="R393" s="6"/>
      <c r="S393" s="6"/>
      <c r="T393" s="6"/>
      <c r="U393" s="6"/>
      <c r="V393" s="6"/>
    </row>
    <row r="394" spans="2:22" ht="36">
      <c r="B394" s="140" t="s">
        <v>4611</v>
      </c>
      <c r="C394" s="141" t="s">
        <v>4159</v>
      </c>
      <c r="D394" s="368" t="s">
        <v>5309</v>
      </c>
      <c r="E394" s="111" t="s">
        <v>20963</v>
      </c>
      <c r="F394" s="140" t="s">
        <v>78</v>
      </c>
      <c r="G394" s="215">
        <f>'MEM. CALCULO'!E257</f>
        <v>89.4375</v>
      </c>
      <c r="H394" s="248" t="str">
        <f>VLOOKUP(D394,'SINAPI - COMP.'!$D$2:$I$6700,5,FALSE)</f>
        <v>53,26</v>
      </c>
      <c r="I394" s="252">
        <f t="shared" si="69"/>
        <v>66.942493999999996</v>
      </c>
      <c r="J394" s="644">
        <f t="shared" si="64"/>
        <v>5987.17</v>
      </c>
      <c r="K394" s="732"/>
      <c r="L394" s="815">
        <f t="shared" si="59"/>
        <v>1.9309386800116771E-3</v>
      </c>
      <c r="M394" s="732"/>
      <c r="N394" s="6"/>
      <c r="O394" s="6"/>
      <c r="P394" s="6"/>
      <c r="Q394" s="6"/>
      <c r="R394" s="6"/>
      <c r="S394" s="6"/>
      <c r="T394" s="6"/>
      <c r="U394" s="6"/>
      <c r="V394" s="6"/>
    </row>
    <row r="395" spans="2:22">
      <c r="B395" s="140" t="s">
        <v>4612</v>
      </c>
      <c r="C395" s="141" t="s">
        <v>4159</v>
      </c>
      <c r="D395" s="368" t="s">
        <v>12472</v>
      </c>
      <c r="E395" s="111" t="s">
        <v>21247</v>
      </c>
      <c r="F395" s="140" t="s">
        <v>68</v>
      </c>
      <c r="G395" s="215">
        <v>1</v>
      </c>
      <c r="H395" s="248" t="str">
        <f>VLOOKUP(D395,'SINAPI - COMP.'!$D$2:$I$6700,5,FALSE)</f>
        <v>1.313,98</v>
      </c>
      <c r="I395" s="252">
        <f t="shared" ref="I395" si="70">H395*1.2569</f>
        <v>1651.5414619999999</v>
      </c>
      <c r="J395" s="644">
        <f t="shared" si="64"/>
        <v>1651.54</v>
      </c>
      <c r="K395" s="732"/>
      <c r="L395" s="815">
        <f t="shared" si="59"/>
        <v>5.32642712264139E-4</v>
      </c>
      <c r="M395" s="732"/>
      <c r="N395" s="6"/>
      <c r="O395" s="6"/>
      <c r="P395" s="6"/>
      <c r="Q395" s="6"/>
      <c r="R395" s="6"/>
      <c r="S395" s="6"/>
      <c r="T395" s="6"/>
      <c r="U395" s="6"/>
      <c r="V395" s="6"/>
    </row>
    <row r="396" spans="2:22" ht="24.75" customHeight="1">
      <c r="B396" s="736" t="s">
        <v>44442</v>
      </c>
      <c r="C396" s="737" t="s">
        <v>4215</v>
      </c>
      <c r="D396" s="738" t="s">
        <v>44444</v>
      </c>
      <c r="E396" s="739" t="s">
        <v>44443</v>
      </c>
      <c r="F396" s="736" t="s">
        <v>68</v>
      </c>
      <c r="G396" s="740">
        <v>3</v>
      </c>
      <c r="H396" s="741">
        <v>3958.33</v>
      </c>
      <c r="I396" s="742">
        <f t="shared" ref="I396" si="71">H396*1.2569</f>
        <v>4975.2249769999999</v>
      </c>
      <c r="J396" s="644">
        <f t="shared" si="64"/>
        <v>14925.67</v>
      </c>
      <c r="K396" s="732"/>
      <c r="L396" s="815">
        <f t="shared" si="59"/>
        <v>4.8137189236467127E-3</v>
      </c>
      <c r="M396" s="732"/>
    </row>
    <row r="397" spans="2:22" ht="12.75" customHeight="1">
      <c r="B397" s="646"/>
      <c r="C397" s="1040" t="s">
        <v>44549</v>
      </c>
      <c r="D397" s="1040"/>
      <c r="E397" s="1040"/>
      <c r="F397" s="1040"/>
      <c r="G397" s="1040"/>
      <c r="H397" s="1040"/>
      <c r="I397" s="735"/>
      <c r="J397" s="751">
        <f>SUM(J365,J367,J370,J374,J380,J385,J390,J392)</f>
        <v>108402.69</v>
      </c>
      <c r="L397" s="815"/>
    </row>
    <row r="398" spans="2:22">
      <c r="B398" s="439"/>
      <c r="C398" s="439"/>
      <c r="D398" s="666"/>
      <c r="E398" s="454"/>
      <c r="F398" s="439"/>
      <c r="G398" s="667"/>
      <c r="H398" s="668"/>
      <c r="I398" s="668"/>
      <c r="J398" s="668"/>
    </row>
    <row r="399" spans="2:22" ht="15.75">
      <c r="B399" s="752" t="s">
        <v>4202</v>
      </c>
      <c r="C399" s="753"/>
      <c r="D399" s="754"/>
      <c r="E399" s="755"/>
      <c r="F399" s="753"/>
      <c r="G399" s="756"/>
      <c r="H399" s="757"/>
      <c r="I399" s="757"/>
      <c r="J399" s="824">
        <f>J30+J247+J361+J397</f>
        <v>3100652.5799999996</v>
      </c>
    </row>
    <row r="400" spans="2:22">
      <c r="B400" s="439"/>
      <c r="C400" s="439"/>
      <c r="D400" s="666"/>
      <c r="E400" s="454"/>
      <c r="F400" s="439"/>
      <c r="G400" s="667"/>
      <c r="H400" s="668"/>
      <c r="I400" s="668"/>
      <c r="J400" s="668"/>
    </row>
    <row r="401" spans="2:22">
      <c r="B401" s="439"/>
      <c r="C401" s="439"/>
      <c r="D401" s="666"/>
      <c r="E401" s="454"/>
      <c r="F401" s="439"/>
      <c r="G401" s="667"/>
      <c r="H401" s="668"/>
      <c r="I401" s="668"/>
      <c r="J401" s="668"/>
    </row>
    <row r="402" spans="2:22">
      <c r="B402" s="439"/>
      <c r="C402" s="439"/>
      <c r="D402" s="666"/>
      <c r="E402" s="454"/>
      <c r="F402" s="439"/>
      <c r="G402" s="667"/>
      <c r="H402" s="668"/>
      <c r="I402" s="668"/>
      <c r="J402" s="668">
        <v>3100652.58</v>
      </c>
    </row>
    <row r="403" spans="2:22">
      <c r="B403" s="439"/>
      <c r="C403" s="439"/>
      <c r="D403" s="666"/>
      <c r="E403" s="454"/>
      <c r="F403" s="439"/>
      <c r="G403" s="667"/>
      <c r="H403" s="668"/>
      <c r="I403" s="668"/>
      <c r="J403" s="668"/>
    </row>
    <row r="404" spans="2:22">
      <c r="B404" s="439"/>
      <c r="C404" s="439"/>
      <c r="D404" s="666"/>
      <c r="E404" s="454"/>
      <c r="F404" s="439"/>
      <c r="G404" s="667"/>
      <c r="H404" s="668"/>
      <c r="I404" s="668"/>
      <c r="J404" s="668"/>
    </row>
    <row r="405" spans="2:22">
      <c r="B405" s="439"/>
      <c r="C405" s="439"/>
      <c r="D405" s="666"/>
      <c r="E405" s="454"/>
      <c r="F405" s="439"/>
      <c r="G405" s="667"/>
      <c r="H405" s="668"/>
      <c r="I405" s="668"/>
      <c r="J405" s="668"/>
    </row>
    <row r="406" spans="2:22">
      <c r="B406" s="439"/>
      <c r="C406" s="439"/>
      <c r="D406" s="666"/>
      <c r="E406" s="454"/>
      <c r="F406" s="439"/>
      <c r="G406" s="667"/>
      <c r="H406" s="668"/>
      <c r="I406" s="668"/>
      <c r="J406" s="668"/>
    </row>
    <row r="407" spans="2:22">
      <c r="B407" s="439"/>
      <c r="C407" s="439"/>
      <c r="D407" s="666"/>
      <c r="E407" s="454"/>
      <c r="F407" s="439"/>
      <c r="G407" s="667"/>
      <c r="H407" s="668"/>
      <c r="I407" s="668"/>
      <c r="J407" s="668"/>
    </row>
    <row r="408" spans="2:22">
      <c r="B408" s="439"/>
      <c r="C408" s="439"/>
      <c r="D408" s="666"/>
      <c r="E408" s="454"/>
      <c r="F408" s="439"/>
      <c r="G408" s="667"/>
      <c r="H408" s="668"/>
      <c r="I408" s="668"/>
      <c r="J408" s="668"/>
      <c r="N408" s="6"/>
      <c r="O408" s="6"/>
      <c r="P408" s="6"/>
      <c r="Q408" s="6"/>
      <c r="R408" s="6"/>
      <c r="S408" s="6"/>
      <c r="T408" s="6"/>
      <c r="U408" s="6"/>
      <c r="V408" s="6"/>
    </row>
    <row r="409" spans="2:22">
      <c r="B409" s="439"/>
      <c r="C409" s="439"/>
      <c r="D409" s="439"/>
      <c r="E409" s="439"/>
      <c r="F409" s="439"/>
      <c r="G409" s="439"/>
      <c r="H409" s="439"/>
      <c r="I409" s="439"/>
      <c r="J409" s="439"/>
      <c r="K409" s="439"/>
      <c r="L409" s="439"/>
      <c r="M409" s="439"/>
      <c r="N409" s="6"/>
      <c r="O409" s="6"/>
      <c r="P409" s="6"/>
      <c r="Q409" s="6"/>
      <c r="R409" s="6"/>
      <c r="S409" s="6"/>
      <c r="T409" s="6"/>
      <c r="U409" s="6"/>
      <c r="V409" s="6"/>
    </row>
    <row r="410" spans="2:22">
      <c r="B410" s="439"/>
      <c r="C410" s="439"/>
      <c r="D410" s="439"/>
      <c r="E410" s="439"/>
      <c r="F410" s="439"/>
      <c r="G410" s="439"/>
      <c r="H410" s="439"/>
      <c r="I410" s="439"/>
      <c r="J410" s="439"/>
      <c r="K410" s="439"/>
      <c r="L410" s="439"/>
      <c r="M410" s="439"/>
      <c r="N410" s="6"/>
      <c r="O410" s="6"/>
      <c r="P410" s="6"/>
      <c r="Q410" s="6"/>
      <c r="R410" s="6"/>
      <c r="S410" s="6"/>
      <c r="T410" s="6"/>
      <c r="U410" s="6"/>
      <c r="V410" s="6"/>
    </row>
    <row r="411" spans="2:22">
      <c r="B411" s="439"/>
      <c r="C411" s="439"/>
      <c r="D411" s="666"/>
      <c r="E411" s="454"/>
      <c r="F411" s="439"/>
      <c r="G411" s="667"/>
      <c r="H411" s="668"/>
      <c r="I411" s="668"/>
      <c r="J411" s="668"/>
    </row>
    <row r="426" spans="4:22">
      <c r="D426" s="6"/>
      <c r="E426" s="6"/>
      <c r="G426" s="6"/>
      <c r="H426" s="6"/>
      <c r="I426" s="6"/>
      <c r="J426" s="6"/>
      <c r="K426" s="439"/>
      <c r="L426" s="439"/>
      <c r="M426" s="439"/>
      <c r="N426" s="6"/>
      <c r="O426" s="6"/>
      <c r="P426" s="6"/>
      <c r="Q426" s="6"/>
      <c r="R426" s="6"/>
      <c r="S426" s="6"/>
      <c r="T426" s="6"/>
      <c r="U426" s="6"/>
      <c r="V426" s="6"/>
    </row>
    <row r="427" spans="4:22">
      <c r="D427" s="6"/>
      <c r="E427" s="6"/>
      <c r="G427" s="6"/>
      <c r="H427" s="6"/>
      <c r="I427" s="6"/>
      <c r="J427" s="6"/>
      <c r="K427" s="439"/>
      <c r="L427" s="439"/>
      <c r="M427" s="439"/>
      <c r="N427" s="6"/>
      <c r="O427" s="6"/>
      <c r="P427" s="6"/>
      <c r="Q427" s="6"/>
      <c r="R427" s="6"/>
      <c r="S427" s="6"/>
      <c r="T427" s="6"/>
      <c r="U427" s="6"/>
      <c r="V427" s="6"/>
    </row>
    <row r="428" spans="4:22">
      <c r="D428" s="6"/>
      <c r="E428" s="6"/>
      <c r="G428" s="6"/>
      <c r="H428" s="6"/>
      <c r="I428" s="6"/>
      <c r="J428" s="6"/>
      <c r="K428" s="439"/>
      <c r="L428" s="439"/>
      <c r="M428" s="439"/>
      <c r="N428" s="6"/>
      <c r="O428" s="6"/>
      <c r="P428" s="6"/>
      <c r="Q428" s="6"/>
      <c r="R428" s="6"/>
      <c r="S428" s="6"/>
      <c r="T428" s="6"/>
      <c r="U428" s="6"/>
      <c r="V428" s="6"/>
    </row>
    <row r="452" spans="2:22">
      <c r="B452" s="33"/>
      <c r="C452" s="435" t="s">
        <v>5391</v>
      </c>
      <c r="D452" s="6"/>
      <c r="E452" s="6"/>
      <c r="G452" s="6"/>
      <c r="H452" s="6"/>
      <c r="I452" s="6"/>
      <c r="J452" s="6"/>
      <c r="K452" s="439"/>
      <c r="L452" s="439"/>
      <c r="M452" s="439"/>
      <c r="N452" s="6"/>
      <c r="O452" s="6"/>
      <c r="P452" s="6"/>
      <c r="Q452" s="6"/>
      <c r="R452" s="6"/>
      <c r="S452" s="6"/>
      <c r="T452" s="6"/>
      <c r="U452" s="6"/>
      <c r="V452" s="6"/>
    </row>
    <row r="453" spans="2:22">
      <c r="B453" s="33"/>
      <c r="C453" s="436" t="s">
        <v>5392</v>
      </c>
      <c r="D453" s="6"/>
      <c r="E453" s="6"/>
      <c r="G453" s="6"/>
      <c r="H453" s="6"/>
      <c r="I453" s="6"/>
      <c r="J453" s="6"/>
      <c r="K453" s="439"/>
      <c r="L453" s="439"/>
      <c r="M453" s="439"/>
      <c r="N453" s="6"/>
      <c r="O453" s="6"/>
      <c r="P453" s="6"/>
      <c r="Q453" s="6"/>
      <c r="R453" s="6"/>
      <c r="S453" s="6"/>
      <c r="T453" s="6"/>
      <c r="U453" s="6"/>
      <c r="V453" s="6"/>
    </row>
    <row r="454" spans="2:22">
      <c r="B454" s="33"/>
      <c r="C454" s="139" t="s">
        <v>5393</v>
      </c>
      <c r="D454" s="6"/>
      <c r="E454" s="6"/>
      <c r="G454" s="6"/>
      <c r="H454" s="6"/>
      <c r="I454" s="6"/>
      <c r="J454" s="6"/>
      <c r="K454" s="439"/>
      <c r="L454" s="439"/>
      <c r="M454" s="439"/>
      <c r="N454" s="6"/>
      <c r="O454" s="6"/>
      <c r="P454" s="6"/>
      <c r="Q454" s="6"/>
      <c r="R454" s="6"/>
      <c r="S454" s="6"/>
      <c r="T454" s="6"/>
      <c r="U454" s="6"/>
      <c r="V454" s="6"/>
    </row>
  </sheetData>
  <mergeCells count="24">
    <mergeCell ref="C397:H397"/>
    <mergeCell ref="C364:I364"/>
    <mergeCell ref="H10:J10"/>
    <mergeCell ref="B10:B11"/>
    <mergeCell ref="C10:C11"/>
    <mergeCell ref="D10:D11"/>
    <mergeCell ref="E10:E11"/>
    <mergeCell ref="F10:F11"/>
    <mergeCell ref="G10:G11"/>
    <mergeCell ref="C361:H361"/>
    <mergeCell ref="C249:I249"/>
    <mergeCell ref="C32:I32"/>
    <mergeCell ref="C13:I13"/>
    <mergeCell ref="C247:H247"/>
    <mergeCell ref="C30:H30"/>
    <mergeCell ref="C6:H6"/>
    <mergeCell ref="C7:H7"/>
    <mergeCell ref="C5:J5"/>
    <mergeCell ref="I1:J4"/>
    <mergeCell ref="B1:C4"/>
    <mergeCell ref="D1:H1"/>
    <mergeCell ref="D2:H2"/>
    <mergeCell ref="D3:H3"/>
    <mergeCell ref="D4:H4"/>
  </mergeCells>
  <phoneticPr fontId="46" type="noConversion"/>
  <pageMargins left="0.51181102362204722" right="0.51181102362204722" top="0.78740157480314965" bottom="0.78740157480314965" header="0.31496062992125984" footer="0.31496062992125984"/>
  <pageSetup paperSize="9" scale="57" fitToHeight="9" orientation="portrait" r:id="rId1"/>
  <rowBreaks count="8" manualBreakCount="8">
    <brk id="57" max="9" man="1"/>
    <brk id="86" max="9" man="1"/>
    <brk id="131" max="9" man="1"/>
    <brk id="172" max="9" man="1"/>
    <brk id="206" max="9" man="1"/>
    <brk id="248" max="9" man="1"/>
    <brk id="296" max="9" man="1"/>
    <brk id="348" max="9" man="1"/>
  </rowBreaks>
  <ignoredErrors>
    <ignoredError sqref="F16 E23:F23 D17:D18 I18 D19 I19 D20 I20 D21 I21 F20 D79:D86 D15:F15 I15 F17 I17 I16 F19 F18 I23 D149:D153 D180:D190 I22 E22:F22 D72:D74 D75:D77 D238:D240 F21 D25:D29" numberStoredAsText="1"/>
    <ignoredError sqref="J42 J35 J78 J87 H45 J71 J206 J208 J58 J24" formula="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G123"/>
  <sheetViews>
    <sheetView view="pageBreakPreview" zoomScale="80" zoomScaleNormal="80" zoomScaleSheetLayoutView="80" workbookViewId="0">
      <selection activeCell="AC68" sqref="AC68"/>
    </sheetView>
  </sheetViews>
  <sheetFormatPr defaultRowHeight="12.75"/>
  <cols>
    <col min="1" max="1" width="5.42578125" style="439" customWidth="1"/>
    <col min="2" max="2" width="12.140625" style="6" customWidth="1"/>
    <col min="3" max="3" width="52.85546875" style="25" customWidth="1"/>
    <col min="4" max="4" width="19.5703125" style="7" customWidth="1"/>
    <col min="5" max="5" width="3" style="668" customWidth="1"/>
    <col min="6" max="6" width="9.42578125" style="801" customWidth="1"/>
    <col min="7" max="7" width="15.28515625" style="802" bestFit="1" customWidth="1"/>
    <col min="8" max="8" width="9.42578125" style="801" customWidth="1"/>
    <col min="9" max="9" width="15.28515625" style="802" bestFit="1" customWidth="1"/>
    <col min="10" max="10" width="9.42578125" style="801" customWidth="1"/>
    <col min="11" max="11" width="15.28515625" style="802" bestFit="1" customWidth="1"/>
    <col min="12" max="12" width="10.28515625" style="801" customWidth="1"/>
    <col min="13" max="13" width="15.28515625" style="802" bestFit="1" customWidth="1"/>
    <col min="14" max="14" width="12.42578125" style="801" customWidth="1"/>
    <col min="15" max="15" width="16.7109375" style="802" customWidth="1"/>
    <col min="16" max="16" width="14.42578125" style="801" customWidth="1"/>
    <col min="17" max="17" width="17" style="802" bestFit="1" customWidth="1"/>
    <col min="18" max="18" width="13.5703125" style="801" customWidth="1"/>
    <col min="19" max="19" width="17" style="802" bestFit="1" customWidth="1"/>
    <col min="20" max="20" width="10.7109375" style="801" customWidth="1"/>
    <col min="21" max="21" width="17" style="802" bestFit="1" customWidth="1"/>
    <col min="22" max="22" width="10.7109375" style="801" customWidth="1"/>
    <col min="23" max="23" width="17" style="802" bestFit="1" customWidth="1"/>
    <col min="24" max="24" width="12.42578125" style="801" customWidth="1"/>
    <col min="25" max="25" width="17" style="802" bestFit="1" customWidth="1"/>
    <col min="26" max="26" width="10.7109375" style="801" bestFit="1" customWidth="1"/>
    <col min="27" max="27" width="17" style="802" bestFit="1" customWidth="1"/>
    <col min="28" max="28" width="10.7109375" style="801" bestFit="1" customWidth="1"/>
    <col min="29" max="29" width="17" style="802" bestFit="1" customWidth="1"/>
    <col min="30" max="30" width="6.5703125" style="802" customWidth="1"/>
    <col min="31" max="31" width="9.140625" style="811"/>
    <col min="32" max="32" width="16.42578125" style="6" bestFit="1" customWidth="1"/>
    <col min="33" max="33" width="21" style="6" customWidth="1"/>
    <col min="34" max="16384" width="9.140625" style="6"/>
  </cols>
  <sheetData>
    <row r="1" spans="2:33" ht="33.75" customHeight="1">
      <c r="B1" s="857"/>
      <c r="C1" s="858"/>
      <c r="D1" s="863"/>
      <c r="E1" s="851"/>
      <c r="F1" s="851"/>
      <c r="G1" s="852"/>
      <c r="H1" s="851"/>
      <c r="I1" s="852"/>
      <c r="J1" s="851"/>
      <c r="K1" s="852"/>
      <c r="L1" s="851"/>
      <c r="M1" s="852"/>
      <c r="N1" s="851"/>
      <c r="O1" s="852"/>
      <c r="P1" s="851"/>
      <c r="Q1" s="852"/>
      <c r="R1" s="851"/>
      <c r="S1" s="852"/>
      <c r="T1" s="851"/>
      <c r="U1" s="852"/>
      <c r="V1" s="851"/>
      <c r="W1" s="852"/>
      <c r="X1" s="851"/>
      <c r="Y1" s="852"/>
      <c r="Z1" s="851"/>
      <c r="AA1" s="852"/>
      <c r="AB1" s="851"/>
      <c r="AC1" s="852"/>
    </row>
    <row r="2" spans="2:33" ht="22.5" customHeight="1">
      <c r="B2" s="859"/>
      <c r="C2" s="860"/>
      <c r="D2" s="864"/>
      <c r="E2" s="726"/>
      <c r="F2" s="726"/>
      <c r="G2" s="840"/>
      <c r="H2" s="726"/>
      <c r="I2" s="840"/>
      <c r="J2" s="726"/>
      <c r="K2" s="840"/>
      <c r="L2" s="726"/>
      <c r="M2" s="840"/>
      <c r="N2" s="726"/>
      <c r="O2" s="864" t="s">
        <v>5394</v>
      </c>
      <c r="P2" s="726"/>
      <c r="Q2" s="840"/>
      <c r="R2" s="726"/>
      <c r="S2" s="840"/>
      <c r="T2" s="726"/>
      <c r="U2" s="840"/>
      <c r="V2" s="726"/>
      <c r="W2" s="840"/>
      <c r="X2" s="726"/>
      <c r="Y2" s="840"/>
      <c r="Z2" s="726"/>
      <c r="AA2" s="840"/>
      <c r="AB2" s="726"/>
      <c r="AC2" s="840"/>
    </row>
    <row r="3" spans="2:33" ht="25.5" customHeight="1">
      <c r="B3" s="859"/>
      <c r="C3" s="860"/>
      <c r="D3" s="864"/>
      <c r="E3" s="726"/>
      <c r="F3" s="726"/>
      <c r="G3" s="840"/>
      <c r="H3" s="726"/>
      <c r="I3" s="840"/>
      <c r="J3" s="726"/>
      <c r="K3" s="840"/>
      <c r="L3" s="726"/>
      <c r="M3" s="840"/>
      <c r="N3" s="726"/>
      <c r="O3" s="840"/>
      <c r="P3" s="726"/>
      <c r="Q3" s="840"/>
      <c r="R3" s="726"/>
      <c r="S3" s="840"/>
      <c r="T3" s="726"/>
      <c r="U3" s="840"/>
      <c r="V3" s="726"/>
      <c r="W3" s="840"/>
      <c r="X3" s="726"/>
      <c r="Y3" s="840"/>
      <c r="Z3" s="726"/>
      <c r="AA3" s="840"/>
      <c r="AB3" s="726"/>
      <c r="AC3" s="840"/>
    </row>
    <row r="4" spans="2:33" ht="27" customHeight="1">
      <c r="B4" s="861"/>
      <c r="C4" s="862"/>
      <c r="D4" s="865"/>
      <c r="E4" s="853"/>
      <c r="F4" s="853"/>
      <c r="G4" s="854"/>
      <c r="H4" s="853"/>
      <c r="I4" s="854"/>
      <c r="J4" s="853"/>
      <c r="K4" s="854"/>
      <c r="L4" s="853"/>
      <c r="M4" s="854"/>
      <c r="N4" s="853"/>
      <c r="O4" s="854"/>
      <c r="P4" s="853"/>
      <c r="Q4" s="854"/>
      <c r="R4" s="853"/>
      <c r="S4" s="854"/>
      <c r="T4" s="853"/>
      <c r="U4" s="854"/>
      <c r="V4" s="853"/>
      <c r="W4" s="854"/>
      <c r="X4" s="853"/>
      <c r="Y4" s="854"/>
      <c r="Z4" s="853"/>
      <c r="AA4" s="854"/>
      <c r="AB4" s="853"/>
      <c r="AC4" s="854"/>
    </row>
    <row r="5" spans="2:33" ht="15" customHeight="1">
      <c r="B5" s="855" t="s">
        <v>5134</v>
      </c>
      <c r="C5" s="1050" t="str">
        <f>PLANILHA!C5</f>
        <v>ESCOLA PADRÃO 10 SALAS E QUADRA COM VESTIÁRIO</v>
      </c>
      <c r="D5" s="1051"/>
      <c r="E5" s="856"/>
      <c r="F5" s="856"/>
      <c r="G5" s="854"/>
      <c r="H5" s="856"/>
      <c r="I5" s="854"/>
      <c r="J5" s="856"/>
      <c r="K5" s="854"/>
      <c r="L5" s="856"/>
      <c r="M5" s="854"/>
      <c r="N5" s="856"/>
      <c r="O5" s="854"/>
      <c r="P5" s="856"/>
      <c r="Q5" s="854"/>
      <c r="R5" s="856"/>
      <c r="S5" s="854"/>
      <c r="T5" s="856"/>
      <c r="U5" s="854"/>
      <c r="V5" s="856"/>
      <c r="W5" s="854"/>
      <c r="X5" s="856"/>
      <c r="Y5" s="854"/>
      <c r="Z5" s="856"/>
      <c r="AA5" s="854"/>
      <c r="AB5" s="856"/>
      <c r="AC5" s="854"/>
    </row>
    <row r="6" spans="2:33" ht="15">
      <c r="B6" s="371" t="s">
        <v>5396</v>
      </c>
      <c r="C6" s="1052" t="str">
        <f>PLANILHA!C6</f>
        <v>SETEMBRO/2020</v>
      </c>
      <c r="D6" s="1053"/>
      <c r="E6" s="818"/>
      <c r="F6" s="818"/>
      <c r="G6" s="835"/>
      <c r="H6" s="818"/>
      <c r="I6" s="835"/>
      <c r="J6" s="818"/>
      <c r="K6" s="835"/>
      <c r="L6" s="818"/>
      <c r="M6" s="835"/>
      <c r="N6" s="818"/>
      <c r="O6" s="835"/>
      <c r="P6" s="818"/>
      <c r="Q6" s="835"/>
      <c r="R6" s="818"/>
      <c r="S6" s="835"/>
      <c r="T6" s="818"/>
      <c r="U6" s="835"/>
      <c r="V6" s="818"/>
      <c r="W6" s="835"/>
      <c r="X6" s="818"/>
      <c r="Y6" s="835"/>
      <c r="Z6" s="818"/>
      <c r="AA6" s="835"/>
      <c r="AB6" s="818"/>
      <c r="AC6" s="835"/>
    </row>
    <row r="7" spans="2:33" ht="15">
      <c r="B7" s="371" t="s">
        <v>5268</v>
      </c>
      <c r="C7" s="1054" t="str">
        <f>PLANILHA!C7</f>
        <v>SÃO JOÃO DO PEIXE - PIAUÍ</v>
      </c>
      <c r="D7" s="1053"/>
      <c r="E7" s="818"/>
      <c r="F7" s="818"/>
      <c r="G7" s="835"/>
      <c r="H7" s="818"/>
      <c r="I7" s="835"/>
      <c r="J7" s="818"/>
      <c r="K7" s="835"/>
      <c r="L7" s="818"/>
      <c r="M7" s="835"/>
      <c r="N7" s="818"/>
      <c r="O7" s="835"/>
      <c r="P7" s="818"/>
      <c r="Q7" s="835"/>
      <c r="R7" s="818"/>
      <c r="S7" s="835"/>
      <c r="T7" s="818"/>
      <c r="U7" s="835"/>
      <c r="V7" s="818"/>
      <c r="W7" s="835"/>
      <c r="X7" s="818"/>
      <c r="Y7" s="835"/>
      <c r="Z7" s="818"/>
      <c r="AA7" s="835"/>
      <c r="AB7" s="818"/>
      <c r="AC7" s="835"/>
    </row>
    <row r="8" spans="2:33" ht="6.75" customHeight="1">
      <c r="B8" s="388"/>
      <c r="C8" s="461"/>
      <c r="D8" s="390"/>
      <c r="E8" s="681"/>
      <c r="F8" s="681"/>
      <c r="H8" s="681"/>
      <c r="J8" s="681"/>
      <c r="L8" s="681"/>
      <c r="N8" s="681"/>
      <c r="P8" s="681"/>
      <c r="R8" s="681"/>
      <c r="T8" s="681"/>
      <c r="V8" s="681"/>
      <c r="X8" s="681"/>
      <c r="Z8" s="681"/>
      <c r="AB8" s="681"/>
    </row>
    <row r="9" spans="2:33">
      <c r="B9" s="460" t="s">
        <v>44439</v>
      </c>
      <c r="C9" s="456"/>
      <c r="D9" s="459"/>
      <c r="E9" s="459"/>
      <c r="F9" s="459"/>
      <c r="H9" s="459"/>
      <c r="J9" s="459"/>
      <c r="L9" s="459"/>
      <c r="N9" s="459"/>
      <c r="P9" s="459"/>
      <c r="R9" s="459"/>
      <c r="T9" s="459"/>
      <c r="V9" s="459"/>
      <c r="X9" s="459"/>
      <c r="Z9" s="459"/>
      <c r="AB9" s="459"/>
    </row>
    <row r="10" spans="2:33">
      <c r="B10" s="1044" t="s">
        <v>64</v>
      </c>
      <c r="C10" s="1044" t="s">
        <v>67</v>
      </c>
      <c r="D10" s="645"/>
      <c r="E10" s="456"/>
      <c r="F10" s="810" t="s">
        <v>4701</v>
      </c>
      <c r="G10" s="810"/>
      <c r="H10" s="810" t="s">
        <v>4702</v>
      </c>
      <c r="I10" s="810"/>
      <c r="J10" s="810" t="s">
        <v>4703</v>
      </c>
      <c r="K10" s="810"/>
      <c r="L10" s="810" t="s">
        <v>4706</v>
      </c>
      <c r="M10" s="810"/>
      <c r="N10" s="810" t="s">
        <v>4707</v>
      </c>
      <c r="O10" s="810"/>
      <c r="P10" s="810" t="s">
        <v>4708</v>
      </c>
      <c r="Q10" s="810"/>
      <c r="R10" s="810" t="s">
        <v>4709</v>
      </c>
      <c r="S10" s="810"/>
      <c r="T10" s="810" t="s">
        <v>4710</v>
      </c>
      <c r="U10" s="810"/>
      <c r="V10" s="810" t="s">
        <v>4711</v>
      </c>
      <c r="W10" s="810"/>
      <c r="X10" s="810" t="s">
        <v>4712</v>
      </c>
      <c r="Y10" s="810"/>
      <c r="Z10" s="810" t="s">
        <v>44543</v>
      </c>
      <c r="AA10" s="810"/>
      <c r="AB10" s="810" t="s">
        <v>44544</v>
      </c>
      <c r="AC10" s="810"/>
      <c r="AD10" s="837"/>
    </row>
    <row r="11" spans="2:33">
      <c r="B11" s="1044"/>
      <c r="C11" s="1044"/>
      <c r="D11" s="247" t="s">
        <v>73</v>
      </c>
      <c r="E11" s="459"/>
      <c r="F11" s="393" t="s">
        <v>4700</v>
      </c>
      <c r="G11" s="795" t="s">
        <v>28340</v>
      </c>
      <c r="H11" s="393" t="s">
        <v>4700</v>
      </c>
      <c r="I11" s="795" t="s">
        <v>28340</v>
      </c>
      <c r="J11" s="393" t="s">
        <v>4700</v>
      </c>
      <c r="K11" s="795" t="s">
        <v>28340</v>
      </c>
      <c r="L11" s="393" t="s">
        <v>4700</v>
      </c>
      <c r="M11" s="795" t="s">
        <v>28340</v>
      </c>
      <c r="N11" s="393" t="s">
        <v>4700</v>
      </c>
      <c r="O11" s="795" t="s">
        <v>28340</v>
      </c>
      <c r="P11" s="393" t="s">
        <v>4700</v>
      </c>
      <c r="Q11" s="795" t="s">
        <v>28340</v>
      </c>
      <c r="R11" s="393" t="s">
        <v>4700</v>
      </c>
      <c r="S11" s="795" t="s">
        <v>28340</v>
      </c>
      <c r="T11" s="393" t="s">
        <v>4700</v>
      </c>
      <c r="U11" s="795" t="s">
        <v>28340</v>
      </c>
      <c r="V11" s="393" t="s">
        <v>4700</v>
      </c>
      <c r="W11" s="795" t="s">
        <v>28340</v>
      </c>
      <c r="X11" s="393" t="s">
        <v>4700</v>
      </c>
      <c r="Y11" s="795" t="s">
        <v>28340</v>
      </c>
      <c r="Z11" s="393" t="s">
        <v>4700</v>
      </c>
      <c r="AA11" s="795" t="s">
        <v>28340</v>
      </c>
      <c r="AB11" s="393" t="s">
        <v>4700</v>
      </c>
      <c r="AC11" s="795" t="s">
        <v>28340</v>
      </c>
      <c r="AD11" s="806"/>
    </row>
    <row r="12" spans="2:33" s="439" customFormat="1" ht="7.5" customHeight="1">
      <c r="G12" s="803"/>
      <c r="I12" s="803"/>
      <c r="K12" s="803"/>
      <c r="M12" s="803"/>
      <c r="O12" s="803"/>
      <c r="Q12" s="803"/>
      <c r="S12" s="803"/>
      <c r="U12" s="803"/>
      <c r="W12" s="803"/>
      <c r="Y12" s="803"/>
      <c r="AA12" s="803"/>
      <c r="AC12" s="803"/>
      <c r="AD12" s="803"/>
      <c r="AE12" s="812"/>
    </row>
    <row r="13" spans="2:33" ht="27.75" customHeight="1">
      <c r="B13" s="816" t="s">
        <v>4436</v>
      </c>
      <c r="C13" s="817" t="str">
        <f>PLANILHA!C13</f>
        <v>SERVIÇOS EM COMUM</v>
      </c>
      <c r="D13" s="842"/>
      <c r="E13" s="459"/>
      <c r="F13" s="393"/>
      <c r="G13" s="795"/>
      <c r="H13" s="393"/>
      <c r="I13" s="795"/>
      <c r="J13" s="393"/>
      <c r="K13" s="795"/>
      <c r="L13" s="393"/>
      <c r="M13" s="795"/>
      <c r="N13" s="393"/>
      <c r="O13" s="795"/>
      <c r="P13" s="393"/>
      <c r="Q13" s="795"/>
      <c r="R13" s="393"/>
      <c r="S13" s="795"/>
      <c r="T13" s="393"/>
      <c r="U13" s="795"/>
      <c r="V13" s="393"/>
      <c r="W13" s="795"/>
      <c r="X13" s="393"/>
      <c r="Y13" s="795"/>
      <c r="Z13" s="393"/>
      <c r="AA13" s="795"/>
      <c r="AB13" s="393"/>
      <c r="AC13" s="795"/>
      <c r="AD13" s="806"/>
      <c r="AE13" s="811">
        <f>F13+H13+J13+L13+N13+P13+R13+T13+V13+Z13+AB13</f>
        <v>0</v>
      </c>
      <c r="AF13" s="7">
        <f>G13+I13+K13+M13+O13+Q13+S13+U13+W13+AA13+AC13</f>
        <v>0</v>
      </c>
    </row>
    <row r="14" spans="2:33" ht="15" customHeight="1">
      <c r="B14" s="844" t="s">
        <v>74</v>
      </c>
      <c r="C14" s="844" t="s">
        <v>75</v>
      </c>
      <c r="D14" s="850">
        <v>188738.22999999998</v>
      </c>
      <c r="E14" s="728"/>
      <c r="F14" s="796">
        <f>G14/$D$14</f>
        <v>0.46832795878185346</v>
      </c>
      <c r="G14" s="795">
        <v>88391.38999999997</v>
      </c>
      <c r="H14" s="796">
        <f>I14/$D$14</f>
        <v>4.833382192892241E-2</v>
      </c>
      <c r="I14" s="795">
        <v>9122.44</v>
      </c>
      <c r="J14" s="796">
        <f>K14/$D$14</f>
        <v>4.833382192892241E-2</v>
      </c>
      <c r="K14" s="795">
        <v>9122.44</v>
      </c>
      <c r="L14" s="796">
        <f>M14/$D$14</f>
        <v>4.833382192892241E-2</v>
      </c>
      <c r="M14" s="795">
        <v>9122.44</v>
      </c>
      <c r="N14" s="796">
        <f>O14/$D$14</f>
        <v>4.833382192892241E-2</v>
      </c>
      <c r="O14" s="795">
        <v>9122.44</v>
      </c>
      <c r="P14" s="796">
        <f>Q14/$D$14</f>
        <v>4.833382192892241E-2</v>
      </c>
      <c r="Q14" s="795">
        <v>9122.44</v>
      </c>
      <c r="R14" s="796">
        <f>S14/$D$14</f>
        <v>4.833382192892241E-2</v>
      </c>
      <c r="S14" s="795">
        <v>9122.44</v>
      </c>
      <c r="T14" s="796">
        <f>U14/$D$14</f>
        <v>4.833382192892241E-2</v>
      </c>
      <c r="U14" s="795">
        <v>9122.44</v>
      </c>
      <c r="V14" s="796">
        <f>W14/$D$14</f>
        <v>4.833382192892241E-2</v>
      </c>
      <c r="W14" s="795">
        <v>9122.44</v>
      </c>
      <c r="X14" s="796">
        <f>Y14/$D$14</f>
        <v>4.833382192892241E-2</v>
      </c>
      <c r="Y14" s="795">
        <v>9122.44</v>
      </c>
      <c r="Z14" s="796">
        <f>AA14/$D$14</f>
        <v>4.833382192892241E-2</v>
      </c>
      <c r="AA14" s="795">
        <v>9122.44</v>
      </c>
      <c r="AB14" s="796">
        <f>AC14/$D$14</f>
        <v>4.833382192892241E-2</v>
      </c>
      <c r="AC14" s="795">
        <v>9122.44</v>
      </c>
      <c r="AD14" s="806"/>
    </row>
    <row r="15" spans="2:33" ht="23.25" customHeight="1">
      <c r="B15" s="646"/>
      <c r="C15" s="793" t="s">
        <v>4202</v>
      </c>
      <c r="D15" s="750">
        <v>188738.22999999998</v>
      </c>
      <c r="E15" s="717"/>
      <c r="F15" s="797"/>
      <c r="G15" s="805">
        <f>G14</f>
        <v>88391.38999999997</v>
      </c>
      <c r="H15" s="797"/>
      <c r="I15" s="805">
        <f>I14</f>
        <v>9122.44</v>
      </c>
      <c r="J15" s="797"/>
      <c r="K15" s="805">
        <f>K14</f>
        <v>9122.44</v>
      </c>
      <c r="L15" s="797"/>
      <c r="M15" s="805">
        <f>M14</f>
        <v>9122.44</v>
      </c>
      <c r="N15" s="797"/>
      <c r="O15" s="805">
        <f>O14</f>
        <v>9122.44</v>
      </c>
      <c r="P15" s="797"/>
      <c r="Q15" s="805">
        <f>Q14</f>
        <v>9122.44</v>
      </c>
      <c r="R15" s="797"/>
      <c r="S15" s="805">
        <f>S14</f>
        <v>9122.44</v>
      </c>
      <c r="T15" s="797"/>
      <c r="U15" s="805">
        <f>U14</f>
        <v>9122.44</v>
      </c>
      <c r="V15" s="797"/>
      <c r="W15" s="805">
        <f>W14</f>
        <v>9122.44</v>
      </c>
      <c r="X15" s="797"/>
      <c r="Y15" s="805">
        <f>Y14</f>
        <v>9122.44</v>
      </c>
      <c r="Z15" s="797"/>
      <c r="AA15" s="805">
        <f>AA14</f>
        <v>9122.44</v>
      </c>
      <c r="AB15" s="797"/>
      <c r="AC15" s="805">
        <f>AC14</f>
        <v>9122.44</v>
      </c>
      <c r="AD15" s="838"/>
      <c r="AE15" s="1004">
        <f>F15+H15+J15+L15+N15+P15+R15+T15+X15+V15+Z15+AB15</f>
        <v>0</v>
      </c>
      <c r="AF15" s="829">
        <f>G15+I15+K15+M15+O15+Q15+S15+U15+W15+Y15+AA15+AC15</f>
        <v>188738.22999999998</v>
      </c>
      <c r="AG15" s="830">
        <f>D15-AF15</f>
        <v>0</v>
      </c>
    </row>
    <row r="16" spans="2:33" s="472" customFormat="1" ht="8.25" customHeight="1">
      <c r="B16" s="475"/>
      <c r="C16" s="519"/>
      <c r="D16" s="671"/>
      <c r="E16" s="671"/>
      <c r="F16" s="671"/>
      <c r="G16" s="806"/>
      <c r="H16" s="671"/>
      <c r="I16" s="806"/>
      <c r="J16" s="671"/>
      <c r="K16" s="806"/>
      <c r="L16" s="671"/>
      <c r="M16" s="806"/>
      <c r="N16" s="671"/>
      <c r="O16" s="806"/>
      <c r="P16" s="671"/>
      <c r="Q16" s="806"/>
      <c r="R16" s="671"/>
      <c r="S16" s="806"/>
      <c r="T16" s="671"/>
      <c r="U16" s="806"/>
      <c r="V16" s="671"/>
      <c r="W16" s="806"/>
      <c r="X16" s="671"/>
      <c r="Y16" s="806"/>
      <c r="Z16" s="671"/>
      <c r="AA16" s="806"/>
      <c r="AB16" s="671"/>
      <c r="AC16" s="806"/>
      <c r="AD16" s="806"/>
      <c r="AE16" s="813"/>
    </row>
    <row r="17" spans="2:33" ht="29.25" customHeight="1">
      <c r="B17" s="816" t="s">
        <v>4438</v>
      </c>
      <c r="C17" s="817" t="str">
        <f>PLANILHA!C32</f>
        <v>ESCOLA PADRÃO 10 SALAS</v>
      </c>
      <c r="D17" s="842"/>
      <c r="E17" s="730"/>
      <c r="F17" s="399"/>
      <c r="G17" s="795"/>
      <c r="H17" s="399"/>
      <c r="I17" s="795"/>
      <c r="J17" s="399"/>
      <c r="K17" s="795"/>
      <c r="L17" s="399"/>
      <c r="M17" s="795"/>
      <c r="N17" s="399"/>
      <c r="O17" s="795"/>
      <c r="P17" s="399"/>
      <c r="Q17" s="795"/>
      <c r="R17" s="399"/>
      <c r="S17" s="795"/>
      <c r="T17" s="399"/>
      <c r="U17" s="795"/>
      <c r="V17" s="399"/>
      <c r="W17" s="795"/>
      <c r="X17" s="399"/>
      <c r="Y17" s="795"/>
      <c r="Z17" s="399"/>
      <c r="AA17" s="795"/>
      <c r="AB17" s="399"/>
      <c r="AC17" s="795"/>
      <c r="AD17" s="806"/>
    </row>
    <row r="18" spans="2:33">
      <c r="B18" s="843" t="s">
        <v>4439</v>
      </c>
      <c r="C18" s="844" t="s">
        <v>75</v>
      </c>
      <c r="D18" s="845">
        <v>8388.0300000000007</v>
      </c>
      <c r="E18" s="731"/>
      <c r="F18" s="796">
        <f>G18/$D$18</f>
        <v>1</v>
      </c>
      <c r="G18" s="795">
        <v>8388.0300000000007</v>
      </c>
      <c r="H18" s="796">
        <f>I18/$D$18</f>
        <v>0</v>
      </c>
      <c r="I18" s="795"/>
      <c r="J18" s="796">
        <f>K18/$D$18</f>
        <v>0</v>
      </c>
      <c r="K18" s="795"/>
      <c r="L18" s="796"/>
      <c r="M18" s="795"/>
      <c r="N18" s="798"/>
      <c r="O18" s="795"/>
      <c r="P18" s="798"/>
      <c r="Q18" s="795"/>
      <c r="R18" s="798"/>
      <c r="S18" s="795"/>
      <c r="T18" s="798"/>
      <c r="U18" s="795"/>
      <c r="V18" s="798"/>
      <c r="W18" s="795"/>
      <c r="X18" s="798"/>
      <c r="Y18" s="795"/>
      <c r="Z18" s="798"/>
      <c r="AA18" s="795"/>
      <c r="AB18" s="798"/>
      <c r="AC18" s="795"/>
      <c r="AD18" s="806"/>
      <c r="AE18" s="811">
        <f>F18+H18+J18+L18+N18+P18+R18+T18+X18+V18+Z18+AB18</f>
        <v>1</v>
      </c>
      <c r="AF18" s="7">
        <f>G18+I18+K18+M18+O18+Q18+S18+U18+W18+Y18+AA18+AC18</f>
        <v>8388.0300000000007</v>
      </c>
      <c r="AG18" s="830">
        <f t="shared" ref="AG18:AG49" si="0">D18-AF18</f>
        <v>0</v>
      </c>
    </row>
    <row r="19" spans="2:33">
      <c r="B19" s="843" t="s">
        <v>4441</v>
      </c>
      <c r="C19" s="844" t="s">
        <v>4178</v>
      </c>
      <c r="D19" s="845">
        <v>10447.64</v>
      </c>
      <c r="E19" s="731"/>
      <c r="F19" s="796">
        <f>G19/$D$19</f>
        <v>1</v>
      </c>
      <c r="G19" s="795">
        <v>10447.64</v>
      </c>
      <c r="H19" s="796">
        <f>I19/$D$19</f>
        <v>0</v>
      </c>
      <c r="I19" s="795"/>
      <c r="J19" s="796">
        <f>K19/$D$19</f>
        <v>0</v>
      </c>
      <c r="K19" s="795"/>
      <c r="L19" s="796"/>
      <c r="M19" s="795"/>
      <c r="N19" s="798"/>
      <c r="O19" s="795"/>
      <c r="P19" s="798"/>
      <c r="Q19" s="795"/>
      <c r="R19" s="798"/>
      <c r="S19" s="795"/>
      <c r="T19" s="798"/>
      <c r="U19" s="795"/>
      <c r="V19" s="798"/>
      <c r="W19" s="795"/>
      <c r="X19" s="798"/>
      <c r="Y19" s="795"/>
      <c r="Z19" s="798"/>
      <c r="AA19" s="795"/>
      <c r="AB19" s="798"/>
      <c r="AC19" s="795"/>
      <c r="AD19" s="806"/>
      <c r="AE19" s="811">
        <f t="shared" ref="AE19:AE82" si="1">F19+H19+J19+L19+N19+P19+R19+T19+X19+V19+Z19+AB19</f>
        <v>1</v>
      </c>
      <c r="AF19" s="7">
        <f t="shared" ref="AF19:AF82" si="2">G19+I19+K19+M19+O19+Q19+S19+U19+W19+Y19+AA19+AC19</f>
        <v>10447.64</v>
      </c>
      <c r="AG19" s="830">
        <f t="shared" si="0"/>
        <v>0</v>
      </c>
    </row>
    <row r="20" spans="2:33">
      <c r="B20" s="843" t="s">
        <v>4446</v>
      </c>
      <c r="C20" s="844" t="s">
        <v>4179</v>
      </c>
      <c r="D20" s="845">
        <v>148949.34000000003</v>
      </c>
      <c r="E20" s="731"/>
      <c r="F20" s="796">
        <f>G20/$D$20</f>
        <v>0.20000001342738405</v>
      </c>
      <c r="G20" s="795">
        <v>29789.87</v>
      </c>
      <c r="H20" s="796">
        <f>I20/$D$20</f>
        <v>0.46666665323928253</v>
      </c>
      <c r="I20" s="795">
        <v>69509.69</v>
      </c>
      <c r="J20" s="796">
        <f>K20/$D$20</f>
        <v>0.33333333333333331</v>
      </c>
      <c r="K20" s="795">
        <v>49649.780000000006</v>
      </c>
      <c r="L20" s="796"/>
      <c r="M20" s="795"/>
      <c r="N20" s="798"/>
      <c r="O20" s="795"/>
      <c r="P20" s="798"/>
      <c r="Q20" s="795"/>
      <c r="R20" s="798"/>
      <c r="S20" s="795"/>
      <c r="T20" s="798"/>
      <c r="U20" s="795"/>
      <c r="V20" s="798"/>
      <c r="W20" s="795"/>
      <c r="X20" s="798"/>
      <c r="Y20" s="795"/>
      <c r="Z20" s="798"/>
      <c r="AA20" s="795"/>
      <c r="AB20" s="798"/>
      <c r="AC20" s="795"/>
      <c r="AD20" s="806"/>
      <c r="AE20" s="811">
        <f t="shared" si="1"/>
        <v>0.99999999999999978</v>
      </c>
      <c r="AF20" s="7">
        <f t="shared" si="2"/>
        <v>148949.34</v>
      </c>
      <c r="AG20" s="830">
        <f t="shared" si="0"/>
        <v>0</v>
      </c>
    </row>
    <row r="21" spans="2:33">
      <c r="B21" s="843" t="s">
        <v>4451</v>
      </c>
      <c r="C21" s="844" t="s">
        <v>4180</v>
      </c>
      <c r="D21" s="845">
        <v>313144.21999999997</v>
      </c>
      <c r="E21" s="731"/>
      <c r="F21" s="798"/>
      <c r="G21" s="795"/>
      <c r="H21" s="796">
        <f>I21/$D$21</f>
        <v>0.2857142948383336</v>
      </c>
      <c r="I21" s="795">
        <v>89469.78</v>
      </c>
      <c r="J21" s="796">
        <f>K21/$D$21</f>
        <v>0.38095236118361059</v>
      </c>
      <c r="K21" s="795">
        <v>119293.03</v>
      </c>
      <c r="L21" s="796">
        <f>M21/$D$21</f>
        <v>0.33333334397805592</v>
      </c>
      <c r="M21" s="795">
        <v>104381.41</v>
      </c>
      <c r="N21" s="796"/>
      <c r="O21" s="795"/>
      <c r="P21" s="798"/>
      <c r="Q21" s="795"/>
      <c r="R21" s="798"/>
      <c r="S21" s="795"/>
      <c r="T21" s="798"/>
      <c r="U21" s="795"/>
      <c r="V21" s="798"/>
      <c r="W21" s="795"/>
      <c r="X21" s="798"/>
      <c r="Y21" s="795"/>
      <c r="Z21" s="798"/>
      <c r="AA21" s="795"/>
      <c r="AB21" s="798"/>
      <c r="AC21" s="795"/>
      <c r="AD21" s="806"/>
      <c r="AE21" s="811">
        <f t="shared" si="1"/>
        <v>1</v>
      </c>
      <c r="AF21" s="7">
        <f t="shared" si="2"/>
        <v>313144.21999999997</v>
      </c>
      <c r="AG21" s="830">
        <f t="shared" si="0"/>
        <v>0</v>
      </c>
    </row>
    <row r="22" spans="2:33">
      <c r="B22" s="843" t="s">
        <v>4458</v>
      </c>
      <c r="C22" s="844" t="s">
        <v>4181</v>
      </c>
      <c r="D22" s="845">
        <v>170770.33</v>
      </c>
      <c r="E22" s="731"/>
      <c r="F22" s="798"/>
      <c r="G22" s="795"/>
      <c r="H22" s="796"/>
      <c r="I22" s="795"/>
      <c r="J22" s="796">
        <f>K22/$D$22</f>
        <v>0.56028995200747111</v>
      </c>
      <c r="K22" s="795">
        <v>95680.9</v>
      </c>
      <c r="L22" s="796">
        <f>M22/$D$22</f>
        <v>0.33333325525575785</v>
      </c>
      <c r="M22" s="795">
        <v>56923.43</v>
      </c>
      <c r="N22" s="796">
        <f>O22/$D$22</f>
        <v>0.10637679273677109</v>
      </c>
      <c r="O22" s="795">
        <v>18166</v>
      </c>
      <c r="P22" s="798"/>
      <c r="Q22" s="795"/>
      <c r="R22" s="798"/>
      <c r="S22" s="795"/>
      <c r="T22" s="798"/>
      <c r="U22" s="795"/>
      <c r="V22" s="798"/>
      <c r="W22" s="795"/>
      <c r="X22" s="798"/>
      <c r="Y22" s="795"/>
      <c r="Z22" s="798"/>
      <c r="AA22" s="795"/>
      <c r="AB22" s="798"/>
      <c r="AC22" s="795"/>
      <c r="AD22" s="806"/>
      <c r="AE22" s="811">
        <f t="shared" si="1"/>
        <v>1</v>
      </c>
      <c r="AF22" s="7">
        <f t="shared" si="2"/>
        <v>170770.33</v>
      </c>
      <c r="AG22" s="830">
        <f t="shared" si="0"/>
        <v>0</v>
      </c>
    </row>
    <row r="23" spans="2:33">
      <c r="B23" s="843" t="s">
        <v>4467</v>
      </c>
      <c r="C23" s="846" t="s">
        <v>4188</v>
      </c>
      <c r="D23" s="845">
        <v>339439.52999999997</v>
      </c>
      <c r="E23" s="731"/>
      <c r="F23" s="798"/>
      <c r="G23" s="795"/>
      <c r="H23" s="798"/>
      <c r="I23" s="795"/>
      <c r="J23" s="796"/>
      <c r="K23" s="795"/>
      <c r="L23" s="796">
        <f>M23/$D$23</f>
        <v>0.24999999263491796</v>
      </c>
      <c r="M23" s="795">
        <v>84859.88</v>
      </c>
      <c r="N23" s="796">
        <f>O23/$D$23</f>
        <v>0.33333333333333337</v>
      </c>
      <c r="O23" s="795">
        <v>113146.51</v>
      </c>
      <c r="P23" s="796">
        <f>Q23/$D$23</f>
        <v>0.41666667403174867</v>
      </c>
      <c r="Q23" s="795">
        <v>141433.13999999996</v>
      </c>
      <c r="R23" s="798"/>
      <c r="S23" s="795"/>
      <c r="T23" s="798"/>
      <c r="U23" s="795"/>
      <c r="V23" s="798"/>
      <c r="W23" s="795"/>
      <c r="X23" s="798"/>
      <c r="Y23" s="795"/>
      <c r="Z23" s="798"/>
      <c r="AA23" s="795"/>
      <c r="AB23" s="798"/>
      <c r="AC23" s="795"/>
      <c r="AD23" s="806"/>
      <c r="AE23" s="811">
        <f t="shared" si="1"/>
        <v>1</v>
      </c>
      <c r="AF23" s="7">
        <f t="shared" si="2"/>
        <v>339439.52999999997</v>
      </c>
      <c r="AG23" s="830">
        <f t="shared" si="0"/>
        <v>0</v>
      </c>
    </row>
    <row r="24" spans="2:33">
      <c r="B24" s="843" t="s">
        <v>4480</v>
      </c>
      <c r="C24" s="844" t="s">
        <v>4191</v>
      </c>
      <c r="D24" s="845">
        <v>220342.75</v>
      </c>
      <c r="E24" s="731"/>
      <c r="F24" s="798"/>
      <c r="G24" s="795"/>
      <c r="H24" s="798"/>
      <c r="I24" s="795"/>
      <c r="J24" s="798"/>
      <c r="K24" s="795"/>
      <c r="L24" s="796">
        <f>M24/$D$24</f>
        <v>0.14478611163743757</v>
      </c>
      <c r="M24" s="795">
        <v>31902.57</v>
      </c>
      <c r="N24" s="796">
        <f>O24/$D$24</f>
        <v>0.49557822982603245</v>
      </c>
      <c r="O24" s="795">
        <v>109197.07</v>
      </c>
      <c r="P24" s="796">
        <f>Q24/$D$24</f>
        <v>0.35963565853653001</v>
      </c>
      <c r="Q24" s="795">
        <v>79243.11</v>
      </c>
      <c r="R24" s="796"/>
      <c r="S24" s="795"/>
      <c r="T24" s="798"/>
      <c r="U24" s="795"/>
      <c r="V24" s="798"/>
      <c r="W24" s="795"/>
      <c r="X24" s="798"/>
      <c r="Y24" s="795"/>
      <c r="Z24" s="798"/>
      <c r="AA24" s="795"/>
      <c r="AB24" s="798"/>
      <c r="AC24" s="795"/>
      <c r="AD24" s="806"/>
      <c r="AE24" s="811">
        <f t="shared" si="1"/>
        <v>1</v>
      </c>
      <c r="AF24" s="7">
        <f t="shared" si="2"/>
        <v>220342.75</v>
      </c>
      <c r="AG24" s="830">
        <f t="shared" si="0"/>
        <v>0</v>
      </c>
    </row>
    <row r="25" spans="2:33">
      <c r="B25" s="843" t="s">
        <v>4487</v>
      </c>
      <c r="C25" s="846" t="s">
        <v>4195</v>
      </c>
      <c r="D25" s="845">
        <v>391885.41</v>
      </c>
      <c r="E25" s="731"/>
      <c r="F25" s="798"/>
      <c r="G25" s="795"/>
      <c r="H25" s="798"/>
      <c r="I25" s="795"/>
      <c r="J25" s="798"/>
      <c r="K25" s="795"/>
      <c r="L25" s="798"/>
      <c r="M25" s="795"/>
      <c r="N25" s="798"/>
      <c r="O25" s="795"/>
      <c r="P25" s="796"/>
      <c r="Q25" s="795"/>
      <c r="R25" s="796">
        <f>S25/$D$25</f>
        <v>0.59028625230013032</v>
      </c>
      <c r="S25" s="795">
        <v>231324.57</v>
      </c>
      <c r="T25" s="796">
        <f>U25/$D$25</f>
        <v>0.40971374769986968</v>
      </c>
      <c r="U25" s="795">
        <v>160560.83999999997</v>
      </c>
      <c r="V25" s="796"/>
      <c r="W25" s="795"/>
      <c r="X25" s="796"/>
      <c r="Y25" s="795"/>
      <c r="Z25" s="798"/>
      <c r="AA25" s="795"/>
      <c r="AB25" s="798"/>
      <c r="AC25" s="795"/>
      <c r="AD25" s="806"/>
      <c r="AE25" s="811">
        <f t="shared" si="1"/>
        <v>1</v>
      </c>
      <c r="AF25" s="7">
        <f t="shared" si="2"/>
        <v>391885.41</v>
      </c>
      <c r="AG25" s="830">
        <f t="shared" si="0"/>
        <v>0</v>
      </c>
    </row>
    <row r="26" spans="2:33">
      <c r="B26" s="843" t="s">
        <v>4495</v>
      </c>
      <c r="C26" s="846" t="s">
        <v>4197</v>
      </c>
      <c r="D26" s="845">
        <v>88424.48</v>
      </c>
      <c r="E26" s="731"/>
      <c r="F26" s="798"/>
      <c r="G26" s="795"/>
      <c r="H26" s="798"/>
      <c r="I26" s="795"/>
      <c r="J26" s="798"/>
      <c r="K26" s="795"/>
      <c r="L26" s="798"/>
      <c r="M26" s="795"/>
      <c r="N26" s="798"/>
      <c r="O26" s="795"/>
      <c r="P26" s="798"/>
      <c r="Q26" s="795"/>
      <c r="R26" s="798"/>
      <c r="S26" s="795"/>
      <c r="T26" s="796">
        <f>U26/$D$26</f>
        <v>0.5</v>
      </c>
      <c r="U26" s="795">
        <v>44212.24</v>
      </c>
      <c r="V26" s="796">
        <f>W26/$D$26</f>
        <v>0.5</v>
      </c>
      <c r="W26" s="795">
        <v>44212.24</v>
      </c>
      <c r="X26" s="796"/>
      <c r="Y26" s="795"/>
      <c r="Z26" s="798"/>
      <c r="AA26" s="795"/>
      <c r="AB26" s="798"/>
      <c r="AC26" s="795"/>
      <c r="AD26" s="806"/>
      <c r="AE26" s="811">
        <f t="shared" si="1"/>
        <v>1</v>
      </c>
      <c r="AF26" s="7">
        <f t="shared" si="2"/>
        <v>88424.48</v>
      </c>
      <c r="AG26" s="830">
        <f t="shared" si="0"/>
        <v>0</v>
      </c>
    </row>
    <row r="27" spans="2:33">
      <c r="B27" s="843" t="s">
        <v>4501</v>
      </c>
      <c r="C27" s="846" t="s">
        <v>4217</v>
      </c>
      <c r="D27" s="845">
        <v>85129.940000000017</v>
      </c>
      <c r="E27" s="731"/>
      <c r="F27" s="798"/>
      <c r="G27" s="795"/>
      <c r="H27" s="798"/>
      <c r="I27" s="795"/>
      <c r="J27" s="798"/>
      <c r="K27" s="795"/>
      <c r="L27" s="798"/>
      <c r="M27" s="795"/>
      <c r="N27" s="798"/>
      <c r="O27" s="795"/>
      <c r="P27" s="796">
        <f>Q27/$D$27</f>
        <v>0.49999999999999989</v>
      </c>
      <c r="Q27" s="795">
        <v>42564.97</v>
      </c>
      <c r="R27" s="796">
        <f>S27/$D$27</f>
        <v>0.49999999999999989</v>
      </c>
      <c r="S27" s="795">
        <v>42564.97</v>
      </c>
      <c r="T27" s="796">
        <f>U27/$D$27</f>
        <v>0</v>
      </c>
      <c r="U27" s="795"/>
      <c r="V27" s="798"/>
      <c r="W27" s="795"/>
      <c r="X27" s="798"/>
      <c r="Y27" s="795"/>
      <c r="Z27" s="798"/>
      <c r="AA27" s="795"/>
      <c r="AB27" s="798"/>
      <c r="AC27" s="795"/>
      <c r="AD27" s="806"/>
      <c r="AE27" s="811">
        <f t="shared" si="1"/>
        <v>0.99999999999999978</v>
      </c>
      <c r="AF27" s="7">
        <f t="shared" si="2"/>
        <v>85129.94</v>
      </c>
      <c r="AG27" s="830">
        <f t="shared" si="0"/>
        <v>0</v>
      </c>
    </row>
    <row r="28" spans="2:33">
      <c r="B28" s="843" t="s">
        <v>4713</v>
      </c>
      <c r="C28" s="846" t="s">
        <v>4225</v>
      </c>
      <c r="D28" s="845">
        <v>75558.12</v>
      </c>
      <c r="E28" s="731"/>
      <c r="F28" s="798"/>
      <c r="G28" s="795"/>
      <c r="H28" s="798"/>
      <c r="I28" s="795"/>
      <c r="J28" s="798"/>
      <c r="K28" s="795"/>
      <c r="L28" s="798"/>
      <c r="M28" s="795"/>
      <c r="N28" s="798"/>
      <c r="O28" s="795"/>
      <c r="P28" s="798"/>
      <c r="Q28" s="795"/>
      <c r="R28" s="796">
        <f>S28/$D$27</f>
        <v>0.29871405994177835</v>
      </c>
      <c r="S28" s="795">
        <f>25429.51</f>
        <v>25429.51</v>
      </c>
      <c r="T28" s="796">
        <f>U28/$D$28</f>
        <v>0.66344437897607833</v>
      </c>
      <c r="U28" s="795">
        <v>50128.61</v>
      </c>
      <c r="V28" s="796">
        <f>W28/$D$28</f>
        <v>0</v>
      </c>
      <c r="W28" s="795"/>
      <c r="X28" s="798"/>
      <c r="Y28" s="795"/>
      <c r="Z28" s="798"/>
      <c r="AA28" s="795"/>
      <c r="AB28" s="798"/>
      <c r="AC28" s="795"/>
      <c r="AD28" s="806"/>
      <c r="AE28" s="811">
        <f t="shared" si="1"/>
        <v>0.96215843891785668</v>
      </c>
      <c r="AF28" s="7">
        <f t="shared" si="2"/>
        <v>75558.12</v>
      </c>
      <c r="AG28" s="830">
        <f t="shared" si="0"/>
        <v>0</v>
      </c>
    </row>
    <row r="29" spans="2:33">
      <c r="B29" s="843" t="s">
        <v>4509</v>
      </c>
      <c r="C29" s="846" t="s">
        <v>4248</v>
      </c>
      <c r="D29" s="845">
        <v>21839.23</v>
      </c>
      <c r="E29" s="731"/>
      <c r="F29" s="798"/>
      <c r="G29" s="795"/>
      <c r="H29" s="798"/>
      <c r="I29" s="795"/>
      <c r="J29" s="798"/>
      <c r="K29" s="795"/>
      <c r="L29" s="798"/>
      <c r="M29" s="795"/>
      <c r="N29" s="798"/>
      <c r="O29" s="795"/>
      <c r="P29" s="798"/>
      <c r="Q29" s="795"/>
      <c r="R29" s="798"/>
      <c r="S29" s="795"/>
      <c r="T29" s="798"/>
      <c r="U29" s="795"/>
      <c r="V29" s="798"/>
      <c r="W29" s="795"/>
      <c r="X29" s="796">
        <f>Y29/$D$29</f>
        <v>1</v>
      </c>
      <c r="Y29" s="795">
        <v>21839.23</v>
      </c>
      <c r="Z29" s="796"/>
      <c r="AA29" s="795"/>
      <c r="AB29" s="798"/>
      <c r="AC29" s="795"/>
      <c r="AD29" s="806"/>
      <c r="AE29" s="811">
        <f t="shared" si="1"/>
        <v>1</v>
      </c>
      <c r="AF29" s="7">
        <f t="shared" si="2"/>
        <v>21839.23</v>
      </c>
      <c r="AG29" s="830">
        <f t="shared" si="0"/>
        <v>0</v>
      </c>
    </row>
    <row r="30" spans="2:33">
      <c r="B30" s="847" t="s">
        <v>4515</v>
      </c>
      <c r="C30" s="848" t="s">
        <v>21011</v>
      </c>
      <c r="D30" s="849">
        <v>54102.540000000008</v>
      </c>
      <c r="E30" s="731"/>
      <c r="F30" s="798"/>
      <c r="G30" s="795"/>
      <c r="H30" s="798"/>
      <c r="I30" s="795"/>
      <c r="J30" s="798"/>
      <c r="K30" s="795"/>
      <c r="L30" s="798"/>
      <c r="M30" s="795"/>
      <c r="N30" s="798"/>
      <c r="O30" s="795"/>
      <c r="P30" s="796">
        <f>Q30/$D$30</f>
        <v>0.66666629699825541</v>
      </c>
      <c r="Q30" s="795">
        <v>36068.339999999997</v>
      </c>
      <c r="R30" s="796">
        <f>S30/$D$30</f>
        <v>0.33333370300174464</v>
      </c>
      <c r="S30" s="795">
        <v>18034.200000000012</v>
      </c>
      <c r="T30" s="798"/>
      <c r="U30" s="795"/>
      <c r="V30" s="798"/>
      <c r="W30" s="795"/>
      <c r="X30" s="798"/>
      <c r="Y30" s="795"/>
      <c r="Z30" s="798"/>
      <c r="AA30" s="795"/>
      <c r="AB30" s="798"/>
      <c r="AC30" s="795"/>
      <c r="AD30" s="806"/>
      <c r="AE30" s="811">
        <f t="shared" si="1"/>
        <v>1</v>
      </c>
      <c r="AF30" s="7">
        <f t="shared" si="2"/>
        <v>54102.540000000008</v>
      </c>
      <c r="AG30" s="830">
        <f t="shared" si="0"/>
        <v>0</v>
      </c>
    </row>
    <row r="31" spans="2:33">
      <c r="B31" s="843" t="s">
        <v>4521</v>
      </c>
      <c r="C31" s="846" t="s">
        <v>21122</v>
      </c>
      <c r="D31" s="845">
        <v>145686.22</v>
      </c>
      <c r="E31" s="731"/>
      <c r="F31" s="798"/>
      <c r="G31" s="795"/>
      <c r="H31" s="798"/>
      <c r="I31" s="795"/>
      <c r="J31" s="798"/>
      <c r="K31" s="795"/>
      <c r="L31" s="798"/>
      <c r="M31" s="795"/>
      <c r="N31" s="798"/>
      <c r="O31" s="795"/>
      <c r="P31" s="798"/>
      <c r="Q31" s="795"/>
      <c r="R31" s="796"/>
      <c r="S31" s="795"/>
      <c r="T31" s="796">
        <f>U31/$D$31</f>
        <v>0.40197398216523156</v>
      </c>
      <c r="U31" s="795">
        <v>58562.07</v>
      </c>
      <c r="V31" s="796">
        <f>W31/$D$31</f>
        <v>0.37278426195696474</v>
      </c>
      <c r="W31" s="795">
        <v>54309.53</v>
      </c>
      <c r="X31" s="796">
        <f>Y31/$D$31</f>
        <v>0.22524175587780371</v>
      </c>
      <c r="Y31" s="795">
        <v>32814.620000000003</v>
      </c>
      <c r="Z31" s="798"/>
      <c r="AA31" s="795"/>
      <c r="AB31" s="798"/>
      <c r="AC31" s="795"/>
      <c r="AD31" s="806"/>
      <c r="AE31" s="811">
        <f t="shared" si="1"/>
        <v>1</v>
      </c>
      <c r="AF31" s="7">
        <f t="shared" si="2"/>
        <v>145686.22</v>
      </c>
      <c r="AG31" s="830">
        <f t="shared" si="0"/>
        <v>0</v>
      </c>
    </row>
    <row r="32" spans="2:33">
      <c r="B32" s="843" t="s">
        <v>21123</v>
      </c>
      <c r="C32" s="846" t="s">
        <v>21124</v>
      </c>
      <c r="D32" s="845">
        <v>20723.730000000003</v>
      </c>
      <c r="E32" s="731"/>
      <c r="F32" s="798"/>
      <c r="G32" s="795"/>
      <c r="H32" s="798"/>
      <c r="I32" s="795"/>
      <c r="J32" s="798"/>
      <c r="K32" s="795"/>
      <c r="L32" s="798"/>
      <c r="M32" s="795"/>
      <c r="N32" s="798"/>
      <c r="O32" s="795"/>
      <c r="P32" s="798"/>
      <c r="Q32" s="795"/>
      <c r="R32" s="798"/>
      <c r="S32" s="795"/>
      <c r="T32" s="798"/>
      <c r="U32" s="795"/>
      <c r="V32" s="798"/>
      <c r="W32" s="795"/>
      <c r="X32" s="796">
        <f>Y32/$D$32</f>
        <v>1</v>
      </c>
      <c r="Y32" s="795">
        <v>20723.730000000003</v>
      </c>
      <c r="Z32" s="798"/>
      <c r="AA32" s="795"/>
      <c r="AB32" s="796"/>
      <c r="AC32" s="795"/>
      <c r="AD32" s="806"/>
      <c r="AE32" s="811">
        <f t="shared" si="1"/>
        <v>1</v>
      </c>
      <c r="AF32" s="7">
        <f t="shared" si="2"/>
        <v>20723.730000000003</v>
      </c>
      <c r="AG32" s="830">
        <f t="shared" si="0"/>
        <v>0</v>
      </c>
    </row>
    <row r="33" spans="2:33">
      <c r="B33" s="843" t="s">
        <v>21139</v>
      </c>
      <c r="C33" s="846" t="s">
        <v>21140</v>
      </c>
      <c r="D33" s="845">
        <v>1107.6200000000001</v>
      </c>
      <c r="E33" s="731"/>
      <c r="F33" s="798"/>
      <c r="G33" s="795"/>
      <c r="H33" s="798"/>
      <c r="I33" s="795"/>
      <c r="J33" s="798"/>
      <c r="K33" s="795"/>
      <c r="L33" s="798"/>
      <c r="M33" s="795"/>
      <c r="N33" s="798"/>
      <c r="O33" s="795"/>
      <c r="P33" s="798"/>
      <c r="Q33" s="795"/>
      <c r="R33" s="798"/>
      <c r="S33" s="795"/>
      <c r="T33" s="798"/>
      <c r="U33" s="795"/>
      <c r="V33" s="796">
        <f>W33/$D$33</f>
        <v>1</v>
      </c>
      <c r="W33" s="795">
        <f>D33</f>
        <v>1107.6200000000001</v>
      </c>
      <c r="X33" s="798"/>
      <c r="Y33" s="795"/>
      <c r="Z33" s="798"/>
      <c r="AA33" s="795"/>
      <c r="AB33" s="798"/>
      <c r="AC33" s="795"/>
      <c r="AD33" s="806"/>
      <c r="AE33" s="811">
        <f t="shared" si="1"/>
        <v>1</v>
      </c>
      <c r="AF33" s="7">
        <f t="shared" si="2"/>
        <v>1107.6200000000001</v>
      </c>
      <c r="AG33" s="830">
        <f t="shared" si="0"/>
        <v>0</v>
      </c>
    </row>
    <row r="34" spans="2:33">
      <c r="B34" s="843" t="s">
        <v>21158</v>
      </c>
      <c r="C34" s="846" t="s">
        <v>21159</v>
      </c>
      <c r="D34" s="845">
        <v>28566.280000000002</v>
      </c>
      <c r="E34" s="731"/>
      <c r="F34" s="798"/>
      <c r="G34" s="795"/>
      <c r="H34" s="798"/>
      <c r="I34" s="795"/>
      <c r="J34" s="798"/>
      <c r="K34" s="795"/>
      <c r="L34" s="798"/>
      <c r="M34" s="795"/>
      <c r="N34" s="798"/>
      <c r="O34" s="795"/>
      <c r="P34" s="798"/>
      <c r="Q34" s="795"/>
      <c r="R34" s="798"/>
      <c r="S34" s="795"/>
      <c r="T34" s="798"/>
      <c r="U34" s="795"/>
      <c r="V34" s="798"/>
      <c r="W34" s="795"/>
      <c r="X34" s="796">
        <f>Y34/$D$34</f>
        <v>1</v>
      </c>
      <c r="Y34" s="795">
        <f>D34</f>
        <v>28566.280000000002</v>
      </c>
      <c r="Z34" s="798"/>
      <c r="AA34" s="795"/>
      <c r="AB34" s="798"/>
      <c r="AC34" s="795"/>
      <c r="AD34" s="806"/>
      <c r="AE34" s="811">
        <f t="shared" si="1"/>
        <v>1</v>
      </c>
      <c r="AF34" s="7">
        <f t="shared" si="2"/>
        <v>28566.280000000002</v>
      </c>
      <c r="AG34" s="830">
        <f t="shared" si="0"/>
        <v>0</v>
      </c>
    </row>
    <row r="35" spans="2:33">
      <c r="B35" s="843" t="s">
        <v>21189</v>
      </c>
      <c r="C35" s="846" t="s">
        <v>4270</v>
      </c>
      <c r="D35" s="845">
        <v>11802.82</v>
      </c>
      <c r="E35" s="731"/>
      <c r="F35" s="798"/>
      <c r="G35" s="795"/>
      <c r="H35" s="798"/>
      <c r="I35" s="795"/>
      <c r="J35" s="798"/>
      <c r="K35" s="795"/>
      <c r="L35" s="798"/>
      <c r="M35" s="795"/>
      <c r="N35" s="798"/>
      <c r="O35" s="795"/>
      <c r="P35" s="798"/>
      <c r="Q35" s="795"/>
      <c r="R35" s="798"/>
      <c r="S35" s="795"/>
      <c r="T35" s="798"/>
      <c r="U35" s="795"/>
      <c r="V35" s="798"/>
      <c r="W35" s="795"/>
      <c r="X35" s="796">
        <f>Y35/$D$35</f>
        <v>1</v>
      </c>
      <c r="Y35" s="795">
        <f>D35</f>
        <v>11802.82</v>
      </c>
      <c r="Z35" s="798"/>
      <c r="AA35" s="795"/>
      <c r="AB35" s="798"/>
      <c r="AC35" s="795"/>
      <c r="AD35" s="806"/>
      <c r="AE35" s="811">
        <f t="shared" si="1"/>
        <v>1</v>
      </c>
      <c r="AF35" s="7">
        <f t="shared" si="2"/>
        <v>11802.82</v>
      </c>
      <c r="AG35" s="830">
        <f t="shared" si="0"/>
        <v>0</v>
      </c>
    </row>
    <row r="36" spans="2:33" ht="23.25" customHeight="1">
      <c r="B36" s="646"/>
      <c r="C36" s="793" t="s">
        <v>4202</v>
      </c>
      <c r="D36" s="750">
        <v>2136308.23</v>
      </c>
      <c r="E36" s="717"/>
      <c r="F36" s="797"/>
      <c r="G36" s="805">
        <f>SUM(G18:G35)</f>
        <v>48625.539999999994</v>
      </c>
      <c r="H36" s="797"/>
      <c r="I36" s="805">
        <f>SUM(I18:I35)</f>
        <v>158979.47</v>
      </c>
      <c r="J36" s="797"/>
      <c r="K36" s="805">
        <f>SUM(K18:K35)</f>
        <v>264623.70999999996</v>
      </c>
      <c r="L36" s="797"/>
      <c r="M36" s="805">
        <f>SUM(M18:M35)</f>
        <v>278067.28999999998</v>
      </c>
      <c r="N36" s="797"/>
      <c r="O36" s="805">
        <f>SUM(O18:O35)</f>
        <v>240509.58000000002</v>
      </c>
      <c r="P36" s="797"/>
      <c r="Q36" s="805">
        <f>SUM(Q18:Q35)</f>
        <v>299309.55999999994</v>
      </c>
      <c r="R36" s="797"/>
      <c r="S36" s="805">
        <f>SUM(S18:S35)</f>
        <v>317353.25000000006</v>
      </c>
      <c r="T36" s="797"/>
      <c r="U36" s="805">
        <f>SUM(U18:U35)</f>
        <v>313463.75999999995</v>
      </c>
      <c r="V36" s="797"/>
      <c r="W36" s="805">
        <f>SUM(W18:W35)</f>
        <v>99629.389999999985</v>
      </c>
      <c r="X36" s="797"/>
      <c r="Y36" s="805">
        <f>SUM(Y18:Y35)</f>
        <v>115746.68000000002</v>
      </c>
      <c r="Z36" s="797"/>
      <c r="AA36" s="805">
        <f>SUM(AA18:AA35)</f>
        <v>0</v>
      </c>
      <c r="AB36" s="797"/>
      <c r="AC36" s="805">
        <f>SUM(AC18:AC35)</f>
        <v>0</v>
      </c>
      <c r="AD36" s="838"/>
      <c r="AE36" s="811">
        <f t="shared" si="1"/>
        <v>0</v>
      </c>
      <c r="AF36" s="7">
        <f t="shared" si="2"/>
        <v>2136308.23</v>
      </c>
      <c r="AG36" s="830">
        <f t="shared" si="0"/>
        <v>0</v>
      </c>
    </row>
    <row r="37" spans="2:33" s="439" customFormat="1" ht="7.5" customHeight="1">
      <c r="B37" s="456"/>
      <c r="C37" s="456"/>
      <c r="D37" s="717"/>
      <c r="E37" s="717"/>
      <c r="F37" s="717"/>
      <c r="G37" s="807"/>
      <c r="H37" s="717"/>
      <c r="I37" s="807"/>
      <c r="J37" s="717"/>
      <c r="K37" s="807"/>
      <c r="L37" s="717"/>
      <c r="M37" s="807"/>
      <c r="N37" s="717"/>
      <c r="O37" s="807"/>
      <c r="P37" s="717"/>
      <c r="Q37" s="807"/>
      <c r="R37" s="717"/>
      <c r="S37" s="807"/>
      <c r="T37" s="717"/>
      <c r="U37" s="807"/>
      <c r="V37" s="717"/>
      <c r="W37" s="807"/>
      <c r="X37" s="717"/>
      <c r="Y37" s="807"/>
      <c r="Z37" s="717"/>
      <c r="AA37" s="807"/>
      <c r="AB37" s="717"/>
      <c r="AC37" s="807"/>
      <c r="AD37" s="807"/>
      <c r="AE37" s="811">
        <f t="shared" si="1"/>
        <v>0</v>
      </c>
      <c r="AF37" s="7">
        <f t="shared" si="2"/>
        <v>0</v>
      </c>
      <c r="AG37" s="832">
        <f t="shared" si="0"/>
        <v>0</v>
      </c>
    </row>
    <row r="38" spans="2:33" ht="24.75" customHeight="1">
      <c r="B38" s="816" t="s">
        <v>4583</v>
      </c>
      <c r="C38" s="817" t="str">
        <f>PLANILHA!C249</f>
        <v>QUADRA PADRÃO COM VESTIÁRIO</v>
      </c>
      <c r="D38" s="842"/>
      <c r="E38" s="730"/>
      <c r="F38" s="399"/>
      <c r="G38" s="805"/>
      <c r="H38" s="399"/>
      <c r="I38" s="805"/>
      <c r="J38" s="399"/>
      <c r="K38" s="805"/>
      <c r="L38" s="399"/>
      <c r="M38" s="805"/>
      <c r="N38" s="399"/>
      <c r="O38" s="805"/>
      <c r="P38" s="399"/>
      <c r="Q38" s="805"/>
      <c r="R38" s="399"/>
      <c r="S38" s="805"/>
      <c r="T38" s="399"/>
      <c r="U38" s="805"/>
      <c r="V38" s="399"/>
      <c r="W38" s="805"/>
      <c r="X38" s="399"/>
      <c r="Y38" s="805"/>
      <c r="Z38" s="399"/>
      <c r="AA38" s="805"/>
      <c r="AB38" s="399"/>
      <c r="AC38" s="805"/>
      <c r="AD38" s="838"/>
      <c r="AE38" s="811">
        <f t="shared" si="1"/>
        <v>0</v>
      </c>
      <c r="AF38" s="7">
        <f t="shared" si="2"/>
        <v>0</v>
      </c>
      <c r="AG38" s="814">
        <f t="shared" si="0"/>
        <v>0</v>
      </c>
    </row>
    <row r="39" spans="2:33">
      <c r="B39" s="512" t="s">
        <v>4396</v>
      </c>
      <c r="C39" s="844" t="s">
        <v>75</v>
      </c>
      <c r="D39" s="850">
        <v>4779.91</v>
      </c>
      <c r="E39" s="728"/>
      <c r="F39" s="799"/>
      <c r="G39" s="805"/>
      <c r="H39" s="799"/>
      <c r="I39" s="805"/>
      <c r="J39" s="799"/>
      <c r="K39" s="805"/>
      <c r="L39" s="799"/>
      <c r="M39" s="805"/>
      <c r="N39" s="799"/>
      <c r="O39" s="805"/>
      <c r="P39" s="799"/>
      <c r="Q39" s="805"/>
      <c r="R39" s="796">
        <v>1</v>
      </c>
      <c r="S39" s="805">
        <v>4779.91</v>
      </c>
      <c r="T39" s="799"/>
      <c r="U39" s="805"/>
      <c r="V39" s="796"/>
      <c r="W39" s="805"/>
      <c r="X39" s="799"/>
      <c r="Y39" s="805"/>
      <c r="Z39" s="799"/>
      <c r="AA39" s="805"/>
      <c r="AB39" s="799"/>
      <c r="AC39" s="805"/>
      <c r="AD39" s="838"/>
      <c r="AE39" s="811">
        <f t="shared" si="1"/>
        <v>1</v>
      </c>
      <c r="AF39" s="7">
        <f t="shared" si="2"/>
        <v>4779.91</v>
      </c>
      <c r="AG39" s="814">
        <f t="shared" si="0"/>
        <v>0</v>
      </c>
    </row>
    <row r="40" spans="2:33">
      <c r="B40" s="512" t="s">
        <v>4397</v>
      </c>
      <c r="C40" s="844" t="s">
        <v>4178</v>
      </c>
      <c r="D40" s="850">
        <v>29299.73</v>
      </c>
      <c r="E40" s="728"/>
      <c r="F40" s="799"/>
      <c r="G40" s="805"/>
      <c r="H40" s="799"/>
      <c r="I40" s="805"/>
      <c r="J40" s="799"/>
      <c r="K40" s="805"/>
      <c r="L40" s="799"/>
      <c r="M40" s="805"/>
      <c r="N40" s="799"/>
      <c r="O40" s="805"/>
      <c r="P40" s="799"/>
      <c r="Q40" s="805"/>
      <c r="R40" s="799"/>
      <c r="S40" s="805"/>
      <c r="T40" s="796">
        <v>1</v>
      </c>
      <c r="U40" s="805">
        <v>29299.73</v>
      </c>
      <c r="V40" s="799"/>
      <c r="W40" s="805"/>
      <c r="X40" s="796"/>
      <c r="Y40" s="805"/>
      <c r="Z40" s="799"/>
      <c r="AA40" s="805"/>
      <c r="AB40" s="799"/>
      <c r="AC40" s="805"/>
      <c r="AD40" s="838"/>
      <c r="AE40" s="811">
        <f t="shared" si="1"/>
        <v>1</v>
      </c>
      <c r="AF40" s="7">
        <f t="shared" si="2"/>
        <v>29299.73</v>
      </c>
      <c r="AG40" s="814">
        <f t="shared" si="0"/>
        <v>0</v>
      </c>
    </row>
    <row r="41" spans="2:33">
      <c r="B41" s="512" t="s">
        <v>4714</v>
      </c>
      <c r="C41" s="844" t="s">
        <v>4179</v>
      </c>
      <c r="D41" s="850">
        <v>47412.51</v>
      </c>
      <c r="E41" s="728"/>
      <c r="F41" s="799"/>
      <c r="G41" s="805"/>
      <c r="H41" s="799"/>
      <c r="I41" s="805"/>
      <c r="J41" s="799"/>
      <c r="K41" s="805"/>
      <c r="L41" s="799"/>
      <c r="M41" s="805"/>
      <c r="N41" s="799"/>
      <c r="O41" s="805"/>
      <c r="P41" s="799"/>
      <c r="Q41" s="805"/>
      <c r="R41" s="799"/>
      <c r="S41" s="805"/>
      <c r="T41" s="796">
        <v>1</v>
      </c>
      <c r="U41" s="805">
        <v>47412.51</v>
      </c>
      <c r="V41" s="799"/>
      <c r="W41" s="805"/>
      <c r="X41" s="796"/>
      <c r="Y41" s="805"/>
      <c r="Z41" s="799"/>
      <c r="AA41" s="805"/>
      <c r="AB41" s="799"/>
      <c r="AC41" s="805"/>
      <c r="AD41" s="838"/>
      <c r="AE41" s="811">
        <f t="shared" si="1"/>
        <v>1</v>
      </c>
      <c r="AF41" s="7">
        <f t="shared" si="2"/>
        <v>47412.51</v>
      </c>
      <c r="AG41" s="814">
        <f t="shared" si="0"/>
        <v>0</v>
      </c>
    </row>
    <row r="42" spans="2:33" ht="30.75" customHeight="1">
      <c r="B42" s="512" t="s">
        <v>4403</v>
      </c>
      <c r="C42" s="844" t="s">
        <v>4393</v>
      </c>
      <c r="D42" s="850">
        <v>106077.29999999999</v>
      </c>
      <c r="E42" s="728"/>
      <c r="F42" s="799"/>
      <c r="G42" s="805"/>
      <c r="H42" s="799"/>
      <c r="I42" s="805"/>
      <c r="J42" s="799"/>
      <c r="K42" s="805"/>
      <c r="L42" s="799"/>
      <c r="M42" s="805"/>
      <c r="N42" s="799"/>
      <c r="O42" s="805"/>
      <c r="P42" s="799"/>
      <c r="Q42" s="805"/>
      <c r="R42" s="799"/>
      <c r="S42" s="805"/>
      <c r="T42" s="796">
        <v>0.16666666666666669</v>
      </c>
      <c r="U42" s="805">
        <v>17679.55</v>
      </c>
      <c r="V42" s="796">
        <v>0.83333333333333337</v>
      </c>
      <c r="W42" s="805">
        <v>88397.75</v>
      </c>
      <c r="X42" s="796"/>
      <c r="Y42" s="805"/>
      <c r="Z42" s="796"/>
      <c r="AA42" s="805"/>
      <c r="AB42" s="799"/>
      <c r="AC42" s="805"/>
      <c r="AD42" s="838"/>
      <c r="AE42" s="811">
        <f t="shared" si="1"/>
        <v>1</v>
      </c>
      <c r="AF42" s="7">
        <f t="shared" si="2"/>
        <v>106077.3</v>
      </c>
      <c r="AG42" s="814">
        <f t="shared" si="0"/>
        <v>0</v>
      </c>
    </row>
    <row r="43" spans="2:33">
      <c r="B43" s="844" t="s">
        <v>4406</v>
      </c>
      <c r="C43" s="844" t="s">
        <v>4394</v>
      </c>
      <c r="D43" s="850">
        <v>24934.760000000002</v>
      </c>
      <c r="E43" s="728"/>
      <c r="F43" s="799"/>
      <c r="G43" s="805"/>
      <c r="H43" s="799"/>
      <c r="I43" s="805"/>
      <c r="J43" s="799"/>
      <c r="K43" s="805"/>
      <c r="L43" s="799"/>
      <c r="M43" s="805"/>
      <c r="N43" s="799"/>
      <c r="O43" s="805"/>
      <c r="P43" s="799"/>
      <c r="Q43" s="805"/>
      <c r="R43" s="799"/>
      <c r="S43" s="805"/>
      <c r="T43" s="799"/>
      <c r="U43" s="805"/>
      <c r="V43" s="796"/>
      <c r="W43" s="805"/>
      <c r="X43" s="796">
        <v>0.99999999999999989</v>
      </c>
      <c r="Y43" s="805">
        <v>24934.76</v>
      </c>
      <c r="Z43" s="796"/>
      <c r="AA43" s="805"/>
      <c r="AB43" s="796"/>
      <c r="AC43" s="805"/>
      <c r="AD43" s="838"/>
      <c r="AE43" s="811">
        <f t="shared" si="1"/>
        <v>0.99999999999999989</v>
      </c>
      <c r="AF43" s="7">
        <f t="shared" si="2"/>
        <v>24934.76</v>
      </c>
      <c r="AG43" s="814">
        <f t="shared" si="0"/>
        <v>0</v>
      </c>
    </row>
    <row r="44" spans="2:33">
      <c r="B44" s="844" t="s">
        <v>4409</v>
      </c>
      <c r="C44" s="844" t="s">
        <v>4277</v>
      </c>
      <c r="D44" s="850">
        <v>6296.5499999999993</v>
      </c>
      <c r="E44" s="728"/>
      <c r="F44" s="799"/>
      <c r="G44" s="805"/>
      <c r="H44" s="799"/>
      <c r="I44" s="805"/>
      <c r="J44" s="799"/>
      <c r="K44" s="805"/>
      <c r="L44" s="799"/>
      <c r="M44" s="805"/>
      <c r="N44" s="799"/>
      <c r="O44" s="805"/>
      <c r="P44" s="799"/>
      <c r="Q44" s="805"/>
      <c r="R44" s="799"/>
      <c r="S44" s="805"/>
      <c r="T44" s="799"/>
      <c r="U44" s="805"/>
      <c r="V44" s="796"/>
      <c r="W44" s="805"/>
      <c r="X44" s="796">
        <v>1.0000000000000002</v>
      </c>
      <c r="Y44" s="805">
        <v>6296.55</v>
      </c>
      <c r="Z44" s="799"/>
      <c r="AA44" s="805"/>
      <c r="AB44" s="796"/>
      <c r="AC44" s="805"/>
      <c r="AD44" s="838"/>
      <c r="AE44" s="811">
        <f t="shared" si="1"/>
        <v>1.0000000000000002</v>
      </c>
      <c r="AF44" s="7">
        <f t="shared" si="2"/>
        <v>6296.55</v>
      </c>
      <c r="AG44" s="814">
        <f t="shared" si="0"/>
        <v>0</v>
      </c>
    </row>
    <row r="45" spans="2:33">
      <c r="B45" s="844" t="s">
        <v>4412</v>
      </c>
      <c r="C45" s="844" t="s">
        <v>4188</v>
      </c>
      <c r="D45" s="850">
        <v>193225.16</v>
      </c>
      <c r="E45" s="728"/>
      <c r="F45" s="799"/>
      <c r="G45" s="805"/>
      <c r="H45" s="799"/>
      <c r="I45" s="805"/>
      <c r="J45" s="799"/>
      <c r="K45" s="805"/>
      <c r="L45" s="799"/>
      <c r="M45" s="805"/>
      <c r="N45" s="799"/>
      <c r="O45" s="805"/>
      <c r="P45" s="799"/>
      <c r="Q45" s="805"/>
      <c r="R45" s="799"/>
      <c r="S45" s="805"/>
      <c r="T45" s="799"/>
      <c r="U45" s="805"/>
      <c r="V45" s="796">
        <v>0.5714285862151699</v>
      </c>
      <c r="W45" s="805">
        <v>110414.38</v>
      </c>
      <c r="X45" s="796">
        <v>0.4285714137848301</v>
      </c>
      <c r="Y45" s="805">
        <v>82810.78</v>
      </c>
      <c r="Z45" s="796"/>
      <c r="AA45" s="805"/>
      <c r="AB45" s="796"/>
      <c r="AC45" s="805"/>
      <c r="AD45" s="838"/>
      <c r="AE45" s="811">
        <f t="shared" si="1"/>
        <v>1</v>
      </c>
      <c r="AF45" s="7">
        <f t="shared" si="2"/>
        <v>193225.16</v>
      </c>
      <c r="AG45" s="814">
        <f t="shared" si="0"/>
        <v>0</v>
      </c>
    </row>
    <row r="46" spans="2:33">
      <c r="B46" s="844" t="s">
        <v>4416</v>
      </c>
      <c r="C46" s="844" t="s">
        <v>4195</v>
      </c>
      <c r="D46" s="850">
        <v>58569.1</v>
      </c>
      <c r="E46" s="728"/>
      <c r="F46" s="799"/>
      <c r="G46" s="805"/>
      <c r="H46" s="799"/>
      <c r="I46" s="805"/>
      <c r="J46" s="799"/>
      <c r="K46" s="805"/>
      <c r="L46" s="799"/>
      <c r="M46" s="805"/>
      <c r="N46" s="799"/>
      <c r="O46" s="805"/>
      <c r="P46" s="799"/>
      <c r="Q46" s="805"/>
      <c r="R46" s="799"/>
      <c r="S46" s="805"/>
      <c r="T46" s="799"/>
      <c r="U46" s="805"/>
      <c r="V46" s="799"/>
      <c r="W46" s="805"/>
      <c r="X46" s="796">
        <v>0.33333327642050159</v>
      </c>
      <c r="Y46" s="805">
        <v>19523.03</v>
      </c>
      <c r="Z46" s="796">
        <v>0.66666672357949841</v>
      </c>
      <c r="AA46" s="805">
        <v>39046.07</v>
      </c>
      <c r="AB46" s="796"/>
      <c r="AC46" s="805"/>
      <c r="AD46" s="838"/>
      <c r="AE46" s="811">
        <f t="shared" si="1"/>
        <v>1</v>
      </c>
      <c r="AF46" s="7">
        <f t="shared" si="2"/>
        <v>58569.1</v>
      </c>
      <c r="AG46" s="814">
        <f t="shared" si="0"/>
        <v>0</v>
      </c>
    </row>
    <row r="47" spans="2:33">
      <c r="B47" s="844" t="s">
        <v>5362</v>
      </c>
      <c r="C47" s="844" t="s">
        <v>4191</v>
      </c>
      <c r="D47" s="850">
        <v>105369.78</v>
      </c>
      <c r="E47" s="728"/>
      <c r="F47" s="799"/>
      <c r="G47" s="805"/>
      <c r="H47" s="799"/>
      <c r="I47" s="805"/>
      <c r="J47" s="799"/>
      <c r="K47" s="805"/>
      <c r="L47" s="799"/>
      <c r="M47" s="805"/>
      <c r="N47" s="799"/>
      <c r="O47" s="805"/>
      <c r="P47" s="799"/>
      <c r="Q47" s="805"/>
      <c r="R47" s="799"/>
      <c r="S47" s="805"/>
      <c r="T47" s="799"/>
      <c r="U47" s="805"/>
      <c r="V47" s="799"/>
      <c r="W47" s="805"/>
      <c r="X47" s="796">
        <v>0.34999997152883872</v>
      </c>
      <c r="Y47" s="805">
        <v>36879.42</v>
      </c>
      <c r="Z47" s="796">
        <v>0.65000002847116134</v>
      </c>
      <c r="AA47" s="805">
        <v>68490.36</v>
      </c>
      <c r="AB47" s="796"/>
      <c r="AC47" s="805"/>
      <c r="AD47" s="838"/>
      <c r="AE47" s="811">
        <f t="shared" si="1"/>
        <v>1</v>
      </c>
      <c r="AF47" s="7">
        <f t="shared" si="2"/>
        <v>105369.78</v>
      </c>
      <c r="AG47" s="814">
        <f t="shared" si="0"/>
        <v>0</v>
      </c>
    </row>
    <row r="48" spans="2:33">
      <c r="B48" s="844" t="s">
        <v>20977</v>
      </c>
      <c r="C48" s="844" t="s">
        <v>4197</v>
      </c>
      <c r="D48" s="850">
        <v>8225.86</v>
      </c>
      <c r="E48" s="728"/>
      <c r="F48" s="799"/>
      <c r="G48" s="805"/>
      <c r="H48" s="799"/>
      <c r="I48" s="805"/>
      <c r="J48" s="799"/>
      <c r="K48" s="805"/>
      <c r="L48" s="799"/>
      <c r="M48" s="805"/>
      <c r="N48" s="799"/>
      <c r="O48" s="805"/>
      <c r="P48" s="799"/>
      <c r="Q48" s="805"/>
      <c r="R48" s="799"/>
      <c r="S48" s="805"/>
      <c r="T48" s="799"/>
      <c r="U48" s="805"/>
      <c r="V48" s="799"/>
      <c r="W48" s="805"/>
      <c r="X48" s="799"/>
      <c r="Y48" s="805"/>
      <c r="Z48" s="796">
        <v>1</v>
      </c>
      <c r="AA48" s="805">
        <v>8225.86</v>
      </c>
      <c r="AB48" s="799"/>
      <c r="AC48" s="805"/>
      <c r="AD48" s="838"/>
      <c r="AE48" s="811">
        <f t="shared" si="1"/>
        <v>1</v>
      </c>
      <c r="AF48" s="7">
        <f t="shared" si="2"/>
        <v>8225.86</v>
      </c>
      <c r="AG48" s="814">
        <f t="shared" si="0"/>
        <v>0</v>
      </c>
    </row>
    <row r="49" spans="2:33">
      <c r="B49" s="844" t="s">
        <v>20983</v>
      </c>
      <c r="C49" s="844" t="s">
        <v>4432</v>
      </c>
      <c r="D49" s="850">
        <v>15666.769999999999</v>
      </c>
      <c r="E49" s="728"/>
      <c r="F49" s="799"/>
      <c r="G49" s="805"/>
      <c r="H49" s="799"/>
      <c r="I49" s="805"/>
      <c r="J49" s="799"/>
      <c r="K49" s="805"/>
      <c r="L49" s="799"/>
      <c r="M49" s="805"/>
      <c r="N49" s="799"/>
      <c r="O49" s="805"/>
      <c r="P49" s="799"/>
      <c r="Q49" s="805"/>
      <c r="R49" s="799"/>
      <c r="S49" s="805"/>
      <c r="T49" s="799"/>
      <c r="U49" s="805"/>
      <c r="V49" s="799"/>
      <c r="W49" s="805"/>
      <c r="X49" s="799"/>
      <c r="Y49" s="805"/>
      <c r="Z49" s="799"/>
      <c r="AA49" s="805"/>
      <c r="AB49" s="796">
        <v>1</v>
      </c>
      <c r="AC49" s="805">
        <v>15666.769999999999</v>
      </c>
      <c r="AD49" s="838"/>
      <c r="AE49" s="811">
        <f t="shared" si="1"/>
        <v>1</v>
      </c>
      <c r="AF49" s="7">
        <f t="shared" si="2"/>
        <v>15666.769999999999</v>
      </c>
      <c r="AG49" s="814">
        <f t="shared" si="0"/>
        <v>0</v>
      </c>
    </row>
    <row r="50" spans="2:33">
      <c r="B50" s="844" t="s">
        <v>20988</v>
      </c>
      <c r="C50" s="844" t="s">
        <v>4248</v>
      </c>
      <c r="D50" s="850">
        <v>8391.67</v>
      </c>
      <c r="E50" s="728"/>
      <c r="F50" s="799"/>
      <c r="G50" s="805"/>
      <c r="H50" s="799"/>
      <c r="I50" s="805"/>
      <c r="J50" s="799"/>
      <c r="K50" s="805"/>
      <c r="L50" s="799"/>
      <c r="M50" s="805"/>
      <c r="N50" s="799"/>
      <c r="O50" s="805"/>
      <c r="P50" s="799"/>
      <c r="Q50" s="805"/>
      <c r="R50" s="799"/>
      <c r="S50" s="805"/>
      <c r="T50" s="799"/>
      <c r="U50" s="805"/>
      <c r="V50" s="799"/>
      <c r="W50" s="805"/>
      <c r="X50" s="799"/>
      <c r="Y50" s="805"/>
      <c r="Z50" s="799"/>
      <c r="AA50" s="805"/>
      <c r="AB50" s="796">
        <v>1</v>
      </c>
      <c r="AC50" s="805">
        <v>8391.67</v>
      </c>
      <c r="AD50" s="838"/>
      <c r="AE50" s="811">
        <f t="shared" si="1"/>
        <v>1</v>
      </c>
      <c r="AF50" s="7">
        <f t="shared" si="2"/>
        <v>8391.67</v>
      </c>
      <c r="AG50" s="814">
        <f t="shared" ref="AG50:AG81" si="3">D50-AF50</f>
        <v>0</v>
      </c>
    </row>
    <row r="51" spans="2:33">
      <c r="B51" s="847" t="s">
        <v>21205</v>
      </c>
      <c r="C51" s="848" t="s">
        <v>21011</v>
      </c>
      <c r="D51" s="849">
        <v>11595.95</v>
      </c>
      <c r="E51" s="731"/>
      <c r="F51" s="798"/>
      <c r="G51" s="805"/>
      <c r="H51" s="798"/>
      <c r="I51" s="805"/>
      <c r="J51" s="798"/>
      <c r="K51" s="805"/>
      <c r="L51" s="798"/>
      <c r="M51" s="805"/>
      <c r="N51" s="798"/>
      <c r="O51" s="805"/>
      <c r="P51" s="798"/>
      <c r="Q51" s="805"/>
      <c r="R51" s="798"/>
      <c r="S51" s="805"/>
      <c r="T51" s="798"/>
      <c r="U51" s="805"/>
      <c r="V51" s="798"/>
      <c r="W51" s="805"/>
      <c r="X51" s="798"/>
      <c r="Y51" s="805"/>
      <c r="Z51" s="798"/>
      <c r="AA51" s="805"/>
      <c r="AB51" s="796">
        <v>1</v>
      </c>
      <c r="AC51" s="805">
        <v>11595.95</v>
      </c>
      <c r="AD51" s="838"/>
      <c r="AE51" s="811">
        <f t="shared" si="1"/>
        <v>1</v>
      </c>
      <c r="AF51" s="7">
        <f t="shared" si="2"/>
        <v>11595.95</v>
      </c>
      <c r="AG51" s="814">
        <f t="shared" si="3"/>
        <v>0</v>
      </c>
    </row>
    <row r="52" spans="2:33">
      <c r="B52" s="844" t="s">
        <v>21204</v>
      </c>
      <c r="C52" s="844" t="s">
        <v>21122</v>
      </c>
      <c r="D52" s="850">
        <v>17396.969999999998</v>
      </c>
      <c r="E52" s="728"/>
      <c r="F52" s="799"/>
      <c r="G52" s="805"/>
      <c r="H52" s="799"/>
      <c r="I52" s="805"/>
      <c r="J52" s="799"/>
      <c r="K52" s="805"/>
      <c r="L52" s="799"/>
      <c r="M52" s="805"/>
      <c r="N52" s="799"/>
      <c r="O52" s="805"/>
      <c r="P52" s="799"/>
      <c r="Q52" s="805"/>
      <c r="R52" s="799"/>
      <c r="S52" s="805"/>
      <c r="T52" s="799"/>
      <c r="U52" s="805"/>
      <c r="V52" s="799"/>
      <c r="W52" s="805"/>
      <c r="X52" s="799"/>
      <c r="Y52" s="805"/>
      <c r="Z52" s="796">
        <v>0.50000028740637026</v>
      </c>
      <c r="AA52" s="805">
        <v>8698.49</v>
      </c>
      <c r="AB52" s="796">
        <v>0.49999971259362985</v>
      </c>
      <c r="AC52" s="805">
        <v>8698.48</v>
      </c>
      <c r="AD52" s="838"/>
      <c r="AE52" s="811">
        <f t="shared" si="1"/>
        <v>1</v>
      </c>
      <c r="AF52" s="7">
        <f t="shared" si="2"/>
        <v>17396.97</v>
      </c>
      <c r="AG52" s="814">
        <f t="shared" si="3"/>
        <v>0</v>
      </c>
    </row>
    <row r="53" spans="2:33">
      <c r="B53" s="844" t="s">
        <v>20999</v>
      </c>
      <c r="C53" s="844" t="s">
        <v>4270</v>
      </c>
      <c r="D53" s="850">
        <v>29961.41</v>
      </c>
      <c r="E53" s="728"/>
      <c r="F53" s="799"/>
      <c r="G53" s="805"/>
      <c r="H53" s="799"/>
      <c r="I53" s="805"/>
      <c r="J53" s="799"/>
      <c r="K53" s="805"/>
      <c r="L53" s="799"/>
      <c r="M53" s="805"/>
      <c r="N53" s="799"/>
      <c r="O53" s="805"/>
      <c r="P53" s="799"/>
      <c r="Q53" s="805"/>
      <c r="R53" s="799"/>
      <c r="S53" s="805"/>
      <c r="T53" s="799"/>
      <c r="U53" s="805"/>
      <c r="V53" s="799"/>
      <c r="W53" s="805"/>
      <c r="X53" s="799"/>
      <c r="Y53" s="805"/>
      <c r="Z53" s="799"/>
      <c r="AA53" s="805"/>
      <c r="AB53" s="796">
        <v>1</v>
      </c>
      <c r="AC53" s="805">
        <v>29961.41</v>
      </c>
      <c r="AD53" s="838"/>
      <c r="AE53" s="811">
        <f t="shared" si="1"/>
        <v>1</v>
      </c>
      <c r="AF53" s="7">
        <f t="shared" si="2"/>
        <v>29961.41</v>
      </c>
      <c r="AG53" s="814">
        <f t="shared" si="3"/>
        <v>0</v>
      </c>
    </row>
    <row r="54" spans="2:33" ht="23.25" customHeight="1">
      <c r="B54" s="646"/>
      <c r="C54" s="758"/>
      <c r="D54" s="750">
        <v>667203.42999999993</v>
      </c>
      <c r="E54" s="717"/>
      <c r="F54" s="797"/>
      <c r="G54" s="805">
        <f>SUM(G38:G53)</f>
        <v>0</v>
      </c>
      <c r="H54" s="797"/>
      <c r="I54" s="805">
        <f>SUM(I38:I53)</f>
        <v>0</v>
      </c>
      <c r="J54" s="797"/>
      <c r="K54" s="805">
        <f>SUM(K38:K53)</f>
        <v>0</v>
      </c>
      <c r="L54" s="797"/>
      <c r="M54" s="805">
        <f>SUM(M38:M53)</f>
        <v>0</v>
      </c>
      <c r="N54" s="797"/>
      <c r="O54" s="805">
        <f>SUM(O38:O53)</f>
        <v>0</v>
      </c>
      <c r="P54" s="797"/>
      <c r="Q54" s="805">
        <f>SUM(Q38:Q53)</f>
        <v>0</v>
      </c>
      <c r="R54" s="797"/>
      <c r="S54" s="805">
        <f>SUM(S38:S53)</f>
        <v>4779.91</v>
      </c>
      <c r="T54" s="797"/>
      <c r="U54" s="805">
        <f>SUM(U38:U53)</f>
        <v>94391.790000000008</v>
      </c>
      <c r="V54" s="797"/>
      <c r="W54" s="805">
        <f>SUM(W38:W53)</f>
        <v>198812.13</v>
      </c>
      <c r="X54" s="797"/>
      <c r="Y54" s="805">
        <f>SUM(Y38:Y53)</f>
        <v>170444.53999999998</v>
      </c>
      <c r="Z54" s="797"/>
      <c r="AA54" s="805">
        <f>SUM(AA38:AA53)</f>
        <v>124460.78</v>
      </c>
      <c r="AB54" s="797"/>
      <c r="AC54" s="805">
        <f>SUM(AC38:AC53)</f>
        <v>74314.28</v>
      </c>
      <c r="AD54" s="838"/>
      <c r="AE54" s="811">
        <f t="shared" si="1"/>
        <v>0</v>
      </c>
      <c r="AF54" s="7">
        <f t="shared" si="2"/>
        <v>667203.43000000005</v>
      </c>
      <c r="AG54" s="814">
        <f t="shared" si="3"/>
        <v>0</v>
      </c>
    </row>
    <row r="55" spans="2:33" s="439" customFormat="1" ht="10.5" customHeight="1">
      <c r="B55" s="455"/>
      <c r="C55" s="454"/>
      <c r="D55" s="716"/>
      <c r="E55" s="716"/>
      <c r="F55" s="716"/>
      <c r="G55" s="808"/>
      <c r="H55" s="716"/>
      <c r="I55" s="808"/>
      <c r="J55" s="716"/>
      <c r="K55" s="808"/>
      <c r="L55" s="716"/>
      <c r="M55" s="808"/>
      <c r="N55" s="716"/>
      <c r="O55" s="808"/>
      <c r="P55" s="716"/>
      <c r="Q55" s="808"/>
      <c r="R55" s="716"/>
      <c r="S55" s="808"/>
      <c r="T55" s="716"/>
      <c r="U55" s="808"/>
      <c r="V55" s="716"/>
      <c r="W55" s="808"/>
      <c r="X55" s="716"/>
      <c r="Y55" s="808"/>
      <c r="Z55" s="716"/>
      <c r="AA55" s="808"/>
      <c r="AB55" s="716"/>
      <c r="AC55" s="808"/>
      <c r="AD55" s="808"/>
      <c r="AE55" s="811">
        <f t="shared" si="1"/>
        <v>0</v>
      </c>
      <c r="AF55" s="7">
        <f t="shared" si="2"/>
        <v>0</v>
      </c>
      <c r="AG55" s="832">
        <f t="shared" si="3"/>
        <v>0</v>
      </c>
    </row>
    <row r="56" spans="2:33">
      <c r="B56" s="816" t="s">
        <v>4584</v>
      </c>
      <c r="C56" s="817" t="str">
        <f>PLANILHA!C364</f>
        <v>CAIXA D'ÁGUA</v>
      </c>
      <c r="D56" s="842"/>
      <c r="E56" s="734"/>
      <c r="F56" s="659"/>
      <c r="G56" s="809"/>
      <c r="H56" s="659"/>
      <c r="I56" s="809"/>
      <c r="J56" s="659"/>
      <c r="K56" s="809"/>
      <c r="L56" s="659"/>
      <c r="M56" s="809"/>
      <c r="N56" s="659"/>
      <c r="O56" s="809"/>
      <c r="P56" s="659"/>
      <c r="Q56" s="809"/>
      <c r="R56" s="659"/>
      <c r="S56" s="809"/>
      <c r="T56" s="659"/>
      <c r="U56" s="809"/>
      <c r="V56" s="659"/>
      <c r="W56" s="809"/>
      <c r="X56" s="659"/>
      <c r="Y56" s="809"/>
      <c r="Z56" s="659"/>
      <c r="AA56" s="809"/>
      <c r="AB56" s="659"/>
      <c r="AC56" s="809"/>
      <c r="AD56" s="839"/>
      <c r="AE56" s="811">
        <f t="shared" si="1"/>
        <v>0</v>
      </c>
      <c r="AF56" s="7">
        <f t="shared" si="2"/>
        <v>0</v>
      </c>
      <c r="AG56" s="814">
        <f t="shared" si="3"/>
        <v>0</v>
      </c>
    </row>
    <row r="57" spans="2:33">
      <c r="B57" s="512" t="s">
        <v>4586</v>
      </c>
      <c r="C57" s="844" t="s">
        <v>75</v>
      </c>
      <c r="D57" s="850">
        <v>310.98</v>
      </c>
      <c r="E57" s="728"/>
      <c r="F57" s="799"/>
      <c r="G57" s="809"/>
      <c r="H57" s="799"/>
      <c r="I57" s="809"/>
      <c r="J57" s="799"/>
      <c r="K57" s="809"/>
      <c r="L57" s="799"/>
      <c r="M57" s="809"/>
      <c r="N57" s="799"/>
      <c r="O57" s="809"/>
      <c r="P57" s="799"/>
      <c r="Q57" s="809"/>
      <c r="R57" s="799"/>
      <c r="S57" s="809"/>
      <c r="T57" s="799"/>
      <c r="U57" s="809"/>
      <c r="V57" s="799"/>
      <c r="W57" s="809"/>
      <c r="X57" s="799"/>
      <c r="Y57" s="809"/>
      <c r="Z57" s="796">
        <v>1</v>
      </c>
      <c r="AA57" s="809">
        <v>310.98</v>
      </c>
      <c r="AB57" s="799"/>
      <c r="AC57" s="809"/>
      <c r="AD57" s="839"/>
      <c r="AE57" s="811">
        <f t="shared" si="1"/>
        <v>1</v>
      </c>
      <c r="AF57" s="7">
        <f t="shared" si="2"/>
        <v>310.98</v>
      </c>
      <c r="AG57" s="814">
        <f t="shared" si="3"/>
        <v>0</v>
      </c>
    </row>
    <row r="58" spans="2:33">
      <c r="B58" s="512" t="s">
        <v>4617</v>
      </c>
      <c r="C58" s="844" t="s">
        <v>4178</v>
      </c>
      <c r="D58" s="850">
        <v>1064.73</v>
      </c>
      <c r="E58" s="728"/>
      <c r="F58" s="799"/>
      <c r="G58" s="809"/>
      <c r="H58" s="799"/>
      <c r="I58" s="809"/>
      <c r="J58" s="799"/>
      <c r="K58" s="809"/>
      <c r="L58" s="799"/>
      <c r="M58" s="809"/>
      <c r="N58" s="799"/>
      <c r="O58" s="809"/>
      <c r="P58" s="799"/>
      <c r="Q58" s="809"/>
      <c r="R58" s="799"/>
      <c r="S58" s="809"/>
      <c r="T58" s="799"/>
      <c r="U58" s="809"/>
      <c r="V58" s="799"/>
      <c r="W58" s="809"/>
      <c r="X58" s="799"/>
      <c r="Y58" s="809"/>
      <c r="Z58" s="796">
        <v>1</v>
      </c>
      <c r="AA58" s="809">
        <v>1064.73</v>
      </c>
      <c r="AB58" s="799"/>
      <c r="AC58" s="809"/>
      <c r="AD58" s="839"/>
      <c r="AE58" s="811">
        <f t="shared" si="1"/>
        <v>1</v>
      </c>
      <c r="AF58" s="7">
        <f t="shared" si="2"/>
        <v>1064.73</v>
      </c>
      <c r="AG58" s="814">
        <f t="shared" si="3"/>
        <v>0</v>
      </c>
    </row>
    <row r="59" spans="2:33">
      <c r="B59" s="512" t="s">
        <v>4629</v>
      </c>
      <c r="C59" s="844" t="s">
        <v>4179</v>
      </c>
      <c r="D59" s="850">
        <v>7051.02</v>
      </c>
      <c r="E59" s="728"/>
      <c r="F59" s="799"/>
      <c r="G59" s="809"/>
      <c r="H59" s="799"/>
      <c r="I59" s="809"/>
      <c r="J59" s="799"/>
      <c r="K59" s="809"/>
      <c r="L59" s="799"/>
      <c r="M59" s="809"/>
      <c r="N59" s="799"/>
      <c r="O59" s="809"/>
      <c r="P59" s="799"/>
      <c r="Q59" s="809"/>
      <c r="R59" s="799"/>
      <c r="S59" s="809"/>
      <c r="T59" s="799"/>
      <c r="U59" s="809"/>
      <c r="V59" s="799"/>
      <c r="W59" s="809"/>
      <c r="X59" s="799"/>
      <c r="Y59" s="809"/>
      <c r="Z59" s="796">
        <v>1</v>
      </c>
      <c r="AA59" s="809">
        <v>7051.02</v>
      </c>
      <c r="AB59" s="799"/>
      <c r="AC59" s="809"/>
      <c r="AD59" s="839"/>
      <c r="AE59" s="811">
        <f t="shared" si="1"/>
        <v>1</v>
      </c>
      <c r="AF59" s="7">
        <f t="shared" si="2"/>
        <v>7051.02</v>
      </c>
      <c r="AG59" s="814">
        <f t="shared" si="3"/>
        <v>0</v>
      </c>
    </row>
    <row r="60" spans="2:33">
      <c r="B60" s="512" t="s">
        <v>4590</v>
      </c>
      <c r="C60" s="844" t="s">
        <v>4393</v>
      </c>
      <c r="D60" s="850">
        <v>41336.449999999997</v>
      </c>
      <c r="E60" s="728"/>
      <c r="F60" s="799"/>
      <c r="G60" s="809"/>
      <c r="H60" s="799"/>
      <c r="I60" s="809"/>
      <c r="J60" s="799"/>
      <c r="K60" s="809"/>
      <c r="L60" s="799"/>
      <c r="M60" s="809"/>
      <c r="N60" s="799"/>
      <c r="O60" s="809"/>
      <c r="P60" s="799"/>
      <c r="Q60" s="809"/>
      <c r="R60" s="799"/>
      <c r="S60" s="809"/>
      <c r="T60" s="799"/>
      <c r="U60" s="809"/>
      <c r="V60" s="799"/>
      <c r="W60" s="809"/>
      <c r="X60" s="799"/>
      <c r="Y60" s="809"/>
      <c r="Z60" s="796">
        <v>1</v>
      </c>
      <c r="AA60" s="809">
        <v>41336.449999999997</v>
      </c>
      <c r="AB60" s="799"/>
      <c r="AC60" s="809"/>
      <c r="AD60" s="839"/>
      <c r="AE60" s="811">
        <f t="shared" si="1"/>
        <v>1</v>
      </c>
      <c r="AF60" s="7">
        <f t="shared" si="2"/>
        <v>41336.449999999997</v>
      </c>
      <c r="AG60" s="814">
        <f t="shared" si="3"/>
        <v>0</v>
      </c>
    </row>
    <row r="61" spans="2:33">
      <c r="B61" s="512" t="s">
        <v>4598</v>
      </c>
      <c r="C61" s="844" t="s">
        <v>20957</v>
      </c>
      <c r="D61" s="850">
        <v>18456.79</v>
      </c>
      <c r="E61" s="728"/>
      <c r="F61" s="799"/>
      <c r="G61" s="804"/>
      <c r="H61" s="799"/>
      <c r="I61" s="804"/>
      <c r="J61" s="799"/>
      <c r="K61" s="804"/>
      <c r="L61" s="799"/>
      <c r="M61" s="804"/>
      <c r="N61" s="799"/>
      <c r="O61" s="804"/>
      <c r="P61" s="799"/>
      <c r="Q61" s="804"/>
      <c r="R61" s="799"/>
      <c r="S61" s="804"/>
      <c r="T61" s="799"/>
      <c r="U61" s="804"/>
      <c r="V61" s="799"/>
      <c r="W61" s="804"/>
      <c r="X61" s="799"/>
      <c r="Y61" s="804"/>
      <c r="Z61" s="799"/>
      <c r="AA61" s="804"/>
      <c r="AB61" s="796">
        <v>1</v>
      </c>
      <c r="AC61" s="804">
        <v>18456.79</v>
      </c>
      <c r="AD61" s="840"/>
      <c r="AE61" s="811">
        <f t="shared" si="1"/>
        <v>1</v>
      </c>
      <c r="AF61" s="7">
        <f t="shared" si="2"/>
        <v>18456.79</v>
      </c>
      <c r="AG61" s="814">
        <f t="shared" si="3"/>
        <v>0</v>
      </c>
    </row>
    <row r="62" spans="2:33">
      <c r="B62" s="512" t="s">
        <v>4602</v>
      </c>
      <c r="C62" s="844" t="s">
        <v>4197</v>
      </c>
      <c r="D62" s="850">
        <v>5094.3999999999996</v>
      </c>
      <c r="E62" s="728"/>
      <c r="F62" s="799"/>
      <c r="G62" s="804"/>
      <c r="H62" s="799"/>
      <c r="I62" s="804"/>
      <c r="J62" s="799"/>
      <c r="K62" s="804"/>
      <c r="L62" s="799"/>
      <c r="M62" s="804"/>
      <c r="N62" s="799"/>
      <c r="O62" s="804"/>
      <c r="P62" s="799"/>
      <c r="Q62" s="804"/>
      <c r="R62" s="799"/>
      <c r="S62" s="804"/>
      <c r="T62" s="799"/>
      <c r="U62" s="804"/>
      <c r="V62" s="799"/>
      <c r="W62" s="804"/>
      <c r="X62" s="799"/>
      <c r="Y62" s="804"/>
      <c r="Z62" s="799"/>
      <c r="AA62" s="804"/>
      <c r="AB62" s="796">
        <v>1</v>
      </c>
      <c r="AC62" s="804">
        <v>5094.3999999999996</v>
      </c>
      <c r="AD62" s="840"/>
      <c r="AE62" s="811">
        <f t="shared" si="1"/>
        <v>1</v>
      </c>
      <c r="AF62" s="7">
        <f t="shared" si="2"/>
        <v>5094.3999999999996</v>
      </c>
      <c r="AG62" s="814">
        <f t="shared" si="3"/>
        <v>0</v>
      </c>
    </row>
    <row r="63" spans="2:33">
      <c r="B63" s="512" t="s">
        <v>4606</v>
      </c>
      <c r="C63" s="844" t="s">
        <v>20955</v>
      </c>
      <c r="D63" s="850">
        <v>8457.49</v>
      </c>
      <c r="E63" s="728"/>
      <c r="F63" s="799"/>
      <c r="G63" s="804"/>
      <c r="H63" s="799"/>
      <c r="I63" s="804"/>
      <c r="J63" s="799"/>
      <c r="K63" s="804"/>
      <c r="L63" s="799"/>
      <c r="M63" s="804"/>
      <c r="N63" s="799"/>
      <c r="O63" s="804"/>
      <c r="P63" s="799"/>
      <c r="Q63" s="804"/>
      <c r="R63" s="799"/>
      <c r="S63" s="804"/>
      <c r="T63" s="799"/>
      <c r="U63" s="804"/>
      <c r="V63" s="799"/>
      <c r="W63" s="804"/>
      <c r="X63" s="799"/>
      <c r="Y63" s="804"/>
      <c r="Z63" s="799"/>
      <c r="AA63" s="804"/>
      <c r="AB63" s="796">
        <v>1</v>
      </c>
      <c r="AC63" s="804">
        <v>8457.49</v>
      </c>
      <c r="AD63" s="840"/>
      <c r="AE63" s="811">
        <f t="shared" si="1"/>
        <v>1</v>
      </c>
      <c r="AF63" s="7">
        <f t="shared" si="2"/>
        <v>8457.49</v>
      </c>
      <c r="AG63" s="814">
        <f t="shared" si="3"/>
        <v>0</v>
      </c>
    </row>
    <row r="64" spans="2:33">
      <c r="B64" s="512" t="s">
        <v>4608</v>
      </c>
      <c r="C64" s="844" t="s">
        <v>4270</v>
      </c>
      <c r="D64" s="850">
        <v>26630.83</v>
      </c>
      <c r="E64" s="728"/>
      <c r="F64" s="799"/>
      <c r="G64" s="804"/>
      <c r="H64" s="799"/>
      <c r="I64" s="804"/>
      <c r="J64" s="799"/>
      <c r="K64" s="804"/>
      <c r="L64" s="799"/>
      <c r="M64" s="804"/>
      <c r="N64" s="799"/>
      <c r="O64" s="804"/>
      <c r="P64" s="799"/>
      <c r="Q64" s="804"/>
      <c r="R64" s="799"/>
      <c r="S64" s="804"/>
      <c r="T64" s="799"/>
      <c r="U64" s="804"/>
      <c r="V64" s="799"/>
      <c r="W64" s="804"/>
      <c r="X64" s="799"/>
      <c r="Y64" s="804"/>
      <c r="Z64" s="799"/>
      <c r="AA64" s="804"/>
      <c r="AB64" s="796">
        <v>1</v>
      </c>
      <c r="AC64" s="804">
        <v>26630.83</v>
      </c>
      <c r="AD64" s="840"/>
      <c r="AE64" s="811">
        <f t="shared" si="1"/>
        <v>1</v>
      </c>
      <c r="AF64" s="7">
        <f t="shared" si="2"/>
        <v>26630.83</v>
      </c>
      <c r="AG64" s="814">
        <f t="shared" si="3"/>
        <v>0</v>
      </c>
    </row>
    <row r="65" spans="2:33" ht="12.75" customHeight="1">
      <c r="B65" s="646"/>
      <c r="C65" s="735"/>
      <c r="D65" s="751">
        <v>108402.69</v>
      </c>
      <c r="F65" s="800"/>
      <c r="G65" s="805">
        <f>SUM(G56:G64)</f>
        <v>0</v>
      </c>
      <c r="H65" s="800"/>
      <c r="I65" s="805">
        <f>SUM(I56:I64)</f>
        <v>0</v>
      </c>
      <c r="J65" s="800"/>
      <c r="K65" s="805">
        <f>SUM(K56:K64)</f>
        <v>0</v>
      </c>
      <c r="L65" s="800"/>
      <c r="M65" s="805">
        <f>SUM(M56:M64)</f>
        <v>0</v>
      </c>
      <c r="N65" s="800"/>
      <c r="O65" s="805">
        <f>SUM(O56:O64)</f>
        <v>0</v>
      </c>
      <c r="P65" s="800"/>
      <c r="Q65" s="805">
        <f>SUM(Q56:Q64)</f>
        <v>0</v>
      </c>
      <c r="R65" s="800"/>
      <c r="S65" s="804"/>
      <c r="T65" s="800"/>
      <c r="U65" s="804"/>
      <c r="V65" s="800"/>
      <c r="W65" s="804"/>
      <c r="X65" s="800"/>
      <c r="Y65" s="804"/>
      <c r="Z65" s="800"/>
      <c r="AA65" s="805">
        <f>SUM(AA56:AA64)</f>
        <v>49763.179999999993</v>
      </c>
      <c r="AB65" s="800"/>
      <c r="AC65" s="805">
        <f>SUM(AC56:AC64)</f>
        <v>58639.51</v>
      </c>
      <c r="AD65" s="838"/>
      <c r="AE65" s="811">
        <f t="shared" si="1"/>
        <v>0</v>
      </c>
      <c r="AF65" s="7">
        <f t="shared" si="2"/>
        <v>108402.69</v>
      </c>
      <c r="AG65" s="814">
        <f t="shared" si="3"/>
        <v>0</v>
      </c>
    </row>
    <row r="66" spans="2:33" s="439" customFormat="1" ht="9" customHeight="1">
      <c r="C66" s="454"/>
      <c r="D66" s="668"/>
      <c r="E66" s="668"/>
      <c r="F66" s="668"/>
      <c r="G66" s="802"/>
      <c r="H66" s="668"/>
      <c r="I66" s="802"/>
      <c r="J66" s="668"/>
      <c r="K66" s="802"/>
      <c r="L66" s="668"/>
      <c r="M66" s="802"/>
      <c r="N66" s="668"/>
      <c r="O66" s="802"/>
      <c r="P66" s="668"/>
      <c r="Q66" s="802"/>
      <c r="R66" s="668"/>
      <c r="S66" s="802"/>
      <c r="T66" s="668"/>
      <c r="U66" s="802"/>
      <c r="V66" s="668"/>
      <c r="W66" s="802"/>
      <c r="X66" s="668"/>
      <c r="Y66" s="802"/>
      <c r="Z66" s="668"/>
      <c r="AA66" s="802"/>
      <c r="AB66" s="668"/>
      <c r="AC66" s="802"/>
      <c r="AD66" s="802"/>
      <c r="AE66" s="811">
        <f t="shared" si="1"/>
        <v>0</v>
      </c>
      <c r="AF66" s="7">
        <f t="shared" si="2"/>
        <v>0</v>
      </c>
      <c r="AG66" s="832">
        <f t="shared" si="3"/>
        <v>0</v>
      </c>
    </row>
    <row r="67" spans="2:33" ht="15.75">
      <c r="B67" s="1025" t="s">
        <v>4202</v>
      </c>
      <c r="C67" s="1022"/>
      <c r="D67" s="1023">
        <v>3100652.5799999996</v>
      </c>
      <c r="F67" s="834"/>
      <c r="G67" s="1026">
        <f>G65+G54+G36+G15</f>
        <v>137016.92999999996</v>
      </c>
      <c r="H67" s="836"/>
      <c r="I67" s="1026">
        <f>I65+I54+I36+I15</f>
        <v>168101.91</v>
      </c>
      <c r="J67" s="836"/>
      <c r="K67" s="1026">
        <f>K65+K54+K36+K15</f>
        <v>273746.14999999997</v>
      </c>
      <c r="L67" s="836"/>
      <c r="M67" s="1026">
        <f>M65+M54+M36+M15</f>
        <v>287189.73</v>
      </c>
      <c r="N67" s="836"/>
      <c r="O67" s="1026">
        <f>O65+O54+O36+O15</f>
        <v>249632.02000000002</v>
      </c>
      <c r="P67" s="836"/>
      <c r="Q67" s="1026">
        <f>Q65+Q54+Q36+Q15</f>
        <v>308431.99999999994</v>
      </c>
      <c r="R67" s="836"/>
      <c r="S67" s="1026">
        <f>S65+S54+S36+S15</f>
        <v>331255.60000000003</v>
      </c>
      <c r="T67" s="836"/>
      <c r="U67" s="1026">
        <f>U65+U54+U36+U15</f>
        <v>416977.98999999993</v>
      </c>
      <c r="V67" s="836"/>
      <c r="W67" s="1026">
        <f>W65+W54+W36+W15</f>
        <v>307563.96000000002</v>
      </c>
      <c r="X67" s="836"/>
      <c r="Y67" s="1026">
        <f>Y65+Y54+Y36+Y15</f>
        <v>295313.65999999997</v>
      </c>
      <c r="Z67" s="836"/>
      <c r="AA67" s="1026">
        <f>AA65+AA54+AA36+AA15</f>
        <v>183346.4</v>
      </c>
      <c r="AB67" s="836"/>
      <c r="AC67" s="1028">
        <f>AC65+AC54+AC36+AC15</f>
        <v>142076.23000000001</v>
      </c>
      <c r="AD67" s="841"/>
      <c r="AE67" s="811">
        <f t="shared" si="1"/>
        <v>0</v>
      </c>
      <c r="AF67" s="7">
        <f t="shared" si="2"/>
        <v>3100652.58</v>
      </c>
      <c r="AG67" s="821">
        <f t="shared" si="3"/>
        <v>0</v>
      </c>
    </row>
    <row r="68" spans="2:33" s="439" customFormat="1" ht="15.75">
      <c r="B68" s="1021" t="s">
        <v>4705</v>
      </c>
      <c r="C68" s="753"/>
      <c r="D68" s="1024"/>
      <c r="E68" s="668"/>
      <c r="F68" s="1027"/>
      <c r="G68" s="1029"/>
      <c r="H68" s="1030"/>
      <c r="I68" s="1029">
        <f>I67+G67</f>
        <v>305118.83999999997</v>
      </c>
      <c r="J68" s="1030"/>
      <c r="K68" s="1029">
        <f>K67+I68</f>
        <v>578864.99</v>
      </c>
      <c r="L68" s="1030"/>
      <c r="M68" s="1029">
        <f>M67+K68</f>
        <v>866054.72</v>
      </c>
      <c r="N68" s="1030"/>
      <c r="O68" s="1029">
        <f>O67+M68</f>
        <v>1115686.74</v>
      </c>
      <c r="P68" s="1030"/>
      <c r="Q68" s="1029">
        <f>Q67+O68</f>
        <v>1424118.74</v>
      </c>
      <c r="R68" s="1030"/>
      <c r="S68" s="1029">
        <f>S67+Q68</f>
        <v>1755374.34</v>
      </c>
      <c r="T68" s="1030"/>
      <c r="U68" s="1029">
        <f>U67+S68</f>
        <v>2172352.33</v>
      </c>
      <c r="V68" s="1030"/>
      <c r="W68" s="1029">
        <f>W67+U68</f>
        <v>2479916.29</v>
      </c>
      <c r="X68" s="1030"/>
      <c r="Y68" s="1029">
        <f>Y67+W68</f>
        <v>2775229.95</v>
      </c>
      <c r="Z68" s="1030"/>
      <c r="AA68" s="1029">
        <f>AA67+Y68</f>
        <v>2958576.35</v>
      </c>
      <c r="AB68" s="1030"/>
      <c r="AC68" s="1031">
        <f>AC67+AA68</f>
        <v>3100652.58</v>
      </c>
      <c r="AD68" s="802"/>
      <c r="AE68" s="811">
        <f t="shared" si="1"/>
        <v>0</v>
      </c>
      <c r="AF68" s="7"/>
      <c r="AG68" s="832">
        <f>D67-AC68</f>
        <v>0</v>
      </c>
    </row>
    <row r="69" spans="2:33" s="439" customFormat="1">
      <c r="C69" s="454"/>
      <c r="D69" s="668"/>
      <c r="E69" s="668"/>
      <c r="F69" s="668"/>
      <c r="G69" s="802"/>
      <c r="H69" s="668"/>
      <c r="I69" s="802"/>
      <c r="J69" s="668"/>
      <c r="K69" s="802"/>
      <c r="L69" s="668"/>
      <c r="M69" s="802"/>
      <c r="N69" s="668"/>
      <c r="O69" s="802"/>
      <c r="P69" s="668"/>
      <c r="Q69" s="802"/>
      <c r="R69" s="668"/>
      <c r="S69" s="802"/>
      <c r="T69" s="668"/>
      <c r="U69" s="802"/>
      <c r="V69" s="668"/>
      <c r="W69" s="802"/>
      <c r="X69" s="668"/>
      <c r="Y69" s="802"/>
      <c r="Z69" s="668"/>
      <c r="AA69" s="802"/>
      <c r="AB69" s="668"/>
      <c r="AC69" s="802"/>
      <c r="AD69" s="802"/>
      <c r="AE69" s="811">
        <f t="shared" si="1"/>
        <v>0</v>
      </c>
      <c r="AF69" s="7">
        <f t="shared" si="2"/>
        <v>0</v>
      </c>
      <c r="AG69" s="832">
        <f t="shared" si="3"/>
        <v>0</v>
      </c>
    </row>
    <row r="70" spans="2:33" s="439" customFormat="1">
      <c r="C70" s="454"/>
      <c r="D70" s="668"/>
      <c r="E70" s="668"/>
      <c r="F70" s="668"/>
      <c r="G70" s="802"/>
      <c r="H70" s="668"/>
      <c r="I70" s="802"/>
      <c r="J70" s="668"/>
      <c r="K70" s="802"/>
      <c r="L70" s="668"/>
      <c r="M70" s="802"/>
      <c r="N70" s="668"/>
      <c r="O70" s="802"/>
      <c r="P70" s="668"/>
      <c r="Q70" s="802"/>
      <c r="R70" s="668"/>
      <c r="S70" s="802"/>
      <c r="T70" s="668"/>
      <c r="U70" s="802"/>
      <c r="V70" s="668"/>
      <c r="W70" s="802"/>
      <c r="X70" s="668"/>
      <c r="Y70" s="802"/>
      <c r="Z70" s="668"/>
      <c r="AA70" s="802"/>
      <c r="AB70" s="668"/>
      <c r="AC70" s="802"/>
      <c r="AD70" s="802"/>
      <c r="AE70" s="811">
        <f t="shared" si="1"/>
        <v>0</v>
      </c>
      <c r="AF70" s="7">
        <f t="shared" si="2"/>
        <v>0</v>
      </c>
      <c r="AG70" s="832">
        <f t="shared" si="3"/>
        <v>0</v>
      </c>
    </row>
    <row r="71" spans="2:33" s="439" customFormat="1">
      <c r="C71" s="454"/>
      <c r="D71" s="668"/>
      <c r="E71" s="668"/>
      <c r="F71" s="668"/>
      <c r="G71" s="802"/>
      <c r="H71" s="668"/>
      <c r="I71" s="802"/>
      <c r="J71" s="668"/>
      <c r="K71" s="802"/>
      <c r="L71" s="668"/>
      <c r="M71" s="802"/>
      <c r="N71" s="668"/>
      <c r="O71" s="802"/>
      <c r="P71" s="668"/>
      <c r="Q71" s="802"/>
      <c r="R71" s="668"/>
      <c r="S71" s="802"/>
      <c r="T71" s="668"/>
      <c r="U71" s="802"/>
      <c r="V71" s="668"/>
      <c r="W71" s="802"/>
      <c r="X71" s="668"/>
      <c r="Y71" s="802"/>
      <c r="Z71" s="668"/>
      <c r="AA71" s="802"/>
      <c r="AB71" s="668"/>
      <c r="AC71" s="802"/>
      <c r="AD71" s="802"/>
      <c r="AE71" s="811">
        <f t="shared" si="1"/>
        <v>0</v>
      </c>
      <c r="AF71" s="7">
        <f t="shared" si="2"/>
        <v>0</v>
      </c>
      <c r="AG71" s="832">
        <f t="shared" si="3"/>
        <v>0</v>
      </c>
    </row>
    <row r="72" spans="2:33" s="439" customFormat="1">
      <c r="C72" s="454"/>
      <c r="D72" s="668"/>
      <c r="E72" s="668"/>
      <c r="F72" s="668"/>
      <c r="G72" s="802"/>
      <c r="H72" s="668"/>
      <c r="I72" s="802"/>
      <c r="J72" s="668"/>
      <c r="K72" s="802"/>
      <c r="L72" s="668"/>
      <c r="M72" s="802"/>
      <c r="N72" s="668"/>
      <c r="O72" s="802"/>
      <c r="P72" s="668"/>
      <c r="Q72" s="802"/>
      <c r="R72" s="668"/>
      <c r="S72" s="802"/>
      <c r="T72" s="668"/>
      <c r="U72" s="802"/>
      <c r="V72" s="668"/>
      <c r="W72" s="802"/>
      <c r="X72" s="668"/>
      <c r="Y72" s="802"/>
      <c r="Z72" s="668"/>
      <c r="AA72" s="802"/>
      <c r="AB72" s="668"/>
      <c r="AC72" s="802"/>
      <c r="AD72" s="802"/>
      <c r="AE72" s="811">
        <f t="shared" si="1"/>
        <v>0</v>
      </c>
      <c r="AF72" s="7">
        <f t="shared" si="2"/>
        <v>0</v>
      </c>
      <c r="AG72" s="832">
        <f t="shared" si="3"/>
        <v>0</v>
      </c>
    </row>
    <row r="73" spans="2:33" s="439" customFormat="1">
      <c r="C73" s="454"/>
      <c r="D73" s="668"/>
      <c r="E73" s="668"/>
      <c r="F73" s="668"/>
      <c r="G73" s="802"/>
      <c r="H73" s="668"/>
      <c r="I73" s="802"/>
      <c r="J73" s="668"/>
      <c r="K73" s="802"/>
      <c r="L73" s="668"/>
      <c r="M73" s="802"/>
      <c r="N73" s="668"/>
      <c r="O73" s="802"/>
      <c r="P73" s="668"/>
      <c r="Q73" s="802"/>
      <c r="R73" s="668"/>
      <c r="S73" s="802"/>
      <c r="T73" s="668"/>
      <c r="U73" s="802"/>
      <c r="V73" s="668"/>
      <c r="W73" s="802"/>
      <c r="X73" s="668"/>
      <c r="Y73" s="802"/>
      <c r="Z73" s="668"/>
      <c r="AA73" s="802"/>
      <c r="AB73" s="668"/>
      <c r="AC73" s="802"/>
      <c r="AD73" s="802"/>
      <c r="AE73" s="811">
        <f t="shared" si="1"/>
        <v>0</v>
      </c>
      <c r="AF73" s="7">
        <f t="shared" si="2"/>
        <v>0</v>
      </c>
      <c r="AG73" s="832">
        <f t="shared" si="3"/>
        <v>0</v>
      </c>
    </row>
    <row r="74" spans="2:33" s="439" customFormat="1">
      <c r="C74" s="454"/>
      <c r="D74" s="668"/>
      <c r="E74" s="668"/>
      <c r="F74" s="668"/>
      <c r="G74" s="802"/>
      <c r="H74" s="668"/>
      <c r="I74" s="802"/>
      <c r="J74" s="668"/>
      <c r="K74" s="802"/>
      <c r="L74" s="668"/>
      <c r="M74" s="802"/>
      <c r="N74" s="668"/>
      <c r="O74" s="802"/>
      <c r="P74" s="668"/>
      <c r="Q74" s="802"/>
      <c r="R74" s="668"/>
      <c r="S74" s="802"/>
      <c r="T74" s="668"/>
      <c r="U74" s="802"/>
      <c r="V74" s="668"/>
      <c r="W74" s="802"/>
      <c r="X74" s="668"/>
      <c r="Y74" s="802"/>
      <c r="Z74" s="668"/>
      <c r="AA74" s="802"/>
      <c r="AB74" s="668"/>
      <c r="AC74" s="802"/>
      <c r="AD74" s="802"/>
      <c r="AE74" s="811">
        <f t="shared" si="1"/>
        <v>0</v>
      </c>
      <c r="AF74" s="7">
        <f t="shared" si="2"/>
        <v>0</v>
      </c>
      <c r="AG74" s="832">
        <f t="shared" si="3"/>
        <v>0</v>
      </c>
    </row>
    <row r="75" spans="2:33" s="439" customFormat="1">
      <c r="C75" s="454"/>
      <c r="D75" s="668"/>
      <c r="E75" s="668"/>
      <c r="F75" s="668"/>
      <c r="G75" s="802"/>
      <c r="H75" s="668"/>
      <c r="I75" s="802"/>
      <c r="J75" s="668"/>
      <c r="K75" s="802"/>
      <c r="L75" s="668"/>
      <c r="M75" s="802"/>
      <c r="N75" s="668"/>
      <c r="O75" s="802"/>
      <c r="P75" s="668"/>
      <c r="Q75" s="802"/>
      <c r="R75" s="668"/>
      <c r="S75" s="802"/>
      <c r="T75" s="668"/>
      <c r="U75" s="802"/>
      <c r="V75" s="668"/>
      <c r="W75" s="802"/>
      <c r="X75" s="668"/>
      <c r="Y75" s="802"/>
      <c r="Z75" s="668"/>
      <c r="AA75" s="802"/>
      <c r="AB75" s="668"/>
      <c r="AC75" s="802"/>
      <c r="AD75" s="802"/>
      <c r="AE75" s="811">
        <f t="shared" si="1"/>
        <v>0</v>
      </c>
      <c r="AF75" s="7">
        <f t="shared" si="2"/>
        <v>0</v>
      </c>
      <c r="AG75" s="832">
        <f t="shared" si="3"/>
        <v>0</v>
      </c>
    </row>
    <row r="76" spans="2:33" s="439" customFormat="1">
      <c r="C76" s="454"/>
      <c r="D76" s="668"/>
      <c r="E76" s="668"/>
      <c r="F76" s="668"/>
      <c r="G76" s="833"/>
      <c r="H76" s="668"/>
      <c r="I76" s="833"/>
      <c r="J76" s="668"/>
      <c r="K76" s="833"/>
      <c r="L76" s="668"/>
      <c r="M76" s="833"/>
      <c r="N76" s="668"/>
      <c r="O76" s="833"/>
      <c r="P76" s="668"/>
      <c r="Q76" s="833"/>
      <c r="R76" s="668"/>
      <c r="S76" s="833"/>
      <c r="T76" s="668"/>
      <c r="U76" s="833"/>
      <c r="V76" s="668"/>
      <c r="W76" s="833"/>
      <c r="X76" s="668"/>
      <c r="Y76" s="833"/>
      <c r="Z76" s="668"/>
      <c r="AA76" s="833"/>
      <c r="AB76" s="668"/>
      <c r="AC76" s="833"/>
      <c r="AD76" s="833"/>
      <c r="AE76" s="811">
        <f t="shared" si="1"/>
        <v>0</v>
      </c>
      <c r="AF76" s="7">
        <f t="shared" si="2"/>
        <v>0</v>
      </c>
      <c r="AG76" s="832">
        <f t="shared" si="3"/>
        <v>0</v>
      </c>
    </row>
    <row r="77" spans="2:33" s="439" customFormat="1">
      <c r="G77" s="833"/>
      <c r="I77" s="833"/>
      <c r="K77" s="833"/>
      <c r="M77" s="833"/>
      <c r="O77" s="833"/>
      <c r="Q77" s="833"/>
      <c r="S77" s="833"/>
      <c r="U77" s="833"/>
      <c r="W77" s="833"/>
      <c r="Y77" s="833"/>
      <c r="AA77" s="833"/>
      <c r="AC77" s="833"/>
      <c r="AD77" s="833"/>
      <c r="AE77" s="811">
        <f t="shared" si="1"/>
        <v>0</v>
      </c>
      <c r="AF77" s="7">
        <f t="shared" si="2"/>
        <v>0</v>
      </c>
      <c r="AG77" s="832">
        <f t="shared" si="3"/>
        <v>0</v>
      </c>
    </row>
    <row r="78" spans="2:33" s="439" customFormat="1">
      <c r="G78" s="833"/>
      <c r="I78" s="833"/>
      <c r="K78" s="833"/>
      <c r="M78" s="833"/>
      <c r="O78" s="833"/>
      <c r="Q78" s="833"/>
      <c r="S78" s="833"/>
      <c r="U78" s="833"/>
      <c r="W78" s="833"/>
      <c r="Y78" s="833"/>
      <c r="AA78" s="833"/>
      <c r="AC78" s="833"/>
      <c r="AD78" s="833"/>
      <c r="AE78" s="811">
        <f t="shared" si="1"/>
        <v>0</v>
      </c>
      <c r="AF78" s="7">
        <f t="shared" si="2"/>
        <v>0</v>
      </c>
      <c r="AG78" s="832">
        <f t="shared" si="3"/>
        <v>0</v>
      </c>
    </row>
    <row r="79" spans="2:33" s="439" customFormat="1">
      <c r="C79" s="454"/>
      <c r="D79" s="668"/>
      <c r="E79" s="668"/>
      <c r="F79" s="668"/>
      <c r="G79" s="802"/>
      <c r="H79" s="668"/>
      <c r="I79" s="802"/>
      <c r="J79" s="668"/>
      <c r="K79" s="802"/>
      <c r="L79" s="668"/>
      <c r="M79" s="802"/>
      <c r="N79" s="668"/>
      <c r="O79" s="802"/>
      <c r="P79" s="668"/>
      <c r="Q79" s="802"/>
      <c r="R79" s="668"/>
      <c r="S79" s="802"/>
      <c r="T79" s="668"/>
      <c r="U79" s="802"/>
      <c r="V79" s="668"/>
      <c r="W79" s="802"/>
      <c r="X79" s="668"/>
      <c r="Y79" s="802"/>
      <c r="Z79" s="668"/>
      <c r="AA79" s="802"/>
      <c r="AB79" s="668"/>
      <c r="AC79" s="802"/>
      <c r="AD79" s="802"/>
      <c r="AE79" s="811">
        <f t="shared" si="1"/>
        <v>0</v>
      </c>
      <c r="AF79" s="7">
        <f t="shared" si="2"/>
        <v>0</v>
      </c>
      <c r="AG79" s="832">
        <f t="shared" si="3"/>
        <v>0</v>
      </c>
    </row>
    <row r="80" spans="2:33" s="439" customFormat="1">
      <c r="C80" s="454"/>
      <c r="D80" s="668"/>
      <c r="E80" s="668"/>
      <c r="F80" s="668"/>
      <c r="G80" s="802"/>
      <c r="H80" s="668"/>
      <c r="I80" s="802"/>
      <c r="J80" s="668"/>
      <c r="K80" s="802"/>
      <c r="L80" s="668"/>
      <c r="M80" s="802"/>
      <c r="N80" s="668"/>
      <c r="O80" s="802"/>
      <c r="P80" s="668"/>
      <c r="Q80" s="802"/>
      <c r="R80" s="668"/>
      <c r="S80" s="802"/>
      <c r="T80" s="668"/>
      <c r="U80" s="802"/>
      <c r="V80" s="668"/>
      <c r="W80" s="802"/>
      <c r="X80" s="668"/>
      <c r="Y80" s="802"/>
      <c r="Z80" s="668"/>
      <c r="AA80" s="802"/>
      <c r="AB80" s="668"/>
      <c r="AC80" s="802"/>
      <c r="AD80" s="802"/>
      <c r="AE80" s="811">
        <f t="shared" si="1"/>
        <v>0</v>
      </c>
      <c r="AF80" s="7">
        <f t="shared" si="2"/>
        <v>0</v>
      </c>
      <c r="AG80" s="832">
        <f t="shared" si="3"/>
        <v>0</v>
      </c>
    </row>
    <row r="81" spans="3:33" s="439" customFormat="1">
      <c r="C81" s="454"/>
      <c r="D81" s="668"/>
      <c r="E81" s="668"/>
      <c r="F81" s="668"/>
      <c r="G81" s="802"/>
      <c r="H81" s="668"/>
      <c r="I81" s="802"/>
      <c r="J81" s="668"/>
      <c r="K81" s="802"/>
      <c r="L81" s="668"/>
      <c r="M81" s="802"/>
      <c r="N81" s="668"/>
      <c r="O81" s="802"/>
      <c r="P81" s="668"/>
      <c r="Q81" s="802"/>
      <c r="R81" s="668"/>
      <c r="S81" s="802"/>
      <c r="T81" s="668"/>
      <c r="U81" s="802"/>
      <c r="V81" s="668"/>
      <c r="W81" s="802"/>
      <c r="X81" s="668"/>
      <c r="Y81" s="802"/>
      <c r="Z81" s="668"/>
      <c r="AA81" s="802"/>
      <c r="AB81" s="668"/>
      <c r="AC81" s="802"/>
      <c r="AD81" s="802"/>
      <c r="AE81" s="811">
        <f t="shared" si="1"/>
        <v>0</v>
      </c>
      <c r="AF81" s="7">
        <f t="shared" si="2"/>
        <v>0</v>
      </c>
      <c r="AG81" s="832">
        <f t="shared" si="3"/>
        <v>0</v>
      </c>
    </row>
    <row r="82" spans="3:33" s="439" customFormat="1">
      <c r="C82" s="454"/>
      <c r="D82" s="668"/>
      <c r="E82" s="668"/>
      <c r="F82" s="668"/>
      <c r="G82" s="802"/>
      <c r="H82" s="668"/>
      <c r="I82" s="802"/>
      <c r="J82" s="668"/>
      <c r="K82" s="802"/>
      <c r="L82" s="668"/>
      <c r="M82" s="802"/>
      <c r="N82" s="668"/>
      <c r="O82" s="802"/>
      <c r="P82" s="668"/>
      <c r="Q82" s="802"/>
      <c r="R82" s="668"/>
      <c r="S82" s="802"/>
      <c r="T82" s="668"/>
      <c r="U82" s="802"/>
      <c r="V82" s="668"/>
      <c r="W82" s="802"/>
      <c r="X82" s="668"/>
      <c r="Y82" s="802"/>
      <c r="Z82" s="668"/>
      <c r="AA82" s="802"/>
      <c r="AB82" s="668"/>
      <c r="AC82" s="802"/>
      <c r="AD82" s="802"/>
      <c r="AE82" s="811">
        <f t="shared" si="1"/>
        <v>0</v>
      </c>
      <c r="AF82" s="7">
        <f t="shared" si="2"/>
        <v>0</v>
      </c>
      <c r="AG82" s="832">
        <f t="shared" ref="AG82:AG113" si="4">D82-AF82</f>
        <v>0</v>
      </c>
    </row>
    <row r="83" spans="3:33" s="439" customFormat="1">
      <c r="C83" s="454"/>
      <c r="D83" s="668"/>
      <c r="E83" s="668"/>
      <c r="F83" s="668"/>
      <c r="G83" s="802"/>
      <c r="H83" s="668"/>
      <c r="I83" s="802"/>
      <c r="J83" s="668"/>
      <c r="K83" s="802"/>
      <c r="L83" s="668"/>
      <c r="M83" s="802"/>
      <c r="N83" s="668"/>
      <c r="O83" s="802"/>
      <c r="P83" s="668"/>
      <c r="Q83" s="802"/>
      <c r="R83" s="668"/>
      <c r="S83" s="802"/>
      <c r="T83" s="668"/>
      <c r="U83" s="802"/>
      <c r="V83" s="668"/>
      <c r="W83" s="802"/>
      <c r="X83" s="668"/>
      <c r="Y83" s="802"/>
      <c r="Z83" s="668"/>
      <c r="AA83" s="802"/>
      <c r="AB83" s="668"/>
      <c r="AC83" s="802"/>
      <c r="AD83" s="802"/>
      <c r="AE83" s="811">
        <f t="shared" ref="AE83:AE117" si="5">F83+H83+J83+L83+N83+P83+R83+T83+X83+V83+Z83+AB83</f>
        <v>0</v>
      </c>
      <c r="AF83" s="7">
        <f t="shared" ref="AF83:AF117" si="6">G83+I83+K83+M83+O83+Q83+S83+U83+W83+Y83+AA83+AC83</f>
        <v>0</v>
      </c>
      <c r="AG83" s="832">
        <f t="shared" si="4"/>
        <v>0</v>
      </c>
    </row>
    <row r="84" spans="3:33" s="439" customFormat="1">
      <c r="C84" s="454"/>
      <c r="D84" s="668"/>
      <c r="E84" s="668"/>
      <c r="F84" s="668"/>
      <c r="G84" s="802"/>
      <c r="H84" s="668"/>
      <c r="I84" s="802"/>
      <c r="J84" s="668"/>
      <c r="K84" s="802"/>
      <c r="L84" s="668"/>
      <c r="M84" s="802"/>
      <c r="N84" s="668"/>
      <c r="O84" s="802"/>
      <c r="P84" s="668"/>
      <c r="Q84" s="802"/>
      <c r="R84" s="668"/>
      <c r="S84" s="802"/>
      <c r="T84" s="668"/>
      <c r="U84" s="802"/>
      <c r="V84" s="668"/>
      <c r="W84" s="802"/>
      <c r="X84" s="668"/>
      <c r="Y84" s="802"/>
      <c r="Z84" s="668"/>
      <c r="AA84" s="802"/>
      <c r="AB84" s="668"/>
      <c r="AC84" s="802"/>
      <c r="AD84" s="802"/>
      <c r="AE84" s="811">
        <f t="shared" si="5"/>
        <v>0</v>
      </c>
      <c r="AF84" s="7">
        <f t="shared" si="6"/>
        <v>0</v>
      </c>
      <c r="AG84" s="832">
        <f t="shared" si="4"/>
        <v>0</v>
      </c>
    </row>
    <row r="85" spans="3:33" s="439" customFormat="1">
      <c r="C85" s="454"/>
      <c r="D85" s="668"/>
      <c r="E85" s="668"/>
      <c r="F85" s="668"/>
      <c r="G85" s="802"/>
      <c r="H85" s="668"/>
      <c r="I85" s="802"/>
      <c r="J85" s="668"/>
      <c r="K85" s="802"/>
      <c r="L85" s="668"/>
      <c r="M85" s="802"/>
      <c r="N85" s="668"/>
      <c r="O85" s="802"/>
      <c r="P85" s="668"/>
      <c r="Q85" s="802"/>
      <c r="R85" s="668"/>
      <c r="S85" s="802"/>
      <c r="T85" s="668"/>
      <c r="U85" s="802"/>
      <c r="V85" s="668"/>
      <c r="W85" s="802"/>
      <c r="X85" s="668"/>
      <c r="Y85" s="802"/>
      <c r="Z85" s="668"/>
      <c r="AA85" s="802"/>
      <c r="AB85" s="668"/>
      <c r="AC85" s="802"/>
      <c r="AD85" s="802"/>
      <c r="AE85" s="811">
        <f t="shared" si="5"/>
        <v>0</v>
      </c>
      <c r="AF85" s="7">
        <f t="shared" si="6"/>
        <v>0</v>
      </c>
      <c r="AG85" s="832">
        <f t="shared" si="4"/>
        <v>0</v>
      </c>
    </row>
    <row r="86" spans="3:33" s="439" customFormat="1">
      <c r="C86" s="454"/>
      <c r="D86" s="668"/>
      <c r="E86" s="668"/>
      <c r="F86" s="668"/>
      <c r="G86" s="802"/>
      <c r="H86" s="668"/>
      <c r="I86" s="802"/>
      <c r="J86" s="668"/>
      <c r="K86" s="802"/>
      <c r="L86" s="668"/>
      <c r="M86" s="802"/>
      <c r="N86" s="668"/>
      <c r="O86" s="802"/>
      <c r="P86" s="668"/>
      <c r="Q86" s="802"/>
      <c r="R86" s="668"/>
      <c r="S86" s="802"/>
      <c r="T86" s="668"/>
      <c r="U86" s="802"/>
      <c r="V86" s="668"/>
      <c r="W86" s="802"/>
      <c r="X86" s="668"/>
      <c r="Y86" s="802"/>
      <c r="Z86" s="668"/>
      <c r="AA86" s="802"/>
      <c r="AB86" s="668"/>
      <c r="AC86" s="802"/>
      <c r="AD86" s="802"/>
      <c r="AE86" s="811">
        <f t="shared" si="5"/>
        <v>0</v>
      </c>
      <c r="AF86" s="7">
        <f t="shared" si="6"/>
        <v>0</v>
      </c>
      <c r="AG86" s="832">
        <f t="shared" si="4"/>
        <v>0</v>
      </c>
    </row>
    <row r="87" spans="3:33" s="439" customFormat="1">
      <c r="C87" s="454"/>
      <c r="D87" s="668"/>
      <c r="E87" s="668"/>
      <c r="F87" s="668"/>
      <c r="G87" s="802"/>
      <c r="H87" s="668"/>
      <c r="I87" s="802"/>
      <c r="J87" s="668"/>
      <c r="K87" s="802"/>
      <c r="L87" s="668"/>
      <c r="M87" s="802"/>
      <c r="N87" s="668"/>
      <c r="O87" s="802"/>
      <c r="P87" s="668"/>
      <c r="Q87" s="802"/>
      <c r="R87" s="668"/>
      <c r="S87" s="802"/>
      <c r="T87" s="668"/>
      <c r="U87" s="802"/>
      <c r="V87" s="668"/>
      <c r="W87" s="802"/>
      <c r="X87" s="668"/>
      <c r="Y87" s="802"/>
      <c r="Z87" s="668"/>
      <c r="AA87" s="802"/>
      <c r="AB87" s="668"/>
      <c r="AC87" s="802"/>
      <c r="AD87" s="802"/>
      <c r="AE87" s="811">
        <f t="shared" si="5"/>
        <v>0</v>
      </c>
      <c r="AF87" s="7">
        <f t="shared" si="6"/>
        <v>0</v>
      </c>
      <c r="AG87" s="832">
        <f t="shared" si="4"/>
        <v>0</v>
      </c>
    </row>
    <row r="88" spans="3:33" s="439" customFormat="1">
      <c r="C88" s="454"/>
      <c r="D88" s="668"/>
      <c r="E88" s="668"/>
      <c r="F88" s="668"/>
      <c r="G88" s="802"/>
      <c r="H88" s="668"/>
      <c r="I88" s="802"/>
      <c r="J88" s="668"/>
      <c r="K88" s="802"/>
      <c r="L88" s="668"/>
      <c r="M88" s="802"/>
      <c r="N88" s="668"/>
      <c r="O88" s="802"/>
      <c r="P88" s="668"/>
      <c r="Q88" s="802"/>
      <c r="R88" s="668"/>
      <c r="S88" s="802"/>
      <c r="T88" s="668"/>
      <c r="U88" s="802"/>
      <c r="V88" s="668"/>
      <c r="W88" s="802"/>
      <c r="X88" s="668"/>
      <c r="Y88" s="802"/>
      <c r="Z88" s="668"/>
      <c r="AA88" s="802"/>
      <c r="AB88" s="668"/>
      <c r="AC88" s="802"/>
      <c r="AD88" s="802"/>
      <c r="AE88" s="811">
        <f t="shared" si="5"/>
        <v>0</v>
      </c>
      <c r="AF88" s="7">
        <f t="shared" si="6"/>
        <v>0</v>
      </c>
      <c r="AG88" s="832">
        <f t="shared" si="4"/>
        <v>0</v>
      </c>
    </row>
    <row r="89" spans="3:33" s="439" customFormat="1">
      <c r="C89" s="454"/>
      <c r="D89" s="668"/>
      <c r="E89" s="668"/>
      <c r="F89" s="668"/>
      <c r="G89" s="802"/>
      <c r="H89" s="668"/>
      <c r="I89" s="802"/>
      <c r="J89" s="668"/>
      <c r="K89" s="802"/>
      <c r="L89" s="668"/>
      <c r="M89" s="802"/>
      <c r="N89" s="668"/>
      <c r="O89" s="802"/>
      <c r="P89" s="668"/>
      <c r="Q89" s="802"/>
      <c r="R89" s="668"/>
      <c r="S89" s="802"/>
      <c r="T89" s="668"/>
      <c r="U89" s="802"/>
      <c r="V89" s="668"/>
      <c r="W89" s="802"/>
      <c r="X89" s="668"/>
      <c r="Y89" s="802"/>
      <c r="Z89" s="668"/>
      <c r="AA89" s="802"/>
      <c r="AB89" s="668"/>
      <c r="AC89" s="802"/>
      <c r="AD89" s="802"/>
      <c r="AE89" s="811">
        <f t="shared" si="5"/>
        <v>0</v>
      </c>
      <c r="AF89" s="7">
        <f t="shared" si="6"/>
        <v>0</v>
      </c>
      <c r="AG89" s="832">
        <f t="shared" si="4"/>
        <v>0</v>
      </c>
    </row>
    <row r="90" spans="3:33" s="439" customFormat="1">
      <c r="C90" s="454"/>
      <c r="D90" s="668"/>
      <c r="E90" s="668"/>
      <c r="F90" s="668"/>
      <c r="G90" s="802"/>
      <c r="H90" s="668"/>
      <c r="I90" s="802"/>
      <c r="J90" s="668"/>
      <c r="K90" s="802"/>
      <c r="L90" s="668"/>
      <c r="M90" s="802"/>
      <c r="N90" s="668"/>
      <c r="O90" s="802"/>
      <c r="P90" s="668"/>
      <c r="Q90" s="802"/>
      <c r="R90" s="668"/>
      <c r="S90" s="802"/>
      <c r="T90" s="668"/>
      <c r="U90" s="802"/>
      <c r="V90" s="668"/>
      <c r="W90" s="802"/>
      <c r="X90" s="668"/>
      <c r="Y90" s="802"/>
      <c r="Z90" s="668"/>
      <c r="AA90" s="802"/>
      <c r="AB90" s="668"/>
      <c r="AC90" s="802"/>
      <c r="AD90" s="802"/>
      <c r="AE90" s="811">
        <f t="shared" si="5"/>
        <v>0</v>
      </c>
      <c r="AF90" s="7">
        <f t="shared" si="6"/>
        <v>0</v>
      </c>
      <c r="AG90" s="832">
        <f t="shared" si="4"/>
        <v>0</v>
      </c>
    </row>
    <row r="91" spans="3:33" s="439" customFormat="1">
      <c r="C91" s="454"/>
      <c r="D91" s="668"/>
      <c r="E91" s="668"/>
      <c r="F91" s="668"/>
      <c r="G91" s="802"/>
      <c r="H91" s="668"/>
      <c r="I91" s="802"/>
      <c r="J91" s="668"/>
      <c r="K91" s="802"/>
      <c r="L91" s="668"/>
      <c r="M91" s="802"/>
      <c r="N91" s="668"/>
      <c r="O91" s="802"/>
      <c r="P91" s="668"/>
      <c r="Q91" s="802"/>
      <c r="R91" s="668"/>
      <c r="S91" s="802"/>
      <c r="T91" s="668"/>
      <c r="U91" s="802"/>
      <c r="V91" s="668"/>
      <c r="W91" s="802"/>
      <c r="X91" s="668"/>
      <c r="Y91" s="802"/>
      <c r="Z91" s="668"/>
      <c r="AA91" s="802"/>
      <c r="AB91" s="668"/>
      <c r="AC91" s="802"/>
      <c r="AD91" s="802"/>
      <c r="AE91" s="811">
        <f t="shared" si="5"/>
        <v>0</v>
      </c>
      <c r="AF91" s="7">
        <f t="shared" si="6"/>
        <v>0</v>
      </c>
      <c r="AG91" s="832">
        <f t="shared" si="4"/>
        <v>0</v>
      </c>
    </row>
    <row r="92" spans="3:33" s="439" customFormat="1">
      <c r="C92" s="454"/>
      <c r="D92" s="668"/>
      <c r="E92" s="668"/>
      <c r="F92" s="668"/>
      <c r="G92" s="802"/>
      <c r="H92" s="668"/>
      <c r="I92" s="802"/>
      <c r="J92" s="668"/>
      <c r="K92" s="802"/>
      <c r="L92" s="668"/>
      <c r="M92" s="802"/>
      <c r="N92" s="668"/>
      <c r="O92" s="802"/>
      <c r="P92" s="668"/>
      <c r="Q92" s="802"/>
      <c r="R92" s="668"/>
      <c r="S92" s="802"/>
      <c r="T92" s="668"/>
      <c r="U92" s="802"/>
      <c r="V92" s="668"/>
      <c r="W92" s="802"/>
      <c r="X92" s="668"/>
      <c r="Y92" s="802"/>
      <c r="Z92" s="668"/>
      <c r="AA92" s="802"/>
      <c r="AB92" s="668"/>
      <c r="AC92" s="802"/>
      <c r="AD92" s="802"/>
      <c r="AE92" s="811">
        <f t="shared" si="5"/>
        <v>0</v>
      </c>
      <c r="AF92" s="7">
        <f t="shared" si="6"/>
        <v>0</v>
      </c>
      <c r="AG92" s="832">
        <f t="shared" si="4"/>
        <v>0</v>
      </c>
    </row>
    <row r="93" spans="3:33" s="439" customFormat="1">
      <c r="C93" s="454"/>
      <c r="D93" s="668"/>
      <c r="E93" s="668"/>
      <c r="F93" s="668"/>
      <c r="G93" s="802"/>
      <c r="H93" s="668"/>
      <c r="I93" s="802"/>
      <c r="J93" s="668"/>
      <c r="K93" s="802"/>
      <c r="L93" s="668"/>
      <c r="M93" s="802"/>
      <c r="N93" s="668"/>
      <c r="O93" s="802"/>
      <c r="P93" s="668"/>
      <c r="Q93" s="802"/>
      <c r="R93" s="668"/>
      <c r="S93" s="802"/>
      <c r="T93" s="668"/>
      <c r="U93" s="802"/>
      <c r="V93" s="668"/>
      <c r="W93" s="802"/>
      <c r="X93" s="668"/>
      <c r="Y93" s="802"/>
      <c r="Z93" s="668"/>
      <c r="AA93" s="802"/>
      <c r="AB93" s="668"/>
      <c r="AC93" s="802"/>
      <c r="AD93" s="802"/>
      <c r="AE93" s="811">
        <f t="shared" si="5"/>
        <v>0</v>
      </c>
      <c r="AF93" s="7">
        <f t="shared" si="6"/>
        <v>0</v>
      </c>
      <c r="AG93" s="832">
        <f t="shared" si="4"/>
        <v>0</v>
      </c>
    </row>
    <row r="94" spans="3:33" s="439" customFormat="1">
      <c r="G94" s="833"/>
      <c r="I94" s="833"/>
      <c r="K94" s="833"/>
      <c r="M94" s="833"/>
      <c r="O94" s="833"/>
      <c r="Q94" s="833"/>
      <c r="S94" s="833"/>
      <c r="U94" s="833"/>
      <c r="W94" s="833"/>
      <c r="Y94" s="833"/>
      <c r="AA94" s="833"/>
      <c r="AC94" s="833"/>
      <c r="AD94" s="833"/>
      <c r="AE94" s="811">
        <f t="shared" si="5"/>
        <v>0</v>
      </c>
      <c r="AF94" s="7">
        <f t="shared" si="6"/>
        <v>0</v>
      </c>
      <c r="AG94" s="832">
        <f t="shared" si="4"/>
        <v>0</v>
      </c>
    </row>
    <row r="95" spans="3:33" s="439" customFormat="1">
      <c r="G95" s="833"/>
      <c r="I95" s="833"/>
      <c r="K95" s="833"/>
      <c r="M95" s="833"/>
      <c r="O95" s="833"/>
      <c r="Q95" s="833"/>
      <c r="S95" s="833"/>
      <c r="U95" s="833"/>
      <c r="W95" s="833"/>
      <c r="Y95" s="833"/>
      <c r="AA95" s="833"/>
      <c r="AC95" s="833"/>
      <c r="AD95" s="833"/>
      <c r="AE95" s="811">
        <f t="shared" si="5"/>
        <v>0</v>
      </c>
      <c r="AF95" s="7">
        <f t="shared" si="6"/>
        <v>0</v>
      </c>
      <c r="AG95" s="832">
        <f t="shared" si="4"/>
        <v>0</v>
      </c>
    </row>
    <row r="96" spans="3:33" s="439" customFormat="1">
      <c r="G96" s="833"/>
      <c r="I96" s="833"/>
      <c r="K96" s="833"/>
      <c r="M96" s="833"/>
      <c r="O96" s="833"/>
      <c r="Q96" s="833"/>
      <c r="S96" s="833"/>
      <c r="U96" s="833"/>
      <c r="W96" s="833"/>
      <c r="Y96" s="833"/>
      <c r="AA96" s="833"/>
      <c r="AC96" s="833"/>
      <c r="AD96" s="833"/>
      <c r="AE96" s="811">
        <f t="shared" si="5"/>
        <v>0</v>
      </c>
      <c r="AF96" s="7">
        <f t="shared" si="6"/>
        <v>0</v>
      </c>
      <c r="AG96" s="832">
        <f t="shared" si="4"/>
        <v>0</v>
      </c>
    </row>
    <row r="97" spans="3:33" s="439" customFormat="1">
      <c r="C97" s="454"/>
      <c r="D97" s="668"/>
      <c r="E97" s="668"/>
      <c r="F97" s="668"/>
      <c r="G97" s="802"/>
      <c r="H97" s="668"/>
      <c r="I97" s="802"/>
      <c r="J97" s="668"/>
      <c r="K97" s="802"/>
      <c r="L97" s="668"/>
      <c r="M97" s="802"/>
      <c r="N97" s="668"/>
      <c r="O97" s="802"/>
      <c r="P97" s="668"/>
      <c r="Q97" s="802"/>
      <c r="R97" s="668"/>
      <c r="S97" s="802"/>
      <c r="T97" s="668"/>
      <c r="U97" s="802"/>
      <c r="V97" s="668"/>
      <c r="W97" s="802"/>
      <c r="X97" s="668"/>
      <c r="Y97" s="802"/>
      <c r="Z97" s="668"/>
      <c r="AA97" s="802"/>
      <c r="AB97" s="668"/>
      <c r="AC97" s="802"/>
      <c r="AD97" s="802"/>
      <c r="AE97" s="811">
        <f t="shared" si="5"/>
        <v>0</v>
      </c>
      <c r="AF97" s="7">
        <f t="shared" si="6"/>
        <v>0</v>
      </c>
      <c r="AG97" s="832">
        <f t="shared" si="4"/>
        <v>0</v>
      </c>
    </row>
    <row r="98" spans="3:33" s="439" customFormat="1">
      <c r="C98" s="454"/>
      <c r="D98" s="668"/>
      <c r="E98" s="668"/>
      <c r="F98" s="668"/>
      <c r="G98" s="802"/>
      <c r="H98" s="668"/>
      <c r="I98" s="802"/>
      <c r="J98" s="668"/>
      <c r="K98" s="802"/>
      <c r="L98" s="668"/>
      <c r="M98" s="802"/>
      <c r="N98" s="668"/>
      <c r="O98" s="802"/>
      <c r="P98" s="668"/>
      <c r="Q98" s="802"/>
      <c r="R98" s="668"/>
      <c r="S98" s="802"/>
      <c r="T98" s="668"/>
      <c r="U98" s="802"/>
      <c r="V98" s="668"/>
      <c r="W98" s="802"/>
      <c r="X98" s="668"/>
      <c r="Y98" s="802"/>
      <c r="Z98" s="668"/>
      <c r="AA98" s="802"/>
      <c r="AB98" s="668"/>
      <c r="AC98" s="802"/>
      <c r="AD98" s="802"/>
      <c r="AE98" s="811">
        <f t="shared" si="5"/>
        <v>0</v>
      </c>
      <c r="AF98" s="7">
        <f t="shared" si="6"/>
        <v>0</v>
      </c>
      <c r="AG98" s="832">
        <f t="shared" si="4"/>
        <v>0</v>
      </c>
    </row>
    <row r="99" spans="3:33" s="439" customFormat="1">
      <c r="C99" s="454"/>
      <c r="D99" s="668"/>
      <c r="E99" s="668"/>
      <c r="F99" s="668"/>
      <c r="G99" s="802"/>
      <c r="H99" s="668"/>
      <c r="I99" s="802"/>
      <c r="J99" s="668"/>
      <c r="K99" s="802"/>
      <c r="L99" s="668"/>
      <c r="M99" s="802"/>
      <c r="N99" s="668"/>
      <c r="O99" s="802"/>
      <c r="P99" s="668"/>
      <c r="Q99" s="802"/>
      <c r="R99" s="668"/>
      <c r="S99" s="802"/>
      <c r="T99" s="668"/>
      <c r="U99" s="802"/>
      <c r="V99" s="668"/>
      <c r="W99" s="802"/>
      <c r="X99" s="668"/>
      <c r="Y99" s="802"/>
      <c r="Z99" s="668"/>
      <c r="AA99" s="802"/>
      <c r="AB99" s="668"/>
      <c r="AC99" s="802"/>
      <c r="AD99" s="802"/>
      <c r="AE99" s="811">
        <f t="shared" si="5"/>
        <v>0</v>
      </c>
      <c r="AF99" s="7">
        <f t="shared" si="6"/>
        <v>0</v>
      </c>
      <c r="AG99" s="832">
        <f t="shared" si="4"/>
        <v>0</v>
      </c>
    </row>
    <row r="100" spans="3:33" s="439" customFormat="1">
      <c r="C100" s="454"/>
      <c r="D100" s="668"/>
      <c r="E100" s="668"/>
      <c r="F100" s="668"/>
      <c r="G100" s="802"/>
      <c r="H100" s="668"/>
      <c r="I100" s="802"/>
      <c r="J100" s="668"/>
      <c r="K100" s="802"/>
      <c r="L100" s="668"/>
      <c r="M100" s="802"/>
      <c r="N100" s="668"/>
      <c r="O100" s="802"/>
      <c r="P100" s="668"/>
      <c r="Q100" s="802"/>
      <c r="R100" s="668"/>
      <c r="S100" s="802"/>
      <c r="T100" s="668"/>
      <c r="U100" s="802"/>
      <c r="V100" s="668"/>
      <c r="W100" s="802"/>
      <c r="X100" s="668"/>
      <c r="Y100" s="802"/>
      <c r="Z100" s="668"/>
      <c r="AA100" s="802"/>
      <c r="AB100" s="668"/>
      <c r="AC100" s="802"/>
      <c r="AD100" s="802"/>
      <c r="AE100" s="811">
        <f t="shared" si="5"/>
        <v>0</v>
      </c>
      <c r="AF100" s="7">
        <f t="shared" si="6"/>
        <v>0</v>
      </c>
      <c r="AG100" s="832">
        <f t="shared" si="4"/>
        <v>0</v>
      </c>
    </row>
    <row r="101" spans="3:33" s="439" customFormat="1">
      <c r="C101" s="454"/>
      <c r="D101" s="668"/>
      <c r="E101" s="668"/>
      <c r="F101" s="668"/>
      <c r="G101" s="802"/>
      <c r="H101" s="668"/>
      <c r="I101" s="802"/>
      <c r="J101" s="668"/>
      <c r="K101" s="802"/>
      <c r="L101" s="668"/>
      <c r="M101" s="802"/>
      <c r="N101" s="668"/>
      <c r="O101" s="802"/>
      <c r="P101" s="668"/>
      <c r="Q101" s="802"/>
      <c r="R101" s="668"/>
      <c r="S101" s="802"/>
      <c r="T101" s="668"/>
      <c r="U101" s="802"/>
      <c r="V101" s="668"/>
      <c r="W101" s="802"/>
      <c r="X101" s="668"/>
      <c r="Y101" s="802"/>
      <c r="Z101" s="668"/>
      <c r="AA101" s="802"/>
      <c r="AB101" s="668"/>
      <c r="AC101" s="802"/>
      <c r="AD101" s="802"/>
      <c r="AE101" s="811">
        <f t="shared" si="5"/>
        <v>0</v>
      </c>
      <c r="AF101" s="7">
        <f t="shared" si="6"/>
        <v>0</v>
      </c>
      <c r="AG101" s="832">
        <f t="shared" si="4"/>
        <v>0</v>
      </c>
    </row>
    <row r="102" spans="3:33" s="439" customFormat="1">
      <c r="C102" s="454"/>
      <c r="D102" s="668"/>
      <c r="E102" s="668"/>
      <c r="F102" s="668"/>
      <c r="G102" s="802"/>
      <c r="H102" s="668"/>
      <c r="I102" s="802"/>
      <c r="J102" s="668"/>
      <c r="K102" s="802"/>
      <c r="L102" s="668"/>
      <c r="M102" s="802"/>
      <c r="N102" s="668"/>
      <c r="O102" s="802"/>
      <c r="P102" s="668"/>
      <c r="Q102" s="802"/>
      <c r="R102" s="668"/>
      <c r="S102" s="802"/>
      <c r="T102" s="668"/>
      <c r="U102" s="802"/>
      <c r="V102" s="668"/>
      <c r="W102" s="802"/>
      <c r="X102" s="668"/>
      <c r="Y102" s="802"/>
      <c r="Z102" s="668"/>
      <c r="AA102" s="802"/>
      <c r="AB102" s="668"/>
      <c r="AC102" s="802"/>
      <c r="AD102" s="802"/>
      <c r="AE102" s="811">
        <f t="shared" si="5"/>
        <v>0</v>
      </c>
      <c r="AF102" s="7">
        <f t="shared" si="6"/>
        <v>0</v>
      </c>
      <c r="AG102" s="832">
        <f t="shared" si="4"/>
        <v>0</v>
      </c>
    </row>
    <row r="103" spans="3:33" s="439" customFormat="1">
      <c r="C103" s="454"/>
      <c r="D103" s="668"/>
      <c r="E103" s="668"/>
      <c r="F103" s="668"/>
      <c r="G103" s="802"/>
      <c r="H103" s="668"/>
      <c r="I103" s="802"/>
      <c r="J103" s="668"/>
      <c r="K103" s="802"/>
      <c r="L103" s="668"/>
      <c r="M103" s="802"/>
      <c r="N103" s="668"/>
      <c r="O103" s="802"/>
      <c r="P103" s="668"/>
      <c r="Q103" s="802"/>
      <c r="R103" s="668"/>
      <c r="S103" s="802"/>
      <c r="T103" s="668"/>
      <c r="U103" s="802"/>
      <c r="V103" s="668"/>
      <c r="W103" s="802"/>
      <c r="X103" s="668"/>
      <c r="Y103" s="802"/>
      <c r="Z103" s="668"/>
      <c r="AA103" s="802"/>
      <c r="AB103" s="668"/>
      <c r="AC103" s="802"/>
      <c r="AD103" s="802"/>
      <c r="AE103" s="811">
        <f t="shared" si="5"/>
        <v>0</v>
      </c>
      <c r="AF103" s="7">
        <f t="shared" si="6"/>
        <v>0</v>
      </c>
      <c r="AG103" s="832">
        <f t="shared" si="4"/>
        <v>0</v>
      </c>
    </row>
    <row r="104" spans="3:33" s="439" customFormat="1">
      <c r="C104" s="454"/>
      <c r="D104" s="668"/>
      <c r="E104" s="668"/>
      <c r="F104" s="668"/>
      <c r="G104" s="802"/>
      <c r="H104" s="668"/>
      <c r="I104" s="802"/>
      <c r="J104" s="668"/>
      <c r="K104" s="802"/>
      <c r="L104" s="668"/>
      <c r="M104" s="802"/>
      <c r="N104" s="668"/>
      <c r="O104" s="802"/>
      <c r="P104" s="668"/>
      <c r="Q104" s="802"/>
      <c r="R104" s="668"/>
      <c r="S104" s="802"/>
      <c r="T104" s="668"/>
      <c r="U104" s="802"/>
      <c r="V104" s="668"/>
      <c r="W104" s="802"/>
      <c r="X104" s="668"/>
      <c r="Y104" s="802"/>
      <c r="Z104" s="668"/>
      <c r="AA104" s="802"/>
      <c r="AB104" s="668"/>
      <c r="AC104" s="802"/>
      <c r="AD104" s="802"/>
      <c r="AE104" s="811">
        <f t="shared" si="5"/>
        <v>0</v>
      </c>
      <c r="AF104" s="7">
        <f t="shared" si="6"/>
        <v>0</v>
      </c>
      <c r="AG104" s="832">
        <f t="shared" si="4"/>
        <v>0</v>
      </c>
    </row>
    <row r="105" spans="3:33" s="439" customFormat="1">
      <c r="C105" s="454"/>
      <c r="D105" s="668"/>
      <c r="E105" s="668"/>
      <c r="F105" s="668"/>
      <c r="G105" s="802"/>
      <c r="H105" s="668"/>
      <c r="I105" s="802"/>
      <c r="J105" s="668"/>
      <c r="K105" s="802"/>
      <c r="L105" s="668"/>
      <c r="M105" s="802"/>
      <c r="N105" s="668"/>
      <c r="O105" s="802"/>
      <c r="P105" s="668"/>
      <c r="Q105" s="802"/>
      <c r="R105" s="668"/>
      <c r="S105" s="802"/>
      <c r="T105" s="668"/>
      <c r="U105" s="802"/>
      <c r="V105" s="668"/>
      <c r="W105" s="802"/>
      <c r="X105" s="668"/>
      <c r="Y105" s="802"/>
      <c r="Z105" s="668"/>
      <c r="AA105" s="802"/>
      <c r="AB105" s="668"/>
      <c r="AC105" s="802"/>
      <c r="AD105" s="802"/>
      <c r="AE105" s="811">
        <f t="shared" si="5"/>
        <v>0</v>
      </c>
      <c r="AF105" s="7">
        <f t="shared" si="6"/>
        <v>0</v>
      </c>
      <c r="AG105" s="832">
        <f t="shared" si="4"/>
        <v>0</v>
      </c>
    </row>
    <row r="106" spans="3:33" s="439" customFormat="1">
      <c r="C106" s="454"/>
      <c r="D106" s="668"/>
      <c r="E106" s="668"/>
      <c r="F106" s="668"/>
      <c r="G106" s="802"/>
      <c r="H106" s="668"/>
      <c r="I106" s="802"/>
      <c r="J106" s="668"/>
      <c r="K106" s="802"/>
      <c r="L106" s="668"/>
      <c r="M106" s="802"/>
      <c r="N106" s="668"/>
      <c r="O106" s="802"/>
      <c r="P106" s="668"/>
      <c r="Q106" s="802"/>
      <c r="R106" s="668"/>
      <c r="S106" s="802"/>
      <c r="T106" s="668"/>
      <c r="U106" s="802"/>
      <c r="V106" s="668"/>
      <c r="W106" s="802"/>
      <c r="X106" s="668"/>
      <c r="Y106" s="802"/>
      <c r="Z106" s="668"/>
      <c r="AA106" s="802"/>
      <c r="AB106" s="668"/>
      <c r="AC106" s="802"/>
      <c r="AD106" s="802"/>
      <c r="AE106" s="811">
        <f t="shared" si="5"/>
        <v>0</v>
      </c>
      <c r="AF106" s="7">
        <f t="shared" si="6"/>
        <v>0</v>
      </c>
      <c r="AG106" s="832">
        <f t="shared" si="4"/>
        <v>0</v>
      </c>
    </row>
    <row r="107" spans="3:33" s="439" customFormat="1">
      <c r="C107" s="454"/>
      <c r="D107" s="668"/>
      <c r="E107" s="668"/>
      <c r="F107" s="668"/>
      <c r="G107" s="802"/>
      <c r="H107" s="668"/>
      <c r="I107" s="802"/>
      <c r="J107" s="668"/>
      <c r="K107" s="802"/>
      <c r="L107" s="668"/>
      <c r="M107" s="802"/>
      <c r="N107" s="668"/>
      <c r="O107" s="802"/>
      <c r="P107" s="668"/>
      <c r="Q107" s="802"/>
      <c r="R107" s="668"/>
      <c r="S107" s="802"/>
      <c r="T107" s="668"/>
      <c r="U107" s="802"/>
      <c r="V107" s="668"/>
      <c r="W107" s="802"/>
      <c r="X107" s="668"/>
      <c r="Y107" s="802"/>
      <c r="Z107" s="668"/>
      <c r="AA107" s="802"/>
      <c r="AB107" s="668"/>
      <c r="AC107" s="802"/>
      <c r="AD107" s="802"/>
      <c r="AE107" s="811">
        <f t="shared" si="5"/>
        <v>0</v>
      </c>
      <c r="AF107" s="7">
        <f t="shared" si="6"/>
        <v>0</v>
      </c>
      <c r="AG107" s="832">
        <f t="shared" si="4"/>
        <v>0</v>
      </c>
    </row>
    <row r="108" spans="3:33" s="439" customFormat="1">
      <c r="C108" s="454"/>
      <c r="D108" s="668"/>
      <c r="E108" s="668"/>
      <c r="F108" s="668"/>
      <c r="G108" s="802"/>
      <c r="H108" s="668"/>
      <c r="I108" s="802"/>
      <c r="J108" s="668"/>
      <c r="K108" s="802"/>
      <c r="L108" s="668"/>
      <c r="M108" s="802"/>
      <c r="N108" s="668"/>
      <c r="O108" s="802"/>
      <c r="P108" s="668"/>
      <c r="Q108" s="802"/>
      <c r="R108" s="668"/>
      <c r="S108" s="802"/>
      <c r="T108" s="668"/>
      <c r="U108" s="802"/>
      <c r="V108" s="668"/>
      <c r="W108" s="802"/>
      <c r="X108" s="668"/>
      <c r="Y108" s="802"/>
      <c r="Z108" s="668"/>
      <c r="AA108" s="802"/>
      <c r="AB108" s="668"/>
      <c r="AC108" s="802"/>
      <c r="AD108" s="802"/>
      <c r="AE108" s="811">
        <f t="shared" si="5"/>
        <v>0</v>
      </c>
      <c r="AF108" s="7">
        <f t="shared" si="6"/>
        <v>0</v>
      </c>
      <c r="AG108" s="832">
        <f t="shared" si="4"/>
        <v>0</v>
      </c>
    </row>
    <row r="109" spans="3:33" s="439" customFormat="1">
      <c r="C109" s="454"/>
      <c r="D109" s="668"/>
      <c r="E109" s="668"/>
      <c r="F109" s="668"/>
      <c r="G109" s="802"/>
      <c r="H109" s="668"/>
      <c r="I109" s="802"/>
      <c r="J109" s="668"/>
      <c r="K109" s="802"/>
      <c r="L109" s="668"/>
      <c r="M109" s="802"/>
      <c r="N109" s="668"/>
      <c r="O109" s="802"/>
      <c r="P109" s="668"/>
      <c r="Q109" s="802"/>
      <c r="R109" s="668"/>
      <c r="S109" s="802"/>
      <c r="T109" s="668"/>
      <c r="U109" s="802"/>
      <c r="V109" s="668"/>
      <c r="W109" s="802"/>
      <c r="X109" s="668"/>
      <c r="Y109" s="802"/>
      <c r="Z109" s="668"/>
      <c r="AA109" s="802"/>
      <c r="AB109" s="668"/>
      <c r="AC109" s="802"/>
      <c r="AD109" s="802"/>
      <c r="AE109" s="811">
        <f t="shared" si="5"/>
        <v>0</v>
      </c>
      <c r="AF109" s="7">
        <f t="shared" si="6"/>
        <v>0</v>
      </c>
      <c r="AG109" s="832">
        <f t="shared" si="4"/>
        <v>0</v>
      </c>
    </row>
    <row r="110" spans="3:33" s="439" customFormat="1">
      <c r="C110" s="454"/>
      <c r="D110" s="668"/>
      <c r="E110" s="668"/>
      <c r="F110" s="668"/>
      <c r="G110" s="802"/>
      <c r="H110" s="668"/>
      <c r="I110" s="802"/>
      <c r="J110" s="668"/>
      <c r="K110" s="802"/>
      <c r="L110" s="668"/>
      <c r="M110" s="802"/>
      <c r="N110" s="668"/>
      <c r="O110" s="802"/>
      <c r="P110" s="668"/>
      <c r="Q110" s="802"/>
      <c r="R110" s="668"/>
      <c r="S110" s="802"/>
      <c r="T110" s="668"/>
      <c r="U110" s="802"/>
      <c r="V110" s="668"/>
      <c r="W110" s="802"/>
      <c r="X110" s="668"/>
      <c r="Y110" s="802"/>
      <c r="Z110" s="668"/>
      <c r="AA110" s="802"/>
      <c r="AB110" s="668"/>
      <c r="AC110" s="802"/>
      <c r="AD110" s="802"/>
      <c r="AE110" s="811">
        <f t="shared" si="5"/>
        <v>0</v>
      </c>
      <c r="AF110" s="7">
        <f t="shared" si="6"/>
        <v>0</v>
      </c>
      <c r="AG110" s="832">
        <f t="shared" si="4"/>
        <v>0</v>
      </c>
    </row>
    <row r="111" spans="3:33" s="439" customFormat="1">
      <c r="C111" s="454"/>
      <c r="D111" s="668"/>
      <c r="E111" s="668"/>
      <c r="F111" s="668"/>
      <c r="G111" s="802"/>
      <c r="H111" s="668"/>
      <c r="I111" s="802"/>
      <c r="J111" s="668"/>
      <c r="K111" s="802"/>
      <c r="L111" s="668"/>
      <c r="M111" s="802"/>
      <c r="N111" s="668"/>
      <c r="O111" s="802"/>
      <c r="P111" s="668"/>
      <c r="Q111" s="802"/>
      <c r="R111" s="668"/>
      <c r="S111" s="802"/>
      <c r="T111" s="668"/>
      <c r="U111" s="802"/>
      <c r="V111" s="668"/>
      <c r="W111" s="802"/>
      <c r="X111" s="668"/>
      <c r="Y111" s="802"/>
      <c r="Z111" s="668"/>
      <c r="AA111" s="802"/>
      <c r="AB111" s="668"/>
      <c r="AC111" s="802"/>
      <c r="AD111" s="802"/>
      <c r="AE111" s="811">
        <f t="shared" si="5"/>
        <v>0</v>
      </c>
      <c r="AF111" s="7">
        <f t="shared" si="6"/>
        <v>0</v>
      </c>
      <c r="AG111" s="832">
        <f t="shared" si="4"/>
        <v>0</v>
      </c>
    </row>
    <row r="112" spans="3:33" s="439" customFormat="1">
      <c r="C112" s="454"/>
      <c r="D112" s="668"/>
      <c r="E112" s="668"/>
      <c r="F112" s="668"/>
      <c r="G112" s="802"/>
      <c r="H112" s="668"/>
      <c r="I112" s="802"/>
      <c r="J112" s="668"/>
      <c r="K112" s="802"/>
      <c r="L112" s="668"/>
      <c r="M112" s="802"/>
      <c r="N112" s="668"/>
      <c r="O112" s="802"/>
      <c r="P112" s="668"/>
      <c r="Q112" s="802"/>
      <c r="R112" s="668"/>
      <c r="S112" s="802"/>
      <c r="T112" s="668"/>
      <c r="U112" s="802"/>
      <c r="V112" s="668"/>
      <c r="W112" s="802"/>
      <c r="X112" s="668"/>
      <c r="Y112" s="802"/>
      <c r="Z112" s="668"/>
      <c r="AA112" s="802"/>
      <c r="AB112" s="668"/>
      <c r="AC112" s="802"/>
      <c r="AD112" s="802"/>
      <c r="AE112" s="811">
        <f t="shared" si="5"/>
        <v>0</v>
      </c>
      <c r="AF112" s="7">
        <f t="shared" si="6"/>
        <v>0</v>
      </c>
      <c r="AG112" s="832">
        <f t="shared" si="4"/>
        <v>0</v>
      </c>
    </row>
    <row r="113" spans="2:33" s="439" customFormat="1">
      <c r="C113" s="454"/>
      <c r="D113" s="668"/>
      <c r="E113" s="668"/>
      <c r="F113" s="668"/>
      <c r="G113" s="802"/>
      <c r="H113" s="668"/>
      <c r="I113" s="802"/>
      <c r="J113" s="668"/>
      <c r="K113" s="802"/>
      <c r="L113" s="668"/>
      <c r="M113" s="802"/>
      <c r="N113" s="668"/>
      <c r="O113" s="802"/>
      <c r="P113" s="668"/>
      <c r="Q113" s="802"/>
      <c r="R113" s="668"/>
      <c r="S113" s="802"/>
      <c r="T113" s="668"/>
      <c r="U113" s="802"/>
      <c r="V113" s="668"/>
      <c r="W113" s="802"/>
      <c r="X113" s="668"/>
      <c r="Y113" s="802"/>
      <c r="Z113" s="668"/>
      <c r="AA113" s="802"/>
      <c r="AB113" s="668"/>
      <c r="AC113" s="802"/>
      <c r="AD113" s="802"/>
      <c r="AE113" s="811">
        <f t="shared" si="5"/>
        <v>0</v>
      </c>
      <c r="AF113" s="7">
        <f t="shared" si="6"/>
        <v>0</v>
      </c>
      <c r="AG113" s="832">
        <f t="shared" si="4"/>
        <v>0</v>
      </c>
    </row>
    <row r="114" spans="2:33" s="439" customFormat="1">
      <c r="C114" s="454"/>
      <c r="D114" s="668"/>
      <c r="E114" s="668"/>
      <c r="F114" s="668"/>
      <c r="G114" s="802"/>
      <c r="H114" s="668"/>
      <c r="I114" s="802"/>
      <c r="J114" s="668"/>
      <c r="K114" s="802"/>
      <c r="L114" s="668"/>
      <c r="M114" s="802"/>
      <c r="N114" s="668"/>
      <c r="O114" s="802"/>
      <c r="P114" s="668"/>
      <c r="Q114" s="802"/>
      <c r="R114" s="668"/>
      <c r="S114" s="802"/>
      <c r="T114" s="668"/>
      <c r="U114" s="802"/>
      <c r="V114" s="668"/>
      <c r="W114" s="802"/>
      <c r="X114" s="668"/>
      <c r="Y114" s="802"/>
      <c r="Z114" s="668"/>
      <c r="AA114" s="802"/>
      <c r="AB114" s="668"/>
      <c r="AC114" s="802"/>
      <c r="AD114" s="802"/>
      <c r="AE114" s="811">
        <f t="shared" si="5"/>
        <v>0</v>
      </c>
      <c r="AF114" s="7">
        <f t="shared" si="6"/>
        <v>0</v>
      </c>
      <c r="AG114" s="832">
        <f t="shared" ref="AG114:AG117" si="7">D114-AF114</f>
        <v>0</v>
      </c>
    </row>
    <row r="115" spans="2:33" s="439" customFormat="1">
      <c r="C115" s="454"/>
      <c r="D115" s="668"/>
      <c r="E115" s="668"/>
      <c r="F115" s="668"/>
      <c r="G115" s="802"/>
      <c r="H115" s="668"/>
      <c r="I115" s="802"/>
      <c r="J115" s="668"/>
      <c r="K115" s="802"/>
      <c r="L115" s="668"/>
      <c r="M115" s="802"/>
      <c r="N115" s="668"/>
      <c r="O115" s="802"/>
      <c r="P115" s="668"/>
      <c r="Q115" s="802"/>
      <c r="R115" s="668"/>
      <c r="S115" s="802"/>
      <c r="T115" s="668"/>
      <c r="U115" s="802"/>
      <c r="V115" s="668"/>
      <c r="W115" s="802"/>
      <c r="X115" s="668"/>
      <c r="Y115" s="802"/>
      <c r="Z115" s="668"/>
      <c r="AA115" s="802"/>
      <c r="AB115" s="668"/>
      <c r="AC115" s="802"/>
      <c r="AD115" s="802"/>
      <c r="AE115" s="811">
        <f t="shared" si="5"/>
        <v>0</v>
      </c>
      <c r="AF115" s="7">
        <f t="shared" si="6"/>
        <v>0</v>
      </c>
      <c r="AG115" s="832">
        <f t="shared" si="7"/>
        <v>0</v>
      </c>
    </row>
    <row r="116" spans="2:33" s="439" customFormat="1">
      <c r="C116" s="454"/>
      <c r="D116" s="668"/>
      <c r="E116" s="668"/>
      <c r="F116" s="668"/>
      <c r="G116" s="802"/>
      <c r="H116" s="668"/>
      <c r="I116" s="802"/>
      <c r="J116" s="668"/>
      <c r="K116" s="802"/>
      <c r="L116" s="668"/>
      <c r="M116" s="802"/>
      <c r="N116" s="668"/>
      <c r="O116" s="802"/>
      <c r="P116" s="668"/>
      <c r="Q116" s="802"/>
      <c r="R116" s="668"/>
      <c r="S116" s="802"/>
      <c r="T116" s="668"/>
      <c r="U116" s="802"/>
      <c r="V116" s="668"/>
      <c r="W116" s="802"/>
      <c r="X116" s="668"/>
      <c r="Y116" s="802"/>
      <c r="Z116" s="668"/>
      <c r="AA116" s="802"/>
      <c r="AB116" s="668"/>
      <c r="AC116" s="802"/>
      <c r="AD116" s="802"/>
      <c r="AE116" s="811">
        <f t="shared" si="5"/>
        <v>0</v>
      </c>
      <c r="AF116" s="7">
        <f t="shared" si="6"/>
        <v>0</v>
      </c>
      <c r="AG116" s="832">
        <f t="shared" si="7"/>
        <v>0</v>
      </c>
    </row>
    <row r="117" spans="2:33" s="439" customFormat="1">
      <c r="C117" s="454"/>
      <c r="D117" s="668"/>
      <c r="E117" s="668"/>
      <c r="F117" s="668"/>
      <c r="G117" s="802"/>
      <c r="H117" s="668"/>
      <c r="I117" s="802"/>
      <c r="J117" s="668"/>
      <c r="K117" s="802"/>
      <c r="L117" s="668"/>
      <c r="M117" s="802"/>
      <c r="N117" s="668"/>
      <c r="O117" s="802"/>
      <c r="P117" s="668"/>
      <c r="Q117" s="802"/>
      <c r="R117" s="668"/>
      <c r="S117" s="802"/>
      <c r="T117" s="668"/>
      <c r="U117" s="802"/>
      <c r="V117" s="668"/>
      <c r="W117" s="802"/>
      <c r="X117" s="668"/>
      <c r="Y117" s="802"/>
      <c r="Z117" s="668"/>
      <c r="AA117" s="802"/>
      <c r="AB117" s="668"/>
      <c r="AC117" s="802"/>
      <c r="AD117" s="802"/>
      <c r="AE117" s="811">
        <f t="shared" si="5"/>
        <v>0</v>
      </c>
      <c r="AF117" s="7">
        <f t="shared" si="6"/>
        <v>0</v>
      </c>
      <c r="AG117" s="832">
        <f t="shared" si="7"/>
        <v>0</v>
      </c>
    </row>
    <row r="118" spans="2:33" s="439" customFormat="1">
      <c r="C118" s="454"/>
      <c r="D118" s="668"/>
      <c r="E118" s="668"/>
      <c r="F118" s="668"/>
      <c r="G118" s="802"/>
      <c r="H118" s="668"/>
      <c r="I118" s="802"/>
      <c r="J118" s="668"/>
      <c r="K118" s="802"/>
      <c r="L118" s="668"/>
      <c r="M118" s="802"/>
      <c r="N118" s="668"/>
      <c r="O118" s="802"/>
      <c r="P118" s="668"/>
      <c r="Q118" s="802"/>
      <c r="R118" s="668"/>
      <c r="S118" s="802"/>
      <c r="T118" s="668"/>
      <c r="U118" s="802"/>
      <c r="V118" s="668"/>
      <c r="W118" s="802"/>
      <c r="X118" s="668"/>
      <c r="Y118" s="802"/>
      <c r="Z118" s="668"/>
      <c r="AA118" s="802"/>
      <c r="AB118" s="668"/>
      <c r="AC118" s="802"/>
      <c r="AD118" s="802"/>
      <c r="AE118" s="812"/>
    </row>
    <row r="119" spans="2:33" s="439" customFormat="1">
      <c r="C119" s="454"/>
      <c r="D119" s="668"/>
      <c r="E119" s="668"/>
      <c r="F119" s="668"/>
      <c r="G119" s="802"/>
      <c r="H119" s="668"/>
      <c r="I119" s="802"/>
      <c r="J119" s="668"/>
      <c r="K119" s="802"/>
      <c r="L119" s="668"/>
      <c r="M119" s="802"/>
      <c r="N119" s="668"/>
      <c r="O119" s="802"/>
      <c r="P119" s="668"/>
      <c r="Q119" s="802"/>
      <c r="R119" s="668"/>
      <c r="S119" s="802"/>
      <c r="T119" s="668"/>
      <c r="U119" s="802"/>
      <c r="V119" s="668"/>
      <c r="W119" s="802"/>
      <c r="X119" s="668"/>
      <c r="Y119" s="802"/>
      <c r="Z119" s="668"/>
      <c r="AA119" s="802"/>
      <c r="AB119" s="668"/>
      <c r="AC119" s="802"/>
      <c r="AD119" s="802"/>
      <c r="AE119" s="812"/>
    </row>
    <row r="120" spans="2:33" s="439" customFormat="1">
      <c r="B120" s="455"/>
      <c r="G120" s="833"/>
      <c r="I120" s="833"/>
      <c r="K120" s="833"/>
      <c r="M120" s="833"/>
      <c r="O120" s="833"/>
      <c r="Q120" s="833"/>
      <c r="S120" s="833"/>
      <c r="U120" s="833"/>
      <c r="W120" s="833"/>
      <c r="Y120" s="833"/>
      <c r="AA120" s="833"/>
      <c r="AC120" s="833"/>
      <c r="AD120" s="833"/>
      <c r="AE120" s="812"/>
    </row>
    <row r="121" spans="2:33" s="439" customFormat="1">
      <c r="B121" s="455"/>
      <c r="G121" s="833"/>
      <c r="I121" s="833"/>
      <c r="K121" s="833"/>
      <c r="M121" s="833"/>
      <c r="O121" s="833"/>
      <c r="Q121" s="833"/>
      <c r="S121" s="833"/>
      <c r="U121" s="833"/>
      <c r="W121" s="833"/>
      <c r="Y121" s="833"/>
      <c r="AA121" s="833"/>
      <c r="AC121" s="833"/>
      <c r="AD121" s="833"/>
      <c r="AE121" s="812"/>
    </row>
    <row r="122" spans="2:33" s="439" customFormat="1">
      <c r="B122" s="455"/>
      <c r="G122" s="833"/>
      <c r="I122" s="833"/>
      <c r="K122" s="833"/>
      <c r="M122" s="833"/>
      <c r="O122" s="833"/>
      <c r="Q122" s="833"/>
      <c r="S122" s="833"/>
      <c r="U122" s="833"/>
      <c r="W122" s="833"/>
      <c r="Y122" s="833"/>
      <c r="AA122" s="833"/>
      <c r="AC122" s="833"/>
      <c r="AD122" s="833"/>
      <c r="AE122" s="812"/>
    </row>
    <row r="123" spans="2:33" s="439" customFormat="1">
      <c r="C123" s="454"/>
      <c r="D123" s="668"/>
      <c r="E123" s="668"/>
      <c r="F123" s="668"/>
      <c r="G123" s="802"/>
      <c r="H123" s="668"/>
      <c r="I123" s="802"/>
      <c r="J123" s="668"/>
      <c r="K123" s="802"/>
      <c r="L123" s="668"/>
      <c r="M123" s="802"/>
      <c r="N123" s="668"/>
      <c r="O123" s="802"/>
      <c r="P123" s="668"/>
      <c r="Q123" s="802"/>
      <c r="R123" s="668"/>
      <c r="S123" s="802"/>
      <c r="T123" s="668"/>
      <c r="U123" s="802"/>
      <c r="V123" s="668"/>
      <c r="W123" s="802"/>
      <c r="X123" s="668"/>
      <c r="Y123" s="802"/>
      <c r="Z123" s="668"/>
      <c r="AA123" s="802"/>
      <c r="AB123" s="668"/>
      <c r="AC123" s="802"/>
      <c r="AD123" s="802"/>
      <c r="AE123" s="812"/>
    </row>
  </sheetData>
  <mergeCells count="5">
    <mergeCell ref="C5:D5"/>
    <mergeCell ref="B10:B11"/>
    <mergeCell ref="C10:C11"/>
    <mergeCell ref="C6:D6"/>
    <mergeCell ref="C7:D7"/>
  </mergeCells>
  <pageMargins left="0.51181102362204722" right="0.51181102362204722" top="0.78740157480314965" bottom="0.78740157480314965" header="0.31496062992125984" footer="0.31496062992125984"/>
  <pageSetup paperSize="9" scale="31" orientation="landscape" r:id="rId1"/>
  <ignoredErrors>
    <ignoredError sqref="H14 I22:J22 J21" formula="1"/>
  </ignoredError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93"/>
  <sheetViews>
    <sheetView view="pageBreakPreview" zoomScale="80" zoomScaleNormal="80" zoomScaleSheetLayoutView="80" workbookViewId="0">
      <selection activeCell="D19" sqref="D19"/>
    </sheetView>
  </sheetViews>
  <sheetFormatPr defaultRowHeight="12"/>
  <cols>
    <col min="1" max="1" width="4.7109375" style="504" customWidth="1"/>
    <col min="2" max="2" width="14.28515625" style="110" customWidth="1"/>
    <col min="3" max="3" width="52.85546875" style="137" customWidth="1"/>
    <col min="4" max="4" width="49.140625" style="109" customWidth="1"/>
    <col min="5" max="5" width="12.28515625" style="110" customWidth="1"/>
    <col min="6" max="6" width="10" style="110" customWidth="1"/>
    <col min="7" max="18" width="9.140625" style="504"/>
    <col min="19" max="16384" width="9.140625" style="110"/>
  </cols>
  <sheetData>
    <row r="1" spans="2:8" s="504" customFormat="1" ht="33.75" customHeight="1">
      <c r="B1" s="502"/>
      <c r="C1" s="1057" t="s">
        <v>4346</v>
      </c>
      <c r="D1" s="1058"/>
      <c r="E1" s="672"/>
      <c r="F1" s="673"/>
      <c r="G1" s="503"/>
    </row>
    <row r="2" spans="2:8" s="504" customFormat="1" ht="24.75" customHeight="1">
      <c r="B2" s="502"/>
      <c r="C2" s="1059" t="s">
        <v>5262</v>
      </c>
      <c r="D2" s="1060"/>
      <c r="E2" s="674"/>
      <c r="F2" s="675"/>
      <c r="G2" s="505"/>
    </row>
    <row r="3" spans="2:8" s="504" customFormat="1" ht="18.75" customHeight="1">
      <c r="B3" s="502"/>
      <c r="C3" s="1059" t="s">
        <v>5263</v>
      </c>
      <c r="D3" s="1060"/>
      <c r="E3" s="674"/>
      <c r="F3" s="675"/>
      <c r="G3" s="505"/>
    </row>
    <row r="4" spans="2:8" s="504" customFormat="1" ht="21.75" customHeight="1">
      <c r="B4" s="502"/>
      <c r="C4" s="1061" t="s">
        <v>5264</v>
      </c>
      <c r="D4" s="1061"/>
      <c r="E4" s="676"/>
      <c r="F4" s="677"/>
      <c r="G4" s="505"/>
    </row>
    <row r="5" spans="2:8" s="504" customFormat="1" ht="15" customHeight="1">
      <c r="B5" s="506" t="s">
        <v>5134</v>
      </c>
      <c r="C5" s="1064" t="s">
        <v>44540</v>
      </c>
      <c r="D5" s="1065"/>
      <c r="E5" s="1065"/>
      <c r="F5" s="1066"/>
      <c r="G5" s="507"/>
    </row>
    <row r="6" spans="2:8" s="504" customFormat="1" ht="15">
      <c r="B6" s="506" t="s">
        <v>5396</v>
      </c>
      <c r="C6" s="1067" t="s">
        <v>21010</v>
      </c>
      <c r="D6" s="1068"/>
      <c r="E6" s="1068"/>
      <c r="F6" s="1069"/>
      <c r="G6" s="508"/>
    </row>
    <row r="7" spans="2:8" s="504" customFormat="1" ht="15">
      <c r="B7" s="506" t="s">
        <v>5268</v>
      </c>
      <c r="C7" s="1070" t="s">
        <v>5273</v>
      </c>
      <c r="D7" s="1071"/>
      <c r="E7" s="1071"/>
      <c r="F7" s="1072"/>
      <c r="G7" s="505"/>
    </row>
    <row r="8" spans="2:8" s="504" customFormat="1" ht="15">
      <c r="B8" s="506"/>
      <c r="C8" s="509"/>
      <c r="D8" s="510"/>
      <c r="E8" s="510"/>
      <c r="F8" s="511"/>
      <c r="G8" s="505"/>
    </row>
    <row r="9" spans="2:8" s="504" customFormat="1">
      <c r="B9" s="512" t="s">
        <v>64</v>
      </c>
      <c r="C9" s="512" t="s">
        <v>4281</v>
      </c>
      <c r="D9" s="512" t="s">
        <v>4282</v>
      </c>
      <c r="E9" s="512" t="s">
        <v>4202</v>
      </c>
      <c r="F9" s="512" t="s">
        <v>4283</v>
      </c>
    </row>
    <row r="10" spans="2:8" s="514" customFormat="1" ht="11.25" customHeight="1">
      <c r="B10" s="513"/>
      <c r="C10" s="513"/>
      <c r="D10" s="513"/>
      <c r="E10" s="513"/>
      <c r="F10" s="513"/>
    </row>
    <row r="11" spans="2:8">
      <c r="B11" s="122" t="str">
        <f>PLANILHA!B13</f>
        <v>1.0</v>
      </c>
      <c r="C11" s="83" t="str">
        <f>PLANILHA!C13</f>
        <v>SERVIÇOS EM COMUM</v>
      </c>
      <c r="D11" s="83"/>
      <c r="E11" s="123"/>
      <c r="F11" s="124"/>
    </row>
    <row r="12" spans="2:8" ht="18">
      <c r="B12" s="498" t="str">
        <f>PLANILHA!B14</f>
        <v>1.1</v>
      </c>
      <c r="C12" s="499" t="str">
        <f>PLANILHA!E14</f>
        <v>IMPLANTAÇÃO</v>
      </c>
      <c r="D12" s="499"/>
      <c r="E12" s="500"/>
      <c r="F12" s="501"/>
      <c r="H12" s="516"/>
    </row>
    <row r="13" spans="2:8" ht="18">
      <c r="B13" s="126" t="s">
        <v>4619</v>
      </c>
      <c r="C13" s="86" t="s">
        <v>76</v>
      </c>
      <c r="D13" s="86" t="s">
        <v>20810</v>
      </c>
      <c r="E13" s="127">
        <v>14</v>
      </c>
      <c r="F13" s="126" t="str">
        <f>PLANILHA!F15</f>
        <v>MÊS</v>
      </c>
      <c r="H13" s="516"/>
    </row>
    <row r="14" spans="2:8">
      <c r="B14" s="126" t="s">
        <v>4620</v>
      </c>
      <c r="C14" s="86" t="s">
        <v>99</v>
      </c>
      <c r="D14" s="89" t="s">
        <v>4347</v>
      </c>
      <c r="E14" s="127">
        <v>4.5</v>
      </c>
      <c r="F14" s="126" t="str">
        <f>PLANILHA!F16</f>
        <v>M2</v>
      </c>
    </row>
    <row r="15" spans="2:8" ht="45" customHeight="1">
      <c r="B15" s="126" t="s">
        <v>4621</v>
      </c>
      <c r="C15" s="86" t="s">
        <v>28267</v>
      </c>
      <c r="D15" s="111" t="s">
        <v>28266</v>
      </c>
      <c r="E15" s="127">
        <v>10240</v>
      </c>
      <c r="F15" s="126" t="str">
        <f>PLANILHA!F17</f>
        <v>M2</v>
      </c>
    </row>
    <row r="16" spans="2:8" ht="37.5" customHeight="1">
      <c r="B16" s="126" t="s">
        <v>4622</v>
      </c>
      <c r="C16" s="86" t="s">
        <v>6025</v>
      </c>
      <c r="D16" s="111" t="s">
        <v>4348</v>
      </c>
      <c r="E16" s="127">
        <v>10</v>
      </c>
      <c r="F16" s="126" t="str">
        <f>PLANILHA!F18</f>
        <v>M2</v>
      </c>
    </row>
    <row r="17" spans="2:6" ht="24" customHeight="1">
      <c r="B17" s="126" t="s">
        <v>4623</v>
      </c>
      <c r="C17" s="86" t="s">
        <v>20811</v>
      </c>
      <c r="D17" s="111" t="s">
        <v>4577</v>
      </c>
      <c r="E17" s="127">
        <v>4</v>
      </c>
      <c r="F17" s="126" t="str">
        <f>PLANILHA!F19</f>
        <v>M2</v>
      </c>
    </row>
    <row r="18" spans="2:6" ht="26.25" customHeight="1">
      <c r="B18" s="126" t="s">
        <v>4624</v>
      </c>
      <c r="C18" s="86" t="s">
        <v>6028</v>
      </c>
      <c r="D18" s="111" t="s">
        <v>20872</v>
      </c>
      <c r="E18" s="127">
        <v>24</v>
      </c>
      <c r="F18" s="126" t="str">
        <f>PLANILHA!F20</f>
        <v>M2</v>
      </c>
    </row>
    <row r="19" spans="2:6" ht="36" customHeight="1">
      <c r="B19" s="126" t="s">
        <v>4625</v>
      </c>
      <c r="C19" s="86" t="s">
        <v>97</v>
      </c>
      <c r="D19" s="111" t="s">
        <v>4578</v>
      </c>
      <c r="E19" s="127">
        <v>16</v>
      </c>
      <c r="F19" s="126" t="str">
        <f>PLANILHA!F21</f>
        <v>M2</v>
      </c>
    </row>
    <row r="20" spans="2:6" ht="24">
      <c r="B20" s="126" t="s">
        <v>4626</v>
      </c>
      <c r="C20" s="86" t="s">
        <v>457</v>
      </c>
      <c r="D20" s="111" t="s">
        <v>4349</v>
      </c>
      <c r="E20" s="127">
        <v>1</v>
      </c>
      <c r="F20" s="126" t="str">
        <f>PLANILHA!F22</f>
        <v>UN</v>
      </c>
    </row>
    <row r="21" spans="2:6">
      <c r="B21" s="126" t="s">
        <v>4627</v>
      </c>
      <c r="C21" s="86" t="s">
        <v>4303</v>
      </c>
      <c r="D21" s="111" t="s">
        <v>4349</v>
      </c>
      <c r="E21" s="127">
        <v>1</v>
      </c>
      <c r="F21" s="126" t="str">
        <f>PLANILHA!F23</f>
        <v>UN</v>
      </c>
    </row>
    <row r="22" spans="2:6" s="514" customFormat="1">
      <c r="B22" s="517"/>
      <c r="C22" s="518"/>
      <c r="D22" s="519"/>
      <c r="E22" s="520"/>
      <c r="F22" s="517"/>
    </row>
    <row r="23" spans="2:6">
      <c r="B23" s="122" t="str">
        <f>PLANILHA!B32</f>
        <v>2.0</v>
      </c>
      <c r="C23" s="83" t="str">
        <f>PLANILHA!C32</f>
        <v>ESCOLA PADRÃO 10 SALAS</v>
      </c>
      <c r="D23" s="484"/>
      <c r="E23" s="128"/>
      <c r="F23" s="129"/>
    </row>
    <row r="24" spans="2:6">
      <c r="B24" s="494" t="str">
        <f>PLANILHA!B33</f>
        <v>2.1</v>
      </c>
      <c r="C24" s="525" t="s">
        <v>75</v>
      </c>
      <c r="D24" s="521"/>
      <c r="E24" s="496"/>
      <c r="F24" s="497"/>
    </row>
    <row r="25" spans="2:6" ht="36">
      <c r="B25" s="126" t="s">
        <v>4440</v>
      </c>
      <c r="C25" s="86" t="s">
        <v>806</v>
      </c>
      <c r="D25" s="111" t="s">
        <v>20873</v>
      </c>
      <c r="E25" s="127">
        <v>1441.38</v>
      </c>
      <c r="F25" s="126" t="str">
        <f>PLANILHA!F34</f>
        <v>M2</v>
      </c>
    </row>
    <row r="26" spans="2:6">
      <c r="B26" s="491" t="str">
        <f>PLANILHA!B35</f>
        <v>2.2</v>
      </c>
      <c r="C26" s="85" t="s">
        <v>4178</v>
      </c>
      <c r="D26" s="91"/>
      <c r="E26" s="125"/>
      <c r="F26" s="493"/>
    </row>
    <row r="27" spans="2:6" ht="132">
      <c r="B27" s="126" t="s">
        <v>4442</v>
      </c>
      <c r="C27" s="86" t="s">
        <v>664</v>
      </c>
      <c r="D27" s="112" t="s">
        <v>20925</v>
      </c>
      <c r="E27" s="127">
        <f>591.5*0.4*0.6</f>
        <v>141.96</v>
      </c>
      <c r="F27" s="126" t="str">
        <f>PLANILHA!F36</f>
        <v>M3</v>
      </c>
    </row>
    <row r="28" spans="2:6" ht="24">
      <c r="B28" s="126" t="s">
        <v>4443</v>
      </c>
      <c r="C28" s="86" t="s">
        <v>4421</v>
      </c>
      <c r="D28" s="112" t="s">
        <v>20926</v>
      </c>
      <c r="E28" s="127">
        <f>591.5*0.4</f>
        <v>236.60000000000002</v>
      </c>
      <c r="F28" s="126" t="str">
        <f>PLANILHA!F37</f>
        <v>M2</v>
      </c>
    </row>
    <row r="29" spans="2:6">
      <c r="B29" s="491" t="s">
        <v>4446</v>
      </c>
      <c r="C29" s="85" t="s">
        <v>4179</v>
      </c>
      <c r="D29" s="113"/>
      <c r="E29" s="130"/>
      <c r="F29" s="492"/>
    </row>
    <row r="30" spans="2:6" ht="24">
      <c r="B30" s="126" t="s">
        <v>4447</v>
      </c>
      <c r="C30" s="86" t="s">
        <v>4772</v>
      </c>
      <c r="D30" s="112" t="s">
        <v>20926</v>
      </c>
      <c r="E30" s="127">
        <f>591.5*0.4</f>
        <v>236.60000000000002</v>
      </c>
      <c r="F30" s="126" t="str">
        <f>PLANILHA!F39</f>
        <v>M2</v>
      </c>
    </row>
    <row r="31" spans="2:6" ht="24">
      <c r="B31" s="126" t="s">
        <v>4448</v>
      </c>
      <c r="C31" s="86" t="s">
        <v>330</v>
      </c>
      <c r="D31" s="89" t="s">
        <v>4579</v>
      </c>
      <c r="E31" s="127">
        <f>E27</f>
        <v>141.96</v>
      </c>
      <c r="F31" s="126" t="str">
        <f>PLANILHA!F40</f>
        <v>M3</v>
      </c>
    </row>
    <row r="32" spans="2:6" ht="48">
      <c r="B32" s="126" t="s">
        <v>4449</v>
      </c>
      <c r="C32" s="86" t="s">
        <v>20875</v>
      </c>
      <c r="D32" s="89" t="s">
        <v>20876</v>
      </c>
      <c r="E32" s="127">
        <f>40.2+11.61</f>
        <v>51.81</v>
      </c>
      <c r="F32" s="126" t="s">
        <v>180</v>
      </c>
    </row>
    <row r="33" spans="1:18">
      <c r="B33" s="494" t="s">
        <v>4451</v>
      </c>
      <c r="C33" s="525" t="s">
        <v>4180</v>
      </c>
      <c r="D33" s="495"/>
      <c r="E33" s="496"/>
      <c r="F33" s="497"/>
    </row>
    <row r="34" spans="1:18" ht="36">
      <c r="B34" s="126" t="s">
        <v>4452</v>
      </c>
      <c r="C34" s="522" t="s">
        <v>10648</v>
      </c>
      <c r="D34" s="89" t="s">
        <v>20877</v>
      </c>
      <c r="E34" s="127">
        <f>45.1+10+17.5</f>
        <v>72.599999999999994</v>
      </c>
      <c r="F34" s="126" t="str">
        <f>PLANILHA!F43</f>
        <v>M3</v>
      </c>
    </row>
    <row r="35" spans="1:18" ht="24">
      <c r="B35" s="126" t="s">
        <v>4453</v>
      </c>
      <c r="C35" s="522" t="s">
        <v>20878</v>
      </c>
      <c r="D35" s="89" t="s">
        <v>20877</v>
      </c>
      <c r="E35" s="127">
        <f>45.1+10+17.5</f>
        <v>72.599999999999994</v>
      </c>
      <c r="F35" s="126" t="str">
        <f>PLANILHA!F44</f>
        <v>M3</v>
      </c>
    </row>
    <row r="36" spans="1:18">
      <c r="B36" s="126" t="s">
        <v>4454</v>
      </c>
      <c r="C36" s="522" t="s">
        <v>324</v>
      </c>
      <c r="D36" s="89" t="s">
        <v>20877</v>
      </c>
      <c r="E36" s="127">
        <f>45.1+10+17.5</f>
        <v>72.599999999999994</v>
      </c>
      <c r="F36" s="126" t="s">
        <v>180</v>
      </c>
    </row>
    <row r="37" spans="1:18" ht="24">
      <c r="B37" s="126" t="s">
        <v>4455</v>
      </c>
      <c r="C37" s="522" t="s">
        <v>318</v>
      </c>
      <c r="D37" s="89" t="s">
        <v>20879</v>
      </c>
      <c r="E37" s="127">
        <v>783.8</v>
      </c>
      <c r="F37" s="126" t="str">
        <f>PLANILHA!F46</f>
        <v>M2</v>
      </c>
    </row>
    <row r="38" spans="1:18" s="133" customFormat="1" ht="109.5" customHeight="1">
      <c r="A38" s="515"/>
      <c r="B38" s="126" t="s">
        <v>4456</v>
      </c>
      <c r="C38" s="522" t="s">
        <v>328</v>
      </c>
      <c r="D38" s="114" t="s">
        <v>44486</v>
      </c>
      <c r="E38" s="127">
        <f>7.8+11.75+7.87+13.5+32.08+6*48+26.35+2.05+2.55+31+4*48+40+26.35+48+57.35+31.46+ 48+48+30+ 2.05+2.55+26.4+ 8.8+3.6+15.37+15.22+8.7+13.12+94.54+6.12+2.16+2.16+14.71+4.56+16.97</f>
        <v>1181.1399999999999</v>
      </c>
      <c r="F38" s="126" t="str">
        <f>PLANILHA!F47</f>
        <v>M2</v>
      </c>
      <c r="G38" s="515"/>
      <c r="H38" s="515"/>
      <c r="I38" s="515"/>
      <c r="J38" s="515"/>
      <c r="K38" s="515"/>
      <c r="L38" s="515"/>
      <c r="M38" s="515"/>
      <c r="N38" s="515"/>
      <c r="O38" s="515"/>
      <c r="P38" s="515"/>
      <c r="Q38" s="515"/>
      <c r="R38" s="515"/>
    </row>
    <row r="39" spans="1:18" ht="25.5" customHeight="1">
      <c r="B39" s="126" t="s">
        <v>4457</v>
      </c>
      <c r="C39" s="522" t="s">
        <v>344</v>
      </c>
      <c r="D39" s="112" t="s">
        <v>20927</v>
      </c>
      <c r="E39" s="127">
        <v>591.5</v>
      </c>
      <c r="F39" s="126" t="str">
        <f>PLANILHA!F48</f>
        <v>M</v>
      </c>
    </row>
    <row r="40" spans="1:18">
      <c r="B40" s="523" t="s">
        <v>4458</v>
      </c>
      <c r="C40" s="85" t="s">
        <v>4181</v>
      </c>
      <c r="D40" s="91"/>
      <c r="E40" s="125"/>
      <c r="F40" s="84"/>
    </row>
    <row r="41" spans="1:18" ht="24">
      <c r="B41" s="126" t="s">
        <v>4459</v>
      </c>
      <c r="C41" s="522" t="s">
        <v>44513</v>
      </c>
      <c r="D41" s="112" t="s">
        <v>20927</v>
      </c>
      <c r="E41" s="127">
        <v>591.5</v>
      </c>
      <c r="F41" s="126" t="str">
        <f>PLANILHA!F50</f>
        <v>M</v>
      </c>
    </row>
    <row r="42" spans="1:18" ht="72">
      <c r="B42" s="126" t="s">
        <v>4460</v>
      </c>
      <c r="C42" s="522" t="s">
        <v>680</v>
      </c>
      <c r="D42" s="112" t="s">
        <v>20928</v>
      </c>
      <c r="E42" s="127">
        <v>2138.8235</v>
      </c>
      <c r="F42" s="126" t="str">
        <f>PLANILHA!F51</f>
        <v>M2</v>
      </c>
    </row>
    <row r="43" spans="1:18" ht="36">
      <c r="B43" s="126" t="s">
        <v>4461</v>
      </c>
      <c r="C43" s="522" t="s">
        <v>335</v>
      </c>
      <c r="D43" s="89" t="s">
        <v>4350</v>
      </c>
      <c r="E43" s="127">
        <v>9.3000000000000007</v>
      </c>
      <c r="F43" s="126" t="str">
        <f>PLANILHA!F52</f>
        <v>M</v>
      </c>
    </row>
    <row r="44" spans="1:18" ht="24">
      <c r="B44" s="126" t="s">
        <v>4462</v>
      </c>
      <c r="C44" s="522" t="s">
        <v>336</v>
      </c>
      <c r="D44" s="89" t="s">
        <v>20885</v>
      </c>
      <c r="E44" s="127">
        <f>64*1.8*1.5</f>
        <v>172.8</v>
      </c>
      <c r="F44" s="126" t="str">
        <f>PLANILHA!F53</f>
        <v>M</v>
      </c>
    </row>
    <row r="45" spans="1:18" ht="36">
      <c r="B45" s="126" t="s">
        <v>4463</v>
      </c>
      <c r="C45" s="522" t="s">
        <v>337</v>
      </c>
      <c r="D45" s="89" t="s">
        <v>20886</v>
      </c>
      <c r="E45" s="127">
        <f>(27*0.9+3*0.6)*1.5</f>
        <v>39.150000000000006</v>
      </c>
      <c r="F45" s="126" t="str">
        <f>PLANILHA!F54</f>
        <v>M</v>
      </c>
    </row>
    <row r="46" spans="1:18" ht="24">
      <c r="B46" s="126" t="s">
        <v>4464</v>
      </c>
      <c r="C46" s="522" t="s">
        <v>338</v>
      </c>
      <c r="D46" s="89" t="s">
        <v>4351</v>
      </c>
      <c r="E46" s="127">
        <v>2.7</v>
      </c>
      <c r="F46" s="126" t="str">
        <f>PLANILHA!F55</f>
        <v>M</v>
      </c>
    </row>
    <row r="47" spans="1:18" ht="36">
      <c r="B47" s="126" t="s">
        <v>4465</v>
      </c>
      <c r="C47" s="522" t="s">
        <v>339</v>
      </c>
      <c r="D47" s="89" t="s">
        <v>4350</v>
      </c>
      <c r="E47" s="127">
        <v>9.3000000000000007</v>
      </c>
      <c r="F47" s="126" t="str">
        <f>PLANILHA!F56</f>
        <v>M</v>
      </c>
    </row>
    <row r="48" spans="1:18" ht="24">
      <c r="B48" s="126" t="s">
        <v>4466</v>
      </c>
      <c r="C48" s="522" t="s">
        <v>340</v>
      </c>
      <c r="D48" s="89" t="s">
        <v>20885</v>
      </c>
      <c r="E48" s="127">
        <v>172.8</v>
      </c>
      <c r="F48" s="126" t="str">
        <f>PLANILHA!F57</f>
        <v>M</v>
      </c>
    </row>
    <row r="49" spans="2:8">
      <c r="B49" s="523" t="s">
        <v>4467</v>
      </c>
      <c r="C49" s="85" t="s">
        <v>4188</v>
      </c>
      <c r="D49" s="113"/>
      <c r="E49" s="130"/>
      <c r="F49" s="131"/>
    </row>
    <row r="50" spans="2:8" ht="36">
      <c r="B50" s="126" t="s">
        <v>4468</v>
      </c>
      <c r="C50" s="522" t="s">
        <v>264</v>
      </c>
      <c r="D50" s="112" t="s">
        <v>4352</v>
      </c>
      <c r="E50" s="127">
        <v>273.98736000000002</v>
      </c>
      <c r="F50" s="126" t="str">
        <f>PLANILHA!F59</f>
        <v>M2</v>
      </c>
    </row>
    <row r="51" spans="2:8" ht="36">
      <c r="B51" s="126" t="s">
        <v>4469</v>
      </c>
      <c r="C51" s="522" t="s">
        <v>263</v>
      </c>
      <c r="D51" s="112" t="s">
        <v>20880</v>
      </c>
      <c r="E51" s="127">
        <v>1216.3800000000001</v>
      </c>
      <c r="F51" s="126" t="str">
        <f>PLANILHA!F60</f>
        <v>M2</v>
      </c>
    </row>
    <row r="52" spans="2:8" ht="48">
      <c r="B52" s="126" t="s">
        <v>4470</v>
      </c>
      <c r="C52" s="522" t="s">
        <v>267</v>
      </c>
      <c r="D52" s="112" t="s">
        <v>20881</v>
      </c>
      <c r="E52" s="127">
        <v>47.836080000000003</v>
      </c>
      <c r="F52" s="126" t="str">
        <f>PLANILHA!F61</f>
        <v>M</v>
      </c>
    </row>
    <row r="53" spans="2:8" ht="51" customHeight="1">
      <c r="B53" s="126" t="s">
        <v>4471</v>
      </c>
      <c r="C53" s="522" t="s">
        <v>268</v>
      </c>
      <c r="D53" s="112" t="s">
        <v>20882</v>
      </c>
      <c r="E53" s="127">
        <v>53.8</v>
      </c>
      <c r="F53" s="126" t="str">
        <f>PLANILHA!F62</f>
        <v>M</v>
      </c>
      <c r="H53" s="504" t="s">
        <v>4228</v>
      </c>
    </row>
    <row r="54" spans="2:8" ht="24">
      <c r="B54" s="126" t="s">
        <v>4472</v>
      </c>
      <c r="C54" s="522" t="s">
        <v>265</v>
      </c>
      <c r="D54" s="112" t="s">
        <v>20883</v>
      </c>
      <c r="E54" s="127">
        <v>140.65</v>
      </c>
      <c r="F54" s="126" t="str">
        <f>PLANILHA!F63</f>
        <v>M</v>
      </c>
    </row>
    <row r="55" spans="2:8" ht="48">
      <c r="B55" s="126" t="s">
        <v>4473</v>
      </c>
      <c r="C55" s="86" t="s">
        <v>270</v>
      </c>
      <c r="D55" s="112" t="s">
        <v>4353</v>
      </c>
      <c r="E55" s="127">
        <v>203.00579999999999</v>
      </c>
      <c r="F55" s="126" t="str">
        <f>PLANILHA!F64</f>
        <v>M</v>
      </c>
    </row>
    <row r="56" spans="2:8" ht="36">
      <c r="B56" s="126" t="s">
        <v>4474</v>
      </c>
      <c r="C56" s="86" t="s">
        <v>269</v>
      </c>
      <c r="D56" s="112" t="s">
        <v>4354</v>
      </c>
      <c r="E56" s="127">
        <v>5</v>
      </c>
      <c r="F56" s="126" t="str">
        <f>PLANILHA!F65</f>
        <v>M</v>
      </c>
    </row>
    <row r="57" spans="2:8" ht="60.75" customHeight="1">
      <c r="B57" s="126" t="s">
        <v>4475</v>
      </c>
      <c r="C57" s="86" t="s">
        <v>44470</v>
      </c>
      <c r="D57" s="112" t="s">
        <v>4726</v>
      </c>
      <c r="E57" s="127">
        <v>1216.3800000000001</v>
      </c>
      <c r="F57" s="126" t="str">
        <f>PLANILHA!F66</f>
        <v>M2</v>
      </c>
    </row>
    <row r="58" spans="2:8" ht="62.25" customHeight="1">
      <c r="B58" s="126" t="s">
        <v>4476</v>
      </c>
      <c r="C58" s="86" t="s">
        <v>44476</v>
      </c>
      <c r="D58" s="112" t="s">
        <v>4727</v>
      </c>
      <c r="E58" s="127">
        <v>273.98736000000002</v>
      </c>
      <c r="F58" s="126" t="str">
        <f>PLANILHA!F67</f>
        <v>M2</v>
      </c>
    </row>
    <row r="59" spans="2:8" ht="24">
      <c r="B59" s="126" t="s">
        <v>4477</v>
      </c>
      <c r="C59" s="86" t="s">
        <v>260</v>
      </c>
      <c r="D59" s="115" t="s">
        <v>4580</v>
      </c>
      <c r="E59" s="127">
        <v>1490.3673600000002</v>
      </c>
      <c r="F59" s="126" t="str">
        <f>PLANILHA!F68</f>
        <v>M2</v>
      </c>
    </row>
    <row r="60" spans="2:8" ht="90.75" customHeight="1">
      <c r="B60" s="126" t="s">
        <v>4478</v>
      </c>
      <c r="C60" s="522" t="s">
        <v>271</v>
      </c>
      <c r="D60" s="112" t="s">
        <v>44466</v>
      </c>
      <c r="E60" s="127">
        <f>E50+E51</f>
        <v>1490.3673600000002</v>
      </c>
      <c r="F60" s="126" t="s">
        <v>96</v>
      </c>
    </row>
    <row r="61" spans="2:8" ht="24">
      <c r="B61" s="126" t="s">
        <v>4479</v>
      </c>
      <c r="C61" s="522" t="s">
        <v>726</v>
      </c>
      <c r="D61" s="112" t="s">
        <v>4355</v>
      </c>
      <c r="E61" s="127">
        <v>178.8</v>
      </c>
      <c r="F61" s="126" t="str">
        <f>PLANILHA!F70</f>
        <v>M2</v>
      </c>
    </row>
    <row r="62" spans="2:8">
      <c r="B62" s="523" t="s">
        <v>4480</v>
      </c>
      <c r="C62" s="85" t="s">
        <v>4191</v>
      </c>
      <c r="D62" s="113"/>
      <c r="E62" s="130"/>
      <c r="F62" s="131"/>
    </row>
    <row r="63" spans="2:8" ht="24">
      <c r="B63" s="126" t="s">
        <v>4481</v>
      </c>
      <c r="C63" s="522" t="s">
        <v>9761</v>
      </c>
      <c r="D63" s="112" t="s">
        <v>4581</v>
      </c>
      <c r="E63" s="127">
        <v>1342.2500000000002</v>
      </c>
      <c r="F63" s="126" t="str">
        <f>PLANILHA!F72</f>
        <v>M2</v>
      </c>
    </row>
    <row r="64" spans="2:8" ht="48">
      <c r="B64" s="126" t="s">
        <v>4482</v>
      </c>
      <c r="C64" s="522" t="s">
        <v>18128</v>
      </c>
      <c r="D64" s="112" t="s">
        <v>4363</v>
      </c>
      <c r="E64" s="127">
        <v>203.76</v>
      </c>
      <c r="F64" s="126" t="str">
        <f>PLANILHA!F73</f>
        <v>M2</v>
      </c>
    </row>
    <row r="65" spans="1:18" ht="72">
      <c r="B65" s="126" t="s">
        <v>4483</v>
      </c>
      <c r="C65" s="522" t="s">
        <v>28273</v>
      </c>
      <c r="D65" s="112" t="s">
        <v>20884</v>
      </c>
      <c r="E65" s="127">
        <v>1138.4900000000002</v>
      </c>
      <c r="F65" s="126" t="str">
        <f>PLANILHA!F74</f>
        <v>M2</v>
      </c>
    </row>
    <row r="66" spans="1:18" ht="36">
      <c r="B66" s="126" t="s">
        <v>4484</v>
      </c>
      <c r="C66" s="522" t="s">
        <v>737</v>
      </c>
      <c r="D66" s="112" t="s">
        <v>4356</v>
      </c>
      <c r="E66" s="127">
        <v>190.74</v>
      </c>
      <c r="F66" s="126" t="str">
        <f>PLANILHA!F75</f>
        <v>M2</v>
      </c>
    </row>
    <row r="67" spans="1:18" ht="36">
      <c r="B67" s="126" t="s">
        <v>4485</v>
      </c>
      <c r="C67" s="522" t="s">
        <v>736</v>
      </c>
      <c r="D67" s="112" t="s">
        <v>4357</v>
      </c>
      <c r="E67" s="127">
        <v>13.02</v>
      </c>
      <c r="F67" s="126" t="str">
        <f>PLANILHA!F76</f>
        <v>M2</v>
      </c>
    </row>
    <row r="68" spans="1:18" ht="36">
      <c r="A68" s="110"/>
      <c r="B68" s="126" t="s">
        <v>4486</v>
      </c>
      <c r="C68" s="522" t="s">
        <v>4770</v>
      </c>
      <c r="D68" s="112" t="s">
        <v>4358</v>
      </c>
      <c r="E68" s="127">
        <v>173.25</v>
      </c>
      <c r="F68" s="126" t="str">
        <f>PLANILHA!F77</f>
        <v>M2</v>
      </c>
      <c r="G68" s="110"/>
      <c r="H68" s="110"/>
      <c r="I68" s="110"/>
      <c r="J68" s="110"/>
      <c r="K68" s="110"/>
      <c r="L68" s="110"/>
      <c r="M68" s="110"/>
      <c r="N68" s="110"/>
      <c r="O68" s="110"/>
      <c r="P68" s="110"/>
      <c r="Q68" s="110"/>
      <c r="R68" s="110"/>
    </row>
    <row r="69" spans="1:18">
      <c r="A69" s="110"/>
      <c r="B69" s="523" t="s">
        <v>4487</v>
      </c>
      <c r="C69" s="85" t="s">
        <v>4195</v>
      </c>
      <c r="D69" s="116"/>
      <c r="E69" s="125"/>
      <c r="F69" s="84"/>
      <c r="G69" s="110"/>
      <c r="H69" s="110"/>
      <c r="I69" s="110"/>
      <c r="J69" s="110"/>
      <c r="K69" s="110"/>
      <c r="L69" s="110"/>
      <c r="M69" s="110"/>
      <c r="N69" s="110"/>
      <c r="O69" s="110"/>
      <c r="P69" s="110"/>
      <c r="Q69" s="110"/>
      <c r="R69" s="110"/>
    </row>
    <row r="70" spans="1:18" ht="36">
      <c r="A70" s="110"/>
      <c r="B70" s="126" t="s">
        <v>4488</v>
      </c>
      <c r="C70" s="522" t="s">
        <v>770</v>
      </c>
      <c r="D70" s="112" t="s">
        <v>4777</v>
      </c>
      <c r="E70" s="127">
        <v>2449.0374999999995</v>
      </c>
      <c r="F70" s="126" t="str">
        <f>PLANILHA!F79</f>
        <v>M2</v>
      </c>
      <c r="G70" s="110"/>
      <c r="H70" s="110"/>
      <c r="I70" s="110"/>
      <c r="J70" s="110"/>
      <c r="K70" s="110"/>
      <c r="L70" s="110"/>
      <c r="M70" s="110"/>
      <c r="N70" s="110"/>
      <c r="O70" s="110"/>
      <c r="P70" s="110"/>
      <c r="Q70" s="110"/>
      <c r="R70" s="110"/>
    </row>
    <row r="71" spans="1:18" ht="84">
      <c r="A71" s="110"/>
      <c r="B71" s="126" t="s">
        <v>4489</v>
      </c>
      <c r="C71" s="522" t="s">
        <v>778</v>
      </c>
      <c r="D71" s="112" t="s">
        <v>20888</v>
      </c>
      <c r="E71" s="127">
        <v>1567.28</v>
      </c>
      <c r="F71" s="126" t="str">
        <f>PLANILHA!F80</f>
        <v>M2</v>
      </c>
      <c r="G71" s="110"/>
      <c r="H71" s="110"/>
      <c r="I71" s="110"/>
      <c r="J71" s="110"/>
      <c r="K71" s="110"/>
      <c r="L71" s="110"/>
      <c r="M71" s="110"/>
      <c r="N71" s="110"/>
      <c r="O71" s="110"/>
      <c r="P71" s="110"/>
      <c r="Q71" s="110"/>
      <c r="R71" s="110"/>
    </row>
    <row r="72" spans="1:18" ht="36">
      <c r="A72" s="110"/>
      <c r="B72" s="126" t="s">
        <v>4490</v>
      </c>
      <c r="C72" s="86" t="s">
        <v>771</v>
      </c>
      <c r="D72" s="112" t="s">
        <v>5388</v>
      </c>
      <c r="E72" s="127">
        <v>1196.74</v>
      </c>
      <c r="F72" s="126" t="str">
        <f>PLANILHA!F81</f>
        <v>M2</v>
      </c>
      <c r="G72" s="110"/>
      <c r="H72" s="110"/>
      <c r="I72" s="110"/>
      <c r="J72" s="110"/>
      <c r="K72" s="110"/>
      <c r="L72" s="110"/>
      <c r="M72" s="110"/>
      <c r="N72" s="110"/>
      <c r="O72" s="110"/>
      <c r="P72" s="110"/>
      <c r="Q72" s="110"/>
      <c r="R72" s="110"/>
    </row>
    <row r="73" spans="1:18" ht="48">
      <c r="A73" s="110"/>
      <c r="B73" s="126" t="s">
        <v>4491</v>
      </c>
      <c r="C73" s="86" t="s">
        <v>785</v>
      </c>
      <c r="D73" s="112" t="s">
        <v>4778</v>
      </c>
      <c r="E73" s="127">
        <v>2159.3399999999997</v>
      </c>
      <c r="F73" s="126" t="str">
        <f>PLANILHA!F82</f>
        <v>M2</v>
      </c>
      <c r="G73" s="110"/>
      <c r="H73" s="110"/>
      <c r="I73" s="110"/>
      <c r="J73" s="110"/>
      <c r="K73" s="110"/>
      <c r="L73" s="110"/>
      <c r="M73" s="110"/>
      <c r="N73" s="110"/>
      <c r="O73" s="110"/>
      <c r="P73" s="110"/>
      <c r="Q73" s="110"/>
      <c r="R73" s="110"/>
    </row>
    <row r="74" spans="1:18" ht="72">
      <c r="A74" s="110"/>
      <c r="B74" s="126" t="s">
        <v>4492</v>
      </c>
      <c r="C74" s="86" t="s">
        <v>4773</v>
      </c>
      <c r="D74" s="109" t="s">
        <v>4779</v>
      </c>
      <c r="E74" s="127">
        <v>1856.9774999999993</v>
      </c>
      <c r="F74" s="126" t="str">
        <f>PLANILHA!F83</f>
        <v>M2</v>
      </c>
      <c r="G74" s="110"/>
      <c r="H74" s="110"/>
      <c r="I74" s="110"/>
      <c r="J74" s="110"/>
      <c r="K74" s="110"/>
      <c r="L74" s="110"/>
      <c r="M74" s="110"/>
      <c r="N74" s="110"/>
      <c r="O74" s="110"/>
      <c r="P74" s="110"/>
      <c r="Q74" s="110"/>
      <c r="R74" s="110"/>
    </row>
    <row r="75" spans="1:18" ht="48">
      <c r="A75" s="110"/>
      <c r="B75" s="126" t="s">
        <v>4493</v>
      </c>
      <c r="C75" s="86" t="s">
        <v>786</v>
      </c>
      <c r="D75" s="112" t="s">
        <v>5388</v>
      </c>
      <c r="E75" s="127">
        <v>1196.74</v>
      </c>
      <c r="F75" s="126" t="str">
        <f>PLANILHA!F84</f>
        <v>M2</v>
      </c>
      <c r="G75" s="110"/>
      <c r="H75" s="110"/>
      <c r="I75" s="110"/>
      <c r="J75" s="110"/>
      <c r="K75" s="110"/>
      <c r="L75" s="110"/>
      <c r="M75" s="110"/>
      <c r="N75" s="110"/>
      <c r="O75" s="110"/>
      <c r="P75" s="110"/>
      <c r="Q75" s="110"/>
      <c r="R75" s="110"/>
    </row>
    <row r="76" spans="1:18" ht="48">
      <c r="A76" s="110"/>
      <c r="B76" s="126" t="s">
        <v>4494</v>
      </c>
      <c r="C76" s="86" t="s">
        <v>789</v>
      </c>
      <c r="D76" s="112" t="s">
        <v>4359</v>
      </c>
      <c r="E76" s="127">
        <v>183.79999999999998</v>
      </c>
      <c r="F76" s="126" t="str">
        <f>PLANILHA!F85</f>
        <v>M2</v>
      </c>
      <c r="G76" s="110"/>
      <c r="H76" s="110"/>
      <c r="I76" s="110"/>
      <c r="J76" s="110"/>
      <c r="K76" s="110"/>
      <c r="L76" s="110"/>
      <c r="M76" s="110"/>
      <c r="N76" s="110"/>
      <c r="O76" s="110"/>
      <c r="P76" s="110"/>
      <c r="Q76" s="110"/>
      <c r="R76" s="110"/>
    </row>
    <row r="77" spans="1:18" ht="108">
      <c r="A77" s="110"/>
      <c r="B77" s="126" t="s">
        <v>4774</v>
      </c>
      <c r="C77" s="86" t="s">
        <v>4783</v>
      </c>
      <c r="D77" s="112" t="s">
        <v>4362</v>
      </c>
      <c r="E77" s="127">
        <v>1673.1774999999993</v>
      </c>
      <c r="F77" s="126" t="str">
        <f>PLANILHA!F86</f>
        <v>M2</v>
      </c>
      <c r="G77" s="110"/>
      <c r="H77" s="110"/>
      <c r="I77" s="110"/>
      <c r="J77" s="110"/>
      <c r="K77" s="110"/>
      <c r="L77" s="110"/>
      <c r="M77" s="110"/>
      <c r="N77" s="110"/>
      <c r="O77" s="110"/>
      <c r="P77" s="110"/>
      <c r="Q77" s="110"/>
      <c r="R77" s="110"/>
    </row>
    <row r="78" spans="1:18">
      <c r="A78" s="110"/>
      <c r="B78" s="523" t="str">
        <f>PLANILHA!B87</f>
        <v>2.9</v>
      </c>
      <c r="C78" s="85" t="s">
        <v>4197</v>
      </c>
      <c r="D78" s="91"/>
      <c r="E78" s="130"/>
      <c r="F78" s="131"/>
      <c r="G78" s="110"/>
      <c r="H78" s="110"/>
      <c r="I78" s="110"/>
      <c r="J78" s="110"/>
      <c r="K78" s="110"/>
      <c r="L78" s="110"/>
      <c r="M78" s="110"/>
      <c r="N78" s="110"/>
      <c r="O78" s="110"/>
      <c r="P78" s="110"/>
      <c r="Q78" s="110"/>
      <c r="R78" s="110"/>
    </row>
    <row r="79" spans="1:18">
      <c r="A79" s="110"/>
      <c r="B79" s="126" t="s">
        <v>4496</v>
      </c>
      <c r="C79" s="522" t="s">
        <v>4198</v>
      </c>
      <c r="D79" s="112" t="s">
        <v>4728</v>
      </c>
      <c r="E79" s="127">
        <v>178.8</v>
      </c>
      <c r="F79" s="126" t="str">
        <f>PLANILHA!F88</f>
        <v>M2</v>
      </c>
      <c r="G79" s="110"/>
      <c r="H79" s="110"/>
      <c r="I79" s="110"/>
      <c r="J79" s="110"/>
      <c r="K79" s="110"/>
      <c r="L79" s="110"/>
      <c r="M79" s="110"/>
      <c r="N79" s="110"/>
      <c r="O79" s="110"/>
      <c r="P79" s="110"/>
      <c r="Q79" s="110"/>
      <c r="R79" s="110"/>
    </row>
    <row r="80" spans="1:18" ht="24">
      <c r="A80" s="110"/>
      <c r="B80" s="126" t="s">
        <v>4497</v>
      </c>
      <c r="C80" s="522" t="s">
        <v>710</v>
      </c>
      <c r="D80" s="112" t="s">
        <v>20889</v>
      </c>
      <c r="E80" s="127">
        <f>E73</f>
        <v>2159.3399999999997</v>
      </c>
      <c r="F80" s="126" t="str">
        <f>PLANILHA!F89</f>
        <v>M2</v>
      </c>
      <c r="G80" s="110"/>
      <c r="H80" s="110"/>
      <c r="I80" s="110"/>
      <c r="J80" s="110"/>
      <c r="K80" s="110"/>
      <c r="L80" s="110"/>
      <c r="M80" s="110"/>
      <c r="N80" s="110"/>
      <c r="O80" s="110"/>
      <c r="P80" s="110"/>
      <c r="Q80" s="110"/>
      <c r="R80" s="110"/>
    </row>
    <row r="81" spans="1:18" ht="37.5" customHeight="1">
      <c r="A81" s="110"/>
      <c r="B81" s="126" t="s">
        <v>4498</v>
      </c>
      <c r="C81" s="522" t="s">
        <v>706</v>
      </c>
      <c r="D81" s="112" t="s">
        <v>4582</v>
      </c>
      <c r="E81" s="127">
        <f>E80</f>
        <v>2159.3399999999997</v>
      </c>
      <c r="F81" s="126" t="str">
        <f>PLANILHA!F90</f>
        <v>M2</v>
      </c>
      <c r="G81" s="110"/>
      <c r="H81" s="110"/>
      <c r="I81" s="110"/>
      <c r="J81" s="110"/>
      <c r="K81" s="110"/>
      <c r="L81" s="110"/>
      <c r="M81" s="110"/>
      <c r="N81" s="110"/>
      <c r="O81" s="110"/>
      <c r="P81" s="110"/>
      <c r="Q81" s="110"/>
      <c r="R81" s="110"/>
    </row>
    <row r="82" spans="1:18" ht="24">
      <c r="A82" s="110"/>
      <c r="B82" s="126" t="s">
        <v>4499</v>
      </c>
      <c r="C82" s="522" t="s">
        <v>705</v>
      </c>
      <c r="D82" s="112" t="s">
        <v>5388</v>
      </c>
      <c r="E82" s="127">
        <f>E38</f>
        <v>1181.1399999999999</v>
      </c>
      <c r="F82" s="126" t="str">
        <f>PLANILHA!F91</f>
        <v>M2</v>
      </c>
      <c r="G82" s="110"/>
      <c r="H82" s="110"/>
      <c r="I82" s="110"/>
      <c r="J82" s="110"/>
      <c r="K82" s="110"/>
      <c r="L82" s="110"/>
      <c r="M82" s="110"/>
      <c r="N82" s="110"/>
      <c r="O82" s="110"/>
      <c r="P82" s="110"/>
      <c r="Q82" s="110"/>
      <c r="R82" s="110"/>
    </row>
    <row r="83" spans="1:18" ht="48">
      <c r="A83" s="110"/>
      <c r="B83" s="126" t="s">
        <v>4500</v>
      </c>
      <c r="C83" s="522" t="s">
        <v>724</v>
      </c>
      <c r="D83" s="112" t="s">
        <v>20890</v>
      </c>
      <c r="E83" s="127">
        <f>(Áreas!F46+Áreas!F50+'MEM. CALCULO'!E89+'MEM. CALCULO'!E94)*2</f>
        <v>338.03000000000003</v>
      </c>
      <c r="F83" s="126" t="str">
        <f>PLANILHA!F92</f>
        <v>M2</v>
      </c>
      <c r="G83" s="110"/>
      <c r="H83" s="110"/>
      <c r="I83" s="110"/>
      <c r="J83" s="110"/>
      <c r="K83" s="110"/>
      <c r="L83" s="110"/>
      <c r="M83" s="110"/>
      <c r="N83" s="110"/>
      <c r="O83" s="110"/>
      <c r="P83" s="110"/>
      <c r="Q83" s="110"/>
      <c r="R83" s="110"/>
    </row>
    <row r="84" spans="1:18">
      <c r="A84" s="110"/>
      <c r="B84" s="90" t="str">
        <f>PLANILHA!B93</f>
        <v>2.10</v>
      </c>
      <c r="C84" s="524" t="s">
        <v>4217</v>
      </c>
      <c r="D84" s="483"/>
      <c r="E84" s="500"/>
      <c r="F84" s="501"/>
      <c r="G84" s="110"/>
      <c r="H84" s="110"/>
      <c r="I84" s="110"/>
      <c r="J84" s="110"/>
      <c r="K84" s="110"/>
      <c r="L84" s="110"/>
      <c r="M84" s="110"/>
      <c r="N84" s="110"/>
      <c r="O84" s="110"/>
      <c r="P84" s="110"/>
      <c r="Q84" s="110"/>
      <c r="R84" s="110"/>
    </row>
    <row r="85" spans="1:18" ht="50.25" customHeight="1">
      <c r="A85" s="110"/>
      <c r="B85" s="126" t="s">
        <v>4502</v>
      </c>
      <c r="C85" s="86" t="s">
        <v>304</v>
      </c>
      <c r="D85" s="112" t="s">
        <v>4364</v>
      </c>
      <c r="E85" s="127">
        <v>14.399999999999999</v>
      </c>
      <c r="F85" s="126" t="str">
        <f>PLANILHA!F94</f>
        <v>M2</v>
      </c>
      <c r="G85" s="110"/>
      <c r="H85" s="110"/>
      <c r="I85" s="110"/>
      <c r="J85" s="110"/>
      <c r="K85" s="110"/>
      <c r="L85" s="110"/>
      <c r="M85" s="110"/>
      <c r="N85" s="110"/>
      <c r="O85" s="110"/>
      <c r="P85" s="110"/>
      <c r="Q85" s="110"/>
      <c r="R85" s="110"/>
    </row>
    <row r="86" spans="1:18">
      <c r="A86" s="110"/>
      <c r="B86" s="126" t="s">
        <v>4503</v>
      </c>
      <c r="C86" s="86" t="s">
        <v>5359</v>
      </c>
      <c r="D86" s="112" t="s">
        <v>4366</v>
      </c>
      <c r="E86" s="127">
        <v>58.59</v>
      </c>
      <c r="F86" s="126" t="str">
        <f>PLANILHA!F95</f>
        <v>M2</v>
      </c>
      <c r="G86" s="110"/>
      <c r="H86" s="110"/>
      <c r="I86" s="110"/>
      <c r="J86" s="110"/>
      <c r="K86" s="110"/>
      <c r="L86" s="110"/>
      <c r="M86" s="110"/>
      <c r="N86" s="110"/>
      <c r="O86" s="110"/>
      <c r="P86" s="110"/>
      <c r="Q86" s="110"/>
      <c r="R86" s="110"/>
    </row>
    <row r="87" spans="1:18" ht="34.5" customHeight="1">
      <c r="A87" s="110"/>
      <c r="B87" s="126" t="s">
        <v>4784</v>
      </c>
      <c r="C87" s="86" t="s">
        <v>4767</v>
      </c>
      <c r="D87" s="112" t="s">
        <v>4367</v>
      </c>
      <c r="E87" s="127">
        <v>60.7</v>
      </c>
      <c r="F87" s="126" t="str">
        <f>PLANILHA!F96</f>
        <v>M2</v>
      </c>
      <c r="G87" s="110"/>
      <c r="H87" s="110"/>
      <c r="I87" s="110"/>
      <c r="J87" s="110"/>
      <c r="K87" s="110"/>
      <c r="L87" s="110"/>
      <c r="M87" s="110"/>
      <c r="N87" s="110"/>
      <c r="O87" s="110"/>
      <c r="P87" s="110"/>
      <c r="Q87" s="110"/>
      <c r="R87" s="110"/>
    </row>
    <row r="88" spans="1:18" ht="24">
      <c r="A88" s="110"/>
      <c r="B88" s="126" t="s">
        <v>5365</v>
      </c>
      <c r="C88" s="86" t="s">
        <v>301</v>
      </c>
      <c r="D88" s="112" t="s">
        <v>4368</v>
      </c>
      <c r="E88" s="127">
        <v>1.2</v>
      </c>
      <c r="F88" s="126" t="str">
        <f>PLANILHA!F97</f>
        <v>M2</v>
      </c>
      <c r="G88" s="110"/>
      <c r="H88" s="110"/>
      <c r="I88" s="110"/>
      <c r="J88" s="110"/>
      <c r="K88" s="110"/>
      <c r="L88" s="110"/>
      <c r="M88" s="110"/>
      <c r="N88" s="110"/>
      <c r="O88" s="110"/>
      <c r="P88" s="110"/>
      <c r="Q88" s="110"/>
      <c r="R88" s="110"/>
    </row>
    <row r="89" spans="1:18" ht="48">
      <c r="A89" s="110"/>
      <c r="B89" s="126" t="s">
        <v>5366</v>
      </c>
      <c r="C89" s="86" t="s">
        <v>5347</v>
      </c>
      <c r="D89" s="112" t="s">
        <v>4369</v>
      </c>
      <c r="E89" s="127">
        <v>48.95</v>
      </c>
      <c r="F89" s="126" t="str">
        <f>PLANILHA!F98</f>
        <v>M2</v>
      </c>
      <c r="G89" s="110"/>
      <c r="H89" s="110"/>
      <c r="I89" s="110"/>
      <c r="J89" s="110"/>
      <c r="K89" s="110"/>
      <c r="L89" s="110"/>
      <c r="M89" s="110"/>
      <c r="N89" s="110"/>
      <c r="O89" s="110"/>
      <c r="P89" s="110"/>
      <c r="Q89" s="110"/>
      <c r="R89" s="110"/>
    </row>
    <row r="90" spans="1:18" ht="60" customHeight="1">
      <c r="A90" s="110"/>
      <c r="B90" s="126" t="s">
        <v>5367</v>
      </c>
      <c r="C90" s="86" t="s">
        <v>300</v>
      </c>
      <c r="D90" s="112" t="s">
        <v>4370</v>
      </c>
      <c r="E90" s="127">
        <v>16</v>
      </c>
      <c r="F90" s="126" t="str">
        <f>PLANILHA!F99</f>
        <v>UN</v>
      </c>
      <c r="G90" s="110"/>
      <c r="H90" s="110"/>
      <c r="I90" s="110"/>
      <c r="J90" s="110"/>
      <c r="K90" s="110"/>
      <c r="L90" s="110"/>
      <c r="M90" s="110"/>
      <c r="N90" s="110"/>
      <c r="O90" s="110"/>
      <c r="P90" s="110"/>
      <c r="Q90" s="110"/>
      <c r="R90" s="110"/>
    </row>
    <row r="91" spans="1:18" ht="61.5" customHeight="1">
      <c r="A91" s="110"/>
      <c r="B91" s="126" t="s">
        <v>5368</v>
      </c>
      <c r="C91" s="86" t="s">
        <v>299</v>
      </c>
      <c r="D91" s="112" t="s">
        <v>4371</v>
      </c>
      <c r="E91" s="127">
        <v>33</v>
      </c>
      <c r="F91" s="126" t="str">
        <f>PLANILHA!F100</f>
        <v>UN</v>
      </c>
      <c r="G91" s="110"/>
      <c r="H91" s="110"/>
      <c r="I91" s="110"/>
      <c r="J91" s="110"/>
      <c r="K91" s="110"/>
      <c r="L91" s="110"/>
      <c r="M91" s="110"/>
      <c r="N91" s="110"/>
      <c r="O91" s="110"/>
      <c r="P91" s="110"/>
      <c r="Q91" s="110"/>
      <c r="R91" s="110"/>
    </row>
    <row r="92" spans="1:18" ht="60">
      <c r="A92" s="110"/>
      <c r="B92" s="126" t="s">
        <v>5369</v>
      </c>
      <c r="C92" s="86" t="s">
        <v>4230</v>
      </c>
      <c r="D92" s="112" t="s">
        <v>4372</v>
      </c>
      <c r="E92" s="127">
        <v>0.60000000000000009</v>
      </c>
      <c r="F92" s="126" t="str">
        <f>PLANILHA!F101</f>
        <v>M2</v>
      </c>
      <c r="G92" s="110"/>
      <c r="H92" s="110"/>
      <c r="I92" s="110"/>
      <c r="J92" s="110"/>
      <c r="K92" s="110"/>
      <c r="L92" s="110"/>
      <c r="M92" s="110"/>
      <c r="N92" s="110"/>
      <c r="O92" s="110"/>
      <c r="P92" s="110"/>
      <c r="Q92" s="110"/>
      <c r="R92" s="110"/>
    </row>
    <row r="93" spans="1:18" ht="36">
      <c r="A93" s="110"/>
      <c r="B93" s="126" t="s">
        <v>5370</v>
      </c>
      <c r="C93" s="251" t="s">
        <v>28278</v>
      </c>
      <c r="D93" s="112" t="s">
        <v>4373</v>
      </c>
      <c r="E93" s="127">
        <v>3.1</v>
      </c>
      <c r="F93" s="126" t="str">
        <f>PLANILHA!F102</f>
        <v>M2</v>
      </c>
      <c r="G93" s="110"/>
      <c r="H93" s="110"/>
      <c r="I93" s="110"/>
      <c r="J93" s="110"/>
      <c r="K93" s="110"/>
      <c r="L93" s="110"/>
      <c r="M93" s="110"/>
      <c r="N93" s="110"/>
      <c r="O93" s="110"/>
      <c r="P93" s="110"/>
      <c r="Q93" s="110"/>
      <c r="R93" s="110"/>
    </row>
    <row r="94" spans="1:18" ht="24">
      <c r="A94" s="110"/>
      <c r="B94" s="126" t="s">
        <v>5371</v>
      </c>
      <c r="C94" s="86" t="s">
        <v>302</v>
      </c>
      <c r="D94" s="112" t="s">
        <v>28279</v>
      </c>
      <c r="E94" s="127">
        <f>1.55*0.5</f>
        <v>0.77500000000000002</v>
      </c>
      <c r="F94" s="126" t="str">
        <f>PLANILHA!F103</f>
        <v>M2</v>
      </c>
      <c r="G94" s="110"/>
      <c r="H94" s="110"/>
      <c r="I94" s="110"/>
      <c r="J94" s="110"/>
      <c r="K94" s="110"/>
      <c r="L94" s="110"/>
      <c r="M94" s="110"/>
      <c r="N94" s="110"/>
      <c r="O94" s="110"/>
      <c r="P94" s="110"/>
      <c r="Q94" s="110"/>
      <c r="R94" s="110"/>
    </row>
    <row r="95" spans="1:18" ht="24">
      <c r="A95" s="110"/>
      <c r="B95" s="126" t="s">
        <v>5372</v>
      </c>
      <c r="C95" s="86" t="s">
        <v>16035</v>
      </c>
      <c r="D95" s="112" t="s">
        <v>28290</v>
      </c>
      <c r="E95" s="127">
        <v>2</v>
      </c>
      <c r="F95" s="126" t="s">
        <v>93</v>
      </c>
      <c r="G95" s="110"/>
      <c r="H95" s="110"/>
      <c r="I95" s="110"/>
      <c r="J95" s="110"/>
      <c r="K95" s="110"/>
      <c r="L95" s="110"/>
      <c r="M95" s="110"/>
      <c r="N95" s="110"/>
      <c r="O95" s="110"/>
      <c r="P95" s="110"/>
      <c r="Q95" s="110"/>
      <c r="R95" s="110"/>
    </row>
    <row r="96" spans="1:18">
      <c r="A96" s="110"/>
      <c r="B96" s="491" t="str">
        <f>PLANILHA!B105</f>
        <v>2.11</v>
      </c>
      <c r="C96" s="85" t="s">
        <v>4225</v>
      </c>
      <c r="D96" s="91"/>
      <c r="E96" s="125"/>
      <c r="F96" s="493"/>
      <c r="G96" s="110"/>
      <c r="H96" s="110"/>
      <c r="I96" s="110"/>
      <c r="J96" s="110"/>
      <c r="K96" s="110"/>
      <c r="L96" s="110"/>
      <c r="M96" s="110"/>
      <c r="N96" s="110"/>
      <c r="O96" s="110"/>
      <c r="P96" s="110"/>
      <c r="Q96" s="110"/>
      <c r="R96" s="110"/>
    </row>
    <row r="97" spans="1:18">
      <c r="A97" s="110"/>
      <c r="B97" s="126" t="s">
        <v>4504</v>
      </c>
      <c r="C97" s="86" t="s">
        <v>4226</v>
      </c>
      <c r="D97" s="112" t="s">
        <v>4374</v>
      </c>
      <c r="E97" s="127">
        <v>7.5</v>
      </c>
      <c r="F97" s="126" t="s">
        <v>78</v>
      </c>
      <c r="G97" s="110"/>
      <c r="H97" s="110"/>
      <c r="I97" s="110"/>
      <c r="J97" s="110"/>
      <c r="K97" s="110"/>
      <c r="L97" s="110"/>
      <c r="M97" s="110"/>
      <c r="N97" s="110"/>
      <c r="O97" s="110"/>
      <c r="P97" s="110"/>
      <c r="Q97" s="110"/>
      <c r="R97" s="110"/>
    </row>
    <row r="98" spans="1:18" ht="72">
      <c r="A98" s="110"/>
      <c r="B98" s="126" t="s">
        <v>4505</v>
      </c>
      <c r="C98" s="86" t="s">
        <v>4227</v>
      </c>
      <c r="D98" s="112" t="s">
        <v>4375</v>
      </c>
      <c r="E98" s="127">
        <v>33.680000000000007</v>
      </c>
      <c r="F98" s="126" t="s">
        <v>96</v>
      </c>
      <c r="G98" s="110"/>
      <c r="H98" s="110"/>
      <c r="I98" s="110"/>
      <c r="J98" s="110"/>
      <c r="K98" s="110"/>
      <c r="L98" s="110"/>
      <c r="M98" s="110"/>
      <c r="N98" s="110"/>
      <c r="O98" s="110"/>
      <c r="P98" s="110"/>
      <c r="Q98" s="110"/>
      <c r="R98" s="110"/>
    </row>
    <row r="99" spans="1:18" ht="48">
      <c r="A99" s="110"/>
      <c r="B99" s="126" t="s">
        <v>4506</v>
      </c>
      <c r="C99" s="86" t="s">
        <v>803</v>
      </c>
      <c r="D99" s="112" t="s">
        <v>4376</v>
      </c>
      <c r="E99" s="127">
        <v>106</v>
      </c>
      <c r="F99" s="126" t="s">
        <v>93</v>
      </c>
      <c r="G99" s="110"/>
      <c r="H99" s="110"/>
      <c r="I99" s="110"/>
      <c r="J99" s="110"/>
      <c r="K99" s="110"/>
      <c r="L99" s="110"/>
      <c r="M99" s="110"/>
      <c r="N99" s="110"/>
      <c r="O99" s="110"/>
      <c r="P99" s="110"/>
      <c r="Q99" s="110"/>
      <c r="R99" s="110"/>
    </row>
    <row r="100" spans="1:18" ht="24">
      <c r="A100" s="110"/>
      <c r="B100" s="126" t="s">
        <v>4507</v>
      </c>
      <c r="C100" s="86" t="s">
        <v>804</v>
      </c>
      <c r="D100" s="112" t="s">
        <v>4377</v>
      </c>
      <c r="E100" s="127">
        <v>20</v>
      </c>
      <c r="F100" s="126" t="s">
        <v>93</v>
      </c>
      <c r="G100" s="110"/>
      <c r="H100" s="110"/>
      <c r="I100" s="110"/>
      <c r="J100" s="110"/>
      <c r="K100" s="110"/>
      <c r="L100" s="110"/>
      <c r="M100" s="110"/>
      <c r="N100" s="110"/>
      <c r="O100" s="110"/>
      <c r="P100" s="110"/>
      <c r="Q100" s="110"/>
      <c r="R100" s="110"/>
    </row>
    <row r="101" spans="1:18" ht="36">
      <c r="A101" s="110"/>
      <c r="B101" s="126" t="s">
        <v>4508</v>
      </c>
      <c r="C101" s="86" t="s">
        <v>4243</v>
      </c>
      <c r="D101" s="112" t="s">
        <v>4378</v>
      </c>
      <c r="E101" s="127">
        <v>73.710000000000008</v>
      </c>
      <c r="F101" s="126" t="s">
        <v>96</v>
      </c>
      <c r="G101" s="110"/>
      <c r="H101" s="110"/>
      <c r="I101" s="110"/>
      <c r="J101" s="110"/>
      <c r="K101" s="110"/>
      <c r="L101" s="110"/>
      <c r="M101" s="110"/>
      <c r="N101" s="110"/>
      <c r="O101" s="110"/>
      <c r="P101" s="110"/>
      <c r="Q101" s="110"/>
      <c r="R101" s="110"/>
    </row>
    <row r="102" spans="1:18">
      <c r="A102" s="110"/>
      <c r="B102" s="491" t="str">
        <f>PLANILHA!B111</f>
        <v>2.12</v>
      </c>
      <c r="C102" s="85" t="s">
        <v>4248</v>
      </c>
      <c r="D102" s="91"/>
      <c r="E102" s="125"/>
      <c r="F102" s="493"/>
      <c r="G102" s="110"/>
      <c r="H102" s="110"/>
      <c r="I102" s="110"/>
      <c r="J102" s="110"/>
      <c r="K102" s="110"/>
      <c r="L102" s="110"/>
      <c r="M102" s="110"/>
      <c r="N102" s="110"/>
      <c r="O102" s="110"/>
      <c r="P102" s="110"/>
      <c r="Q102" s="110"/>
      <c r="R102" s="110"/>
    </row>
    <row r="103" spans="1:18" ht="24">
      <c r="A103" s="110"/>
      <c r="B103" s="126" t="s">
        <v>4510</v>
      </c>
      <c r="C103" s="86" t="s">
        <v>28282</v>
      </c>
      <c r="D103" s="112" t="s">
        <v>4379</v>
      </c>
      <c r="E103" s="127">
        <v>14</v>
      </c>
      <c r="F103" s="126" t="s">
        <v>93</v>
      </c>
      <c r="G103" s="110"/>
      <c r="H103" s="110"/>
      <c r="I103" s="110"/>
      <c r="J103" s="110"/>
      <c r="K103" s="110"/>
      <c r="L103" s="110"/>
      <c r="M103" s="110"/>
      <c r="N103" s="110"/>
      <c r="O103" s="110"/>
      <c r="P103" s="110"/>
      <c r="Q103" s="110"/>
      <c r="R103" s="110"/>
    </row>
    <row r="104" spans="1:18" ht="35.25" customHeight="1">
      <c r="A104" s="110"/>
      <c r="B104" s="126" t="s">
        <v>4511</v>
      </c>
      <c r="C104" s="86" t="s">
        <v>603</v>
      </c>
      <c r="D104" s="112" t="s">
        <v>4380</v>
      </c>
      <c r="E104" s="127">
        <v>2</v>
      </c>
      <c r="F104" s="126" t="s">
        <v>93</v>
      </c>
      <c r="G104" s="110"/>
      <c r="H104" s="110"/>
      <c r="I104" s="110"/>
      <c r="J104" s="110"/>
      <c r="K104" s="110"/>
      <c r="L104" s="110"/>
      <c r="M104" s="110"/>
      <c r="N104" s="110"/>
      <c r="O104" s="110"/>
      <c r="P104" s="110"/>
      <c r="Q104" s="110"/>
      <c r="R104" s="110"/>
    </row>
    <row r="105" spans="1:18" ht="38.25" customHeight="1">
      <c r="A105" s="110"/>
      <c r="B105" s="126" t="s">
        <v>4512</v>
      </c>
      <c r="C105" s="86" t="s">
        <v>607</v>
      </c>
      <c r="D105" s="112" t="s">
        <v>4381</v>
      </c>
      <c r="E105" s="127">
        <v>2</v>
      </c>
      <c r="F105" s="126" t="s">
        <v>93</v>
      </c>
      <c r="G105" s="110"/>
      <c r="H105" s="110"/>
      <c r="I105" s="110"/>
      <c r="J105" s="110"/>
      <c r="K105" s="110"/>
      <c r="L105" s="110"/>
      <c r="M105" s="110"/>
      <c r="N105" s="110"/>
      <c r="O105" s="110"/>
      <c r="P105" s="110"/>
      <c r="Q105" s="110"/>
      <c r="R105" s="110"/>
    </row>
    <row r="106" spans="1:18" ht="37.5" customHeight="1">
      <c r="A106" s="110"/>
      <c r="B106" s="126" t="s">
        <v>4513</v>
      </c>
      <c r="C106" s="86" t="s">
        <v>609</v>
      </c>
      <c r="D106" s="112" t="s">
        <v>4382</v>
      </c>
      <c r="E106" s="127">
        <v>14</v>
      </c>
      <c r="F106" s="126" t="s">
        <v>93</v>
      </c>
      <c r="G106" s="110"/>
      <c r="H106" s="110"/>
      <c r="I106" s="110"/>
      <c r="J106" s="110"/>
      <c r="K106" s="110"/>
      <c r="L106" s="110"/>
      <c r="M106" s="110"/>
      <c r="N106" s="110"/>
      <c r="O106" s="110"/>
      <c r="P106" s="110"/>
      <c r="Q106" s="110"/>
      <c r="R106" s="110"/>
    </row>
    <row r="107" spans="1:18" ht="24" customHeight="1">
      <c r="A107" s="110"/>
      <c r="B107" s="126" t="s">
        <v>4514</v>
      </c>
      <c r="C107" s="86" t="s">
        <v>604</v>
      </c>
      <c r="D107" s="112" t="s">
        <v>4380</v>
      </c>
      <c r="E107" s="127">
        <v>2</v>
      </c>
      <c r="F107" s="126" t="s">
        <v>93</v>
      </c>
      <c r="G107" s="110"/>
      <c r="H107" s="110"/>
      <c r="I107" s="110"/>
      <c r="J107" s="110"/>
      <c r="K107" s="110"/>
      <c r="L107" s="110"/>
      <c r="M107" s="110"/>
      <c r="N107" s="110"/>
      <c r="O107" s="110"/>
      <c r="P107" s="110"/>
      <c r="Q107" s="110"/>
      <c r="R107" s="110"/>
    </row>
    <row r="108" spans="1:18" ht="35.25" customHeight="1">
      <c r="A108" s="110"/>
      <c r="B108" s="126" t="s">
        <v>5373</v>
      </c>
      <c r="C108" s="86" t="s">
        <v>605</v>
      </c>
      <c r="D108" s="112" t="s">
        <v>4383</v>
      </c>
      <c r="E108" s="127">
        <v>1</v>
      </c>
      <c r="F108" s="126" t="s">
        <v>93</v>
      </c>
      <c r="H108" s="110"/>
      <c r="I108" s="110"/>
      <c r="J108" s="110"/>
      <c r="K108" s="110"/>
      <c r="L108" s="110"/>
      <c r="M108" s="110"/>
      <c r="N108" s="110"/>
      <c r="O108" s="110"/>
      <c r="P108" s="110"/>
      <c r="Q108" s="110"/>
      <c r="R108" s="110"/>
    </row>
    <row r="109" spans="1:18" ht="24">
      <c r="A109" s="110"/>
      <c r="B109" s="126" t="s">
        <v>5374</v>
      </c>
      <c r="C109" s="86" t="s">
        <v>5046</v>
      </c>
      <c r="D109" s="112" t="s">
        <v>4384</v>
      </c>
      <c r="E109" s="127">
        <v>17</v>
      </c>
      <c r="F109" s="126" t="s">
        <v>93</v>
      </c>
      <c r="H109" s="110"/>
      <c r="I109" s="110"/>
      <c r="J109" s="110"/>
      <c r="K109" s="110"/>
      <c r="L109" s="110"/>
      <c r="M109" s="110"/>
      <c r="N109" s="110"/>
      <c r="O109" s="110"/>
      <c r="P109" s="110"/>
      <c r="Q109" s="110"/>
      <c r="R109" s="110"/>
    </row>
    <row r="110" spans="1:18" ht="24">
      <c r="A110" s="110"/>
      <c r="B110" s="126" t="s">
        <v>5375</v>
      </c>
      <c r="C110" s="86" t="s">
        <v>5057</v>
      </c>
      <c r="D110" s="112" t="s">
        <v>4385</v>
      </c>
      <c r="E110" s="127">
        <v>13</v>
      </c>
      <c r="F110" s="126" t="s">
        <v>93</v>
      </c>
      <c r="H110" s="110"/>
      <c r="I110" s="110"/>
      <c r="J110" s="110"/>
      <c r="K110" s="110"/>
      <c r="L110" s="110"/>
      <c r="M110" s="110"/>
      <c r="N110" s="110"/>
      <c r="O110" s="110"/>
      <c r="P110" s="110"/>
      <c r="Q110" s="110"/>
      <c r="R110" s="110"/>
    </row>
    <row r="111" spans="1:18" ht="24">
      <c r="A111" s="110"/>
      <c r="B111" s="126" t="s">
        <v>5376</v>
      </c>
      <c r="C111" s="86" t="s">
        <v>5280</v>
      </c>
      <c r="D111" s="112" t="s">
        <v>4386</v>
      </c>
      <c r="E111" s="127">
        <v>9</v>
      </c>
      <c r="F111" s="126" t="s">
        <v>93</v>
      </c>
      <c r="H111" s="110"/>
      <c r="I111" s="110"/>
      <c r="J111" s="110"/>
      <c r="K111" s="110"/>
      <c r="L111" s="110"/>
      <c r="M111" s="110"/>
      <c r="N111" s="110"/>
      <c r="O111" s="110"/>
      <c r="P111" s="110"/>
      <c r="Q111" s="110"/>
      <c r="R111" s="110"/>
    </row>
    <row r="112" spans="1:18" ht="48">
      <c r="A112" s="110"/>
      <c r="B112" s="126" t="s">
        <v>5377</v>
      </c>
      <c r="C112" s="86" t="s">
        <v>596</v>
      </c>
      <c r="D112" s="112" t="s">
        <v>4384</v>
      </c>
      <c r="E112" s="127">
        <v>17</v>
      </c>
      <c r="F112" s="126" t="s">
        <v>93</v>
      </c>
      <c r="H112" s="110"/>
      <c r="I112" s="110"/>
      <c r="J112" s="110"/>
      <c r="K112" s="110"/>
      <c r="L112" s="110"/>
      <c r="M112" s="110"/>
      <c r="N112" s="110"/>
      <c r="O112" s="110"/>
      <c r="P112" s="110"/>
      <c r="Q112" s="110"/>
      <c r="R112" s="110"/>
    </row>
    <row r="113" spans="1:18">
      <c r="A113" s="110"/>
      <c r="B113" s="126" t="s">
        <v>5378</v>
      </c>
      <c r="C113" s="86" t="s">
        <v>4257</v>
      </c>
      <c r="D113" s="112" t="s">
        <v>4387</v>
      </c>
      <c r="E113" s="127">
        <v>5</v>
      </c>
      <c r="F113" s="126" t="s">
        <v>93</v>
      </c>
      <c r="H113" s="110"/>
      <c r="I113" s="110"/>
      <c r="J113" s="110"/>
      <c r="K113" s="110"/>
      <c r="L113" s="110"/>
      <c r="M113" s="110"/>
      <c r="N113" s="110"/>
      <c r="O113" s="110"/>
      <c r="P113" s="110"/>
      <c r="Q113" s="110"/>
      <c r="R113" s="110"/>
    </row>
    <row r="114" spans="1:18" ht="60.75" customHeight="1">
      <c r="A114" s="110"/>
      <c r="B114" s="126" t="s">
        <v>5379</v>
      </c>
      <c r="C114" s="86" t="s">
        <v>597</v>
      </c>
      <c r="D114" s="112" t="s">
        <v>4388</v>
      </c>
      <c r="E114" s="127">
        <v>3</v>
      </c>
      <c r="F114" s="126" t="s">
        <v>93</v>
      </c>
      <c r="H114" s="110"/>
      <c r="I114" s="110"/>
      <c r="J114" s="110"/>
      <c r="K114" s="110"/>
      <c r="L114" s="110"/>
      <c r="M114" s="110"/>
      <c r="N114" s="110"/>
      <c r="O114" s="110"/>
      <c r="P114" s="110"/>
      <c r="Q114" s="110"/>
      <c r="R114" s="110"/>
    </row>
    <row r="115" spans="1:18" ht="24.75" customHeight="1">
      <c r="A115" s="110"/>
      <c r="B115" s="126" t="s">
        <v>5380</v>
      </c>
      <c r="C115" s="86" t="s">
        <v>608</v>
      </c>
      <c r="D115" s="112" t="s">
        <v>4389</v>
      </c>
      <c r="E115" s="127">
        <v>1</v>
      </c>
      <c r="F115" s="126" t="s">
        <v>93</v>
      </c>
      <c r="H115" s="110"/>
      <c r="I115" s="110"/>
      <c r="J115" s="110"/>
      <c r="K115" s="110"/>
      <c r="L115" s="110"/>
      <c r="M115" s="110"/>
      <c r="N115" s="110"/>
      <c r="O115" s="110"/>
      <c r="P115" s="110"/>
      <c r="Q115" s="110"/>
      <c r="R115" s="110"/>
    </row>
    <row r="116" spans="1:18" ht="25.5" customHeight="1">
      <c r="A116" s="110"/>
      <c r="B116" s="126" t="s">
        <v>5381</v>
      </c>
      <c r="C116" s="86" t="s">
        <v>601</v>
      </c>
      <c r="D116" s="112" t="s">
        <v>4390</v>
      </c>
      <c r="E116" s="127">
        <v>5</v>
      </c>
      <c r="F116" s="126" t="s">
        <v>93</v>
      </c>
      <c r="H116" s="110"/>
      <c r="I116" s="110"/>
      <c r="J116" s="110"/>
      <c r="K116" s="110"/>
      <c r="L116" s="110"/>
      <c r="M116" s="110"/>
      <c r="N116" s="110"/>
      <c r="O116" s="110"/>
      <c r="P116" s="110"/>
      <c r="Q116" s="110"/>
      <c r="R116" s="110"/>
    </row>
    <row r="117" spans="1:18" ht="36" customHeight="1">
      <c r="A117" s="110"/>
      <c r="B117" s="126" t="s">
        <v>5382</v>
      </c>
      <c r="C117" s="86" t="s">
        <v>606</v>
      </c>
      <c r="D117" s="112" t="s">
        <v>4390</v>
      </c>
      <c r="E117" s="127">
        <v>5</v>
      </c>
      <c r="F117" s="126" t="s">
        <v>93</v>
      </c>
      <c r="H117" s="110"/>
      <c r="I117" s="110"/>
      <c r="J117" s="110"/>
      <c r="K117" s="110"/>
      <c r="L117" s="110"/>
      <c r="M117" s="110"/>
      <c r="N117" s="110"/>
      <c r="O117" s="110"/>
      <c r="P117" s="110"/>
      <c r="Q117" s="110"/>
      <c r="R117" s="110"/>
    </row>
    <row r="118" spans="1:18" ht="24">
      <c r="A118" s="110"/>
      <c r="B118" s="126" t="s">
        <v>5383</v>
      </c>
      <c r="C118" s="251" t="s">
        <v>15824</v>
      </c>
      <c r="D118" s="112" t="s">
        <v>4391</v>
      </c>
      <c r="E118" s="127">
        <v>1</v>
      </c>
      <c r="F118" s="126" t="s">
        <v>93</v>
      </c>
      <c r="H118" s="110"/>
      <c r="I118" s="110"/>
      <c r="J118" s="110"/>
      <c r="K118" s="110"/>
      <c r="L118" s="110"/>
      <c r="M118" s="110"/>
      <c r="N118" s="110"/>
      <c r="O118" s="110"/>
      <c r="P118" s="110"/>
      <c r="Q118" s="110"/>
      <c r="R118" s="110"/>
    </row>
    <row r="119" spans="1:18">
      <c r="A119" s="110"/>
      <c r="B119" s="126" t="s">
        <v>5384</v>
      </c>
      <c r="C119" s="86" t="s">
        <v>4264</v>
      </c>
      <c r="D119" s="112" t="s">
        <v>4391</v>
      </c>
      <c r="E119" s="127">
        <v>1</v>
      </c>
      <c r="F119" s="126" t="s">
        <v>93</v>
      </c>
      <c r="H119" s="110"/>
      <c r="I119" s="110"/>
      <c r="J119" s="110"/>
      <c r="K119" s="110"/>
      <c r="L119" s="110"/>
      <c r="M119" s="110"/>
      <c r="N119" s="110"/>
      <c r="O119" s="110"/>
      <c r="P119" s="110"/>
      <c r="Q119" s="110"/>
      <c r="R119" s="110"/>
    </row>
    <row r="120" spans="1:18">
      <c r="A120" s="110"/>
      <c r="B120" s="126" t="s">
        <v>5385</v>
      </c>
      <c r="C120" s="86" t="s">
        <v>4268</v>
      </c>
      <c r="D120" s="112" t="s">
        <v>4391</v>
      </c>
      <c r="E120" s="127">
        <v>1</v>
      </c>
      <c r="F120" s="126" t="s">
        <v>93</v>
      </c>
      <c r="H120" s="110"/>
      <c r="I120" s="110"/>
      <c r="J120" s="110"/>
      <c r="K120" s="110"/>
      <c r="L120" s="110"/>
      <c r="M120" s="110"/>
      <c r="N120" s="110"/>
      <c r="O120" s="110"/>
      <c r="P120" s="110"/>
      <c r="Q120" s="110"/>
      <c r="R120" s="110"/>
    </row>
    <row r="121" spans="1:18">
      <c r="A121" s="110"/>
      <c r="B121" s="126" t="s">
        <v>5386</v>
      </c>
      <c r="C121" s="86" t="s">
        <v>4266</v>
      </c>
      <c r="D121" s="112" t="s">
        <v>4391</v>
      </c>
      <c r="E121" s="127">
        <v>1</v>
      </c>
      <c r="F121" s="126" t="s">
        <v>93</v>
      </c>
      <c r="H121" s="110"/>
      <c r="I121" s="110"/>
      <c r="J121" s="110"/>
      <c r="K121" s="110"/>
      <c r="L121" s="110"/>
      <c r="M121" s="110"/>
      <c r="N121" s="110"/>
      <c r="O121" s="110"/>
      <c r="P121" s="110"/>
      <c r="Q121" s="110"/>
      <c r="R121" s="110"/>
    </row>
    <row r="122" spans="1:18" ht="39" customHeight="1">
      <c r="A122" s="110"/>
      <c r="B122" s="126" t="s">
        <v>5387</v>
      </c>
      <c r="C122" s="86" t="s">
        <v>600</v>
      </c>
      <c r="D122" s="112" t="s">
        <v>5047</v>
      </c>
      <c r="E122" s="127">
        <v>23</v>
      </c>
      <c r="F122" s="126" t="s">
        <v>93</v>
      </c>
      <c r="G122" s="515"/>
      <c r="H122" s="110"/>
      <c r="I122" s="110"/>
      <c r="J122" s="110"/>
      <c r="K122" s="110"/>
      <c r="L122" s="110"/>
      <c r="M122" s="110"/>
      <c r="N122" s="110"/>
      <c r="O122" s="110"/>
      <c r="P122" s="110"/>
      <c r="Q122" s="110"/>
      <c r="R122" s="110"/>
    </row>
    <row r="123" spans="1:18">
      <c r="A123" s="110"/>
      <c r="B123" s="488" t="s">
        <v>4515</v>
      </c>
      <c r="C123" s="526" t="s">
        <v>20892</v>
      </c>
      <c r="D123" s="485"/>
      <c r="E123" s="489"/>
      <c r="F123" s="490"/>
      <c r="G123" s="515"/>
      <c r="H123" s="110"/>
      <c r="I123" s="110"/>
      <c r="J123" s="110"/>
      <c r="K123" s="110"/>
      <c r="L123" s="110"/>
      <c r="M123" s="110"/>
      <c r="N123" s="110"/>
      <c r="O123" s="110"/>
      <c r="P123" s="110"/>
      <c r="Q123" s="110"/>
      <c r="R123" s="110"/>
    </row>
    <row r="124" spans="1:18" ht="24">
      <c r="A124" s="110"/>
      <c r="B124" s="126" t="s">
        <v>4516</v>
      </c>
      <c r="C124" s="86" t="s">
        <v>20893</v>
      </c>
      <c r="D124" s="112" t="s">
        <v>20894</v>
      </c>
      <c r="E124" s="127">
        <f>7*(3.14*0.75*0.75)*2.9+(4.25*2.2*2.75)</f>
        <v>61.567375000000006</v>
      </c>
      <c r="F124" s="126" t="s">
        <v>180</v>
      </c>
      <c r="G124" s="515"/>
      <c r="H124" s="110"/>
      <c r="I124" s="110"/>
      <c r="J124" s="110"/>
      <c r="K124" s="110"/>
      <c r="L124" s="110"/>
      <c r="M124" s="110"/>
      <c r="N124" s="110"/>
      <c r="O124" s="110"/>
      <c r="P124" s="110"/>
      <c r="Q124" s="110"/>
      <c r="R124" s="110"/>
    </row>
    <row r="125" spans="1:18" ht="24">
      <c r="A125" s="110"/>
      <c r="B125" s="126" t="s">
        <v>4517</v>
      </c>
      <c r="C125" s="86" t="s">
        <v>20895</v>
      </c>
      <c r="D125" s="112" t="s">
        <v>20897</v>
      </c>
      <c r="E125" s="127">
        <f>E124</f>
        <v>61.567375000000006</v>
      </c>
      <c r="F125" s="126" t="s">
        <v>180</v>
      </c>
      <c r="G125" s="515"/>
      <c r="H125" s="110"/>
      <c r="I125" s="110"/>
      <c r="J125" s="110"/>
      <c r="K125" s="110"/>
      <c r="L125" s="110"/>
      <c r="M125" s="110"/>
      <c r="N125" s="110"/>
      <c r="O125" s="110"/>
      <c r="P125" s="110"/>
      <c r="Q125" s="110"/>
      <c r="R125" s="110"/>
    </row>
    <row r="126" spans="1:18" ht="24">
      <c r="A126" s="110"/>
      <c r="B126" s="126" t="s">
        <v>4518</v>
      </c>
      <c r="C126" s="86" t="s">
        <v>20896</v>
      </c>
      <c r="D126" s="112" t="s">
        <v>20897</v>
      </c>
      <c r="E126" s="127">
        <f>E124</f>
        <v>61.567375000000006</v>
      </c>
      <c r="F126" s="126" t="s">
        <v>180</v>
      </c>
      <c r="G126" s="515"/>
      <c r="H126" s="110"/>
      <c r="I126" s="110"/>
      <c r="J126" s="110"/>
      <c r="K126" s="110"/>
      <c r="L126" s="110"/>
      <c r="M126" s="110"/>
      <c r="N126" s="110"/>
      <c r="O126" s="110"/>
      <c r="P126" s="110"/>
      <c r="Q126" s="110"/>
      <c r="R126" s="110"/>
    </row>
    <row r="127" spans="1:18">
      <c r="A127" s="110"/>
      <c r="B127" s="126" t="s">
        <v>4519</v>
      </c>
      <c r="C127" s="86" t="s">
        <v>4421</v>
      </c>
      <c r="D127" s="112" t="s">
        <v>20915</v>
      </c>
      <c r="E127" s="127">
        <f>(4.55*2.5)</f>
        <v>11.375</v>
      </c>
      <c r="F127" s="126" t="s">
        <v>96</v>
      </c>
      <c r="G127" s="515"/>
      <c r="H127" s="110"/>
      <c r="I127" s="110"/>
      <c r="J127" s="110"/>
      <c r="K127" s="110"/>
      <c r="L127" s="110"/>
      <c r="M127" s="110"/>
      <c r="N127" s="110"/>
      <c r="O127" s="110"/>
      <c r="P127" s="110"/>
      <c r="Q127" s="110"/>
      <c r="R127" s="110"/>
    </row>
    <row r="128" spans="1:18">
      <c r="A128" s="110"/>
      <c r="B128" s="126" t="s">
        <v>4520</v>
      </c>
      <c r="C128" s="86" t="s">
        <v>20905</v>
      </c>
      <c r="D128" s="112" t="s">
        <v>20916</v>
      </c>
      <c r="E128" s="127">
        <f>7*(3.14*0.75*0.75)*0.3</f>
        <v>3.7091249999999998</v>
      </c>
      <c r="F128" s="126" t="s">
        <v>180</v>
      </c>
      <c r="G128" s="515"/>
      <c r="H128" s="110"/>
      <c r="I128" s="110"/>
      <c r="J128" s="110"/>
      <c r="K128" s="110"/>
      <c r="L128" s="110"/>
      <c r="M128" s="110"/>
      <c r="N128" s="110"/>
      <c r="O128" s="110"/>
      <c r="P128" s="110"/>
      <c r="Q128" s="110"/>
      <c r="R128" s="110"/>
    </row>
    <row r="129" spans="1:18" ht="36">
      <c r="A129" s="110"/>
      <c r="B129" s="126" t="s">
        <v>20898</v>
      </c>
      <c r="C129" s="86" t="s">
        <v>10648</v>
      </c>
      <c r="D129" s="112" t="s">
        <v>20917</v>
      </c>
      <c r="E129" s="127">
        <f>(4.25*2.2*0.15)+(2.55*(2*4.55+2*2.5)*0.15)+(4.25*2.2*0.15)</f>
        <v>8.1982499999999998</v>
      </c>
      <c r="F129" s="126" t="s">
        <v>180</v>
      </c>
      <c r="G129" s="515"/>
      <c r="H129" s="110"/>
      <c r="I129" s="110"/>
      <c r="J129" s="110"/>
      <c r="K129" s="110"/>
      <c r="L129" s="110"/>
      <c r="M129" s="110"/>
      <c r="N129" s="110"/>
      <c r="O129" s="110"/>
      <c r="P129" s="110"/>
      <c r="Q129" s="110"/>
      <c r="R129" s="110"/>
    </row>
    <row r="130" spans="1:18" ht="24">
      <c r="A130" s="110"/>
      <c r="B130" s="126" t="s">
        <v>20899</v>
      </c>
      <c r="C130" s="86" t="s">
        <v>20906</v>
      </c>
      <c r="D130" s="112" t="s">
        <v>20918</v>
      </c>
      <c r="E130" s="127">
        <f>(4.45*2.7*0.05)</f>
        <v>0.60075000000000012</v>
      </c>
      <c r="F130" s="126" t="s">
        <v>180</v>
      </c>
      <c r="G130" s="515"/>
      <c r="H130" s="110"/>
      <c r="I130" s="110"/>
      <c r="J130" s="110"/>
      <c r="K130" s="110"/>
      <c r="L130" s="110"/>
      <c r="M130" s="110"/>
      <c r="N130" s="110"/>
      <c r="O130" s="110"/>
      <c r="P130" s="110"/>
      <c r="Q130" s="110"/>
      <c r="R130" s="110"/>
    </row>
    <row r="131" spans="1:18">
      <c r="A131" s="110"/>
      <c r="B131" s="126" t="s">
        <v>20900</v>
      </c>
      <c r="C131" s="86" t="s">
        <v>324</v>
      </c>
      <c r="D131" s="112" t="s">
        <v>20919</v>
      </c>
      <c r="E131" s="127">
        <f>E129</f>
        <v>8.1982499999999998</v>
      </c>
      <c r="F131" s="126" t="s">
        <v>95</v>
      </c>
      <c r="G131" s="515"/>
      <c r="H131" s="110"/>
      <c r="I131" s="110"/>
      <c r="J131" s="110"/>
      <c r="K131" s="110"/>
      <c r="L131" s="110"/>
      <c r="M131" s="110"/>
      <c r="N131" s="110"/>
      <c r="O131" s="110"/>
      <c r="P131" s="110"/>
      <c r="Q131" s="110"/>
      <c r="R131" s="110"/>
    </row>
    <row r="132" spans="1:18">
      <c r="A132" s="110"/>
      <c r="B132" s="126" t="s">
        <v>20901</v>
      </c>
      <c r="C132" s="86" t="s">
        <v>20907</v>
      </c>
      <c r="D132" s="112" t="s">
        <v>20920</v>
      </c>
      <c r="E132" s="127">
        <v>11.17</v>
      </c>
      <c r="F132" s="126" t="s">
        <v>95</v>
      </c>
      <c r="G132" s="515"/>
      <c r="H132" s="110"/>
      <c r="I132" s="110"/>
      <c r="J132" s="110"/>
      <c r="K132" s="110"/>
      <c r="L132" s="110"/>
      <c r="M132" s="110"/>
      <c r="N132" s="110"/>
      <c r="O132" s="110"/>
      <c r="P132" s="110"/>
      <c r="Q132" s="110"/>
      <c r="R132" s="110"/>
    </row>
    <row r="133" spans="1:18" ht="36">
      <c r="A133" s="110"/>
      <c r="B133" s="126" t="s">
        <v>20902</v>
      </c>
      <c r="C133" s="86" t="s">
        <v>20908</v>
      </c>
      <c r="D133" s="112" t="s">
        <v>20921</v>
      </c>
      <c r="E133" s="127">
        <v>81.260000000000005</v>
      </c>
      <c r="F133" s="126" t="s">
        <v>96</v>
      </c>
      <c r="G133" s="515"/>
      <c r="H133" s="110"/>
      <c r="I133" s="110"/>
      <c r="J133" s="110"/>
      <c r="K133" s="110"/>
      <c r="L133" s="110"/>
      <c r="M133" s="110"/>
      <c r="N133" s="110"/>
      <c r="O133" s="110"/>
      <c r="P133" s="110"/>
      <c r="Q133" s="110"/>
      <c r="R133" s="110"/>
    </row>
    <row r="134" spans="1:18" ht="24">
      <c r="A134" s="110"/>
      <c r="B134" s="126" t="s">
        <v>20903</v>
      </c>
      <c r="C134" s="86" t="s">
        <v>20909</v>
      </c>
      <c r="D134" s="112" t="s">
        <v>20919</v>
      </c>
      <c r="E134" s="127">
        <f>E129</f>
        <v>8.1982499999999998</v>
      </c>
      <c r="F134" s="126" t="s">
        <v>180</v>
      </c>
      <c r="G134" s="515"/>
      <c r="H134" s="110"/>
      <c r="I134" s="110"/>
      <c r="J134" s="110"/>
      <c r="K134" s="110"/>
      <c r="L134" s="110"/>
      <c r="M134" s="110"/>
      <c r="N134" s="110"/>
      <c r="O134" s="110"/>
      <c r="P134" s="110"/>
      <c r="Q134" s="110"/>
      <c r="R134" s="110"/>
    </row>
    <row r="135" spans="1:18" ht="36">
      <c r="A135" s="110"/>
      <c r="B135" s="126" t="s">
        <v>20904</v>
      </c>
      <c r="C135" s="86" t="s">
        <v>20910</v>
      </c>
      <c r="D135" s="112" t="s">
        <v>20922</v>
      </c>
      <c r="E135" s="127">
        <f>7*(2*3.14*0.75)*2.75</f>
        <v>90.66749999999999</v>
      </c>
      <c r="F135" s="126" t="s">
        <v>96</v>
      </c>
      <c r="G135" s="515"/>
      <c r="H135" s="110"/>
      <c r="I135" s="110"/>
      <c r="J135" s="110"/>
      <c r="K135" s="110"/>
      <c r="L135" s="110"/>
      <c r="M135" s="110"/>
      <c r="N135" s="110"/>
      <c r="O135" s="110"/>
      <c r="P135" s="110"/>
      <c r="Q135" s="110"/>
      <c r="R135" s="110"/>
    </row>
    <row r="136" spans="1:18" ht="24">
      <c r="A136" s="110"/>
      <c r="B136" s="126" t="s">
        <v>20913</v>
      </c>
      <c r="C136" s="86" t="s">
        <v>20911</v>
      </c>
      <c r="D136" s="112" t="s">
        <v>20923</v>
      </c>
      <c r="E136" s="127">
        <f>(2*(4.25+2.2)*2.4)+(4.25*2.2)</f>
        <v>40.31</v>
      </c>
      <c r="F136" s="126" t="s">
        <v>96</v>
      </c>
      <c r="G136" s="515"/>
      <c r="H136" s="110"/>
      <c r="I136" s="110"/>
      <c r="J136" s="110"/>
      <c r="K136" s="110"/>
      <c r="L136" s="110"/>
      <c r="M136" s="110"/>
      <c r="N136" s="110"/>
      <c r="O136" s="110"/>
      <c r="P136" s="110"/>
      <c r="Q136" s="110"/>
      <c r="R136" s="110"/>
    </row>
    <row r="137" spans="1:18" ht="24">
      <c r="A137" s="110"/>
      <c r="B137" s="126" t="s">
        <v>20914</v>
      </c>
      <c r="C137" s="86" t="s">
        <v>20912</v>
      </c>
      <c r="D137" s="112" t="s">
        <v>20924</v>
      </c>
      <c r="E137" s="127">
        <v>3</v>
      </c>
      <c r="F137" s="126" t="s">
        <v>93</v>
      </c>
      <c r="G137" s="515"/>
      <c r="H137" s="110"/>
      <c r="I137" s="110"/>
      <c r="J137" s="110"/>
      <c r="K137" s="110"/>
      <c r="L137" s="110"/>
      <c r="M137" s="110"/>
      <c r="N137" s="110"/>
      <c r="O137" s="110"/>
      <c r="P137" s="110"/>
      <c r="Q137" s="110"/>
      <c r="R137" s="110"/>
    </row>
    <row r="138" spans="1:18">
      <c r="A138" s="110"/>
      <c r="B138" s="498" t="s">
        <v>21189</v>
      </c>
      <c r="C138" s="524" t="s">
        <v>4270</v>
      </c>
      <c r="D138" s="483"/>
      <c r="E138" s="500"/>
      <c r="F138" s="501"/>
      <c r="G138" s="515"/>
      <c r="H138" s="110"/>
      <c r="I138" s="110"/>
      <c r="J138" s="110"/>
      <c r="K138" s="110"/>
      <c r="L138" s="110"/>
      <c r="M138" s="110"/>
      <c r="N138" s="110"/>
      <c r="O138" s="110"/>
      <c r="P138" s="110"/>
      <c r="Q138" s="110"/>
      <c r="R138" s="110"/>
    </row>
    <row r="139" spans="1:18" ht="24">
      <c r="A139" s="110"/>
      <c r="B139" s="126" t="s">
        <v>21190</v>
      </c>
      <c r="C139" s="86" t="s">
        <v>311</v>
      </c>
      <c r="D139" s="114" t="s">
        <v>4445</v>
      </c>
      <c r="E139" s="127">
        <v>4.4000000000000004</v>
      </c>
      <c r="F139" s="126" t="s">
        <v>96</v>
      </c>
      <c r="G139" s="515"/>
      <c r="H139" s="110"/>
      <c r="I139" s="110"/>
      <c r="J139" s="110"/>
      <c r="K139" s="110"/>
      <c r="L139" s="110"/>
      <c r="M139" s="110"/>
      <c r="N139" s="110"/>
      <c r="O139" s="110"/>
      <c r="P139" s="110"/>
      <c r="Q139" s="110"/>
      <c r="R139" s="110"/>
    </row>
    <row r="140" spans="1:18">
      <c r="A140" s="110"/>
      <c r="B140" s="126" t="s">
        <v>21191</v>
      </c>
      <c r="C140" s="86" t="s">
        <v>5348</v>
      </c>
      <c r="D140" s="114" t="s">
        <v>20891</v>
      </c>
      <c r="E140" s="127">
        <v>8</v>
      </c>
      <c r="F140" s="126" t="s">
        <v>93</v>
      </c>
      <c r="H140" s="110"/>
      <c r="I140" s="110"/>
      <c r="J140" s="110"/>
      <c r="K140" s="110"/>
      <c r="L140" s="110"/>
      <c r="M140" s="110"/>
      <c r="N140" s="110"/>
      <c r="O140" s="110"/>
      <c r="P140" s="110"/>
      <c r="Q140" s="110"/>
      <c r="R140" s="110"/>
    </row>
    <row r="141" spans="1:18" ht="24">
      <c r="A141" s="110"/>
      <c r="B141" s="126" t="s">
        <v>21192</v>
      </c>
      <c r="C141" s="86" t="s">
        <v>677</v>
      </c>
      <c r="D141" s="114" t="s">
        <v>4697</v>
      </c>
      <c r="E141" s="127">
        <v>18</v>
      </c>
      <c r="F141" s="126" t="s">
        <v>180</v>
      </c>
      <c r="H141" s="110"/>
      <c r="I141" s="110"/>
      <c r="J141" s="110"/>
      <c r="K141" s="110"/>
      <c r="L141" s="110"/>
      <c r="M141" s="110"/>
      <c r="N141" s="110"/>
      <c r="O141" s="110"/>
      <c r="P141" s="110"/>
      <c r="Q141" s="110"/>
      <c r="R141" s="110"/>
    </row>
    <row r="142" spans="1:18">
      <c r="A142" s="110"/>
      <c r="B142" s="126" t="s">
        <v>21193</v>
      </c>
      <c r="C142" s="86" t="s">
        <v>799</v>
      </c>
      <c r="D142" s="112" t="s">
        <v>4392</v>
      </c>
      <c r="E142" s="127">
        <v>1441.38</v>
      </c>
      <c r="F142" s="126" t="s">
        <v>96</v>
      </c>
      <c r="H142" s="110"/>
      <c r="I142" s="110"/>
      <c r="J142" s="110"/>
      <c r="K142" s="110"/>
      <c r="L142" s="110"/>
      <c r="M142" s="110"/>
      <c r="N142" s="110"/>
      <c r="O142" s="110"/>
      <c r="P142" s="110"/>
      <c r="Q142" s="110"/>
      <c r="R142" s="110"/>
    </row>
    <row r="145" spans="1:18">
      <c r="A145" s="110"/>
      <c r="B145" s="411"/>
      <c r="C145" s="412"/>
      <c r="D145" s="413"/>
      <c r="E145" s="414"/>
      <c r="F145" s="415"/>
      <c r="H145" s="110"/>
      <c r="I145" s="110"/>
      <c r="J145" s="110"/>
      <c r="K145" s="110"/>
      <c r="L145" s="110"/>
      <c r="M145" s="110"/>
      <c r="N145" s="110"/>
      <c r="O145" s="110"/>
      <c r="P145" s="110"/>
      <c r="Q145" s="110"/>
      <c r="R145" s="110"/>
    </row>
    <row r="146" spans="1:18" ht="39" customHeight="1">
      <c r="A146" s="110"/>
      <c r="B146" s="122" t="s">
        <v>4583</v>
      </c>
      <c r="C146" s="1062" t="s">
        <v>4585</v>
      </c>
      <c r="D146" s="1062"/>
      <c r="E146" s="1062"/>
      <c r="F146" s="1063"/>
      <c r="G146" s="514"/>
      <c r="H146" s="110"/>
      <c r="I146" s="110"/>
      <c r="J146" s="110"/>
      <c r="K146" s="110"/>
      <c r="L146" s="110"/>
      <c r="M146" s="110"/>
      <c r="N146" s="110"/>
      <c r="O146" s="110"/>
      <c r="P146" s="110"/>
      <c r="Q146" s="110"/>
      <c r="R146" s="110"/>
    </row>
    <row r="147" spans="1:18">
      <c r="A147" s="110"/>
      <c r="B147" s="491" t="s">
        <v>4396</v>
      </c>
      <c r="C147" s="84" t="s">
        <v>75</v>
      </c>
      <c r="D147" s="91"/>
      <c r="E147" s="125"/>
      <c r="F147" s="493"/>
      <c r="G147" s="514"/>
      <c r="H147" s="110"/>
      <c r="I147" s="110"/>
      <c r="J147" s="110"/>
      <c r="K147" s="110"/>
      <c r="L147" s="110"/>
      <c r="M147" s="110"/>
      <c r="N147" s="110"/>
      <c r="O147" s="110"/>
      <c r="P147" s="110"/>
      <c r="Q147" s="110"/>
      <c r="R147" s="110"/>
    </row>
    <row r="148" spans="1:18" ht="36">
      <c r="A148" s="110"/>
      <c r="B148" s="126" t="s">
        <v>4398</v>
      </c>
      <c r="C148" s="86" t="s">
        <v>806</v>
      </c>
      <c r="D148" s="89" t="s">
        <v>4628</v>
      </c>
      <c r="E148" s="127">
        <v>821.36900000000003</v>
      </c>
      <c r="F148" s="126" t="s">
        <v>96</v>
      </c>
      <c r="G148" s="514"/>
      <c r="H148" s="110"/>
      <c r="I148" s="110"/>
      <c r="J148" s="110"/>
      <c r="K148" s="110"/>
      <c r="L148" s="110"/>
      <c r="M148" s="110"/>
      <c r="N148" s="110"/>
      <c r="O148" s="110"/>
      <c r="P148" s="110"/>
      <c r="Q148" s="110"/>
      <c r="R148" s="110"/>
    </row>
    <row r="149" spans="1:18">
      <c r="A149" s="110"/>
      <c r="B149" s="491" t="s">
        <v>4397</v>
      </c>
      <c r="C149" s="84" t="s">
        <v>4178</v>
      </c>
      <c r="D149" s="91"/>
      <c r="E149" s="125"/>
      <c r="F149" s="493"/>
      <c r="G149" s="514"/>
      <c r="H149" s="110"/>
      <c r="I149" s="110"/>
      <c r="J149" s="110"/>
      <c r="K149" s="110"/>
      <c r="L149" s="110"/>
      <c r="M149" s="110"/>
      <c r="N149" s="110"/>
      <c r="O149" s="110"/>
      <c r="P149" s="110"/>
      <c r="Q149" s="110"/>
      <c r="R149" s="110"/>
    </row>
    <row r="150" spans="1:18" ht="72">
      <c r="A150" s="110"/>
      <c r="B150" s="126" t="s">
        <v>4399</v>
      </c>
      <c r="C150" s="86" t="s">
        <v>5360</v>
      </c>
      <c r="D150" s="89" t="s">
        <v>20929</v>
      </c>
      <c r="E150" s="127">
        <f>(16*1.5*1.5*0.8)+(12*0.8*0.8*0.5)+(((4+17.15)*2)+(26*3+2)+2*(37.42+21.95)+(21.95*2)+(2.55*6)+(1.6*2))*0.4*0.6</f>
        <v>105.46559999999999</v>
      </c>
      <c r="F150" s="126" t="s">
        <v>180</v>
      </c>
      <c r="G150" s="514"/>
      <c r="H150" s="110"/>
      <c r="I150" s="110"/>
      <c r="J150" s="110"/>
      <c r="K150" s="110"/>
      <c r="L150" s="110"/>
      <c r="M150" s="110"/>
      <c r="N150" s="110"/>
      <c r="O150" s="110"/>
      <c r="P150" s="110"/>
      <c r="Q150" s="110"/>
      <c r="R150" s="110"/>
    </row>
    <row r="151" spans="1:18" ht="60">
      <c r="A151" s="110"/>
      <c r="B151" s="126" t="s">
        <v>4400</v>
      </c>
      <c r="C151" s="86" t="s">
        <v>4421</v>
      </c>
      <c r="D151" s="89" t="s">
        <v>20930</v>
      </c>
      <c r="E151" s="127">
        <f>(16*1.5*1.5)+(12*0.8*0.8)+(((4+17.15)*2)+(26*3+2)+2*(37.42+21.95)+(21.95*2)+(2.55*6)+(1.6*2))*0.4</f>
        <v>165.05600000000001</v>
      </c>
      <c r="F151" s="126" t="s">
        <v>96</v>
      </c>
      <c r="G151" s="514"/>
      <c r="H151" s="110"/>
      <c r="I151" s="110"/>
      <c r="J151" s="110"/>
      <c r="K151" s="110"/>
      <c r="L151" s="110"/>
      <c r="M151" s="110"/>
      <c r="N151" s="110"/>
      <c r="O151" s="110"/>
      <c r="P151" s="110"/>
      <c r="Q151" s="110"/>
      <c r="R151" s="110"/>
    </row>
    <row r="152" spans="1:18" ht="24">
      <c r="A152" s="110"/>
      <c r="B152" s="126" t="s">
        <v>4401</v>
      </c>
      <c r="C152" s="86" t="s">
        <v>4280</v>
      </c>
      <c r="D152" s="89" t="s">
        <v>20931</v>
      </c>
      <c r="E152" s="127">
        <f>821.37*0.4-E150</f>
        <v>223.08240000000001</v>
      </c>
      <c r="F152" s="126" t="s">
        <v>180</v>
      </c>
      <c r="G152" s="514"/>
      <c r="H152" s="110"/>
      <c r="I152" s="110"/>
      <c r="J152" s="110"/>
      <c r="K152" s="110"/>
      <c r="L152" s="110"/>
      <c r="M152" s="110"/>
      <c r="N152" s="110"/>
      <c r="O152" s="110"/>
      <c r="P152" s="110"/>
      <c r="Q152" s="110"/>
      <c r="R152" s="110"/>
    </row>
    <row r="153" spans="1:18" ht="24">
      <c r="A153" s="110"/>
      <c r="B153" s="126" t="s">
        <v>4402</v>
      </c>
      <c r="C153" s="86" t="s">
        <v>670</v>
      </c>
      <c r="D153" s="89" t="s">
        <v>20932</v>
      </c>
      <c r="E153" s="127">
        <f>E150</f>
        <v>105.46559999999999</v>
      </c>
      <c r="F153" s="126" t="s">
        <v>180</v>
      </c>
      <c r="G153" s="514"/>
      <c r="I153" s="110"/>
      <c r="J153" s="110"/>
      <c r="K153" s="110"/>
      <c r="L153" s="110"/>
      <c r="M153" s="110"/>
      <c r="N153" s="110"/>
      <c r="O153" s="110"/>
      <c r="P153" s="110"/>
      <c r="Q153" s="110"/>
      <c r="R153" s="110"/>
    </row>
    <row r="154" spans="1:18">
      <c r="A154" s="110"/>
      <c r="B154" s="491" t="s">
        <v>4714</v>
      </c>
      <c r="C154" s="84" t="str">
        <f>PLANILHA!E257</f>
        <v>FUNDAÇÕES</v>
      </c>
      <c r="D154" s="91"/>
      <c r="E154" s="125"/>
      <c r="F154" s="493"/>
      <c r="G154" s="514"/>
      <c r="I154" s="110"/>
      <c r="J154" s="110"/>
      <c r="K154" s="110"/>
      <c r="L154" s="110"/>
      <c r="M154" s="110"/>
      <c r="N154" s="110"/>
      <c r="O154" s="110"/>
      <c r="P154" s="110"/>
      <c r="Q154" s="110"/>
      <c r="R154" s="110"/>
    </row>
    <row r="155" spans="1:18" ht="24">
      <c r="A155" s="110"/>
      <c r="B155" s="126" t="s">
        <v>4716</v>
      </c>
      <c r="C155" s="86" t="s">
        <v>4771</v>
      </c>
      <c r="D155" s="89" t="s">
        <v>20933</v>
      </c>
      <c r="E155" s="127">
        <f>(16*1.5*1.5)+(12*0.8*0.8)</f>
        <v>43.68</v>
      </c>
      <c r="F155" s="126" t="s">
        <v>180</v>
      </c>
      <c r="G155" s="514"/>
      <c r="I155" s="110"/>
      <c r="J155" s="110"/>
      <c r="K155" s="110"/>
      <c r="L155" s="110"/>
      <c r="M155" s="110"/>
      <c r="N155" s="110"/>
      <c r="O155" s="110"/>
      <c r="P155" s="110"/>
      <c r="Q155" s="110"/>
      <c r="R155" s="110"/>
    </row>
    <row r="156" spans="1:18" ht="24">
      <c r="A156" s="110"/>
      <c r="B156" s="126" t="s">
        <v>4717</v>
      </c>
      <c r="C156" s="86" t="s">
        <v>20935</v>
      </c>
      <c r="D156" s="89" t="s">
        <v>20934</v>
      </c>
      <c r="E156" s="127">
        <f>(16*1.5*1.5*0.8)+(12*0.8*0.8*0.5)</f>
        <v>32.64</v>
      </c>
      <c r="F156" s="126" t="s">
        <v>180</v>
      </c>
      <c r="G156" s="514"/>
      <c r="I156" s="110"/>
      <c r="J156" s="110"/>
      <c r="K156" s="110"/>
      <c r="L156" s="110"/>
      <c r="M156" s="110"/>
      <c r="N156" s="110"/>
      <c r="O156" s="110"/>
      <c r="P156" s="110"/>
      <c r="Q156" s="110"/>
      <c r="R156" s="110"/>
    </row>
    <row r="157" spans="1:18" ht="48">
      <c r="A157" s="110"/>
      <c r="B157" s="126" t="s">
        <v>4718</v>
      </c>
      <c r="C157" s="86" t="s">
        <v>20936</v>
      </c>
      <c r="D157" s="89" t="s">
        <v>20941</v>
      </c>
      <c r="E157" s="127">
        <f>(((4+17.15)*2)+(26*3+2)+2*(37.42+21.95)+(21.95*2)+(2.55*6)+(1.6*2))*0.15*0.15</f>
        <v>6.8273999999999999</v>
      </c>
      <c r="F157" s="126" t="s">
        <v>180</v>
      </c>
      <c r="G157" s="514"/>
      <c r="I157" s="110"/>
      <c r="J157" s="110"/>
      <c r="K157" s="110"/>
      <c r="L157" s="110"/>
      <c r="M157" s="110"/>
      <c r="N157" s="110"/>
      <c r="O157" s="110"/>
      <c r="P157" s="110"/>
      <c r="Q157" s="110"/>
      <c r="R157" s="110"/>
    </row>
    <row r="158" spans="1:18" ht="48">
      <c r="A158" s="110"/>
      <c r="B158" s="126" t="s">
        <v>4719</v>
      </c>
      <c r="C158" s="86" t="s">
        <v>330</v>
      </c>
      <c r="D158" s="89" t="s">
        <v>20940</v>
      </c>
      <c r="E158" s="127">
        <f>((((4+17.15)*2)+(26*3+2)+2*(37.42+21.95)+(21.95*2)+(2.55*6)+(1.6*2)))*0.4*0.4</f>
        <v>48.550400000000003</v>
      </c>
      <c r="F158" s="126" t="s">
        <v>180</v>
      </c>
      <c r="G158" s="514"/>
      <c r="I158" s="110"/>
      <c r="J158" s="110"/>
      <c r="K158" s="110"/>
      <c r="L158" s="110"/>
      <c r="M158" s="110"/>
      <c r="N158" s="110"/>
      <c r="O158" s="110"/>
      <c r="P158" s="110"/>
      <c r="Q158" s="110"/>
      <c r="R158" s="110"/>
    </row>
    <row r="159" spans="1:18">
      <c r="A159" s="110"/>
      <c r="B159" s="491" t="s">
        <v>4403</v>
      </c>
      <c r="C159" s="84" t="str">
        <f>PLANILHA!E262</f>
        <v>ESTRUTURA</v>
      </c>
      <c r="D159" s="91"/>
      <c r="E159" s="125"/>
      <c r="F159" s="493"/>
      <c r="G159" s="514"/>
      <c r="I159" s="110"/>
      <c r="J159" s="110"/>
      <c r="K159" s="110"/>
      <c r="L159" s="110"/>
      <c r="M159" s="110"/>
      <c r="N159" s="110"/>
      <c r="O159" s="110"/>
      <c r="P159" s="110"/>
      <c r="Q159" s="110"/>
      <c r="R159" s="110"/>
    </row>
    <row r="160" spans="1:18" ht="36">
      <c r="A160" s="110"/>
      <c r="B160" s="126" t="s">
        <v>4404</v>
      </c>
      <c r="C160" s="86" t="s">
        <v>4768</v>
      </c>
      <c r="D160" s="89" t="s">
        <v>20937</v>
      </c>
      <c r="E160" s="127">
        <f>1.5+2.8+0.46</f>
        <v>4.76</v>
      </c>
      <c r="F160" s="126" t="s">
        <v>180</v>
      </c>
      <c r="G160" s="514"/>
      <c r="I160" s="110"/>
      <c r="J160" s="110"/>
      <c r="K160" s="110"/>
      <c r="L160" s="110"/>
      <c r="M160" s="110"/>
      <c r="N160" s="110"/>
      <c r="O160" s="110"/>
      <c r="P160" s="110"/>
      <c r="Q160" s="110"/>
      <c r="R160" s="110"/>
    </row>
    <row r="161" spans="1:18" ht="24">
      <c r="A161" s="110"/>
      <c r="B161" s="126" t="s">
        <v>4405</v>
      </c>
      <c r="C161" s="86" t="s">
        <v>325</v>
      </c>
      <c r="D161" s="89" t="s">
        <v>4630</v>
      </c>
      <c r="E161" s="127">
        <f>E160</f>
        <v>4.76</v>
      </c>
      <c r="F161" s="126" t="s">
        <v>180</v>
      </c>
      <c r="G161" s="514"/>
      <c r="I161" s="110"/>
      <c r="J161" s="110"/>
      <c r="K161" s="110"/>
      <c r="L161" s="110"/>
      <c r="M161" s="110"/>
      <c r="N161" s="110"/>
      <c r="O161" s="110"/>
      <c r="P161" s="110"/>
      <c r="Q161" s="110"/>
      <c r="R161" s="110"/>
    </row>
    <row r="162" spans="1:18">
      <c r="A162" s="110"/>
      <c r="B162" s="126" t="s">
        <v>20965</v>
      </c>
      <c r="C162" s="86" t="s">
        <v>324</v>
      </c>
      <c r="D162" s="89" t="s">
        <v>4630</v>
      </c>
      <c r="E162" s="127">
        <f>E160</f>
        <v>4.76</v>
      </c>
      <c r="F162" s="126" t="s">
        <v>93</v>
      </c>
      <c r="G162" s="514"/>
      <c r="H162" s="504">
        <f>12*0.14*0.3</f>
        <v>0.504</v>
      </c>
      <c r="I162" s="110"/>
      <c r="J162" s="110"/>
      <c r="K162" s="110"/>
      <c r="L162" s="110"/>
      <c r="M162" s="110"/>
      <c r="N162" s="110"/>
      <c r="O162" s="110"/>
      <c r="P162" s="110"/>
      <c r="Q162" s="110"/>
      <c r="R162" s="110"/>
    </row>
    <row r="163" spans="1:18" ht="47.25" customHeight="1">
      <c r="A163" s="110"/>
      <c r="B163" s="126" t="s">
        <v>20966</v>
      </c>
      <c r="C163" s="86" t="s">
        <v>318</v>
      </c>
      <c r="D163" s="89" t="s">
        <v>20938</v>
      </c>
      <c r="E163" s="127">
        <f>31.7+39.6+3.87</f>
        <v>75.17</v>
      </c>
      <c r="F163" s="126" t="s">
        <v>96</v>
      </c>
      <c r="G163" s="514"/>
      <c r="I163" s="110"/>
      <c r="J163" s="110"/>
      <c r="K163" s="110"/>
      <c r="L163" s="110"/>
      <c r="M163" s="110"/>
      <c r="N163" s="110"/>
      <c r="O163" s="110"/>
      <c r="P163" s="110"/>
      <c r="Q163" s="110"/>
      <c r="R163" s="110"/>
    </row>
    <row r="164" spans="1:18" ht="48">
      <c r="A164" s="110"/>
      <c r="B164" s="126" t="s">
        <v>20967</v>
      </c>
      <c r="C164" s="86" t="s">
        <v>329</v>
      </c>
      <c r="D164" s="112" t="s">
        <v>20939</v>
      </c>
      <c r="E164" s="127">
        <f>2*4.85+2*19.31+3.84-1.51*2.56</f>
        <v>48.294399999999996</v>
      </c>
      <c r="F164" s="126" t="s">
        <v>96</v>
      </c>
      <c r="G164" s="514"/>
      <c r="I164" s="110"/>
      <c r="J164" s="110"/>
      <c r="K164" s="110"/>
      <c r="L164" s="110"/>
      <c r="M164" s="110"/>
      <c r="N164" s="110"/>
      <c r="O164" s="110"/>
      <c r="P164" s="110"/>
      <c r="Q164" s="110"/>
      <c r="R164" s="110"/>
    </row>
    <row r="165" spans="1:18" ht="36">
      <c r="A165" s="110"/>
      <c r="B165" s="126" t="s">
        <v>20968</v>
      </c>
      <c r="C165" s="86" t="s">
        <v>344</v>
      </c>
      <c r="D165" s="112" t="s">
        <v>4631</v>
      </c>
      <c r="E165" s="127">
        <v>104.69999999999999</v>
      </c>
      <c r="F165" s="126" t="s">
        <v>78</v>
      </c>
      <c r="G165" s="514"/>
      <c r="I165" s="110"/>
      <c r="J165" s="110"/>
      <c r="K165" s="110"/>
      <c r="L165" s="110"/>
      <c r="M165" s="110"/>
      <c r="N165" s="110"/>
      <c r="O165" s="110"/>
      <c r="P165" s="110"/>
      <c r="Q165" s="110"/>
      <c r="R165" s="110"/>
    </row>
    <row r="166" spans="1:18" ht="36">
      <c r="A166" s="110"/>
      <c r="B166" s="126" t="s">
        <v>21195</v>
      </c>
      <c r="C166" s="86" t="s">
        <v>21197</v>
      </c>
      <c r="D166" s="112" t="s">
        <v>21198</v>
      </c>
      <c r="E166" s="127">
        <v>2242.2399999999998</v>
      </c>
      <c r="F166" s="126" t="s">
        <v>95</v>
      </c>
      <c r="G166" s="514"/>
      <c r="I166" s="110"/>
      <c r="J166" s="110"/>
      <c r="K166" s="110"/>
      <c r="L166" s="110"/>
      <c r="M166" s="110"/>
      <c r="N166" s="110"/>
      <c r="O166" s="110"/>
      <c r="P166" s="110"/>
      <c r="Q166" s="110"/>
      <c r="R166" s="110"/>
    </row>
    <row r="167" spans="1:18" ht="36">
      <c r="A167" s="110"/>
      <c r="B167" s="126" t="s">
        <v>21196</v>
      </c>
      <c r="C167" s="86" t="s">
        <v>44461</v>
      </c>
      <c r="D167" s="112" t="s">
        <v>44463</v>
      </c>
      <c r="E167" s="127">
        <v>16</v>
      </c>
      <c r="F167" s="126" t="s">
        <v>68</v>
      </c>
      <c r="G167" s="514"/>
      <c r="I167" s="110"/>
      <c r="J167" s="110"/>
      <c r="K167" s="110"/>
      <c r="L167" s="110"/>
      <c r="M167" s="110"/>
      <c r="N167" s="110"/>
      <c r="O167" s="110"/>
      <c r="P167" s="110"/>
      <c r="Q167" s="110"/>
      <c r="R167" s="110"/>
    </row>
    <row r="168" spans="1:18">
      <c r="A168" s="110"/>
      <c r="B168" s="491" t="s">
        <v>4406</v>
      </c>
      <c r="C168" s="84" t="s">
        <v>4394</v>
      </c>
      <c r="D168" s="91"/>
      <c r="E168" s="125"/>
      <c r="F168" s="493"/>
      <c r="G168" s="514"/>
      <c r="H168" s="110"/>
      <c r="I168" s="110"/>
      <c r="J168" s="110"/>
      <c r="K168" s="110"/>
      <c r="L168" s="110"/>
      <c r="M168" s="110"/>
      <c r="N168" s="110"/>
      <c r="O168" s="110"/>
      <c r="P168" s="110"/>
      <c r="Q168" s="110"/>
      <c r="R168" s="110"/>
    </row>
    <row r="169" spans="1:18" ht="24">
      <c r="A169" s="110"/>
      <c r="B169" s="126" t="s">
        <v>4407</v>
      </c>
      <c r="C169" s="86" t="s">
        <v>343</v>
      </c>
      <c r="D169" s="92" t="s">
        <v>4723</v>
      </c>
      <c r="E169" s="127">
        <v>104.69999999999999</v>
      </c>
      <c r="F169" s="126" t="s">
        <v>78</v>
      </c>
      <c r="G169" s="514"/>
      <c r="H169" s="110"/>
      <c r="I169" s="110"/>
      <c r="J169" s="110"/>
      <c r="K169" s="110"/>
      <c r="L169" s="110"/>
      <c r="M169" s="110"/>
      <c r="N169" s="110"/>
      <c r="O169" s="110"/>
      <c r="P169" s="110"/>
      <c r="Q169" s="110"/>
      <c r="R169" s="110"/>
    </row>
    <row r="170" spans="1:18" ht="60">
      <c r="A170" s="110"/>
      <c r="B170" s="126" t="s">
        <v>4408</v>
      </c>
      <c r="C170" s="86" t="s">
        <v>681</v>
      </c>
      <c r="D170" s="92" t="s">
        <v>4632</v>
      </c>
      <c r="E170" s="127">
        <v>247.74</v>
      </c>
      <c r="F170" s="126" t="s">
        <v>96</v>
      </c>
      <c r="G170" s="514"/>
      <c r="H170" s="110"/>
      <c r="I170" s="110"/>
      <c r="J170" s="110"/>
      <c r="K170" s="110"/>
      <c r="L170" s="110"/>
      <c r="M170" s="110"/>
      <c r="N170" s="110"/>
      <c r="O170" s="110"/>
      <c r="P170" s="110"/>
      <c r="Q170" s="110"/>
      <c r="R170" s="110"/>
    </row>
    <row r="171" spans="1:18" ht="36">
      <c r="A171" s="110"/>
      <c r="B171" s="126" t="s">
        <v>4720</v>
      </c>
      <c r="C171" s="86" t="s">
        <v>335</v>
      </c>
      <c r="D171" s="112" t="s">
        <v>4633</v>
      </c>
      <c r="E171" s="127">
        <v>11.55</v>
      </c>
      <c r="F171" s="126" t="s">
        <v>78</v>
      </c>
      <c r="G171" s="514"/>
      <c r="H171" s="110"/>
      <c r="I171" s="110"/>
      <c r="J171" s="110"/>
      <c r="K171" s="110"/>
      <c r="L171" s="110"/>
      <c r="M171" s="110"/>
      <c r="N171" s="110"/>
      <c r="O171" s="110"/>
      <c r="P171" s="110"/>
      <c r="Q171" s="110"/>
      <c r="R171" s="110"/>
    </row>
    <row r="172" spans="1:18" ht="24">
      <c r="A172" s="110"/>
      <c r="B172" s="126" t="s">
        <v>20969</v>
      </c>
      <c r="C172" s="86" t="s">
        <v>337</v>
      </c>
      <c r="D172" s="112" t="s">
        <v>4634</v>
      </c>
      <c r="E172" s="127">
        <v>6.6000000000000005</v>
      </c>
      <c r="F172" s="126" t="s">
        <v>78</v>
      </c>
      <c r="G172" s="514"/>
      <c r="H172" s="110"/>
      <c r="I172" s="110"/>
      <c r="J172" s="110"/>
      <c r="K172" s="110"/>
      <c r="L172" s="110"/>
      <c r="M172" s="110"/>
      <c r="N172" s="110"/>
      <c r="O172" s="110"/>
      <c r="P172" s="110"/>
      <c r="Q172" s="110"/>
      <c r="R172" s="110"/>
    </row>
    <row r="173" spans="1:18" ht="24">
      <c r="A173" s="110"/>
      <c r="B173" s="126" t="s">
        <v>20970</v>
      </c>
      <c r="C173" s="86" t="s">
        <v>339</v>
      </c>
      <c r="D173" s="112" t="s">
        <v>4722</v>
      </c>
      <c r="E173" s="127">
        <v>11.55</v>
      </c>
      <c r="F173" s="126" t="s">
        <v>78</v>
      </c>
      <c r="G173" s="514"/>
      <c r="H173" s="110"/>
      <c r="I173" s="110"/>
      <c r="J173" s="110"/>
      <c r="K173" s="110"/>
      <c r="L173" s="110"/>
      <c r="M173" s="110"/>
      <c r="N173" s="110"/>
      <c r="O173" s="110"/>
      <c r="P173" s="110"/>
      <c r="Q173" s="110"/>
      <c r="R173" s="110"/>
    </row>
    <row r="174" spans="1:18">
      <c r="A174" s="110"/>
      <c r="B174" s="491" t="s">
        <v>4409</v>
      </c>
      <c r="C174" s="84" t="s">
        <v>4277</v>
      </c>
      <c r="D174" s="91"/>
      <c r="E174" s="125"/>
      <c r="F174" s="493"/>
      <c r="G174" s="514"/>
      <c r="H174" s="110"/>
      <c r="I174" s="110"/>
      <c r="J174" s="110"/>
      <c r="K174" s="110"/>
      <c r="L174" s="110"/>
      <c r="M174" s="110"/>
      <c r="N174" s="110"/>
      <c r="O174" s="110"/>
      <c r="P174" s="110"/>
      <c r="Q174" s="110"/>
      <c r="R174" s="110"/>
    </row>
    <row r="175" spans="1:18">
      <c r="A175" s="110"/>
      <c r="B175" s="126" t="s">
        <v>4410</v>
      </c>
      <c r="C175" s="86" t="s">
        <v>5359</v>
      </c>
      <c r="D175" s="112" t="s">
        <v>4635</v>
      </c>
      <c r="E175" s="127">
        <v>9.240000000000002</v>
      </c>
      <c r="F175" s="126" t="s">
        <v>96</v>
      </c>
      <c r="G175" s="514"/>
      <c r="H175" s="110"/>
      <c r="I175" s="110"/>
      <c r="J175" s="110"/>
      <c r="K175" s="110"/>
      <c r="L175" s="110"/>
      <c r="M175" s="110"/>
      <c r="N175" s="110"/>
      <c r="O175" s="110"/>
      <c r="P175" s="110"/>
      <c r="Q175" s="110"/>
      <c r="R175" s="110"/>
    </row>
    <row r="176" spans="1:18" ht="24">
      <c r="A176" s="110"/>
      <c r="B176" s="126" t="s">
        <v>4411</v>
      </c>
      <c r="C176" s="86" t="s">
        <v>4766</v>
      </c>
      <c r="D176" s="112" t="s">
        <v>4636</v>
      </c>
      <c r="E176" s="127">
        <v>3.85</v>
      </c>
      <c r="F176" s="126" t="s">
        <v>96</v>
      </c>
      <c r="G176" s="514"/>
      <c r="H176" s="110"/>
      <c r="I176" s="110"/>
      <c r="J176" s="110"/>
      <c r="K176" s="110"/>
      <c r="L176" s="110"/>
      <c r="M176" s="110"/>
      <c r="N176" s="110"/>
      <c r="O176" s="110"/>
      <c r="P176" s="110"/>
      <c r="Q176" s="110"/>
      <c r="R176" s="110"/>
    </row>
    <row r="177" spans="1:18">
      <c r="A177" s="110"/>
      <c r="B177" s="126" t="s">
        <v>4420</v>
      </c>
      <c r="C177" s="86" t="s">
        <v>308</v>
      </c>
      <c r="D177" s="112" t="s">
        <v>4724</v>
      </c>
      <c r="E177" s="127">
        <v>3.85</v>
      </c>
      <c r="F177" s="126" t="s">
        <v>96</v>
      </c>
      <c r="G177" s="514"/>
      <c r="H177" s="110"/>
      <c r="I177" s="110"/>
      <c r="J177" s="110"/>
      <c r="K177" s="110"/>
      <c r="L177" s="110"/>
      <c r="M177" s="110"/>
      <c r="N177" s="110"/>
      <c r="O177" s="110"/>
      <c r="P177" s="110"/>
      <c r="Q177" s="110"/>
      <c r="R177" s="110"/>
    </row>
    <row r="178" spans="1:18">
      <c r="A178" s="110"/>
      <c r="B178" s="491" t="s">
        <v>4412</v>
      </c>
      <c r="C178" s="84" t="s">
        <v>4188</v>
      </c>
      <c r="D178" s="91"/>
      <c r="E178" s="125"/>
      <c r="F178" s="493"/>
      <c r="G178" s="514"/>
      <c r="H178" s="110"/>
      <c r="I178" s="110"/>
      <c r="J178" s="110"/>
      <c r="K178" s="110"/>
      <c r="L178" s="110"/>
      <c r="M178" s="110"/>
      <c r="N178" s="110"/>
      <c r="O178" s="110"/>
      <c r="P178" s="110"/>
      <c r="Q178" s="110"/>
      <c r="R178" s="110"/>
    </row>
    <row r="179" spans="1:18" ht="72">
      <c r="A179" s="110"/>
      <c r="B179" s="126" t="s">
        <v>4413</v>
      </c>
      <c r="C179" s="86" t="s">
        <v>271</v>
      </c>
      <c r="D179" s="112" t="s">
        <v>4637</v>
      </c>
      <c r="E179" s="127">
        <v>903.50590000000011</v>
      </c>
      <c r="F179" s="126" t="s">
        <v>96</v>
      </c>
      <c r="G179" s="514"/>
      <c r="H179" s="110"/>
      <c r="I179" s="110"/>
      <c r="J179" s="110"/>
      <c r="K179" s="110"/>
      <c r="L179" s="110"/>
      <c r="M179" s="110"/>
      <c r="N179" s="110"/>
      <c r="O179" s="110"/>
      <c r="P179" s="110"/>
      <c r="Q179" s="110"/>
      <c r="R179" s="110"/>
    </row>
    <row r="180" spans="1:18" ht="24">
      <c r="A180" s="110"/>
      <c r="B180" s="126" t="s">
        <v>4414</v>
      </c>
      <c r="C180" s="86" t="s">
        <v>266</v>
      </c>
      <c r="D180" s="112" t="s">
        <v>4725</v>
      </c>
      <c r="E180" s="127">
        <v>903.50590000000011</v>
      </c>
      <c r="F180" s="126" t="s">
        <v>96</v>
      </c>
      <c r="G180" s="514"/>
      <c r="H180" s="110"/>
      <c r="I180" s="110"/>
      <c r="J180" s="110"/>
      <c r="K180" s="110"/>
      <c r="L180" s="110"/>
      <c r="M180" s="110"/>
      <c r="N180" s="110"/>
      <c r="O180" s="110"/>
      <c r="P180" s="110"/>
      <c r="Q180" s="110"/>
      <c r="R180" s="110"/>
    </row>
    <row r="181" spans="1:18" ht="24">
      <c r="A181" s="110"/>
      <c r="B181" s="126" t="s">
        <v>4415</v>
      </c>
      <c r="C181" s="86" t="s">
        <v>726</v>
      </c>
      <c r="D181" s="112" t="s">
        <v>4725</v>
      </c>
      <c r="E181" s="127">
        <v>903.50590000000011</v>
      </c>
      <c r="F181" s="126" t="s">
        <v>96</v>
      </c>
      <c r="G181" s="514"/>
      <c r="H181" s="110"/>
      <c r="I181" s="110"/>
      <c r="J181" s="110"/>
      <c r="K181" s="110"/>
      <c r="L181" s="110"/>
      <c r="M181" s="110"/>
      <c r="N181" s="110"/>
      <c r="O181" s="110"/>
      <c r="P181" s="110"/>
      <c r="Q181" s="110"/>
      <c r="R181" s="110"/>
    </row>
    <row r="182" spans="1:18">
      <c r="A182" s="110"/>
      <c r="B182" s="491" t="s">
        <v>4416</v>
      </c>
      <c r="C182" s="84" t="s">
        <v>4195</v>
      </c>
      <c r="D182" s="91"/>
      <c r="E182" s="125"/>
      <c r="F182" s="493"/>
      <c r="G182" s="514"/>
      <c r="H182" s="110"/>
      <c r="I182" s="110"/>
      <c r="J182" s="110"/>
      <c r="K182" s="110"/>
      <c r="L182" s="110"/>
      <c r="M182" s="110"/>
      <c r="N182" s="110"/>
      <c r="O182" s="110"/>
      <c r="P182" s="110"/>
      <c r="Q182" s="110"/>
      <c r="R182" s="110"/>
    </row>
    <row r="183" spans="1:18" ht="60">
      <c r="A183" s="110"/>
      <c r="B183" s="126" t="s">
        <v>4417</v>
      </c>
      <c r="C183" s="86" t="s">
        <v>779</v>
      </c>
      <c r="D183" s="86" t="s">
        <v>4424</v>
      </c>
      <c r="E183" s="127">
        <v>600.02550000000008</v>
      </c>
      <c r="F183" s="126" t="s">
        <v>96</v>
      </c>
      <c r="G183" s="514"/>
      <c r="H183" s="110"/>
      <c r="I183" s="110"/>
      <c r="J183" s="110"/>
      <c r="K183" s="110"/>
      <c r="L183" s="110"/>
      <c r="M183" s="110"/>
      <c r="N183" s="110"/>
      <c r="O183" s="110"/>
      <c r="P183" s="110"/>
      <c r="Q183" s="110"/>
      <c r="R183" s="110"/>
    </row>
    <row r="184" spans="1:18" ht="48">
      <c r="A184" s="110"/>
      <c r="B184" s="126" t="s">
        <v>4418</v>
      </c>
      <c r="C184" s="86" t="s">
        <v>786</v>
      </c>
      <c r="D184" s="86" t="s">
        <v>4425</v>
      </c>
      <c r="E184" s="127">
        <v>52.15</v>
      </c>
      <c r="F184" s="126" t="s">
        <v>96</v>
      </c>
      <c r="G184" s="514"/>
      <c r="H184" s="110"/>
      <c r="I184" s="110"/>
      <c r="J184" s="110"/>
      <c r="K184" s="110"/>
      <c r="L184" s="110"/>
      <c r="M184" s="110"/>
      <c r="N184" s="110"/>
      <c r="O184" s="110"/>
      <c r="P184" s="110"/>
      <c r="Q184" s="110"/>
      <c r="R184" s="110"/>
    </row>
    <row r="185" spans="1:18" ht="48">
      <c r="A185" s="110"/>
      <c r="B185" s="126" t="s">
        <v>4419</v>
      </c>
      <c r="C185" s="86" t="s">
        <v>784</v>
      </c>
      <c r="D185" s="86" t="s">
        <v>4426</v>
      </c>
      <c r="E185" s="127">
        <v>228.9</v>
      </c>
      <c r="F185" s="126" t="s">
        <v>96</v>
      </c>
      <c r="G185" s="514"/>
      <c r="H185" s="110"/>
      <c r="I185" s="110"/>
      <c r="J185" s="110"/>
      <c r="K185" s="110"/>
      <c r="L185" s="110"/>
      <c r="M185" s="110"/>
      <c r="N185" s="110"/>
      <c r="O185" s="110"/>
      <c r="P185" s="110"/>
      <c r="Q185" s="110"/>
      <c r="R185" s="110"/>
    </row>
    <row r="186" spans="1:18" ht="72">
      <c r="A186" s="110"/>
      <c r="B186" s="126" t="s">
        <v>20971</v>
      </c>
      <c r="C186" s="86" t="s">
        <v>4773</v>
      </c>
      <c r="D186" s="86" t="s">
        <v>4427</v>
      </c>
      <c r="E186" s="127">
        <v>318.97550000000001</v>
      </c>
      <c r="F186" s="126" t="s">
        <v>96</v>
      </c>
      <c r="G186" s="514"/>
      <c r="H186" s="110"/>
      <c r="I186" s="110"/>
      <c r="J186" s="110"/>
      <c r="K186" s="110"/>
      <c r="L186" s="110"/>
      <c r="M186" s="110"/>
      <c r="N186" s="110"/>
      <c r="O186" s="110"/>
      <c r="P186" s="110"/>
      <c r="Q186" s="110"/>
      <c r="R186" s="110"/>
    </row>
    <row r="187" spans="1:18" ht="48">
      <c r="A187" s="110"/>
      <c r="B187" s="126" t="s">
        <v>20972</v>
      </c>
      <c r="C187" s="86" t="s">
        <v>4783</v>
      </c>
      <c r="D187" s="112" t="s">
        <v>4638</v>
      </c>
      <c r="E187" s="127">
        <v>349.04300000000001</v>
      </c>
      <c r="F187" s="126" t="s">
        <v>96</v>
      </c>
      <c r="G187" s="514"/>
      <c r="H187" s="110"/>
      <c r="I187" s="110"/>
      <c r="J187" s="110"/>
      <c r="K187" s="110"/>
      <c r="L187" s="110"/>
      <c r="M187" s="110"/>
      <c r="N187" s="110"/>
      <c r="O187" s="110"/>
      <c r="P187" s="110"/>
      <c r="Q187" s="110"/>
      <c r="R187" s="110"/>
    </row>
    <row r="188" spans="1:18">
      <c r="A188" s="110"/>
      <c r="B188" s="84" t="s">
        <v>5362</v>
      </c>
      <c r="C188" s="84" t="s">
        <v>4191</v>
      </c>
      <c r="D188" s="91"/>
      <c r="E188" s="125"/>
      <c r="F188" s="84"/>
      <c r="G188" s="514"/>
      <c r="H188" s="110"/>
      <c r="I188" s="110"/>
      <c r="J188" s="110"/>
      <c r="K188" s="110"/>
      <c r="L188" s="110"/>
      <c r="M188" s="110"/>
      <c r="N188" s="110"/>
      <c r="O188" s="110"/>
      <c r="P188" s="110"/>
      <c r="Q188" s="110"/>
      <c r="R188" s="110"/>
    </row>
    <row r="189" spans="1:18" ht="36">
      <c r="A189" s="110"/>
      <c r="B189" s="126" t="s">
        <v>5363</v>
      </c>
      <c r="C189" s="86" t="s">
        <v>737</v>
      </c>
      <c r="D189" s="86" t="s">
        <v>4428</v>
      </c>
      <c r="E189" s="127">
        <v>38.619999999999997</v>
      </c>
      <c r="F189" s="126" t="s">
        <v>96</v>
      </c>
      <c r="G189" s="514"/>
      <c r="H189" s="110"/>
      <c r="I189" s="110"/>
      <c r="J189" s="110"/>
      <c r="K189" s="110"/>
      <c r="L189" s="110"/>
      <c r="M189" s="110"/>
      <c r="N189" s="110"/>
      <c r="O189" s="110"/>
      <c r="P189" s="110"/>
      <c r="Q189" s="110"/>
      <c r="R189" s="110"/>
    </row>
    <row r="190" spans="1:18" ht="36">
      <c r="A190" s="110"/>
      <c r="B190" s="126" t="s">
        <v>20973</v>
      </c>
      <c r="C190" s="86" t="s">
        <v>736</v>
      </c>
      <c r="D190" s="86" t="s">
        <v>4429</v>
      </c>
      <c r="E190" s="127">
        <v>13.53</v>
      </c>
      <c r="F190" s="126" t="s">
        <v>96</v>
      </c>
      <c r="G190" s="514"/>
      <c r="H190" s="110"/>
      <c r="I190" s="110"/>
      <c r="J190" s="110"/>
      <c r="K190" s="110"/>
      <c r="L190" s="110"/>
      <c r="M190" s="110"/>
      <c r="N190" s="110"/>
      <c r="O190" s="110"/>
      <c r="P190" s="110"/>
      <c r="Q190" s="110"/>
      <c r="R190" s="110"/>
    </row>
    <row r="191" spans="1:18" ht="24">
      <c r="A191" s="110"/>
      <c r="B191" s="126" t="s">
        <v>20974</v>
      </c>
      <c r="C191" s="86" t="s">
        <v>4771</v>
      </c>
      <c r="D191" s="86" t="s">
        <v>4430</v>
      </c>
      <c r="E191" s="127">
        <v>821.36900000000003</v>
      </c>
      <c r="F191" s="126" t="s">
        <v>96</v>
      </c>
      <c r="G191" s="514"/>
      <c r="H191" s="110"/>
      <c r="I191" s="110"/>
      <c r="J191" s="110"/>
      <c r="K191" s="110"/>
      <c r="L191" s="110"/>
      <c r="M191" s="110"/>
      <c r="N191" s="110"/>
      <c r="O191" s="110"/>
      <c r="P191" s="110"/>
      <c r="Q191" s="110"/>
      <c r="R191" s="110"/>
    </row>
    <row r="192" spans="1:18" ht="48">
      <c r="A192" s="110"/>
      <c r="B192" s="126" t="s">
        <v>20975</v>
      </c>
      <c r="C192" s="86" t="s">
        <v>734</v>
      </c>
      <c r="D192" s="112" t="s">
        <v>4639</v>
      </c>
      <c r="E192" s="127">
        <v>31.2</v>
      </c>
      <c r="F192" s="126" t="s">
        <v>96</v>
      </c>
      <c r="G192" s="514"/>
      <c r="H192" s="110"/>
      <c r="I192" s="110"/>
      <c r="J192" s="110"/>
      <c r="K192" s="110"/>
      <c r="L192" s="110"/>
      <c r="M192" s="110"/>
      <c r="N192" s="110"/>
      <c r="O192" s="110"/>
      <c r="P192" s="110"/>
      <c r="Q192" s="110"/>
      <c r="R192" s="110"/>
    </row>
    <row r="193" spans="1:18" ht="36">
      <c r="A193" s="110"/>
      <c r="B193" s="126" t="s">
        <v>20976</v>
      </c>
      <c r="C193" s="86" t="s">
        <v>745</v>
      </c>
      <c r="D193" s="86" t="s">
        <v>4640</v>
      </c>
      <c r="E193" s="127">
        <v>590.31950000000006</v>
      </c>
      <c r="F193" s="126" t="s">
        <v>96</v>
      </c>
      <c r="G193" s="514"/>
      <c r="H193" s="110"/>
      <c r="I193" s="110"/>
      <c r="J193" s="110"/>
      <c r="K193" s="110"/>
      <c r="L193" s="110"/>
      <c r="M193" s="110"/>
      <c r="N193" s="110"/>
      <c r="O193" s="110"/>
      <c r="P193" s="110"/>
      <c r="Q193" s="110"/>
      <c r="R193" s="110"/>
    </row>
    <row r="194" spans="1:18">
      <c r="A194" s="110"/>
      <c r="B194" s="84" t="s">
        <v>20977</v>
      </c>
      <c r="C194" s="84" t="s">
        <v>4197</v>
      </c>
      <c r="D194" s="91"/>
      <c r="E194" s="125"/>
      <c r="F194" s="84"/>
      <c r="G194" s="514"/>
      <c r="H194" s="110"/>
      <c r="I194" s="110"/>
      <c r="J194" s="110"/>
      <c r="K194" s="110"/>
      <c r="L194" s="110"/>
      <c r="M194" s="110"/>
      <c r="N194" s="110"/>
      <c r="O194" s="110"/>
      <c r="P194" s="110"/>
      <c r="Q194" s="110"/>
      <c r="R194" s="110"/>
    </row>
    <row r="195" spans="1:18" ht="24" customHeight="1">
      <c r="A195" s="110"/>
      <c r="B195" s="126" t="s">
        <v>20978</v>
      </c>
      <c r="C195" s="86" t="s">
        <v>710</v>
      </c>
      <c r="D195" s="112" t="s">
        <v>4729</v>
      </c>
      <c r="E195" s="127">
        <v>228.9</v>
      </c>
      <c r="F195" s="126" t="s">
        <v>96</v>
      </c>
      <c r="G195" s="514"/>
      <c r="H195" s="110"/>
      <c r="I195" s="110"/>
      <c r="J195" s="110"/>
      <c r="K195" s="110"/>
      <c r="L195" s="110"/>
      <c r="M195" s="110"/>
      <c r="N195" s="110"/>
      <c r="O195" s="110"/>
      <c r="P195" s="110"/>
      <c r="Q195" s="110"/>
      <c r="R195" s="110"/>
    </row>
    <row r="196" spans="1:18" ht="24.75" customHeight="1">
      <c r="A196" s="110"/>
      <c r="B196" s="126" t="s">
        <v>20979</v>
      </c>
      <c r="C196" s="86" t="s">
        <v>709</v>
      </c>
      <c r="D196" s="112" t="s">
        <v>4730</v>
      </c>
      <c r="E196" s="127">
        <v>52.15</v>
      </c>
      <c r="F196" s="126" t="s">
        <v>96</v>
      </c>
      <c r="G196" s="514"/>
      <c r="H196" s="110"/>
      <c r="I196" s="110"/>
      <c r="J196" s="110"/>
      <c r="K196" s="110"/>
      <c r="L196" s="110"/>
      <c r="M196" s="110"/>
      <c r="N196" s="110"/>
      <c r="O196" s="110"/>
      <c r="P196" s="110"/>
      <c r="Q196" s="110"/>
      <c r="R196" s="110"/>
    </row>
    <row r="197" spans="1:18" ht="35.25" customHeight="1">
      <c r="A197" s="110"/>
      <c r="B197" s="126" t="s">
        <v>20980</v>
      </c>
      <c r="C197" s="86" t="s">
        <v>706</v>
      </c>
      <c r="D197" s="112" t="s">
        <v>4729</v>
      </c>
      <c r="E197" s="127">
        <v>228.9</v>
      </c>
      <c r="F197" s="126" t="s">
        <v>96</v>
      </c>
      <c r="G197" s="514"/>
      <c r="H197" s="110"/>
      <c r="I197" s="110"/>
      <c r="J197" s="110"/>
      <c r="K197" s="110"/>
      <c r="L197" s="110"/>
      <c r="M197" s="110"/>
      <c r="N197" s="110"/>
      <c r="O197" s="110"/>
      <c r="P197" s="110"/>
      <c r="Q197" s="110"/>
      <c r="R197" s="110"/>
    </row>
    <row r="198" spans="1:18" ht="24">
      <c r="A198" s="110"/>
      <c r="B198" s="126" t="s">
        <v>20981</v>
      </c>
      <c r="C198" s="86" t="s">
        <v>705</v>
      </c>
      <c r="D198" s="112" t="s">
        <v>4730</v>
      </c>
      <c r="E198" s="127">
        <v>52.15</v>
      </c>
      <c r="F198" s="126" t="s">
        <v>96</v>
      </c>
      <c r="G198" s="514"/>
      <c r="H198" s="110"/>
      <c r="I198" s="110"/>
      <c r="J198" s="110"/>
      <c r="K198" s="110"/>
      <c r="L198" s="110"/>
      <c r="M198" s="110"/>
      <c r="N198" s="110"/>
      <c r="O198" s="110"/>
      <c r="P198" s="110"/>
      <c r="Q198" s="110"/>
      <c r="R198" s="110"/>
    </row>
    <row r="199" spans="1:18" ht="24">
      <c r="A199" s="110"/>
      <c r="B199" s="126" t="s">
        <v>20982</v>
      </c>
      <c r="C199" s="86" t="s">
        <v>725</v>
      </c>
      <c r="D199" s="112" t="s">
        <v>4641</v>
      </c>
      <c r="E199" s="127">
        <v>44.660000000000011</v>
      </c>
      <c r="F199" s="126" t="s">
        <v>96</v>
      </c>
      <c r="G199" s="514"/>
      <c r="H199" s="110"/>
      <c r="I199" s="110"/>
      <c r="J199" s="110"/>
      <c r="K199" s="110"/>
      <c r="L199" s="110"/>
      <c r="M199" s="110"/>
      <c r="N199" s="110"/>
      <c r="O199" s="110"/>
      <c r="P199" s="110"/>
      <c r="Q199" s="110"/>
      <c r="R199" s="110"/>
    </row>
    <row r="200" spans="1:18">
      <c r="A200" s="110"/>
      <c r="B200" s="84" t="s">
        <v>20983</v>
      </c>
      <c r="C200" s="84" t="s">
        <v>4432</v>
      </c>
      <c r="D200" s="91"/>
      <c r="E200" s="125"/>
      <c r="F200" s="84"/>
      <c r="G200" s="514"/>
      <c r="H200" s="110"/>
      <c r="I200" s="110"/>
      <c r="J200" s="110"/>
      <c r="K200" s="110"/>
      <c r="L200" s="110"/>
      <c r="M200" s="110"/>
      <c r="N200" s="110"/>
      <c r="O200" s="110"/>
      <c r="P200" s="110"/>
      <c r="Q200" s="110"/>
      <c r="R200" s="110"/>
    </row>
    <row r="201" spans="1:18" ht="36">
      <c r="A201" s="110"/>
      <c r="B201" s="126" t="s">
        <v>20984</v>
      </c>
      <c r="C201" s="86" t="s">
        <v>4243</v>
      </c>
      <c r="D201" s="112" t="s">
        <v>4642</v>
      </c>
      <c r="E201" s="127">
        <v>17.28</v>
      </c>
      <c r="F201" s="126" t="s">
        <v>96</v>
      </c>
      <c r="G201" s="514"/>
      <c r="H201" s="110"/>
      <c r="I201" s="110"/>
      <c r="J201" s="110"/>
      <c r="K201" s="110"/>
      <c r="L201" s="110"/>
      <c r="M201" s="110"/>
      <c r="N201" s="110"/>
      <c r="O201" s="110"/>
      <c r="P201" s="110"/>
      <c r="Q201" s="110"/>
      <c r="R201" s="110"/>
    </row>
    <row r="202" spans="1:18" ht="13.5" customHeight="1">
      <c r="A202" s="110"/>
      <c r="B202" s="126" t="s">
        <v>20985</v>
      </c>
      <c r="C202" s="86" t="s">
        <v>4227</v>
      </c>
      <c r="D202" s="112" t="s">
        <v>4643</v>
      </c>
      <c r="E202" s="127">
        <v>2.4</v>
      </c>
      <c r="F202" s="126" t="s">
        <v>96</v>
      </c>
      <c r="G202" s="514"/>
      <c r="H202" s="110"/>
      <c r="I202" s="110"/>
      <c r="J202" s="110"/>
      <c r="K202" s="110"/>
      <c r="L202" s="110"/>
      <c r="M202" s="110"/>
      <c r="N202" s="110"/>
      <c r="O202" s="110"/>
      <c r="P202" s="110"/>
      <c r="Q202" s="110"/>
      <c r="R202" s="110"/>
    </row>
    <row r="203" spans="1:18" ht="24">
      <c r="A203" s="110"/>
      <c r="B203" s="126" t="s">
        <v>20986</v>
      </c>
      <c r="C203" s="86" t="s">
        <v>803</v>
      </c>
      <c r="D203" s="112" t="s">
        <v>4678</v>
      </c>
      <c r="E203" s="127">
        <v>6</v>
      </c>
      <c r="F203" s="126" t="s">
        <v>93</v>
      </c>
      <c r="G203" s="514"/>
      <c r="H203" s="110"/>
      <c r="I203" s="110"/>
      <c r="J203" s="110"/>
      <c r="K203" s="110"/>
      <c r="L203" s="110"/>
      <c r="M203" s="110"/>
      <c r="N203" s="110"/>
      <c r="O203" s="110"/>
      <c r="P203" s="110"/>
      <c r="Q203" s="110"/>
      <c r="R203" s="110"/>
    </row>
    <row r="204" spans="1:18">
      <c r="A204" s="110"/>
      <c r="B204" s="126" t="s">
        <v>20987</v>
      </c>
      <c r="C204" s="86" t="s">
        <v>4226</v>
      </c>
      <c r="D204" s="112" t="s">
        <v>4644</v>
      </c>
      <c r="E204" s="127">
        <v>4.4000000000000004</v>
      </c>
      <c r="F204" s="126" t="s">
        <v>78</v>
      </c>
      <c r="G204" s="514"/>
      <c r="H204" s="110"/>
      <c r="I204" s="110"/>
      <c r="J204" s="110"/>
      <c r="K204" s="110"/>
      <c r="L204" s="110"/>
      <c r="M204" s="110"/>
      <c r="N204" s="110"/>
      <c r="O204" s="110"/>
      <c r="P204" s="110"/>
      <c r="Q204" s="110"/>
      <c r="R204" s="110"/>
    </row>
    <row r="205" spans="1:18">
      <c r="A205" s="110"/>
      <c r="B205" s="84" t="s">
        <v>20988</v>
      </c>
      <c r="C205" s="84" t="s">
        <v>4248</v>
      </c>
      <c r="D205" s="91"/>
      <c r="E205" s="125"/>
      <c r="F205" s="84"/>
      <c r="G205" s="514"/>
      <c r="H205" s="110"/>
      <c r="I205" s="110"/>
      <c r="J205" s="110"/>
      <c r="K205" s="110"/>
      <c r="L205" s="110"/>
      <c r="M205" s="110"/>
      <c r="N205" s="110"/>
      <c r="O205" s="110"/>
      <c r="P205" s="110"/>
      <c r="Q205" s="110"/>
      <c r="R205" s="110"/>
    </row>
    <row r="206" spans="1:18">
      <c r="A206" s="110"/>
      <c r="B206" s="126" t="s">
        <v>20989</v>
      </c>
      <c r="C206" s="86" t="s">
        <v>5046</v>
      </c>
      <c r="D206" s="112" t="s">
        <v>4651</v>
      </c>
      <c r="E206" s="127">
        <v>17</v>
      </c>
      <c r="F206" s="126" t="s">
        <v>93</v>
      </c>
      <c r="G206" s="514"/>
      <c r="H206" s="110"/>
      <c r="I206" s="110"/>
      <c r="J206" s="110"/>
      <c r="K206" s="110"/>
      <c r="L206" s="110"/>
      <c r="M206" s="110"/>
      <c r="N206" s="110"/>
      <c r="O206" s="110"/>
      <c r="P206" s="110"/>
      <c r="Q206" s="110"/>
      <c r="R206" s="110"/>
    </row>
    <row r="207" spans="1:18" ht="34.5" customHeight="1">
      <c r="A207" s="110"/>
      <c r="B207" s="126" t="s">
        <v>20990</v>
      </c>
      <c r="C207" s="86" t="s">
        <v>609</v>
      </c>
      <c r="D207" s="112" t="s">
        <v>21203</v>
      </c>
      <c r="E207" s="127">
        <v>8</v>
      </c>
      <c r="F207" s="126" t="s">
        <v>93</v>
      </c>
      <c r="G207" s="514"/>
      <c r="H207" s="110"/>
      <c r="I207" s="110"/>
      <c r="J207" s="110"/>
      <c r="K207" s="110"/>
      <c r="L207" s="110"/>
      <c r="M207" s="110"/>
      <c r="N207" s="110"/>
      <c r="O207" s="110"/>
      <c r="P207" s="110"/>
      <c r="Q207" s="110"/>
      <c r="R207" s="110"/>
    </row>
    <row r="208" spans="1:18">
      <c r="A208" s="110"/>
      <c r="B208" s="126" t="s">
        <v>20991</v>
      </c>
      <c r="C208" s="86" t="s">
        <v>4423</v>
      </c>
      <c r="D208" s="112" t="s">
        <v>4653</v>
      </c>
      <c r="E208" s="127">
        <v>6</v>
      </c>
      <c r="F208" s="126" t="s">
        <v>93</v>
      </c>
      <c r="G208" s="514"/>
      <c r="H208" s="110"/>
      <c r="I208" s="110"/>
      <c r="J208" s="110"/>
      <c r="K208" s="110"/>
      <c r="L208" s="110"/>
      <c r="M208" s="110"/>
      <c r="N208" s="110"/>
      <c r="O208" s="110"/>
      <c r="P208" s="110"/>
      <c r="Q208" s="110"/>
      <c r="R208" s="110"/>
    </row>
    <row r="209" spans="1:18" ht="24">
      <c r="A209" s="110"/>
      <c r="B209" s="126" t="s">
        <v>20992</v>
      </c>
      <c r="C209" s="86" t="s">
        <v>602</v>
      </c>
      <c r="D209" s="112" t="s">
        <v>4652</v>
      </c>
      <c r="E209" s="127">
        <v>6</v>
      </c>
      <c r="F209" s="126" t="s">
        <v>93</v>
      </c>
      <c r="G209" s="514"/>
      <c r="H209" s="110"/>
      <c r="I209" s="110"/>
      <c r="J209" s="110"/>
      <c r="K209" s="110"/>
      <c r="L209" s="110"/>
      <c r="M209" s="110"/>
      <c r="N209" s="110"/>
      <c r="O209" s="110"/>
      <c r="P209" s="110"/>
      <c r="Q209" s="110"/>
      <c r="R209" s="110"/>
    </row>
    <row r="210" spans="1:18" ht="85.5" customHeight="1">
      <c r="A210" s="110"/>
      <c r="B210" s="126" t="s">
        <v>20993</v>
      </c>
      <c r="C210" s="86" t="s">
        <v>610</v>
      </c>
      <c r="D210" s="112" t="s">
        <v>4654</v>
      </c>
      <c r="E210" s="127">
        <v>2</v>
      </c>
      <c r="F210" s="126" t="s">
        <v>93</v>
      </c>
      <c r="G210" s="514"/>
      <c r="H210" s="110"/>
      <c r="I210" s="110"/>
      <c r="J210" s="110"/>
      <c r="K210" s="110"/>
      <c r="L210" s="110"/>
      <c r="M210" s="110"/>
      <c r="N210" s="110"/>
      <c r="O210" s="110"/>
      <c r="P210" s="110"/>
      <c r="Q210" s="110"/>
      <c r="R210" s="110"/>
    </row>
    <row r="211" spans="1:18">
      <c r="A211" s="110"/>
      <c r="B211" s="126" t="s">
        <v>20994</v>
      </c>
      <c r="C211" s="86" t="s">
        <v>4257</v>
      </c>
      <c r="D211" s="112" t="s">
        <v>4655</v>
      </c>
      <c r="E211" s="127">
        <v>8</v>
      </c>
      <c r="F211" s="126" t="s">
        <v>93</v>
      </c>
      <c r="G211" s="514"/>
      <c r="H211" s="110"/>
      <c r="I211" s="110"/>
      <c r="J211" s="110"/>
      <c r="K211" s="110"/>
      <c r="L211" s="110"/>
      <c r="M211" s="110"/>
      <c r="N211" s="110"/>
      <c r="O211" s="110"/>
      <c r="P211" s="110"/>
      <c r="Q211" s="110"/>
      <c r="R211" s="110"/>
    </row>
    <row r="212" spans="1:18" ht="24" customHeight="1">
      <c r="A212" s="110"/>
      <c r="B212" s="126" t="s">
        <v>20995</v>
      </c>
      <c r="C212" s="86" t="s">
        <v>604</v>
      </c>
      <c r="D212" s="112" t="s">
        <v>4654</v>
      </c>
      <c r="E212" s="127">
        <v>2</v>
      </c>
      <c r="F212" s="126" t="s">
        <v>93</v>
      </c>
      <c r="G212" s="514"/>
      <c r="H212" s="110"/>
      <c r="I212" s="110"/>
      <c r="J212" s="110"/>
      <c r="K212" s="110"/>
      <c r="L212" s="110"/>
      <c r="M212" s="110"/>
      <c r="N212" s="110"/>
      <c r="O212" s="110"/>
      <c r="P212" s="110"/>
      <c r="Q212" s="110"/>
      <c r="R212" s="110"/>
    </row>
    <row r="213" spans="1:18" ht="59.25" customHeight="1">
      <c r="A213" s="110"/>
      <c r="B213" s="126" t="s">
        <v>20996</v>
      </c>
      <c r="C213" s="86" t="s">
        <v>596</v>
      </c>
      <c r="D213" s="112" t="s">
        <v>20942</v>
      </c>
      <c r="E213" s="127">
        <v>5</v>
      </c>
      <c r="F213" s="126" t="s">
        <v>93</v>
      </c>
      <c r="G213" s="514"/>
      <c r="H213" s="110"/>
      <c r="I213" s="110"/>
      <c r="J213" s="110"/>
      <c r="K213" s="110"/>
      <c r="L213" s="110"/>
      <c r="M213" s="110"/>
      <c r="N213" s="110"/>
      <c r="O213" s="110"/>
      <c r="P213" s="110"/>
      <c r="Q213" s="110"/>
      <c r="R213" s="110"/>
    </row>
    <row r="214" spans="1:18" ht="48">
      <c r="A214" s="110"/>
      <c r="B214" s="126" t="s">
        <v>20997</v>
      </c>
      <c r="C214" s="86" t="s">
        <v>597</v>
      </c>
      <c r="D214" s="112" t="s">
        <v>4656</v>
      </c>
      <c r="E214" s="127">
        <v>1</v>
      </c>
      <c r="F214" s="126" t="s">
        <v>93</v>
      </c>
      <c r="G214" s="514"/>
      <c r="H214" s="110"/>
      <c r="I214" s="110"/>
      <c r="J214" s="110"/>
      <c r="K214" s="110"/>
      <c r="L214" s="110"/>
      <c r="M214" s="110"/>
      <c r="N214" s="110"/>
      <c r="O214" s="110"/>
      <c r="P214" s="110"/>
      <c r="Q214" s="110"/>
      <c r="R214" s="110"/>
    </row>
    <row r="215" spans="1:18">
      <c r="A215" s="110"/>
      <c r="B215" s="126" t="s">
        <v>20998</v>
      </c>
      <c r="C215" s="86" t="s">
        <v>5057</v>
      </c>
      <c r="D215" s="112" t="s">
        <v>4653</v>
      </c>
      <c r="E215" s="127">
        <v>6</v>
      </c>
      <c r="F215" s="126" t="s">
        <v>93</v>
      </c>
      <c r="G215" s="514"/>
      <c r="H215" s="110"/>
      <c r="I215" s="110"/>
      <c r="J215" s="110"/>
      <c r="K215" s="110"/>
      <c r="L215" s="110"/>
      <c r="M215" s="110"/>
      <c r="N215" s="110"/>
      <c r="O215" s="110"/>
      <c r="P215" s="110"/>
      <c r="Q215" s="110"/>
      <c r="R215" s="110"/>
    </row>
    <row r="216" spans="1:18">
      <c r="A216" s="110"/>
      <c r="B216" s="533" t="s">
        <v>20999</v>
      </c>
      <c r="C216" s="533" t="s">
        <v>4270</v>
      </c>
      <c r="D216" s="535"/>
      <c r="E216" s="534"/>
      <c r="F216" s="533"/>
      <c r="G216" s="514"/>
      <c r="H216" s="110"/>
      <c r="I216" s="110"/>
      <c r="J216" s="110"/>
      <c r="K216" s="110"/>
      <c r="L216" s="110"/>
      <c r="M216" s="110"/>
      <c r="N216" s="110"/>
      <c r="O216" s="110"/>
      <c r="P216" s="110"/>
      <c r="Q216" s="110"/>
      <c r="R216" s="110"/>
    </row>
    <row r="217" spans="1:18">
      <c r="A217" s="110"/>
      <c r="B217" s="530" t="s">
        <v>21000</v>
      </c>
      <c r="C217" s="532" t="s">
        <v>4431</v>
      </c>
      <c r="D217" s="112" t="s">
        <v>4349</v>
      </c>
      <c r="E217" s="531">
        <v>1</v>
      </c>
      <c r="F217" s="530" t="s">
        <v>93</v>
      </c>
      <c r="G217" s="514"/>
      <c r="H217" s="110"/>
      <c r="I217" s="110"/>
      <c r="J217" s="110"/>
      <c r="K217" s="110"/>
      <c r="L217" s="110"/>
      <c r="M217" s="110"/>
      <c r="N217" s="110"/>
      <c r="O217" s="110"/>
      <c r="P217" s="110"/>
      <c r="Q217" s="110"/>
      <c r="R217" s="110"/>
    </row>
    <row r="218" spans="1:18" ht="48">
      <c r="A218" s="110"/>
      <c r="B218" s="530" t="s">
        <v>21001</v>
      </c>
      <c r="C218" s="532" t="s">
        <v>1843</v>
      </c>
      <c r="D218" s="112" t="s">
        <v>4349</v>
      </c>
      <c r="E218" s="531">
        <v>1</v>
      </c>
      <c r="F218" s="530" t="s">
        <v>93</v>
      </c>
      <c r="G218" s="514"/>
      <c r="H218" s="110"/>
      <c r="I218" s="110"/>
      <c r="J218" s="110"/>
      <c r="K218" s="110"/>
      <c r="L218" s="110"/>
      <c r="M218" s="110"/>
      <c r="N218" s="110"/>
      <c r="O218" s="110"/>
      <c r="P218" s="110"/>
      <c r="Q218" s="110"/>
      <c r="R218" s="110"/>
    </row>
    <row r="219" spans="1:18" ht="48">
      <c r="A219" s="110"/>
      <c r="B219" s="530" t="s">
        <v>21002</v>
      </c>
      <c r="C219" s="532" t="s">
        <v>1842</v>
      </c>
      <c r="D219" s="112" t="s">
        <v>4349</v>
      </c>
      <c r="E219" s="531">
        <v>1</v>
      </c>
      <c r="F219" s="530" t="s">
        <v>93</v>
      </c>
      <c r="G219" s="514"/>
      <c r="H219" s="110"/>
      <c r="I219" s="110"/>
      <c r="J219" s="110"/>
      <c r="K219" s="110"/>
      <c r="L219" s="110"/>
      <c r="M219" s="110"/>
      <c r="N219" s="110"/>
      <c r="O219" s="110"/>
      <c r="P219" s="110"/>
      <c r="Q219" s="110"/>
      <c r="R219" s="110"/>
    </row>
    <row r="220" spans="1:18" ht="48">
      <c r="A220" s="110"/>
      <c r="B220" s="530" t="s">
        <v>21003</v>
      </c>
      <c r="C220" s="532" t="s">
        <v>807</v>
      </c>
      <c r="D220" s="112" t="s">
        <v>4645</v>
      </c>
      <c r="E220" s="531">
        <v>105.75</v>
      </c>
      <c r="F220" s="530" t="s">
        <v>96</v>
      </c>
      <c r="G220" s="514"/>
      <c r="H220" s="110"/>
      <c r="I220" s="110"/>
      <c r="J220" s="110"/>
      <c r="K220" s="110"/>
      <c r="L220" s="110"/>
      <c r="M220" s="110"/>
      <c r="N220" s="110"/>
      <c r="O220" s="110"/>
      <c r="P220" s="110"/>
      <c r="Q220" s="110"/>
      <c r="R220" s="110"/>
    </row>
    <row r="221" spans="1:18" ht="24">
      <c r="A221" s="110"/>
      <c r="B221" s="530" t="s">
        <v>21004</v>
      </c>
      <c r="C221" s="532" t="s">
        <v>677</v>
      </c>
      <c r="D221" s="112" t="s">
        <v>4646</v>
      </c>
      <c r="E221" s="531">
        <v>6</v>
      </c>
      <c r="F221" s="530" t="s">
        <v>180</v>
      </c>
      <c r="G221" s="514"/>
      <c r="H221" s="110"/>
      <c r="I221" s="110"/>
      <c r="J221" s="110"/>
      <c r="K221" s="110"/>
      <c r="L221" s="110"/>
      <c r="M221" s="110"/>
      <c r="N221" s="110"/>
      <c r="O221" s="110"/>
      <c r="P221" s="110"/>
      <c r="Q221" s="110"/>
      <c r="R221" s="110"/>
    </row>
    <row r="222" spans="1:18" ht="24">
      <c r="A222" s="110"/>
      <c r="B222" s="530" t="s">
        <v>21005</v>
      </c>
      <c r="C222" s="532" t="s">
        <v>727</v>
      </c>
      <c r="D222" s="112" t="s">
        <v>4647</v>
      </c>
      <c r="E222" s="531">
        <v>198.02</v>
      </c>
      <c r="F222" s="530" t="s">
        <v>78</v>
      </c>
      <c r="G222" s="514"/>
      <c r="H222" s="110"/>
      <c r="I222" s="110"/>
      <c r="J222" s="110"/>
      <c r="K222" s="110"/>
      <c r="L222" s="110"/>
      <c r="M222" s="110"/>
      <c r="N222" s="110"/>
      <c r="O222" s="110"/>
      <c r="P222" s="110"/>
      <c r="Q222" s="110"/>
      <c r="R222" s="110"/>
    </row>
    <row r="223" spans="1:18" ht="24">
      <c r="A223" s="110"/>
      <c r="B223" s="530" t="s">
        <v>21006</v>
      </c>
      <c r="C223" s="532" t="s">
        <v>310</v>
      </c>
      <c r="D223" s="112" t="s">
        <v>4649</v>
      </c>
      <c r="E223" s="531">
        <v>3.2</v>
      </c>
      <c r="F223" s="530" t="s">
        <v>96</v>
      </c>
      <c r="G223" s="514"/>
      <c r="H223" s="110"/>
      <c r="I223" s="110"/>
      <c r="J223" s="110"/>
      <c r="K223" s="110"/>
      <c r="L223" s="110"/>
      <c r="M223" s="110"/>
      <c r="N223" s="110"/>
      <c r="O223" s="110"/>
      <c r="P223" s="110"/>
      <c r="Q223" s="110"/>
      <c r="R223" s="110"/>
    </row>
    <row r="224" spans="1:18">
      <c r="A224" s="110"/>
      <c r="B224" s="530" t="s">
        <v>21007</v>
      </c>
      <c r="C224" s="532" t="s">
        <v>5348</v>
      </c>
      <c r="D224" s="112" t="s">
        <v>4650</v>
      </c>
      <c r="E224" s="531">
        <v>6</v>
      </c>
      <c r="F224" s="530" t="s">
        <v>93</v>
      </c>
      <c r="G224" s="514"/>
      <c r="H224" s="110"/>
      <c r="I224" s="110"/>
      <c r="J224" s="110"/>
      <c r="K224" s="110"/>
      <c r="L224" s="110"/>
      <c r="M224" s="110"/>
      <c r="N224" s="110"/>
      <c r="O224" s="110"/>
      <c r="P224" s="110"/>
      <c r="Q224" s="110"/>
      <c r="R224" s="110"/>
    </row>
    <row r="225" spans="1:18">
      <c r="A225" s="110"/>
      <c r="B225" s="530" t="s">
        <v>21008</v>
      </c>
      <c r="C225" s="532" t="s">
        <v>799</v>
      </c>
      <c r="D225" s="112" t="s">
        <v>4648</v>
      </c>
      <c r="E225" s="531">
        <v>821.36900000000003</v>
      </c>
      <c r="F225" s="530" t="s">
        <v>96</v>
      </c>
      <c r="G225" s="514"/>
      <c r="H225" s="110"/>
      <c r="I225" s="110"/>
      <c r="J225" s="110"/>
      <c r="K225" s="110"/>
      <c r="L225" s="110"/>
      <c r="M225" s="110"/>
      <c r="N225" s="110"/>
      <c r="O225" s="110"/>
      <c r="P225" s="110"/>
      <c r="Q225" s="110"/>
      <c r="R225" s="110"/>
    </row>
    <row r="226" spans="1:18">
      <c r="A226" s="110"/>
      <c r="B226" s="135"/>
      <c r="C226" s="120"/>
      <c r="D226" s="134"/>
      <c r="E226" s="487"/>
      <c r="F226" s="135"/>
      <c r="G226" s="514"/>
      <c r="H226" s="110"/>
      <c r="I226" s="110"/>
      <c r="J226" s="110"/>
      <c r="K226" s="110"/>
      <c r="L226" s="110"/>
      <c r="M226" s="110"/>
      <c r="N226" s="110"/>
      <c r="O226" s="110"/>
      <c r="P226" s="110"/>
      <c r="Q226" s="110"/>
      <c r="R226" s="110"/>
    </row>
    <row r="227" spans="1:18" ht="15.75">
      <c r="A227" s="110"/>
      <c r="B227" s="122" t="s">
        <v>4584</v>
      </c>
      <c r="C227" s="1055" t="s">
        <v>20943</v>
      </c>
      <c r="D227" s="1055"/>
      <c r="E227" s="1055"/>
      <c r="F227" s="1056"/>
      <c r="G227" s="514"/>
      <c r="H227" s="110"/>
      <c r="I227" s="110"/>
      <c r="J227" s="110"/>
      <c r="K227" s="110"/>
      <c r="L227" s="110"/>
      <c r="M227" s="110"/>
      <c r="N227" s="110"/>
      <c r="O227" s="110"/>
      <c r="P227" s="110"/>
      <c r="Q227" s="110"/>
      <c r="R227" s="110"/>
    </row>
    <row r="228" spans="1:18">
      <c r="A228" s="110"/>
      <c r="B228" s="84" t="s">
        <v>4586</v>
      </c>
      <c r="C228" s="84" t="s">
        <v>75</v>
      </c>
      <c r="D228" s="91"/>
      <c r="E228" s="125"/>
      <c r="F228" s="84"/>
      <c r="G228" s="514"/>
      <c r="H228" s="110"/>
      <c r="I228" s="110"/>
      <c r="J228" s="110"/>
      <c r="K228" s="110"/>
      <c r="L228" s="110"/>
      <c r="M228" s="110"/>
      <c r="N228" s="110"/>
      <c r="O228" s="110"/>
      <c r="P228" s="110"/>
      <c r="Q228" s="110"/>
      <c r="R228" s="110"/>
    </row>
    <row r="229" spans="1:18" ht="36" customHeight="1">
      <c r="A229" s="110"/>
      <c r="B229" s="126" t="s">
        <v>4587</v>
      </c>
      <c r="C229" s="86" t="s">
        <v>806</v>
      </c>
      <c r="D229" s="117" t="s">
        <v>20944</v>
      </c>
      <c r="E229" s="117">
        <f>4.75*11.25</f>
        <v>53.4375</v>
      </c>
      <c r="F229" s="126" t="s">
        <v>96</v>
      </c>
      <c r="G229" s="514"/>
      <c r="H229" s="110"/>
      <c r="I229" s="110"/>
      <c r="J229" s="110"/>
      <c r="K229" s="110"/>
      <c r="L229" s="110"/>
      <c r="M229" s="110"/>
      <c r="N229" s="110"/>
      <c r="O229" s="110"/>
      <c r="P229" s="110"/>
      <c r="Q229" s="110"/>
      <c r="R229" s="110"/>
    </row>
    <row r="230" spans="1:18" ht="12" customHeight="1">
      <c r="A230" s="110"/>
      <c r="B230" s="84" t="s">
        <v>4617</v>
      </c>
      <c r="C230" s="84" t="s">
        <v>4178</v>
      </c>
      <c r="D230" s="118"/>
      <c r="E230" s="125"/>
      <c r="F230" s="84"/>
      <c r="G230" s="514"/>
      <c r="H230" s="110"/>
      <c r="I230" s="110"/>
      <c r="J230" s="110"/>
      <c r="K230" s="110"/>
      <c r="L230" s="110"/>
      <c r="M230" s="110"/>
      <c r="N230" s="110"/>
      <c r="O230" s="110"/>
      <c r="P230" s="110"/>
      <c r="Q230" s="110"/>
      <c r="R230" s="110"/>
    </row>
    <row r="231" spans="1:18" ht="24" customHeight="1">
      <c r="A231" s="110"/>
      <c r="B231" s="126" t="s">
        <v>4588</v>
      </c>
      <c r="C231" s="86" t="s">
        <v>5360</v>
      </c>
      <c r="D231" s="117" t="s">
        <v>20945</v>
      </c>
      <c r="E231" s="127">
        <f>1.4*1.4*1.3*4+1*1*1.3*4</f>
        <v>15.391999999999999</v>
      </c>
      <c r="F231" s="126" t="s">
        <v>180</v>
      </c>
      <c r="G231" s="514"/>
      <c r="H231" s="110"/>
      <c r="I231" s="110"/>
      <c r="J231" s="110"/>
      <c r="K231" s="110"/>
      <c r="L231" s="110"/>
      <c r="M231" s="110"/>
      <c r="N231" s="110"/>
      <c r="O231" s="110"/>
      <c r="P231" s="110"/>
      <c r="Q231" s="110"/>
      <c r="R231" s="110"/>
    </row>
    <row r="232" spans="1:18">
      <c r="A232" s="110"/>
      <c r="B232" s="126" t="s">
        <v>4589</v>
      </c>
      <c r="C232" s="86" t="s">
        <v>4421</v>
      </c>
      <c r="D232" s="117" t="s">
        <v>20946</v>
      </c>
      <c r="E232" s="127">
        <f>1.4*1.4*4+1*1*4</f>
        <v>11.84</v>
      </c>
      <c r="F232" s="126" t="s">
        <v>96</v>
      </c>
      <c r="G232" s="514"/>
      <c r="H232" s="110"/>
      <c r="I232" s="110"/>
      <c r="J232" s="110"/>
      <c r="K232" s="110"/>
      <c r="L232" s="110"/>
      <c r="M232" s="110"/>
      <c r="N232" s="110"/>
      <c r="O232" s="110"/>
      <c r="P232" s="110"/>
      <c r="Q232" s="110"/>
      <c r="R232" s="110"/>
    </row>
    <row r="233" spans="1:18" ht="12" customHeight="1">
      <c r="A233" s="110"/>
      <c r="B233" s="84" t="s">
        <v>4629</v>
      </c>
      <c r="C233" s="84" t="s">
        <v>4179</v>
      </c>
      <c r="D233" s="118"/>
      <c r="E233" s="125"/>
      <c r="F233" s="84"/>
      <c r="G233" s="514"/>
      <c r="H233" s="110"/>
      <c r="I233" s="110"/>
      <c r="J233" s="110"/>
      <c r="K233" s="110"/>
      <c r="L233" s="110"/>
      <c r="M233" s="110"/>
      <c r="N233" s="110"/>
      <c r="O233" s="110"/>
      <c r="P233" s="110"/>
      <c r="Q233" s="110"/>
      <c r="R233" s="110"/>
    </row>
    <row r="234" spans="1:18" ht="36" customHeight="1">
      <c r="A234" s="110"/>
      <c r="B234" s="126" t="s">
        <v>4591</v>
      </c>
      <c r="C234" s="86" t="s">
        <v>4771</v>
      </c>
      <c r="D234" s="117" t="s">
        <v>20947</v>
      </c>
      <c r="E234" s="127">
        <f>E232</f>
        <v>11.84</v>
      </c>
      <c r="F234" s="126" t="s">
        <v>96</v>
      </c>
      <c r="G234" s="514"/>
      <c r="H234" s="110"/>
      <c r="I234" s="110"/>
      <c r="J234" s="110"/>
      <c r="K234" s="110"/>
      <c r="L234" s="110"/>
      <c r="M234" s="110"/>
      <c r="N234" s="110"/>
      <c r="O234" s="110"/>
      <c r="P234" s="110"/>
      <c r="Q234" s="110"/>
      <c r="R234" s="110"/>
    </row>
    <row r="235" spans="1:18" ht="46.5" customHeight="1">
      <c r="A235" s="110"/>
      <c r="B235" s="126" t="s">
        <v>4592</v>
      </c>
      <c r="C235" s="86" t="s">
        <v>20948</v>
      </c>
      <c r="D235" s="117" t="s">
        <v>20949</v>
      </c>
      <c r="E235" s="127">
        <f>(4*4.75+2*11.25)*0.15*0.2</f>
        <v>1.2450000000000001</v>
      </c>
      <c r="F235" s="126" t="s">
        <v>180</v>
      </c>
      <c r="G235" s="514"/>
      <c r="H235" s="110"/>
      <c r="I235" s="110"/>
      <c r="J235" s="110"/>
      <c r="K235" s="110"/>
      <c r="L235" s="110"/>
      <c r="M235" s="110"/>
      <c r="N235" s="110"/>
      <c r="O235" s="110"/>
      <c r="P235" s="110"/>
      <c r="Q235" s="110"/>
      <c r="R235" s="110"/>
    </row>
    <row r="236" spans="1:18" ht="48">
      <c r="A236" s="110"/>
      <c r="B236" s="126" t="s">
        <v>4593</v>
      </c>
      <c r="C236" s="86" t="s">
        <v>20936</v>
      </c>
      <c r="D236" s="117" t="s">
        <v>20950</v>
      </c>
      <c r="E236" s="127">
        <f>(1.4*1.4*0.25*4)+(1*1*0.25*4)+(1.4*1.4*0.25*4)/3+(1*1*0.25*4)/3</f>
        <v>3.9466666666666668</v>
      </c>
      <c r="F236" s="126" t="s">
        <v>180</v>
      </c>
      <c r="G236" s="514"/>
      <c r="H236" s="110"/>
      <c r="I236" s="110"/>
      <c r="J236" s="110"/>
      <c r="K236" s="110"/>
      <c r="L236" s="110"/>
      <c r="M236" s="110"/>
      <c r="N236" s="110"/>
      <c r="O236" s="110"/>
      <c r="P236" s="110"/>
      <c r="Q236" s="110"/>
      <c r="R236" s="110"/>
    </row>
    <row r="237" spans="1:18">
      <c r="A237" s="110"/>
      <c r="B237" s="84" t="s">
        <v>4590</v>
      </c>
      <c r="C237" s="84" t="s">
        <v>4393</v>
      </c>
      <c r="D237" s="118"/>
      <c r="E237" s="125"/>
      <c r="F237" s="84"/>
      <c r="G237" s="514"/>
      <c r="H237" s="110"/>
      <c r="I237" s="110"/>
      <c r="J237" s="110"/>
      <c r="K237" s="110"/>
      <c r="L237" s="110"/>
      <c r="M237" s="110"/>
      <c r="N237" s="110"/>
      <c r="O237" s="110"/>
      <c r="P237" s="110"/>
      <c r="Q237" s="110"/>
      <c r="R237" s="110"/>
    </row>
    <row r="238" spans="1:18" ht="36" customHeight="1">
      <c r="A238" s="110"/>
      <c r="B238" s="126" t="s">
        <v>4594</v>
      </c>
      <c r="C238" s="86" t="s">
        <v>4768</v>
      </c>
      <c r="D238" s="117" t="s">
        <v>20951</v>
      </c>
      <c r="E238" s="127">
        <f>(4*0.2*0.3*9.3+4*0.4*0.2*9.3)+(4*0.14*0.35*10.97+2*0.14*0.4*10.97+2*0.14*0.4*4.47+6*0.14*0.35*4.47+2*0.14*0.5*4.47)+(4.74*11.25*0.15)</f>
        <v>19.026130000000002</v>
      </c>
      <c r="F238" s="126" t="s">
        <v>180</v>
      </c>
      <c r="G238" s="514"/>
      <c r="H238" s="110"/>
      <c r="I238" s="110"/>
      <c r="J238" s="110"/>
      <c r="K238" s="110"/>
      <c r="L238" s="110"/>
      <c r="M238" s="110"/>
      <c r="N238" s="110"/>
      <c r="O238" s="110"/>
      <c r="P238" s="110"/>
      <c r="Q238" s="110"/>
      <c r="R238" s="110"/>
    </row>
    <row r="239" spans="1:18" ht="24" customHeight="1">
      <c r="A239" s="110"/>
      <c r="B239" s="126" t="s">
        <v>4595</v>
      </c>
      <c r="C239" s="86" t="s">
        <v>325</v>
      </c>
      <c r="D239" s="117" t="s">
        <v>4630</v>
      </c>
      <c r="E239" s="127">
        <f>E238</f>
        <v>19.026130000000002</v>
      </c>
      <c r="F239" s="126" t="s">
        <v>180</v>
      </c>
      <c r="G239" s="514"/>
      <c r="H239" s="110"/>
      <c r="I239" s="110"/>
      <c r="J239" s="110"/>
      <c r="K239" s="110"/>
      <c r="L239" s="110"/>
      <c r="M239" s="110"/>
      <c r="N239" s="110"/>
      <c r="O239" s="110"/>
      <c r="P239" s="110"/>
      <c r="Q239" s="110"/>
      <c r="R239" s="110"/>
    </row>
    <row r="240" spans="1:18">
      <c r="A240" s="110"/>
      <c r="B240" s="126" t="s">
        <v>4596</v>
      </c>
      <c r="C240" s="86" t="s">
        <v>324</v>
      </c>
      <c r="D240" s="117" t="s">
        <v>4630</v>
      </c>
      <c r="E240" s="127">
        <f>E238</f>
        <v>19.026130000000002</v>
      </c>
      <c r="F240" s="126" t="s">
        <v>93</v>
      </c>
      <c r="G240" s="514"/>
      <c r="H240" s="110"/>
      <c r="I240" s="110"/>
      <c r="J240" s="110"/>
      <c r="K240" s="110"/>
      <c r="L240" s="110"/>
      <c r="M240" s="110"/>
      <c r="N240" s="110"/>
      <c r="O240" s="110"/>
      <c r="P240" s="110"/>
      <c r="Q240" s="110"/>
      <c r="R240" s="110"/>
    </row>
    <row r="241" spans="1:18" ht="24">
      <c r="A241" s="110"/>
      <c r="B241" s="126" t="s">
        <v>4597</v>
      </c>
      <c r="C241" s="86" t="s">
        <v>318</v>
      </c>
      <c r="D241" s="117">
        <v>177.36</v>
      </c>
      <c r="E241" s="256">
        <v>177.36</v>
      </c>
      <c r="F241" s="126" t="s">
        <v>96</v>
      </c>
      <c r="G241" s="514"/>
      <c r="H241" s="110"/>
      <c r="I241" s="110"/>
      <c r="J241" s="110"/>
      <c r="K241" s="110"/>
      <c r="L241" s="110"/>
      <c r="M241" s="110"/>
      <c r="N241" s="110"/>
      <c r="O241" s="110"/>
      <c r="P241" s="110"/>
      <c r="Q241" s="110"/>
      <c r="R241" s="110"/>
    </row>
    <row r="242" spans="1:18" ht="24">
      <c r="A242" s="110"/>
      <c r="B242" s="126" t="s">
        <v>4618</v>
      </c>
      <c r="C242" s="86" t="s">
        <v>20952</v>
      </c>
      <c r="D242" s="117" t="s">
        <v>20953</v>
      </c>
      <c r="E242" s="256">
        <f>4.47*10.97</f>
        <v>49.035899999999998</v>
      </c>
      <c r="F242" s="126" t="s">
        <v>96</v>
      </c>
      <c r="G242" s="514"/>
      <c r="H242" s="110"/>
      <c r="I242" s="110"/>
      <c r="J242" s="110"/>
      <c r="K242" s="110"/>
      <c r="L242" s="110"/>
      <c r="M242" s="110"/>
      <c r="N242" s="110"/>
      <c r="O242" s="110"/>
      <c r="P242" s="110"/>
      <c r="Q242" s="110"/>
      <c r="R242" s="110"/>
    </row>
    <row r="243" spans="1:18">
      <c r="A243" s="110"/>
      <c r="B243" s="84" t="s">
        <v>4598</v>
      </c>
      <c r="C243" s="84" t="s">
        <v>20957</v>
      </c>
      <c r="D243" s="118"/>
      <c r="E243" s="125"/>
      <c r="F243" s="84"/>
      <c r="G243" s="514"/>
      <c r="H243" s="110"/>
      <c r="I243" s="110"/>
      <c r="J243" s="110"/>
      <c r="K243" s="110"/>
      <c r="L243" s="110"/>
      <c r="M243" s="110"/>
      <c r="N243" s="110"/>
      <c r="O243" s="110"/>
      <c r="P243" s="110"/>
      <c r="Q243" s="110"/>
      <c r="R243" s="110"/>
    </row>
    <row r="244" spans="1:18" ht="60">
      <c r="A244" s="110"/>
      <c r="B244" s="126" t="s">
        <v>4599</v>
      </c>
      <c r="C244" s="86" t="s">
        <v>680</v>
      </c>
      <c r="D244" s="117" t="s">
        <v>20958</v>
      </c>
      <c r="E244" s="127">
        <f>( 4*4.75+2*11.25)*3.26</f>
        <v>135.29</v>
      </c>
      <c r="F244" s="126" t="s">
        <v>96</v>
      </c>
      <c r="G244" s="514"/>
      <c r="H244" s="110"/>
      <c r="I244" s="110"/>
      <c r="J244" s="110"/>
      <c r="K244" s="110"/>
      <c r="L244" s="110"/>
      <c r="M244" s="110"/>
      <c r="N244" s="110"/>
      <c r="O244" s="110"/>
      <c r="P244" s="110"/>
      <c r="Q244" s="110"/>
      <c r="R244" s="110"/>
    </row>
    <row r="245" spans="1:18" ht="24">
      <c r="A245" s="110"/>
      <c r="B245" s="126" t="s">
        <v>4600</v>
      </c>
      <c r="C245" s="522" t="s">
        <v>44513</v>
      </c>
      <c r="D245" s="117" t="s">
        <v>44516</v>
      </c>
      <c r="E245" s="127">
        <f>4*4.75+2*11.25</f>
        <v>41.5</v>
      </c>
      <c r="F245" s="126" t="s">
        <v>78</v>
      </c>
      <c r="G245" s="514"/>
      <c r="H245" s="110"/>
      <c r="I245" s="110"/>
      <c r="J245" s="110"/>
      <c r="K245" s="110"/>
      <c r="L245" s="110"/>
      <c r="M245" s="110"/>
      <c r="N245" s="110"/>
      <c r="O245" s="110"/>
      <c r="P245" s="110"/>
      <c r="Q245" s="110"/>
      <c r="R245" s="110"/>
    </row>
    <row r="246" spans="1:18" ht="48">
      <c r="A246" s="110"/>
      <c r="B246" s="126" t="s">
        <v>4601</v>
      </c>
      <c r="C246" s="86" t="s">
        <v>778</v>
      </c>
      <c r="D246" s="117" t="s">
        <v>20959</v>
      </c>
      <c r="E246" s="127">
        <f>( 4*4.75+2*11.25)*3.26*2</f>
        <v>270.58</v>
      </c>
      <c r="F246" s="126" t="s">
        <v>180</v>
      </c>
      <c r="G246" s="514"/>
      <c r="H246" s="110"/>
      <c r="I246" s="110"/>
      <c r="J246" s="110"/>
      <c r="K246" s="110"/>
      <c r="L246" s="110"/>
      <c r="M246" s="110"/>
      <c r="N246" s="110"/>
      <c r="O246" s="110"/>
      <c r="P246" s="110"/>
      <c r="Q246" s="110"/>
      <c r="R246" s="110"/>
    </row>
    <row r="247" spans="1:18" ht="48">
      <c r="A247" s="110"/>
      <c r="B247" s="126" t="s">
        <v>44515</v>
      </c>
      <c r="C247" s="86" t="s">
        <v>785</v>
      </c>
      <c r="D247" s="117" t="s">
        <v>20960</v>
      </c>
      <c r="E247" s="127">
        <f>( 4*4.75+2*11.25)*3.26</f>
        <v>135.29</v>
      </c>
      <c r="F247" s="126" t="s">
        <v>96</v>
      </c>
      <c r="G247" s="514"/>
      <c r="H247" s="110"/>
      <c r="I247" s="110"/>
      <c r="J247" s="110"/>
      <c r="K247" s="110"/>
      <c r="L247" s="110"/>
      <c r="M247" s="110"/>
      <c r="N247" s="110"/>
      <c r="O247" s="110"/>
      <c r="P247" s="110"/>
      <c r="Q247" s="110"/>
      <c r="R247" s="110"/>
    </row>
    <row r="248" spans="1:18">
      <c r="A248" s="110"/>
      <c r="B248" s="84" t="s">
        <v>4602</v>
      </c>
      <c r="C248" s="84" t="s">
        <v>4197</v>
      </c>
      <c r="D248" s="118"/>
      <c r="E248" s="125"/>
      <c r="F248" s="84"/>
      <c r="G248" s="514"/>
      <c r="H248" s="110"/>
      <c r="I248" s="110"/>
      <c r="J248" s="110"/>
      <c r="K248" s="110"/>
      <c r="L248" s="110"/>
      <c r="M248" s="110"/>
      <c r="N248" s="110"/>
      <c r="O248" s="110"/>
      <c r="P248" s="110"/>
      <c r="Q248" s="110"/>
      <c r="R248" s="110"/>
    </row>
    <row r="249" spans="1:18" ht="60" customHeight="1">
      <c r="A249" s="110"/>
      <c r="B249" s="126" t="s">
        <v>4603</v>
      </c>
      <c r="C249" s="86" t="s">
        <v>709</v>
      </c>
      <c r="D249" s="117" t="s">
        <v>20954</v>
      </c>
      <c r="E249" s="256">
        <f xml:space="preserve"> 4.75*11.25</f>
        <v>53.4375</v>
      </c>
      <c r="F249" s="126" t="s">
        <v>96</v>
      </c>
      <c r="G249" s="514"/>
      <c r="H249" s="110"/>
      <c r="I249" s="110"/>
      <c r="J249" s="110"/>
      <c r="K249" s="110"/>
      <c r="L249" s="110"/>
      <c r="M249" s="110"/>
      <c r="N249" s="110"/>
      <c r="O249" s="110"/>
      <c r="P249" s="110"/>
      <c r="Q249" s="110"/>
      <c r="R249" s="110"/>
    </row>
    <row r="250" spans="1:18" ht="24">
      <c r="A250" s="110"/>
      <c r="B250" s="126" t="s">
        <v>4604</v>
      </c>
      <c r="C250" s="86" t="s">
        <v>705</v>
      </c>
      <c r="D250" s="117" t="s">
        <v>20954</v>
      </c>
      <c r="E250" s="256">
        <f xml:space="preserve"> 4.75*11.25</f>
        <v>53.4375</v>
      </c>
      <c r="F250" s="126" t="s">
        <v>96</v>
      </c>
      <c r="G250" s="514"/>
      <c r="H250" s="110"/>
      <c r="I250" s="110"/>
      <c r="J250" s="110"/>
      <c r="K250" s="110"/>
      <c r="L250" s="110"/>
      <c r="M250" s="110"/>
      <c r="N250" s="110"/>
      <c r="O250" s="110"/>
      <c r="P250" s="110"/>
      <c r="Q250" s="110"/>
      <c r="R250" s="110"/>
    </row>
    <row r="251" spans="1:18" ht="24">
      <c r="A251" s="110"/>
      <c r="B251" s="126" t="s">
        <v>4605</v>
      </c>
      <c r="C251" s="86" t="s">
        <v>710</v>
      </c>
      <c r="D251" s="117" t="s">
        <v>20960</v>
      </c>
      <c r="E251" s="127">
        <f>( 4*4.75+2*11.25)*3.26</f>
        <v>135.29</v>
      </c>
      <c r="F251" s="126" t="s">
        <v>96</v>
      </c>
      <c r="G251" s="514"/>
      <c r="H251" s="110"/>
      <c r="I251" s="110"/>
      <c r="J251" s="110"/>
      <c r="K251" s="110"/>
      <c r="L251" s="110"/>
      <c r="M251" s="110"/>
      <c r="N251" s="110"/>
      <c r="O251" s="110"/>
      <c r="P251" s="110"/>
      <c r="Q251" s="110"/>
      <c r="R251" s="110"/>
    </row>
    <row r="252" spans="1:18" ht="24">
      <c r="A252" s="110"/>
      <c r="B252" s="126" t="s">
        <v>21009</v>
      </c>
      <c r="C252" s="86" t="s">
        <v>706</v>
      </c>
      <c r="D252" s="117" t="s">
        <v>20960</v>
      </c>
      <c r="E252" s="127">
        <f>( 4*4.75+2*11.25)*3.26</f>
        <v>135.29</v>
      </c>
      <c r="F252" s="126" t="s">
        <v>96</v>
      </c>
      <c r="G252" s="514"/>
      <c r="H252" s="110"/>
      <c r="I252" s="110"/>
      <c r="J252" s="110"/>
      <c r="K252" s="110"/>
      <c r="L252" s="110"/>
      <c r="M252" s="110"/>
      <c r="N252" s="110"/>
      <c r="O252" s="110"/>
      <c r="P252" s="110"/>
      <c r="Q252" s="110"/>
      <c r="R252" s="110"/>
    </row>
    <row r="253" spans="1:18">
      <c r="A253" s="110"/>
      <c r="B253" s="84" t="s">
        <v>4606</v>
      </c>
      <c r="C253" s="84" t="s">
        <v>20955</v>
      </c>
      <c r="D253" s="118"/>
      <c r="E253" s="125"/>
      <c r="F253" s="84"/>
      <c r="G253" s="514"/>
      <c r="H253" s="110"/>
      <c r="I253" s="110"/>
      <c r="J253" s="110"/>
      <c r="K253" s="110"/>
      <c r="L253" s="110"/>
      <c r="M253" s="110"/>
      <c r="N253" s="110"/>
      <c r="O253" s="110"/>
      <c r="P253" s="110"/>
      <c r="Q253" s="110"/>
      <c r="R253" s="110"/>
    </row>
    <row r="254" spans="1:18" ht="24">
      <c r="A254" s="110"/>
      <c r="B254" s="126" t="s">
        <v>4607</v>
      </c>
      <c r="C254" s="86" t="s">
        <v>20956</v>
      </c>
      <c r="D254" s="117" t="s">
        <v>20954</v>
      </c>
      <c r="E254" s="256">
        <f xml:space="preserve"> 4.75*11.25</f>
        <v>53.4375</v>
      </c>
      <c r="F254" s="126" t="s">
        <v>96</v>
      </c>
      <c r="G254" s="514"/>
      <c r="H254" s="110"/>
      <c r="I254" s="110"/>
      <c r="J254" s="110"/>
      <c r="K254" s="110"/>
      <c r="L254" s="110"/>
      <c r="M254" s="110"/>
      <c r="N254" s="110"/>
      <c r="O254" s="110"/>
      <c r="P254" s="110"/>
      <c r="Q254" s="110"/>
      <c r="R254" s="110"/>
    </row>
    <row r="255" spans="1:18">
      <c r="A255" s="110"/>
      <c r="B255" s="84" t="s">
        <v>4608</v>
      </c>
      <c r="C255" s="84" t="s">
        <v>4270</v>
      </c>
      <c r="D255" s="118"/>
      <c r="E255" s="125"/>
      <c r="F255" s="84"/>
      <c r="G255" s="514"/>
      <c r="H255" s="110"/>
      <c r="I255" s="110"/>
      <c r="J255" s="110"/>
      <c r="K255" s="110"/>
      <c r="L255" s="110"/>
      <c r="M255" s="110"/>
      <c r="N255" s="110"/>
      <c r="O255" s="110"/>
      <c r="P255" s="110"/>
      <c r="Q255" s="110"/>
      <c r="R255" s="110"/>
    </row>
    <row r="256" spans="1:18">
      <c r="A256" s="110"/>
      <c r="B256" s="126" t="s">
        <v>4610</v>
      </c>
      <c r="C256" s="86" t="s">
        <v>20961</v>
      </c>
      <c r="D256" s="117" t="s">
        <v>20962</v>
      </c>
      <c r="E256" s="256">
        <v>6.3</v>
      </c>
      <c r="F256" s="126" t="s">
        <v>78</v>
      </c>
      <c r="G256" s="514"/>
      <c r="H256" s="110"/>
      <c r="I256" s="110"/>
      <c r="J256" s="110"/>
      <c r="K256" s="110"/>
      <c r="L256" s="110"/>
      <c r="M256" s="110"/>
      <c r="N256" s="110"/>
      <c r="O256" s="110"/>
      <c r="P256" s="110"/>
      <c r="Q256" s="110"/>
      <c r="R256" s="110"/>
    </row>
    <row r="257" spans="1:18" ht="36">
      <c r="A257" s="110"/>
      <c r="B257" s="126" t="s">
        <v>4611</v>
      </c>
      <c r="C257" s="86" t="s">
        <v>20963</v>
      </c>
      <c r="D257" s="117" t="s">
        <v>20964</v>
      </c>
      <c r="E257" s="256">
        <f>(4.75+1+1)*(11.25+1+1)</f>
        <v>89.4375</v>
      </c>
      <c r="F257" s="126" t="s">
        <v>96</v>
      </c>
      <c r="G257" s="514"/>
      <c r="H257" s="110"/>
      <c r="I257" s="110"/>
      <c r="J257" s="110"/>
      <c r="K257" s="110"/>
      <c r="L257" s="110"/>
      <c r="M257" s="110"/>
      <c r="N257" s="110"/>
      <c r="O257" s="110"/>
      <c r="P257" s="110"/>
      <c r="Q257" s="110"/>
      <c r="R257" s="110"/>
    </row>
    <row r="258" spans="1:18">
      <c r="A258" s="110"/>
      <c r="B258" s="135"/>
      <c r="C258" s="120"/>
      <c r="D258" s="134"/>
      <c r="E258" s="121"/>
      <c r="F258" s="121"/>
      <c r="G258" s="514"/>
      <c r="H258" s="110"/>
      <c r="I258" s="110"/>
      <c r="J258" s="110"/>
      <c r="K258" s="110"/>
      <c r="L258" s="110"/>
      <c r="M258" s="110"/>
      <c r="N258" s="110"/>
      <c r="O258" s="110"/>
      <c r="P258" s="110"/>
      <c r="Q258" s="110"/>
      <c r="R258" s="110"/>
    </row>
    <row r="259" spans="1:18">
      <c r="A259" s="110"/>
      <c r="B259" s="135"/>
      <c r="C259" s="120"/>
      <c r="D259" s="134"/>
      <c r="E259" s="121"/>
      <c r="F259" s="121"/>
      <c r="G259" s="514"/>
      <c r="H259" s="110"/>
      <c r="I259" s="110"/>
      <c r="J259" s="110"/>
      <c r="K259" s="110"/>
      <c r="L259" s="110"/>
      <c r="M259" s="110"/>
      <c r="N259" s="110"/>
      <c r="O259" s="110"/>
      <c r="P259" s="110"/>
      <c r="Q259" s="110"/>
      <c r="R259" s="110"/>
    </row>
    <row r="260" spans="1:18">
      <c r="A260" s="110"/>
      <c r="B260" s="135"/>
      <c r="C260" s="120"/>
      <c r="D260" s="134"/>
      <c r="E260" s="121"/>
      <c r="F260" s="121"/>
      <c r="G260" s="514"/>
      <c r="H260" s="110"/>
      <c r="I260" s="110"/>
      <c r="J260" s="110"/>
      <c r="K260" s="110"/>
      <c r="L260" s="110"/>
      <c r="M260" s="110"/>
      <c r="N260" s="110"/>
      <c r="O260" s="110"/>
      <c r="P260" s="110"/>
      <c r="Q260" s="110"/>
      <c r="R260" s="110"/>
    </row>
    <row r="261" spans="1:18">
      <c r="A261" s="110"/>
      <c r="B261" s="135"/>
      <c r="C261" s="120"/>
      <c r="D261" s="134"/>
      <c r="E261" s="121"/>
      <c r="F261" s="121"/>
      <c r="G261" s="514"/>
      <c r="H261" s="110"/>
      <c r="I261" s="110"/>
      <c r="J261" s="110"/>
      <c r="K261" s="110"/>
      <c r="L261" s="110"/>
      <c r="M261" s="110"/>
      <c r="N261" s="110"/>
      <c r="O261" s="110"/>
      <c r="P261" s="110"/>
      <c r="Q261" s="110"/>
      <c r="R261" s="110"/>
    </row>
    <row r="262" spans="1:18">
      <c r="A262" s="110"/>
      <c r="B262" s="135"/>
      <c r="C262" s="120"/>
      <c r="D262" s="134"/>
      <c r="E262" s="121"/>
      <c r="F262" s="121"/>
      <c r="G262" s="514"/>
      <c r="H262" s="110"/>
      <c r="I262" s="110"/>
      <c r="J262" s="110"/>
      <c r="K262" s="110"/>
      <c r="L262" s="110"/>
      <c r="M262" s="110"/>
      <c r="N262" s="110"/>
      <c r="O262" s="110"/>
      <c r="P262" s="110"/>
      <c r="Q262" s="110"/>
      <c r="R262" s="110"/>
    </row>
    <row r="263" spans="1:18">
      <c r="A263" s="110"/>
      <c r="B263" s="135"/>
      <c r="C263" s="120"/>
      <c r="D263" s="134"/>
      <c r="E263" s="121"/>
      <c r="F263" s="121"/>
      <c r="G263" s="514"/>
      <c r="H263" s="110"/>
      <c r="I263" s="110"/>
      <c r="J263" s="110"/>
      <c r="K263" s="110"/>
      <c r="L263" s="110"/>
      <c r="M263" s="110"/>
      <c r="N263" s="110"/>
      <c r="O263" s="110"/>
      <c r="P263" s="110"/>
      <c r="Q263" s="110"/>
      <c r="R263" s="110"/>
    </row>
    <row r="264" spans="1:18">
      <c r="A264" s="110"/>
      <c r="B264" s="135"/>
      <c r="C264" s="120"/>
      <c r="D264" s="134"/>
      <c r="E264" s="121"/>
      <c r="F264" s="121"/>
      <c r="G264" s="514"/>
      <c r="H264" s="110"/>
      <c r="I264" s="110"/>
      <c r="J264" s="110"/>
      <c r="K264" s="110"/>
      <c r="L264" s="110"/>
      <c r="M264" s="110"/>
      <c r="N264" s="110"/>
      <c r="O264" s="110"/>
      <c r="P264" s="110"/>
      <c r="Q264" s="110"/>
      <c r="R264" s="110"/>
    </row>
    <row r="265" spans="1:18">
      <c r="A265" s="110"/>
      <c r="B265" s="135"/>
      <c r="C265" s="120"/>
      <c r="D265" s="134"/>
      <c r="E265" s="121"/>
      <c r="F265" s="121"/>
      <c r="G265" s="514"/>
      <c r="H265" s="110"/>
      <c r="I265" s="110"/>
      <c r="J265" s="110"/>
      <c r="K265" s="110"/>
      <c r="L265" s="110"/>
      <c r="M265" s="110"/>
      <c r="N265" s="110"/>
      <c r="O265" s="110"/>
      <c r="P265" s="110"/>
      <c r="Q265" s="110"/>
      <c r="R265" s="110"/>
    </row>
    <row r="266" spans="1:18">
      <c r="A266" s="110"/>
      <c r="B266" s="135"/>
      <c r="C266" s="120"/>
      <c r="D266" s="134"/>
      <c r="E266" s="121"/>
      <c r="F266" s="121"/>
      <c r="G266" s="514"/>
      <c r="H266" s="110"/>
      <c r="I266" s="110"/>
      <c r="J266" s="110"/>
      <c r="K266" s="110"/>
      <c r="L266" s="110"/>
      <c r="M266" s="110"/>
      <c r="N266" s="110"/>
      <c r="O266" s="110"/>
      <c r="P266" s="110"/>
      <c r="Q266" s="110"/>
      <c r="R266" s="110"/>
    </row>
    <row r="267" spans="1:18">
      <c r="A267" s="110"/>
      <c r="B267" s="135"/>
      <c r="C267" s="120"/>
      <c r="D267" s="134"/>
      <c r="E267" s="121"/>
      <c r="F267" s="121"/>
      <c r="G267" s="514"/>
      <c r="H267" s="110"/>
      <c r="I267" s="110"/>
      <c r="J267" s="110"/>
      <c r="K267" s="110"/>
      <c r="L267" s="110"/>
      <c r="M267" s="110"/>
      <c r="N267" s="110"/>
      <c r="O267" s="110"/>
      <c r="P267" s="110"/>
      <c r="Q267" s="110"/>
      <c r="R267" s="110"/>
    </row>
    <row r="268" spans="1:18">
      <c r="A268" s="110"/>
      <c r="B268" s="135"/>
      <c r="C268" s="120"/>
      <c r="D268" s="134"/>
      <c r="E268" s="121"/>
      <c r="F268" s="121"/>
      <c r="G268" s="514"/>
      <c r="H268" s="110"/>
      <c r="I268" s="110"/>
      <c r="J268" s="110"/>
      <c r="K268" s="110"/>
      <c r="L268" s="110"/>
      <c r="M268" s="110"/>
      <c r="N268" s="110"/>
      <c r="O268" s="110"/>
      <c r="P268" s="110"/>
      <c r="Q268" s="110"/>
      <c r="R268" s="110"/>
    </row>
    <row r="269" spans="1:18">
      <c r="A269" s="110"/>
      <c r="B269" s="135"/>
      <c r="C269" s="120"/>
      <c r="D269" s="134"/>
      <c r="E269" s="121"/>
      <c r="F269" s="121"/>
      <c r="G269" s="514"/>
      <c r="H269" s="110"/>
      <c r="I269" s="110"/>
      <c r="J269" s="110"/>
      <c r="K269" s="110"/>
      <c r="L269" s="110"/>
      <c r="M269" s="110"/>
      <c r="N269" s="110"/>
      <c r="O269" s="110"/>
      <c r="P269" s="110"/>
      <c r="Q269" s="110"/>
      <c r="R269" s="110"/>
    </row>
    <row r="270" spans="1:18">
      <c r="A270" s="110"/>
      <c r="B270" s="135"/>
      <c r="C270" s="120"/>
      <c r="D270" s="134"/>
      <c r="E270" s="121"/>
      <c r="F270" s="121"/>
      <c r="G270" s="514"/>
      <c r="H270" s="110"/>
      <c r="I270" s="110"/>
      <c r="J270" s="110"/>
      <c r="K270" s="110"/>
      <c r="L270" s="110"/>
      <c r="M270" s="110"/>
      <c r="N270" s="110"/>
      <c r="O270" s="110"/>
      <c r="P270" s="110"/>
      <c r="Q270" s="110"/>
      <c r="R270" s="110"/>
    </row>
    <row r="271" spans="1:18">
      <c r="A271" s="110"/>
      <c r="B271" s="135"/>
      <c r="C271" s="120"/>
      <c r="D271" s="134"/>
      <c r="E271" s="121"/>
      <c r="F271" s="121"/>
      <c r="G271" s="514"/>
      <c r="H271" s="110"/>
      <c r="I271" s="110"/>
      <c r="J271" s="110"/>
      <c r="K271" s="110"/>
      <c r="L271" s="110"/>
      <c r="M271" s="110"/>
      <c r="N271" s="110"/>
      <c r="O271" s="110"/>
      <c r="P271" s="110"/>
      <c r="Q271" s="110"/>
      <c r="R271" s="110"/>
    </row>
    <row r="272" spans="1:18">
      <c r="A272" s="110"/>
      <c r="B272" s="135"/>
      <c r="C272" s="120"/>
      <c r="D272" s="134"/>
      <c r="E272" s="121"/>
      <c r="F272" s="121"/>
      <c r="G272" s="514"/>
      <c r="H272" s="110"/>
      <c r="I272" s="110"/>
      <c r="J272" s="110"/>
      <c r="K272" s="110"/>
      <c r="L272" s="110"/>
      <c r="M272" s="110"/>
      <c r="N272" s="110"/>
      <c r="O272" s="110"/>
      <c r="P272" s="110"/>
      <c r="Q272" s="110"/>
      <c r="R272" s="110"/>
    </row>
    <row r="273" spans="1:18">
      <c r="A273" s="110"/>
      <c r="B273" s="135"/>
      <c r="C273" s="120"/>
      <c r="D273" s="134"/>
      <c r="E273" s="121"/>
      <c r="F273" s="121"/>
      <c r="G273" s="514"/>
      <c r="H273" s="110"/>
      <c r="I273" s="110"/>
      <c r="J273" s="110"/>
      <c r="K273" s="110"/>
      <c r="L273" s="110"/>
      <c r="M273" s="110"/>
      <c r="N273" s="110"/>
      <c r="O273" s="110"/>
      <c r="P273" s="110"/>
      <c r="Q273" s="110"/>
      <c r="R273" s="110"/>
    </row>
    <row r="274" spans="1:18">
      <c r="A274" s="110"/>
      <c r="B274" s="135"/>
      <c r="C274" s="120"/>
      <c r="D274" s="134"/>
      <c r="E274" s="121"/>
      <c r="F274" s="121"/>
      <c r="G274" s="514"/>
      <c r="H274" s="110"/>
      <c r="I274" s="110"/>
      <c r="J274" s="110"/>
      <c r="K274" s="110"/>
      <c r="L274" s="110"/>
      <c r="M274" s="110"/>
      <c r="N274" s="110"/>
      <c r="O274" s="110"/>
      <c r="P274" s="110"/>
      <c r="Q274" s="110"/>
      <c r="R274" s="110"/>
    </row>
    <row r="275" spans="1:18">
      <c r="A275" s="110"/>
      <c r="B275" s="135"/>
      <c r="C275" s="120"/>
      <c r="D275" s="134"/>
      <c r="E275" s="121"/>
      <c r="F275" s="121"/>
      <c r="G275" s="514"/>
      <c r="H275" s="110"/>
      <c r="I275" s="110"/>
      <c r="J275" s="110"/>
      <c r="K275" s="110"/>
      <c r="L275" s="110"/>
      <c r="M275" s="110"/>
      <c r="N275" s="110"/>
      <c r="O275" s="110"/>
      <c r="P275" s="110"/>
      <c r="Q275" s="110"/>
      <c r="R275" s="110"/>
    </row>
    <row r="276" spans="1:18">
      <c r="A276" s="110"/>
      <c r="B276" s="135"/>
      <c r="C276" s="120"/>
      <c r="D276" s="134"/>
      <c r="E276" s="121"/>
      <c r="F276" s="121"/>
      <c r="G276" s="514"/>
      <c r="H276" s="110"/>
      <c r="I276" s="110"/>
      <c r="J276" s="110"/>
      <c r="K276" s="110"/>
      <c r="L276" s="110"/>
      <c r="M276" s="110"/>
      <c r="N276" s="110"/>
      <c r="O276" s="110"/>
      <c r="P276" s="110"/>
      <c r="Q276" s="110"/>
      <c r="R276" s="110"/>
    </row>
    <row r="277" spans="1:18">
      <c r="A277" s="110"/>
      <c r="B277" s="135"/>
      <c r="C277" s="120"/>
      <c r="D277" s="134"/>
      <c r="E277" s="121"/>
      <c r="F277" s="121"/>
      <c r="G277" s="514"/>
      <c r="H277" s="110"/>
      <c r="I277" s="110"/>
      <c r="J277" s="110"/>
      <c r="K277" s="110"/>
      <c r="L277" s="110"/>
      <c r="M277" s="110"/>
      <c r="N277" s="110"/>
      <c r="O277" s="110"/>
      <c r="P277" s="110"/>
      <c r="Q277" s="110"/>
      <c r="R277" s="110"/>
    </row>
    <row r="278" spans="1:18">
      <c r="A278" s="110"/>
      <c r="B278" s="135"/>
      <c r="C278" s="136"/>
      <c r="D278" s="134"/>
      <c r="E278" s="121"/>
      <c r="F278" s="121"/>
      <c r="G278" s="514"/>
      <c r="H278" s="110"/>
      <c r="I278" s="110"/>
      <c r="J278" s="110"/>
      <c r="K278" s="110"/>
      <c r="L278" s="110"/>
      <c r="M278" s="110"/>
      <c r="N278" s="110"/>
      <c r="O278" s="110"/>
      <c r="P278" s="110"/>
      <c r="Q278" s="110"/>
      <c r="R278" s="110"/>
    </row>
    <row r="279" spans="1:18">
      <c r="A279" s="110"/>
      <c r="B279" s="135"/>
      <c r="C279" s="136"/>
      <c r="D279" s="134"/>
      <c r="E279" s="121"/>
      <c r="F279" s="121"/>
      <c r="G279" s="514"/>
      <c r="H279" s="110"/>
      <c r="I279" s="110"/>
      <c r="J279" s="110"/>
      <c r="K279" s="110"/>
      <c r="L279" s="110"/>
      <c r="M279" s="110"/>
      <c r="N279" s="110"/>
      <c r="O279" s="110"/>
      <c r="P279" s="110"/>
      <c r="Q279" s="110"/>
      <c r="R279" s="110"/>
    </row>
    <row r="280" spans="1:18">
      <c r="A280" s="110"/>
      <c r="B280" s="135"/>
      <c r="C280" s="136"/>
      <c r="D280" s="134"/>
      <c r="E280" s="121"/>
      <c r="F280" s="121"/>
      <c r="G280" s="514"/>
      <c r="H280" s="110"/>
      <c r="I280" s="110"/>
      <c r="J280" s="110"/>
      <c r="K280" s="110"/>
      <c r="L280" s="110"/>
      <c r="M280" s="110"/>
      <c r="N280" s="110"/>
      <c r="O280" s="110"/>
      <c r="P280" s="110"/>
      <c r="Q280" s="110"/>
      <c r="R280" s="110"/>
    </row>
    <row r="281" spans="1:18">
      <c r="A281" s="110"/>
      <c r="B281" s="135"/>
      <c r="C281" s="136"/>
      <c r="D281" s="134"/>
      <c r="E281" s="121"/>
      <c r="F281" s="121"/>
      <c r="G281" s="514"/>
      <c r="H281" s="110"/>
      <c r="I281" s="110"/>
      <c r="J281" s="110"/>
      <c r="K281" s="110"/>
      <c r="L281" s="110"/>
      <c r="M281" s="110"/>
      <c r="N281" s="110"/>
      <c r="O281" s="110"/>
      <c r="P281" s="110"/>
      <c r="Q281" s="110"/>
      <c r="R281" s="110"/>
    </row>
    <row r="282" spans="1:18">
      <c r="A282" s="110"/>
      <c r="B282" s="135"/>
      <c r="C282" s="136"/>
      <c r="D282" s="134"/>
      <c r="E282" s="121"/>
      <c r="F282" s="121"/>
      <c r="G282" s="514"/>
      <c r="H282" s="110"/>
      <c r="I282" s="110"/>
      <c r="J282" s="110"/>
      <c r="K282" s="110"/>
      <c r="L282" s="110"/>
      <c r="M282" s="110"/>
      <c r="N282" s="110"/>
      <c r="O282" s="110"/>
      <c r="P282" s="110"/>
      <c r="Q282" s="110"/>
      <c r="R282" s="110"/>
    </row>
    <row r="283" spans="1:18">
      <c r="A283" s="110"/>
      <c r="B283" s="135"/>
      <c r="C283" s="136"/>
      <c r="D283" s="134"/>
      <c r="E283" s="121"/>
      <c r="F283" s="121"/>
      <c r="G283" s="514"/>
      <c r="H283" s="110"/>
      <c r="I283" s="110"/>
      <c r="J283" s="110"/>
      <c r="K283" s="110"/>
      <c r="L283" s="110"/>
      <c r="M283" s="110"/>
      <c r="N283" s="110"/>
      <c r="O283" s="110"/>
      <c r="P283" s="110"/>
      <c r="Q283" s="110"/>
      <c r="R283" s="110"/>
    </row>
    <row r="284" spans="1:18">
      <c r="A284" s="110"/>
      <c r="B284" s="135"/>
      <c r="C284" s="136"/>
      <c r="D284" s="134"/>
      <c r="E284" s="121"/>
      <c r="F284" s="121"/>
      <c r="G284" s="514"/>
      <c r="H284" s="110"/>
      <c r="I284" s="110"/>
      <c r="J284" s="110"/>
      <c r="K284" s="110"/>
      <c r="L284" s="110"/>
      <c r="M284" s="110"/>
      <c r="N284" s="110"/>
      <c r="O284" s="110"/>
      <c r="P284" s="110"/>
      <c r="Q284" s="110"/>
      <c r="R284" s="110"/>
    </row>
    <row r="285" spans="1:18">
      <c r="A285" s="110"/>
      <c r="B285" s="135"/>
      <c r="C285" s="136"/>
      <c r="D285" s="134"/>
      <c r="E285" s="121"/>
      <c r="F285" s="121"/>
      <c r="G285" s="514"/>
      <c r="H285" s="110"/>
      <c r="I285" s="110"/>
      <c r="J285" s="110"/>
      <c r="K285" s="110"/>
      <c r="L285" s="110"/>
      <c r="M285" s="110"/>
      <c r="N285" s="110"/>
      <c r="O285" s="110"/>
      <c r="P285" s="110"/>
      <c r="Q285" s="110"/>
      <c r="R285" s="110"/>
    </row>
    <row r="286" spans="1:18">
      <c r="A286" s="110"/>
      <c r="B286" s="135"/>
      <c r="C286" s="136"/>
      <c r="D286" s="134"/>
      <c r="H286" s="110"/>
      <c r="I286" s="110"/>
      <c r="J286" s="110"/>
      <c r="K286" s="110"/>
      <c r="L286" s="110"/>
      <c r="M286" s="110"/>
      <c r="N286" s="110"/>
      <c r="O286" s="110"/>
      <c r="P286" s="110"/>
      <c r="Q286" s="110"/>
      <c r="R286" s="110"/>
    </row>
    <row r="287" spans="1:18">
      <c r="A287" s="110"/>
      <c r="B287" s="135"/>
      <c r="C287" s="136"/>
      <c r="D287" s="134"/>
      <c r="H287" s="110"/>
      <c r="I287" s="110"/>
      <c r="J287" s="110"/>
      <c r="K287" s="110"/>
      <c r="L287" s="110"/>
      <c r="M287" s="110"/>
      <c r="N287" s="110"/>
      <c r="O287" s="110"/>
      <c r="P287" s="110"/>
      <c r="Q287" s="110"/>
      <c r="R287" s="110"/>
    </row>
    <row r="288" spans="1:18">
      <c r="A288" s="110"/>
      <c r="B288" s="135"/>
      <c r="C288" s="136"/>
      <c r="D288" s="134"/>
      <c r="H288" s="110"/>
      <c r="I288" s="110"/>
      <c r="J288" s="110"/>
      <c r="K288" s="110"/>
      <c r="L288" s="110"/>
      <c r="M288" s="110"/>
      <c r="N288" s="110"/>
      <c r="O288" s="110"/>
      <c r="P288" s="110"/>
      <c r="Q288" s="110"/>
      <c r="R288" s="110"/>
    </row>
    <row r="289" spans="1:18">
      <c r="A289" s="110"/>
      <c r="B289" s="135"/>
      <c r="C289" s="136"/>
      <c r="D289" s="134"/>
      <c r="H289" s="110"/>
      <c r="I289" s="110"/>
      <c r="J289" s="110"/>
      <c r="K289" s="110"/>
      <c r="L289" s="110"/>
      <c r="M289" s="110"/>
      <c r="N289" s="110"/>
      <c r="O289" s="110"/>
      <c r="P289" s="110"/>
      <c r="Q289" s="110"/>
      <c r="R289" s="110"/>
    </row>
    <row r="290" spans="1:18">
      <c r="A290" s="110"/>
      <c r="B290" s="135"/>
      <c r="C290" s="136"/>
      <c r="D290" s="134"/>
      <c r="H290" s="110"/>
      <c r="I290" s="110"/>
      <c r="J290" s="110"/>
      <c r="K290" s="110"/>
      <c r="L290" s="110"/>
      <c r="M290" s="110"/>
      <c r="N290" s="110"/>
      <c r="O290" s="110"/>
      <c r="P290" s="110"/>
      <c r="Q290" s="110"/>
      <c r="R290" s="110"/>
    </row>
    <row r="291" spans="1:18">
      <c r="A291" s="110"/>
      <c r="B291" s="135"/>
      <c r="C291" s="136"/>
      <c r="D291" s="134"/>
      <c r="H291" s="110"/>
      <c r="I291" s="110"/>
      <c r="J291" s="110"/>
      <c r="K291" s="110"/>
      <c r="L291" s="110"/>
      <c r="M291" s="110"/>
      <c r="N291" s="110"/>
      <c r="O291" s="110"/>
      <c r="P291" s="110"/>
      <c r="Q291" s="110"/>
      <c r="R291" s="110"/>
    </row>
    <row r="292" spans="1:18">
      <c r="A292" s="110"/>
      <c r="B292" s="135"/>
      <c r="H292" s="110"/>
      <c r="I292" s="110"/>
      <c r="J292" s="110"/>
      <c r="K292" s="110"/>
      <c r="L292" s="110"/>
      <c r="M292" s="110"/>
      <c r="N292" s="110"/>
      <c r="O292" s="110"/>
      <c r="P292" s="110"/>
      <c r="Q292" s="110"/>
      <c r="R292" s="110"/>
    </row>
    <row r="293" spans="1:18">
      <c r="A293" s="110"/>
      <c r="B293" s="135"/>
      <c r="H293" s="110"/>
      <c r="I293" s="110"/>
      <c r="J293" s="110"/>
      <c r="K293" s="110"/>
      <c r="L293" s="110"/>
      <c r="M293" s="110"/>
      <c r="N293" s="110"/>
      <c r="O293" s="110"/>
      <c r="P293" s="110"/>
      <c r="Q293" s="110"/>
      <c r="R293" s="110"/>
    </row>
  </sheetData>
  <mergeCells count="9">
    <mergeCell ref="C227:F227"/>
    <mergeCell ref="C1:D1"/>
    <mergeCell ref="C2:D2"/>
    <mergeCell ref="C3:D3"/>
    <mergeCell ref="C4:D4"/>
    <mergeCell ref="C146:F146"/>
    <mergeCell ref="C5:F5"/>
    <mergeCell ref="C6:F6"/>
    <mergeCell ref="C7:F7"/>
  </mergeCells>
  <phoneticPr fontId="46" type="noConversion"/>
  <pageMargins left="0.51181102362204722" right="0.51181102362204722" top="0.78740157480314965" bottom="0.78740157480314965" header="0.31496062992125984" footer="0.31496062992125984"/>
  <pageSetup paperSize="9" scale="67"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80"/>
  <sheetViews>
    <sheetView view="pageBreakPreview" zoomScale="90" zoomScaleNormal="80" zoomScaleSheetLayoutView="90" workbookViewId="0">
      <selection activeCell="D31" sqref="D31"/>
    </sheetView>
  </sheetViews>
  <sheetFormatPr defaultRowHeight="12"/>
  <cols>
    <col min="1" max="1" width="4.7109375" style="504" customWidth="1"/>
    <col min="2" max="2" width="14.28515625" style="881" customWidth="1"/>
    <col min="3" max="3" width="52.85546875" style="136" customWidth="1"/>
    <col min="4" max="4" width="62.42578125" style="879" customWidth="1"/>
    <col min="5" max="16" width="9.140625" style="504"/>
    <col min="17" max="16384" width="9.140625" style="110"/>
  </cols>
  <sheetData>
    <row r="1" spans="2:6" s="504" customFormat="1" ht="23.25" customHeight="1">
      <c r="B1" s="502"/>
      <c r="C1" s="1057" t="s">
        <v>44555</v>
      </c>
      <c r="D1" s="1058"/>
      <c r="E1" s="503"/>
    </row>
    <row r="2" spans="2:6" s="504" customFormat="1" ht="15" customHeight="1">
      <c r="B2" s="502"/>
      <c r="C2" s="1059" t="s">
        <v>5262</v>
      </c>
      <c r="D2" s="1060"/>
      <c r="E2" s="505"/>
    </row>
    <row r="3" spans="2:6" s="504" customFormat="1" ht="15" customHeight="1">
      <c r="B3" s="502"/>
      <c r="C3" s="1059" t="s">
        <v>5263</v>
      </c>
      <c r="D3" s="1060"/>
      <c r="E3" s="505"/>
    </row>
    <row r="4" spans="2:6" s="504" customFormat="1" ht="15" customHeight="1">
      <c r="B4" s="502"/>
      <c r="C4" s="1061" t="s">
        <v>5264</v>
      </c>
      <c r="D4" s="1061"/>
      <c r="E4" s="505"/>
    </row>
    <row r="5" spans="2:6" s="504" customFormat="1" ht="15" customHeight="1">
      <c r="B5" s="506" t="s">
        <v>5134</v>
      </c>
      <c r="C5" s="1064" t="s">
        <v>44540</v>
      </c>
      <c r="D5" s="1066"/>
      <c r="E5" s="507"/>
    </row>
    <row r="6" spans="2:6" s="504" customFormat="1" ht="15">
      <c r="B6" s="506" t="s">
        <v>5396</v>
      </c>
      <c r="C6" s="1067" t="s">
        <v>21010</v>
      </c>
      <c r="D6" s="1069"/>
      <c r="E6" s="508"/>
    </row>
    <row r="7" spans="2:6" s="504" customFormat="1" ht="15">
      <c r="B7" s="506" t="s">
        <v>5268</v>
      </c>
      <c r="C7" s="1070" t="s">
        <v>5273</v>
      </c>
      <c r="D7" s="1072"/>
      <c r="E7" s="505"/>
    </row>
    <row r="8" spans="2:6" s="504" customFormat="1" ht="15">
      <c r="B8" s="506"/>
      <c r="C8" s="826"/>
      <c r="D8" s="827"/>
      <c r="E8" s="505"/>
    </row>
    <row r="9" spans="2:6" s="504" customFormat="1">
      <c r="B9" s="512" t="s">
        <v>64</v>
      </c>
      <c r="C9" s="512" t="s">
        <v>4281</v>
      </c>
      <c r="D9" s="512" t="s">
        <v>4282</v>
      </c>
      <c r="E9" s="514"/>
    </row>
    <row r="10" spans="2:6" s="514" customFormat="1" ht="7.5" customHeight="1">
      <c r="B10" s="867"/>
      <c r="C10" s="513"/>
      <c r="D10" s="868"/>
    </row>
    <row r="11" spans="2:6">
      <c r="B11" s="122" t="str">
        <f>PLANILHA!B13</f>
        <v>1.0</v>
      </c>
      <c r="C11" s="83" t="str">
        <f>PLANILHA!C13</f>
        <v>SERVIÇOS EM COMUM</v>
      </c>
      <c r="D11" s="124"/>
    </row>
    <row r="12" spans="2:6" ht="18">
      <c r="B12" s="498" t="str">
        <f>PLANILHA!B14</f>
        <v>1.1</v>
      </c>
      <c r="C12" s="499" t="str">
        <f>PLANILHA!E14</f>
        <v>IMPLANTAÇÃO</v>
      </c>
      <c r="D12" s="501"/>
      <c r="F12" s="516"/>
    </row>
    <row r="13" spans="2:6" ht="36">
      <c r="B13" s="126" t="s">
        <v>4619</v>
      </c>
      <c r="C13" s="86" t="s">
        <v>76</v>
      </c>
      <c r="D13" s="86" t="s">
        <v>4740</v>
      </c>
      <c r="F13" s="516"/>
    </row>
    <row r="14" spans="2:6" ht="24">
      <c r="B14" s="126" t="s">
        <v>4620</v>
      </c>
      <c r="C14" s="86" t="s">
        <v>99</v>
      </c>
      <c r="D14" s="87" t="s">
        <v>4284</v>
      </c>
    </row>
    <row r="15" spans="2:6">
      <c r="B15" s="126" t="s">
        <v>4621</v>
      </c>
      <c r="C15" s="86" t="s">
        <v>28267</v>
      </c>
      <c r="D15" s="87" t="s">
        <v>44482</v>
      </c>
    </row>
    <row r="16" spans="2:6" ht="36">
      <c r="B16" s="126" t="s">
        <v>4622</v>
      </c>
      <c r="C16" s="86" t="s">
        <v>6025</v>
      </c>
      <c r="D16" s="87" t="s">
        <v>5048</v>
      </c>
    </row>
    <row r="17" spans="2:4" ht="24">
      <c r="B17" s="126" t="s">
        <v>4623</v>
      </c>
      <c r="C17" s="86" t="s">
        <v>20811</v>
      </c>
      <c r="D17" s="87" t="s">
        <v>5048</v>
      </c>
    </row>
    <row r="18" spans="2:4" ht="24">
      <c r="B18" s="126" t="s">
        <v>4624</v>
      </c>
      <c r="C18" s="86" t="s">
        <v>6028</v>
      </c>
      <c r="D18" s="87" t="s">
        <v>5048</v>
      </c>
    </row>
    <row r="19" spans="2:4" ht="36">
      <c r="B19" s="126" t="s">
        <v>4625</v>
      </c>
      <c r="C19" s="86" t="s">
        <v>97</v>
      </c>
      <c r="D19" s="87" t="s">
        <v>5048</v>
      </c>
    </row>
    <row r="20" spans="2:4" ht="24">
      <c r="B20" s="126" t="s">
        <v>4626</v>
      </c>
      <c r="C20" s="86" t="s">
        <v>457</v>
      </c>
      <c r="D20" s="87" t="s">
        <v>4304</v>
      </c>
    </row>
    <row r="21" spans="2:4" ht="24">
      <c r="B21" s="126" t="s">
        <v>4627</v>
      </c>
      <c r="C21" s="86" t="s">
        <v>4303</v>
      </c>
      <c r="D21" s="87" t="s">
        <v>4305</v>
      </c>
    </row>
    <row r="22" spans="2:4" ht="72">
      <c r="B22" s="126" t="s">
        <v>44565</v>
      </c>
      <c r="C22" s="86" t="s">
        <v>44562</v>
      </c>
      <c r="D22" s="87" t="s">
        <v>44590</v>
      </c>
    </row>
    <row r="23" spans="2:4" s="514" customFormat="1">
      <c r="B23" s="869"/>
      <c r="C23" s="518"/>
      <c r="D23" s="870"/>
    </row>
    <row r="24" spans="2:4">
      <c r="B24" s="122" t="str">
        <f>PLANILHA!B32</f>
        <v>2.0</v>
      </c>
      <c r="C24" s="83" t="str">
        <f>PLANILHA!C32</f>
        <v>ESCOLA PADRÃO 10 SALAS</v>
      </c>
      <c r="D24" s="825"/>
    </row>
    <row r="25" spans="2:4">
      <c r="B25" s="494" t="str">
        <f>PLANILHA!B33</f>
        <v>2.1</v>
      </c>
      <c r="C25" s="525" t="s">
        <v>75</v>
      </c>
      <c r="D25" s="871"/>
    </row>
    <row r="26" spans="2:4" ht="36">
      <c r="B26" s="126" t="s">
        <v>4440</v>
      </c>
      <c r="C26" s="86" t="s">
        <v>806</v>
      </c>
      <c r="D26" s="87" t="s">
        <v>4285</v>
      </c>
    </row>
    <row r="27" spans="2:4">
      <c r="B27" s="491" t="str">
        <f>PLANILHA!B35</f>
        <v>2.2</v>
      </c>
      <c r="C27" s="85" t="s">
        <v>4178</v>
      </c>
      <c r="D27" s="872"/>
    </row>
    <row r="28" spans="2:4" ht="24">
      <c r="B28" s="126" t="s">
        <v>4442</v>
      </c>
      <c r="C28" s="86" t="s">
        <v>664</v>
      </c>
      <c r="D28" s="88" t="s">
        <v>4286</v>
      </c>
    </row>
    <row r="29" spans="2:4" ht="24">
      <c r="B29" s="126" t="s">
        <v>4443</v>
      </c>
      <c r="C29" s="86" t="s">
        <v>4421</v>
      </c>
      <c r="D29" s="87" t="s">
        <v>44483</v>
      </c>
    </row>
    <row r="30" spans="2:4">
      <c r="B30" s="491" t="s">
        <v>4446</v>
      </c>
      <c r="C30" s="85" t="s">
        <v>4179</v>
      </c>
      <c r="D30" s="873"/>
    </row>
    <row r="31" spans="2:4" ht="24">
      <c r="B31" s="126" t="s">
        <v>4447</v>
      </c>
      <c r="C31" s="86" t="s">
        <v>4772</v>
      </c>
      <c r="D31" s="88" t="s">
        <v>4290</v>
      </c>
    </row>
    <row r="32" spans="2:4" ht="24">
      <c r="B32" s="126" t="s">
        <v>4448</v>
      </c>
      <c r="C32" s="86" t="s">
        <v>330</v>
      </c>
      <c r="D32" s="89" t="s">
        <v>4289</v>
      </c>
    </row>
    <row r="33" spans="1:16" ht="48">
      <c r="B33" s="126" t="s">
        <v>4449</v>
      </c>
      <c r="C33" s="86" t="s">
        <v>20875</v>
      </c>
      <c r="D33" s="89" t="s">
        <v>44484</v>
      </c>
    </row>
    <row r="34" spans="1:16">
      <c r="B34" s="494" t="s">
        <v>4451</v>
      </c>
      <c r="C34" s="525" t="s">
        <v>4180</v>
      </c>
      <c r="D34" s="874"/>
    </row>
    <row r="35" spans="1:16" ht="36">
      <c r="B35" s="126" t="s">
        <v>4452</v>
      </c>
      <c r="C35" s="522" t="s">
        <v>10648</v>
      </c>
      <c r="D35" s="89" t="s">
        <v>44485</v>
      </c>
    </row>
    <row r="36" spans="1:16" ht="24">
      <c r="B36" s="126" t="s">
        <v>4453</v>
      </c>
      <c r="C36" s="522" t="s">
        <v>20878</v>
      </c>
      <c r="D36" s="89" t="s">
        <v>44485</v>
      </c>
    </row>
    <row r="37" spans="1:16">
      <c r="B37" s="126" t="s">
        <v>4454</v>
      </c>
      <c r="C37" s="522" t="s">
        <v>324</v>
      </c>
      <c r="D37" s="89" t="s">
        <v>44485</v>
      </c>
    </row>
    <row r="38" spans="1:16" ht="24">
      <c r="B38" s="126" t="s">
        <v>4455</v>
      </c>
      <c r="C38" s="522" t="s">
        <v>318</v>
      </c>
      <c r="D38" s="89" t="s">
        <v>44485</v>
      </c>
    </row>
    <row r="39" spans="1:16" s="133" customFormat="1" ht="48">
      <c r="A39" s="515"/>
      <c r="B39" s="126" t="s">
        <v>4456</v>
      </c>
      <c r="C39" s="522" t="s">
        <v>328</v>
      </c>
      <c r="D39" s="114" t="s">
        <v>44487</v>
      </c>
      <c r="E39" s="515"/>
      <c r="F39" s="515"/>
      <c r="G39" s="515"/>
      <c r="H39" s="515"/>
      <c r="I39" s="515"/>
      <c r="J39" s="515"/>
      <c r="K39" s="515"/>
      <c r="L39" s="515"/>
      <c r="M39" s="515"/>
      <c r="N39" s="515"/>
      <c r="O39" s="515"/>
      <c r="P39" s="515"/>
    </row>
    <row r="40" spans="1:16" ht="24">
      <c r="B40" s="126" t="s">
        <v>4457</v>
      </c>
      <c r="C40" s="522" t="s">
        <v>344</v>
      </c>
      <c r="D40" s="112" t="s">
        <v>44488</v>
      </c>
    </row>
    <row r="41" spans="1:16">
      <c r="B41" s="523" t="s">
        <v>4458</v>
      </c>
      <c r="C41" s="85" t="s">
        <v>4181</v>
      </c>
      <c r="D41" s="872"/>
    </row>
    <row r="42" spans="1:16" ht="24">
      <c r="B42" s="126" t="s">
        <v>4459</v>
      </c>
      <c r="C42" s="522" t="s">
        <v>343</v>
      </c>
      <c r="D42" s="112" t="s">
        <v>44489</v>
      </c>
    </row>
    <row r="43" spans="1:16" ht="60">
      <c r="B43" s="126" t="s">
        <v>4460</v>
      </c>
      <c r="C43" s="522" t="s">
        <v>680</v>
      </c>
      <c r="D43" s="88" t="s">
        <v>4291</v>
      </c>
    </row>
    <row r="44" spans="1:16" ht="24">
      <c r="B44" s="126" t="s">
        <v>4461</v>
      </c>
      <c r="C44" s="522" t="s">
        <v>335</v>
      </c>
      <c r="D44" s="89" t="s">
        <v>44490</v>
      </c>
    </row>
    <row r="45" spans="1:16" ht="24">
      <c r="B45" s="126" t="s">
        <v>4462</v>
      </c>
      <c r="C45" s="522" t="s">
        <v>336</v>
      </c>
      <c r="D45" s="89" t="s">
        <v>4292</v>
      </c>
    </row>
    <row r="46" spans="1:16" ht="24">
      <c r="B46" s="126" t="s">
        <v>4463</v>
      </c>
      <c r="C46" s="522" t="s">
        <v>337</v>
      </c>
      <c r="D46" s="89" t="s">
        <v>44491</v>
      </c>
    </row>
    <row r="47" spans="1:16" ht="24">
      <c r="B47" s="126" t="s">
        <v>4464</v>
      </c>
      <c r="C47" s="522" t="s">
        <v>338</v>
      </c>
      <c r="D47" s="89" t="s">
        <v>4293</v>
      </c>
    </row>
    <row r="48" spans="1:16" ht="24">
      <c r="B48" s="126" t="s">
        <v>4465</v>
      </c>
      <c r="C48" s="522" t="s">
        <v>339</v>
      </c>
      <c r="D48" s="89" t="s">
        <v>44490</v>
      </c>
    </row>
    <row r="49" spans="2:6" ht="24">
      <c r="B49" s="126" t="s">
        <v>4466</v>
      </c>
      <c r="C49" s="522" t="s">
        <v>340</v>
      </c>
      <c r="D49" s="89" t="s">
        <v>4292</v>
      </c>
    </row>
    <row r="50" spans="2:6">
      <c r="B50" s="523" t="s">
        <v>4467</v>
      </c>
      <c r="C50" s="85" t="s">
        <v>4188</v>
      </c>
      <c r="D50" s="873"/>
    </row>
    <row r="51" spans="2:6" ht="36">
      <c r="B51" s="126" t="s">
        <v>4468</v>
      </c>
      <c r="C51" s="522" t="s">
        <v>264</v>
      </c>
      <c r="D51" s="88" t="s">
        <v>4294</v>
      </c>
    </row>
    <row r="52" spans="2:6" ht="36">
      <c r="B52" s="126" t="s">
        <v>4469</v>
      </c>
      <c r="C52" s="522" t="s">
        <v>263</v>
      </c>
      <c r="D52" s="88" t="s">
        <v>4295</v>
      </c>
    </row>
    <row r="53" spans="2:6" ht="48">
      <c r="B53" s="126" t="s">
        <v>4470</v>
      </c>
      <c r="C53" s="522" t="s">
        <v>267</v>
      </c>
      <c r="D53" s="88" t="s">
        <v>4296</v>
      </c>
    </row>
    <row r="54" spans="2:6" ht="51" customHeight="1">
      <c r="B54" s="126" t="s">
        <v>4471</v>
      </c>
      <c r="C54" s="522" t="s">
        <v>268</v>
      </c>
      <c r="D54" s="88" t="s">
        <v>4297</v>
      </c>
      <c r="F54" s="504" t="s">
        <v>4228</v>
      </c>
    </row>
    <row r="55" spans="2:6" ht="24">
      <c r="B55" s="126" t="s">
        <v>4472</v>
      </c>
      <c r="C55" s="522" t="s">
        <v>265</v>
      </c>
      <c r="D55" s="88" t="s">
        <v>4298</v>
      </c>
    </row>
    <row r="56" spans="2:6" ht="24">
      <c r="B56" s="126" t="s">
        <v>4473</v>
      </c>
      <c r="C56" s="86" t="s">
        <v>270</v>
      </c>
      <c r="D56" s="88" t="s">
        <v>4299</v>
      </c>
    </row>
    <row r="57" spans="2:6" ht="36">
      <c r="B57" s="126" t="s">
        <v>4474</v>
      </c>
      <c r="C57" s="86" t="s">
        <v>269</v>
      </c>
      <c r="D57" s="88" t="s">
        <v>4300</v>
      </c>
    </row>
    <row r="58" spans="2:6" ht="60.75" customHeight="1">
      <c r="B58" s="126" t="s">
        <v>4475</v>
      </c>
      <c r="C58" s="86" t="s">
        <v>261</v>
      </c>
      <c r="D58" s="88" t="s">
        <v>44492</v>
      </c>
    </row>
    <row r="59" spans="2:6" ht="62.25" customHeight="1">
      <c r="B59" s="126" t="s">
        <v>4476</v>
      </c>
      <c r="C59" s="86" t="s">
        <v>262</v>
      </c>
      <c r="D59" s="88" t="s">
        <v>44493</v>
      </c>
    </row>
    <row r="60" spans="2:6" ht="24">
      <c r="B60" s="126" t="s">
        <v>4477</v>
      </c>
      <c r="C60" s="86" t="s">
        <v>260</v>
      </c>
      <c r="D60" s="88" t="s">
        <v>44494</v>
      </c>
    </row>
    <row r="61" spans="2:6" ht="90.75" customHeight="1">
      <c r="B61" s="126" t="s">
        <v>4478</v>
      </c>
      <c r="C61" s="522" t="s">
        <v>271</v>
      </c>
      <c r="D61" s="88" t="s">
        <v>44495</v>
      </c>
    </row>
    <row r="62" spans="2:6" ht="24">
      <c r="B62" s="126" t="s">
        <v>4479</v>
      </c>
      <c r="C62" s="522" t="s">
        <v>726</v>
      </c>
      <c r="D62" s="88" t="s">
        <v>4302</v>
      </c>
    </row>
    <row r="63" spans="2:6">
      <c r="B63" s="523" t="s">
        <v>4480</v>
      </c>
      <c r="C63" s="85" t="s">
        <v>4191</v>
      </c>
      <c r="D63" s="873"/>
    </row>
    <row r="64" spans="2:6" ht="24">
      <c r="B64" s="126" t="s">
        <v>4481</v>
      </c>
      <c r="C64" s="522" t="s">
        <v>9761</v>
      </c>
      <c r="D64" s="88" t="s">
        <v>44496</v>
      </c>
    </row>
    <row r="65" spans="1:16" ht="36">
      <c r="B65" s="126" t="s">
        <v>4482</v>
      </c>
      <c r="C65" s="522" t="s">
        <v>18128</v>
      </c>
      <c r="D65" s="88" t="s">
        <v>4306</v>
      </c>
    </row>
    <row r="66" spans="1:16" ht="36">
      <c r="B66" s="126" t="s">
        <v>4483</v>
      </c>
      <c r="C66" s="522" t="s">
        <v>28273</v>
      </c>
      <c r="D66" s="88" t="s">
        <v>4317</v>
      </c>
    </row>
    <row r="67" spans="1:16" ht="36">
      <c r="B67" s="126" t="s">
        <v>4484</v>
      </c>
      <c r="C67" s="522" t="s">
        <v>737</v>
      </c>
      <c r="D67" s="88" t="s">
        <v>4316</v>
      </c>
    </row>
    <row r="68" spans="1:16" ht="36">
      <c r="B68" s="126" t="s">
        <v>4485</v>
      </c>
      <c r="C68" s="522" t="s">
        <v>736</v>
      </c>
      <c r="D68" s="88" t="s">
        <v>4307</v>
      </c>
    </row>
    <row r="69" spans="1:16" ht="36">
      <c r="A69" s="110"/>
      <c r="B69" s="126" t="s">
        <v>4486</v>
      </c>
      <c r="C69" s="522" t="s">
        <v>4770</v>
      </c>
      <c r="D69" s="88" t="s">
        <v>5049</v>
      </c>
      <c r="E69" s="110"/>
      <c r="F69" s="110"/>
      <c r="G69" s="110"/>
      <c r="H69" s="110"/>
      <c r="I69" s="110"/>
      <c r="J69" s="110"/>
      <c r="K69" s="110"/>
      <c r="L69" s="110"/>
      <c r="M69" s="110"/>
      <c r="N69" s="110"/>
      <c r="O69" s="110"/>
      <c r="P69" s="110"/>
    </row>
    <row r="70" spans="1:16">
      <c r="A70" s="110"/>
      <c r="B70" s="523" t="s">
        <v>4487</v>
      </c>
      <c r="C70" s="85" t="s">
        <v>4195</v>
      </c>
      <c r="D70" s="875"/>
      <c r="E70" s="110"/>
      <c r="F70" s="110"/>
      <c r="G70" s="110"/>
      <c r="H70" s="110"/>
      <c r="I70" s="110"/>
      <c r="J70" s="110"/>
      <c r="K70" s="110"/>
      <c r="L70" s="110"/>
      <c r="M70" s="110"/>
      <c r="N70" s="110"/>
      <c r="O70" s="110"/>
      <c r="P70" s="110"/>
    </row>
    <row r="71" spans="1:16" ht="36">
      <c r="A71" s="110"/>
      <c r="B71" s="126" t="s">
        <v>4488</v>
      </c>
      <c r="C71" s="522" t="s">
        <v>770</v>
      </c>
      <c r="D71" s="88" t="s">
        <v>4775</v>
      </c>
      <c r="E71" s="110"/>
      <c r="F71" s="110"/>
      <c r="G71" s="110"/>
      <c r="H71" s="110"/>
      <c r="I71" s="110"/>
      <c r="J71" s="110"/>
      <c r="K71" s="110"/>
      <c r="L71" s="110"/>
      <c r="M71" s="110"/>
      <c r="N71" s="110"/>
      <c r="O71" s="110"/>
      <c r="P71" s="110"/>
    </row>
    <row r="72" spans="1:16" ht="48">
      <c r="A72" s="110"/>
      <c r="B72" s="126" t="s">
        <v>4489</v>
      </c>
      <c r="C72" s="522" t="s">
        <v>778</v>
      </c>
      <c r="D72" s="88" t="s">
        <v>4776</v>
      </c>
      <c r="E72" s="110"/>
      <c r="F72" s="110"/>
      <c r="G72" s="110"/>
      <c r="H72" s="110"/>
      <c r="I72" s="110"/>
      <c r="J72" s="110"/>
      <c r="K72" s="110"/>
      <c r="L72" s="110"/>
      <c r="M72" s="110"/>
      <c r="N72" s="110"/>
      <c r="O72" s="110"/>
      <c r="P72" s="110"/>
    </row>
    <row r="73" spans="1:16" ht="36">
      <c r="A73" s="110"/>
      <c r="B73" s="126" t="s">
        <v>4490</v>
      </c>
      <c r="C73" s="86" t="s">
        <v>771</v>
      </c>
      <c r="D73" s="88" t="s">
        <v>4780</v>
      </c>
      <c r="E73" s="110"/>
      <c r="F73" s="110"/>
      <c r="G73" s="110"/>
      <c r="H73" s="110"/>
      <c r="I73" s="110"/>
      <c r="J73" s="110"/>
      <c r="K73" s="110"/>
      <c r="L73" s="110"/>
      <c r="M73" s="110"/>
      <c r="N73" s="110"/>
      <c r="O73" s="110"/>
      <c r="P73" s="110"/>
    </row>
    <row r="74" spans="1:16" ht="48">
      <c r="A74" s="110"/>
      <c r="B74" s="126" t="s">
        <v>4491</v>
      </c>
      <c r="C74" s="86" t="s">
        <v>785</v>
      </c>
      <c r="D74" s="88" t="s">
        <v>5050</v>
      </c>
      <c r="E74" s="110"/>
      <c r="F74" s="110"/>
      <c r="G74" s="110"/>
      <c r="H74" s="110"/>
      <c r="I74" s="110"/>
      <c r="J74" s="110"/>
      <c r="K74" s="110"/>
      <c r="L74" s="110"/>
      <c r="M74" s="110"/>
      <c r="N74" s="110"/>
      <c r="O74" s="110"/>
      <c r="P74" s="110"/>
    </row>
    <row r="75" spans="1:16" ht="72">
      <c r="A75" s="110"/>
      <c r="B75" s="126" t="s">
        <v>4492</v>
      </c>
      <c r="C75" s="86" t="s">
        <v>4773</v>
      </c>
      <c r="D75" s="88" t="s">
        <v>5051</v>
      </c>
      <c r="E75" s="110"/>
      <c r="F75" s="110"/>
      <c r="G75" s="110"/>
      <c r="H75" s="110"/>
      <c r="I75" s="110"/>
      <c r="J75" s="110"/>
      <c r="K75" s="110"/>
      <c r="L75" s="110"/>
      <c r="M75" s="110"/>
      <c r="N75" s="110"/>
      <c r="O75" s="110"/>
      <c r="P75" s="110"/>
    </row>
    <row r="76" spans="1:16" ht="48">
      <c r="A76" s="110"/>
      <c r="B76" s="126" t="s">
        <v>4493</v>
      </c>
      <c r="C76" s="86" t="s">
        <v>786</v>
      </c>
      <c r="D76" s="88" t="s">
        <v>4308</v>
      </c>
      <c r="E76" s="110"/>
      <c r="F76" s="110"/>
      <c r="G76" s="110"/>
      <c r="H76" s="110"/>
      <c r="I76" s="110"/>
      <c r="J76" s="110"/>
      <c r="K76" s="110"/>
      <c r="L76" s="110"/>
      <c r="M76" s="110"/>
      <c r="N76" s="110"/>
      <c r="O76" s="110"/>
      <c r="P76" s="110"/>
    </row>
    <row r="77" spans="1:16" ht="48">
      <c r="A77" s="110"/>
      <c r="B77" s="126" t="s">
        <v>4494</v>
      </c>
      <c r="C77" s="86" t="s">
        <v>789</v>
      </c>
      <c r="D77" s="88" t="s">
        <v>4309</v>
      </c>
      <c r="E77" s="110"/>
      <c r="F77" s="110"/>
      <c r="G77" s="110"/>
      <c r="H77" s="110"/>
      <c r="I77" s="110"/>
      <c r="J77" s="110"/>
      <c r="K77" s="110"/>
      <c r="L77" s="110"/>
      <c r="M77" s="110"/>
      <c r="N77" s="110"/>
      <c r="O77" s="110"/>
      <c r="P77" s="110"/>
    </row>
    <row r="78" spans="1:16" ht="36">
      <c r="A78" s="110"/>
      <c r="B78" s="126" t="s">
        <v>4774</v>
      </c>
      <c r="C78" s="86" t="s">
        <v>4783</v>
      </c>
      <c r="D78" s="88" t="s">
        <v>4312</v>
      </c>
      <c r="E78" s="110"/>
      <c r="F78" s="110"/>
      <c r="G78" s="110"/>
      <c r="H78" s="110"/>
      <c r="I78" s="110"/>
      <c r="J78" s="110"/>
      <c r="K78" s="110"/>
      <c r="L78" s="110"/>
      <c r="M78" s="110"/>
      <c r="N78" s="110"/>
      <c r="O78" s="110"/>
      <c r="P78" s="110"/>
    </row>
    <row r="79" spans="1:16">
      <c r="A79" s="110"/>
      <c r="B79" s="523" t="str">
        <f>PLANILHA!B87</f>
        <v>2.9</v>
      </c>
      <c r="C79" s="85" t="s">
        <v>4197</v>
      </c>
      <c r="D79" s="872"/>
      <c r="E79" s="110"/>
      <c r="F79" s="110"/>
      <c r="G79" s="110"/>
      <c r="H79" s="110"/>
      <c r="I79" s="110"/>
      <c r="J79" s="110"/>
      <c r="K79" s="110"/>
      <c r="L79" s="110"/>
      <c r="M79" s="110"/>
      <c r="N79" s="110"/>
      <c r="O79" s="110"/>
      <c r="P79" s="110"/>
    </row>
    <row r="80" spans="1:16">
      <c r="A80" s="110"/>
      <c r="B80" s="126" t="s">
        <v>4496</v>
      </c>
      <c r="C80" s="522" t="s">
        <v>4198</v>
      </c>
      <c r="D80" s="88" t="s">
        <v>4310</v>
      </c>
      <c r="E80" s="110"/>
      <c r="F80" s="110"/>
      <c r="G80" s="110"/>
      <c r="H80" s="110"/>
      <c r="I80" s="110"/>
      <c r="J80" s="110"/>
      <c r="K80" s="110"/>
      <c r="L80" s="110"/>
      <c r="M80" s="110"/>
      <c r="N80" s="110"/>
      <c r="O80" s="110"/>
      <c r="P80" s="110"/>
    </row>
    <row r="81" spans="1:16" ht="24">
      <c r="A81" s="110"/>
      <c r="B81" s="126" t="s">
        <v>4497</v>
      </c>
      <c r="C81" s="522" t="s">
        <v>710</v>
      </c>
      <c r="D81" s="88" t="s">
        <v>4311</v>
      </c>
      <c r="E81" s="110"/>
      <c r="F81" s="110"/>
      <c r="G81" s="110"/>
      <c r="H81" s="110"/>
      <c r="I81" s="110"/>
      <c r="J81" s="110"/>
      <c r="K81" s="110"/>
      <c r="L81" s="110"/>
      <c r="M81" s="110"/>
      <c r="N81" s="110"/>
      <c r="O81" s="110"/>
      <c r="P81" s="110"/>
    </row>
    <row r="82" spans="1:16" ht="37.5" customHeight="1">
      <c r="A82" s="110"/>
      <c r="B82" s="126" t="s">
        <v>4498</v>
      </c>
      <c r="C82" s="522" t="s">
        <v>706</v>
      </c>
      <c r="D82" s="88" t="s">
        <v>4313</v>
      </c>
      <c r="E82" s="110"/>
      <c r="F82" s="110"/>
      <c r="G82" s="110"/>
      <c r="H82" s="110"/>
      <c r="I82" s="110"/>
      <c r="J82" s="110"/>
      <c r="K82" s="110"/>
      <c r="L82" s="110"/>
      <c r="M82" s="110"/>
      <c r="N82" s="110"/>
      <c r="O82" s="110"/>
      <c r="P82" s="110"/>
    </row>
    <row r="83" spans="1:16" ht="24">
      <c r="A83" s="110"/>
      <c r="B83" s="126" t="s">
        <v>4499</v>
      </c>
      <c r="C83" s="522" t="s">
        <v>705</v>
      </c>
      <c r="D83" s="88" t="s">
        <v>4314</v>
      </c>
      <c r="E83" s="110"/>
      <c r="F83" s="110"/>
      <c r="G83" s="110"/>
      <c r="H83" s="110"/>
      <c r="I83" s="110"/>
      <c r="J83" s="110"/>
      <c r="K83" s="110"/>
      <c r="L83" s="110"/>
      <c r="M83" s="110"/>
      <c r="N83" s="110"/>
      <c r="O83" s="110"/>
      <c r="P83" s="110"/>
    </row>
    <row r="84" spans="1:16" ht="24">
      <c r="A84" s="110"/>
      <c r="B84" s="126" t="s">
        <v>4500</v>
      </c>
      <c r="C84" s="522" t="s">
        <v>724</v>
      </c>
      <c r="D84" s="88" t="s">
        <v>4315</v>
      </c>
      <c r="E84" s="110"/>
      <c r="F84" s="110"/>
      <c r="G84" s="110"/>
      <c r="H84" s="110"/>
      <c r="I84" s="110"/>
      <c r="J84" s="110"/>
      <c r="K84" s="110"/>
      <c r="L84" s="110"/>
      <c r="M84" s="110"/>
      <c r="N84" s="110"/>
      <c r="O84" s="110"/>
      <c r="P84" s="110"/>
    </row>
    <row r="85" spans="1:16">
      <c r="A85" s="110"/>
      <c r="B85" s="90" t="str">
        <f>PLANILHA!B93</f>
        <v>2.10</v>
      </c>
      <c r="C85" s="524" t="s">
        <v>4217</v>
      </c>
      <c r="D85" s="876"/>
      <c r="E85" s="110"/>
      <c r="F85" s="110"/>
      <c r="G85" s="110"/>
      <c r="H85" s="110"/>
      <c r="I85" s="110"/>
      <c r="J85" s="110"/>
      <c r="K85" s="110"/>
      <c r="L85" s="110"/>
      <c r="M85" s="110"/>
      <c r="N85" s="110"/>
      <c r="O85" s="110"/>
      <c r="P85" s="110"/>
    </row>
    <row r="86" spans="1:16" ht="50.25" customHeight="1">
      <c r="A86" s="110"/>
      <c r="B86" s="126" t="s">
        <v>4502</v>
      </c>
      <c r="C86" s="86" t="s">
        <v>304</v>
      </c>
      <c r="D86" s="88" t="s">
        <v>4318</v>
      </c>
      <c r="E86" s="110"/>
      <c r="F86" s="110"/>
      <c r="G86" s="110"/>
      <c r="H86" s="110"/>
      <c r="I86" s="110"/>
      <c r="J86" s="110"/>
      <c r="K86" s="110"/>
      <c r="L86" s="110"/>
      <c r="M86" s="110"/>
      <c r="N86" s="110"/>
      <c r="O86" s="110"/>
      <c r="P86" s="110"/>
    </row>
    <row r="87" spans="1:16" ht="24">
      <c r="A87" s="110"/>
      <c r="B87" s="126" t="s">
        <v>4503</v>
      </c>
      <c r="C87" s="86" t="s">
        <v>5359</v>
      </c>
      <c r="D87" s="88" t="s">
        <v>4319</v>
      </c>
      <c r="E87" s="110"/>
      <c r="F87" s="110"/>
      <c r="G87" s="110"/>
      <c r="H87" s="110"/>
      <c r="I87" s="110"/>
      <c r="J87" s="110"/>
      <c r="K87" s="110"/>
      <c r="L87" s="110"/>
      <c r="M87" s="110"/>
      <c r="N87" s="110"/>
      <c r="O87" s="110"/>
      <c r="P87" s="110"/>
    </row>
    <row r="88" spans="1:16" ht="34.5" customHeight="1">
      <c r="A88" s="110"/>
      <c r="B88" s="126" t="s">
        <v>4784</v>
      </c>
      <c r="C88" s="86" t="s">
        <v>4767</v>
      </c>
      <c r="D88" s="88" t="s">
        <v>4320</v>
      </c>
      <c r="E88" s="110"/>
      <c r="F88" s="110"/>
      <c r="G88" s="110"/>
      <c r="H88" s="110"/>
      <c r="I88" s="110"/>
      <c r="J88" s="110"/>
      <c r="K88" s="110"/>
      <c r="L88" s="110"/>
      <c r="M88" s="110"/>
      <c r="N88" s="110"/>
      <c r="O88" s="110"/>
      <c r="P88" s="110"/>
    </row>
    <row r="89" spans="1:16" ht="24">
      <c r="A89" s="110"/>
      <c r="B89" s="126" t="s">
        <v>5365</v>
      </c>
      <c r="C89" s="86" t="s">
        <v>301</v>
      </c>
      <c r="D89" s="88" t="s">
        <v>4321</v>
      </c>
      <c r="E89" s="110"/>
      <c r="F89" s="110"/>
      <c r="G89" s="110"/>
      <c r="H89" s="110"/>
      <c r="I89" s="110"/>
      <c r="J89" s="110"/>
      <c r="K89" s="110"/>
      <c r="L89" s="110"/>
      <c r="M89" s="110"/>
      <c r="N89" s="110"/>
      <c r="O89" s="110"/>
      <c r="P89" s="110"/>
    </row>
    <row r="90" spans="1:16" ht="48">
      <c r="A90" s="110"/>
      <c r="B90" s="126" t="s">
        <v>5366</v>
      </c>
      <c r="C90" s="86" t="s">
        <v>5347</v>
      </c>
      <c r="D90" s="88" t="s">
        <v>5052</v>
      </c>
      <c r="E90" s="110"/>
      <c r="F90" s="110"/>
      <c r="G90" s="110"/>
      <c r="H90" s="110"/>
      <c r="I90" s="110"/>
      <c r="J90" s="110"/>
      <c r="K90" s="110"/>
      <c r="L90" s="110"/>
      <c r="M90" s="110"/>
      <c r="N90" s="110"/>
      <c r="O90" s="110"/>
      <c r="P90" s="110"/>
    </row>
    <row r="91" spans="1:16" ht="60" customHeight="1">
      <c r="A91" s="110"/>
      <c r="B91" s="126" t="s">
        <v>5367</v>
      </c>
      <c r="C91" s="86" t="s">
        <v>300</v>
      </c>
      <c r="D91" s="88" t="s">
        <v>4337</v>
      </c>
      <c r="E91" s="110"/>
      <c r="F91" s="110"/>
      <c r="G91" s="110"/>
      <c r="H91" s="110"/>
      <c r="I91" s="110"/>
      <c r="J91" s="110"/>
      <c r="K91" s="110"/>
      <c r="L91" s="110"/>
      <c r="M91" s="110"/>
      <c r="N91" s="110"/>
      <c r="O91" s="110"/>
      <c r="P91" s="110"/>
    </row>
    <row r="92" spans="1:16" ht="61.5" customHeight="1">
      <c r="A92" s="110"/>
      <c r="B92" s="126" t="s">
        <v>5368</v>
      </c>
      <c r="C92" s="86" t="s">
        <v>299</v>
      </c>
      <c r="D92" s="88" t="s">
        <v>4322</v>
      </c>
      <c r="E92" s="110"/>
      <c r="F92" s="110"/>
      <c r="G92" s="110"/>
      <c r="H92" s="110"/>
      <c r="I92" s="110"/>
      <c r="J92" s="110"/>
      <c r="K92" s="110"/>
      <c r="L92" s="110"/>
      <c r="M92" s="110"/>
      <c r="N92" s="110"/>
      <c r="O92" s="110"/>
      <c r="P92" s="110"/>
    </row>
    <row r="93" spans="1:16" ht="24">
      <c r="A93" s="110"/>
      <c r="B93" s="126" t="s">
        <v>5369</v>
      </c>
      <c r="C93" s="86" t="s">
        <v>4230</v>
      </c>
      <c r="D93" s="88" t="s">
        <v>4323</v>
      </c>
      <c r="E93" s="110"/>
      <c r="F93" s="110"/>
      <c r="G93" s="110"/>
      <c r="H93" s="110"/>
      <c r="I93" s="110"/>
      <c r="J93" s="110"/>
      <c r="K93" s="110"/>
      <c r="L93" s="110"/>
      <c r="M93" s="110"/>
      <c r="N93" s="110"/>
      <c r="O93" s="110"/>
      <c r="P93" s="110"/>
    </row>
    <row r="94" spans="1:16" ht="36">
      <c r="A94" s="110"/>
      <c r="B94" s="126" t="s">
        <v>5370</v>
      </c>
      <c r="C94" s="251" t="s">
        <v>28278</v>
      </c>
      <c r="D94" s="88" t="s">
        <v>4324</v>
      </c>
      <c r="E94" s="110"/>
      <c r="F94" s="110"/>
      <c r="G94" s="110"/>
      <c r="H94" s="110"/>
      <c r="I94" s="110"/>
      <c r="J94" s="110"/>
      <c r="K94" s="110"/>
      <c r="L94" s="110"/>
      <c r="M94" s="110"/>
      <c r="N94" s="110"/>
      <c r="O94" s="110"/>
      <c r="P94" s="110"/>
    </row>
    <row r="95" spans="1:16" ht="24">
      <c r="A95" s="110"/>
      <c r="B95" s="126" t="s">
        <v>5371</v>
      </c>
      <c r="C95" s="86" t="s">
        <v>302</v>
      </c>
      <c r="D95" s="88" t="s">
        <v>4696</v>
      </c>
      <c r="E95" s="110"/>
      <c r="F95" s="110"/>
      <c r="G95" s="110"/>
      <c r="H95" s="110"/>
      <c r="I95" s="110"/>
      <c r="J95" s="110"/>
      <c r="K95" s="110"/>
      <c r="L95" s="110"/>
      <c r="M95" s="110"/>
      <c r="N95" s="110"/>
      <c r="O95" s="110"/>
      <c r="P95" s="110"/>
    </row>
    <row r="96" spans="1:16" ht="24">
      <c r="A96" s="110"/>
      <c r="B96" s="126" t="s">
        <v>5372</v>
      </c>
      <c r="C96" s="86" t="s">
        <v>16035</v>
      </c>
      <c r="D96" s="112" t="s">
        <v>44497</v>
      </c>
      <c r="E96" s="110"/>
      <c r="F96" s="110"/>
      <c r="G96" s="110"/>
      <c r="H96" s="110"/>
      <c r="I96" s="110"/>
      <c r="J96" s="110"/>
      <c r="K96" s="110"/>
      <c r="L96" s="110"/>
      <c r="M96" s="110"/>
      <c r="N96" s="110"/>
      <c r="O96" s="110"/>
      <c r="P96" s="110"/>
    </row>
    <row r="97" spans="1:16">
      <c r="A97" s="110"/>
      <c r="B97" s="491" t="str">
        <f>PLANILHA!B105</f>
        <v>2.11</v>
      </c>
      <c r="C97" s="85" t="s">
        <v>4225</v>
      </c>
      <c r="D97" s="872"/>
      <c r="E97" s="110"/>
      <c r="F97" s="110"/>
      <c r="G97" s="110"/>
      <c r="H97" s="110"/>
      <c r="I97" s="110"/>
      <c r="J97" s="110"/>
      <c r="K97" s="110"/>
      <c r="L97" s="110"/>
      <c r="M97" s="110"/>
      <c r="N97" s="110"/>
      <c r="O97" s="110"/>
      <c r="P97" s="110"/>
    </row>
    <row r="98" spans="1:16" ht="24">
      <c r="A98" s="110"/>
      <c r="B98" s="126" t="s">
        <v>4504</v>
      </c>
      <c r="C98" s="86" t="s">
        <v>4226</v>
      </c>
      <c r="D98" s="88" t="s">
        <v>4325</v>
      </c>
      <c r="E98" s="110"/>
      <c r="F98" s="110"/>
      <c r="G98" s="110"/>
      <c r="H98" s="110"/>
      <c r="I98" s="110"/>
      <c r="J98" s="110"/>
      <c r="K98" s="110"/>
      <c r="L98" s="110"/>
      <c r="M98" s="110"/>
      <c r="N98" s="110"/>
      <c r="O98" s="110"/>
      <c r="P98" s="110"/>
    </row>
    <row r="99" spans="1:16" ht="36">
      <c r="A99" s="110"/>
      <c r="B99" s="126" t="s">
        <v>4505</v>
      </c>
      <c r="C99" s="86" t="s">
        <v>4227</v>
      </c>
      <c r="D99" s="88" t="s">
        <v>4326</v>
      </c>
      <c r="E99" s="110"/>
      <c r="F99" s="110"/>
      <c r="G99" s="110"/>
      <c r="H99" s="110"/>
      <c r="I99" s="110"/>
      <c r="J99" s="110"/>
      <c r="K99" s="110"/>
      <c r="L99" s="110"/>
      <c r="M99" s="110"/>
      <c r="N99" s="110"/>
      <c r="O99" s="110"/>
      <c r="P99" s="110"/>
    </row>
    <row r="100" spans="1:16" ht="36">
      <c r="A100" s="110"/>
      <c r="B100" s="126" t="s">
        <v>4506</v>
      </c>
      <c r="C100" s="86" t="s">
        <v>803</v>
      </c>
      <c r="D100" s="88" t="s">
        <v>4327</v>
      </c>
      <c r="E100" s="110"/>
      <c r="F100" s="110"/>
      <c r="G100" s="110"/>
      <c r="H100" s="110"/>
      <c r="I100" s="110"/>
      <c r="J100" s="110"/>
      <c r="K100" s="110"/>
      <c r="L100" s="110"/>
      <c r="M100" s="110"/>
      <c r="N100" s="110"/>
      <c r="O100" s="110"/>
      <c r="P100" s="110"/>
    </row>
    <row r="101" spans="1:16" ht="36">
      <c r="A101" s="110"/>
      <c r="B101" s="126" t="s">
        <v>4507</v>
      </c>
      <c r="C101" s="86" t="s">
        <v>804</v>
      </c>
      <c r="D101" s="88" t="s">
        <v>4327</v>
      </c>
      <c r="E101" s="110"/>
      <c r="F101" s="110"/>
      <c r="G101" s="110"/>
      <c r="H101" s="110"/>
      <c r="I101" s="110"/>
      <c r="J101" s="110"/>
      <c r="K101" s="110"/>
      <c r="L101" s="110"/>
      <c r="M101" s="110"/>
      <c r="N101" s="110"/>
      <c r="O101" s="110"/>
      <c r="P101" s="110"/>
    </row>
    <row r="102" spans="1:16">
      <c r="A102" s="110"/>
      <c r="B102" s="126" t="s">
        <v>4508</v>
      </c>
      <c r="C102" s="86" t="s">
        <v>4243</v>
      </c>
      <c r="D102" s="88" t="s">
        <v>4328</v>
      </c>
      <c r="E102" s="110"/>
      <c r="F102" s="110"/>
      <c r="G102" s="110"/>
      <c r="H102" s="110"/>
      <c r="I102" s="110"/>
      <c r="J102" s="110"/>
      <c r="K102" s="110"/>
      <c r="L102" s="110"/>
      <c r="M102" s="110"/>
      <c r="N102" s="110"/>
      <c r="O102" s="110"/>
      <c r="P102" s="110"/>
    </row>
    <row r="103" spans="1:16">
      <c r="A103" s="110"/>
      <c r="B103" s="491" t="str">
        <f>PLANILHA!B111</f>
        <v>2.12</v>
      </c>
      <c r="C103" s="85" t="s">
        <v>4248</v>
      </c>
      <c r="D103" s="872"/>
      <c r="E103" s="110"/>
      <c r="F103" s="110"/>
      <c r="G103" s="110"/>
      <c r="H103" s="110"/>
      <c r="I103" s="110"/>
      <c r="J103" s="110"/>
      <c r="K103" s="110"/>
      <c r="L103" s="110"/>
      <c r="M103" s="110"/>
      <c r="N103" s="110"/>
      <c r="O103" s="110"/>
      <c r="P103" s="110"/>
    </row>
    <row r="104" spans="1:16" ht="24">
      <c r="A104" s="110"/>
      <c r="B104" s="126" t="s">
        <v>4510</v>
      </c>
      <c r="C104" s="86" t="s">
        <v>28282</v>
      </c>
      <c r="D104" s="88" t="s">
        <v>5053</v>
      </c>
      <c r="E104" s="110"/>
      <c r="F104" s="110"/>
      <c r="G104" s="110"/>
      <c r="H104" s="110"/>
      <c r="I104" s="110"/>
      <c r="J104" s="110"/>
      <c r="K104" s="110"/>
      <c r="L104" s="110"/>
      <c r="M104" s="110"/>
      <c r="N104" s="110"/>
      <c r="O104" s="110"/>
      <c r="P104" s="110"/>
    </row>
    <row r="105" spans="1:16" ht="35.25" customHeight="1">
      <c r="A105" s="110"/>
      <c r="B105" s="126" t="s">
        <v>4511</v>
      </c>
      <c r="C105" s="86" t="s">
        <v>603</v>
      </c>
      <c r="D105" s="88" t="s">
        <v>4329</v>
      </c>
      <c r="E105" s="110"/>
      <c r="F105" s="110"/>
      <c r="G105" s="110"/>
      <c r="H105" s="110"/>
      <c r="I105" s="110"/>
      <c r="J105" s="110"/>
      <c r="K105" s="110"/>
      <c r="L105" s="110"/>
      <c r="M105" s="110"/>
      <c r="N105" s="110"/>
      <c r="O105" s="110"/>
      <c r="P105" s="110"/>
    </row>
    <row r="106" spans="1:16" ht="38.25" customHeight="1">
      <c r="A106" s="110"/>
      <c r="B106" s="126" t="s">
        <v>4512</v>
      </c>
      <c r="C106" s="86" t="s">
        <v>607</v>
      </c>
      <c r="D106" s="88" t="s">
        <v>4330</v>
      </c>
      <c r="E106" s="110"/>
      <c r="F106" s="110"/>
      <c r="G106" s="110"/>
      <c r="H106" s="110"/>
      <c r="I106" s="110"/>
      <c r="J106" s="110"/>
      <c r="K106" s="110"/>
      <c r="L106" s="110"/>
      <c r="M106" s="110"/>
      <c r="N106" s="110"/>
      <c r="O106" s="110"/>
      <c r="P106" s="110"/>
    </row>
    <row r="107" spans="1:16" ht="37.5" customHeight="1">
      <c r="A107" s="110"/>
      <c r="B107" s="126" t="s">
        <v>4513</v>
      </c>
      <c r="C107" s="86" t="s">
        <v>609</v>
      </c>
      <c r="D107" s="88" t="s">
        <v>4331</v>
      </c>
      <c r="E107" s="110"/>
      <c r="F107" s="110"/>
      <c r="G107" s="110"/>
      <c r="H107" s="110"/>
      <c r="I107" s="110"/>
      <c r="J107" s="110"/>
      <c r="K107" s="110"/>
      <c r="L107" s="110"/>
      <c r="M107" s="110"/>
      <c r="N107" s="110"/>
      <c r="O107" s="110"/>
      <c r="P107" s="110"/>
    </row>
    <row r="108" spans="1:16" ht="24" customHeight="1">
      <c r="A108" s="110"/>
      <c r="B108" s="126" t="s">
        <v>4514</v>
      </c>
      <c r="C108" s="86" t="s">
        <v>604</v>
      </c>
      <c r="D108" s="88" t="s">
        <v>4332</v>
      </c>
      <c r="E108" s="110"/>
      <c r="F108" s="110"/>
      <c r="G108" s="110"/>
      <c r="H108" s="110"/>
      <c r="I108" s="110"/>
      <c r="J108" s="110"/>
      <c r="K108" s="110"/>
      <c r="L108" s="110"/>
      <c r="M108" s="110"/>
      <c r="N108" s="110"/>
      <c r="O108" s="110"/>
      <c r="P108" s="110"/>
    </row>
    <row r="109" spans="1:16" ht="35.25" customHeight="1">
      <c r="A109" s="110"/>
      <c r="B109" s="126" t="s">
        <v>5373</v>
      </c>
      <c r="C109" s="86" t="s">
        <v>605</v>
      </c>
      <c r="D109" s="88" t="s">
        <v>4333</v>
      </c>
      <c r="F109" s="110"/>
      <c r="G109" s="110"/>
      <c r="H109" s="110"/>
      <c r="I109" s="110"/>
      <c r="J109" s="110"/>
      <c r="K109" s="110"/>
      <c r="L109" s="110"/>
      <c r="M109" s="110"/>
      <c r="N109" s="110"/>
      <c r="O109" s="110"/>
      <c r="P109" s="110"/>
    </row>
    <row r="110" spans="1:16" ht="24">
      <c r="A110" s="110"/>
      <c r="B110" s="126" t="s">
        <v>5374</v>
      </c>
      <c r="C110" s="86" t="s">
        <v>5046</v>
      </c>
      <c r="D110" s="88" t="s">
        <v>4334</v>
      </c>
      <c r="F110" s="110"/>
      <c r="G110" s="110"/>
      <c r="H110" s="110"/>
      <c r="I110" s="110"/>
      <c r="J110" s="110"/>
      <c r="K110" s="110"/>
      <c r="L110" s="110"/>
      <c r="M110" s="110"/>
      <c r="N110" s="110"/>
      <c r="O110" s="110"/>
      <c r="P110" s="110"/>
    </row>
    <row r="111" spans="1:16" ht="24">
      <c r="A111" s="110"/>
      <c r="B111" s="126" t="s">
        <v>5375</v>
      </c>
      <c r="C111" s="86" t="s">
        <v>5057</v>
      </c>
      <c r="D111" s="88" t="s">
        <v>4335</v>
      </c>
      <c r="F111" s="110"/>
      <c r="G111" s="110"/>
      <c r="H111" s="110"/>
      <c r="I111" s="110"/>
      <c r="J111" s="110"/>
      <c r="K111" s="110"/>
      <c r="L111" s="110"/>
      <c r="M111" s="110"/>
      <c r="N111" s="110"/>
      <c r="O111" s="110"/>
      <c r="P111" s="110"/>
    </row>
    <row r="112" spans="1:16" ht="24">
      <c r="A112" s="110"/>
      <c r="B112" s="126" t="s">
        <v>5376</v>
      </c>
      <c r="C112" s="86" t="s">
        <v>5280</v>
      </c>
      <c r="D112" s="88" t="s">
        <v>4336</v>
      </c>
      <c r="F112" s="110"/>
      <c r="G112" s="110"/>
      <c r="H112" s="110"/>
      <c r="I112" s="110"/>
      <c r="J112" s="110"/>
      <c r="K112" s="110"/>
      <c r="L112" s="110"/>
      <c r="M112" s="110"/>
      <c r="N112" s="110"/>
      <c r="O112" s="110"/>
      <c r="P112" s="110"/>
    </row>
    <row r="113" spans="1:16" ht="48">
      <c r="A113" s="110"/>
      <c r="B113" s="126" t="s">
        <v>5377</v>
      </c>
      <c r="C113" s="86" t="s">
        <v>596</v>
      </c>
      <c r="D113" s="88" t="s">
        <v>44498</v>
      </c>
      <c r="F113" s="110"/>
      <c r="G113" s="110"/>
      <c r="H113" s="110"/>
      <c r="I113" s="110"/>
      <c r="J113" s="110"/>
      <c r="K113" s="110"/>
      <c r="L113" s="110"/>
      <c r="M113" s="110"/>
      <c r="N113" s="110"/>
      <c r="O113" s="110"/>
      <c r="P113" s="110"/>
    </row>
    <row r="114" spans="1:16">
      <c r="A114" s="110"/>
      <c r="B114" s="126" t="s">
        <v>5378</v>
      </c>
      <c r="C114" s="86" t="s">
        <v>4257</v>
      </c>
      <c r="D114" s="88" t="s">
        <v>4338</v>
      </c>
      <c r="F114" s="110"/>
      <c r="G114" s="110"/>
      <c r="H114" s="110"/>
      <c r="I114" s="110"/>
      <c r="J114" s="110"/>
      <c r="K114" s="110"/>
      <c r="L114" s="110"/>
      <c r="M114" s="110"/>
      <c r="N114" s="110"/>
      <c r="O114" s="110"/>
      <c r="P114" s="110"/>
    </row>
    <row r="115" spans="1:16" ht="60.75" customHeight="1">
      <c r="A115" s="110"/>
      <c r="B115" s="126" t="s">
        <v>5379</v>
      </c>
      <c r="C115" s="86" t="s">
        <v>597</v>
      </c>
      <c r="D115" s="88" t="s">
        <v>4339</v>
      </c>
      <c r="F115" s="110"/>
      <c r="G115" s="110"/>
      <c r="H115" s="110"/>
      <c r="I115" s="110"/>
      <c r="J115" s="110"/>
      <c r="K115" s="110"/>
      <c r="L115" s="110"/>
      <c r="M115" s="110"/>
      <c r="N115" s="110"/>
      <c r="O115" s="110"/>
      <c r="P115" s="110"/>
    </row>
    <row r="116" spans="1:16" ht="24.75" customHeight="1">
      <c r="A116" s="110"/>
      <c r="B116" s="126" t="s">
        <v>5380</v>
      </c>
      <c r="C116" s="86" t="s">
        <v>608</v>
      </c>
      <c r="D116" s="88" t="s">
        <v>4340</v>
      </c>
      <c r="F116" s="110"/>
      <c r="G116" s="110"/>
      <c r="H116" s="110"/>
      <c r="I116" s="110"/>
      <c r="J116" s="110"/>
      <c r="K116" s="110"/>
      <c r="L116" s="110"/>
      <c r="M116" s="110"/>
      <c r="N116" s="110"/>
      <c r="O116" s="110"/>
      <c r="P116" s="110"/>
    </row>
    <row r="117" spans="1:16" ht="25.5" customHeight="1">
      <c r="A117" s="110"/>
      <c r="B117" s="126" t="s">
        <v>5381</v>
      </c>
      <c r="C117" s="86" t="s">
        <v>601</v>
      </c>
      <c r="D117" s="88" t="s">
        <v>4341</v>
      </c>
      <c r="F117" s="110"/>
      <c r="G117" s="110"/>
      <c r="H117" s="110"/>
      <c r="I117" s="110"/>
      <c r="J117" s="110"/>
      <c r="K117" s="110"/>
      <c r="L117" s="110"/>
      <c r="M117" s="110"/>
      <c r="N117" s="110"/>
      <c r="O117" s="110"/>
      <c r="P117" s="110"/>
    </row>
    <row r="118" spans="1:16" ht="36" customHeight="1">
      <c r="A118" s="110"/>
      <c r="B118" s="126" t="s">
        <v>5382</v>
      </c>
      <c r="C118" s="86" t="s">
        <v>606</v>
      </c>
      <c r="D118" s="88" t="s">
        <v>4342</v>
      </c>
      <c r="F118" s="110"/>
      <c r="G118" s="110"/>
      <c r="H118" s="110"/>
      <c r="I118" s="110"/>
      <c r="J118" s="110"/>
      <c r="K118" s="110"/>
      <c r="L118" s="110"/>
      <c r="M118" s="110"/>
      <c r="N118" s="110"/>
      <c r="O118" s="110"/>
      <c r="P118" s="110"/>
    </row>
    <row r="119" spans="1:16" ht="24">
      <c r="A119" s="110"/>
      <c r="B119" s="126" t="s">
        <v>5383</v>
      </c>
      <c r="C119" s="251" t="s">
        <v>15824</v>
      </c>
      <c r="D119" s="88" t="s">
        <v>44499</v>
      </c>
      <c r="F119" s="110"/>
      <c r="G119" s="110"/>
      <c r="H119" s="110"/>
      <c r="I119" s="110"/>
      <c r="J119" s="110"/>
      <c r="K119" s="110"/>
      <c r="L119" s="110"/>
      <c r="M119" s="110"/>
      <c r="N119" s="110"/>
      <c r="O119" s="110"/>
      <c r="P119" s="110"/>
    </row>
    <row r="120" spans="1:16" ht="24">
      <c r="A120" s="110"/>
      <c r="B120" s="126" t="s">
        <v>5384</v>
      </c>
      <c r="C120" s="86" t="s">
        <v>4264</v>
      </c>
      <c r="D120" s="88" t="s">
        <v>4343</v>
      </c>
      <c r="F120" s="110"/>
      <c r="G120" s="110"/>
      <c r="H120" s="110"/>
      <c r="I120" s="110"/>
      <c r="J120" s="110"/>
      <c r="K120" s="110"/>
      <c r="L120" s="110"/>
      <c r="M120" s="110"/>
      <c r="N120" s="110"/>
      <c r="O120" s="110"/>
      <c r="P120" s="110"/>
    </row>
    <row r="121" spans="1:16" ht="24">
      <c r="A121" s="110"/>
      <c r="B121" s="126" t="s">
        <v>5385</v>
      </c>
      <c r="C121" s="86" t="s">
        <v>4268</v>
      </c>
      <c r="D121" s="88" t="s">
        <v>4343</v>
      </c>
      <c r="F121" s="110"/>
      <c r="G121" s="110"/>
      <c r="H121" s="110"/>
      <c r="I121" s="110"/>
      <c r="J121" s="110"/>
      <c r="K121" s="110"/>
      <c r="L121" s="110"/>
      <c r="M121" s="110"/>
      <c r="N121" s="110"/>
      <c r="O121" s="110"/>
      <c r="P121" s="110"/>
    </row>
    <row r="122" spans="1:16" ht="24">
      <c r="A122" s="110"/>
      <c r="B122" s="126" t="s">
        <v>5386</v>
      </c>
      <c r="C122" s="86" t="s">
        <v>4266</v>
      </c>
      <c r="D122" s="88" t="s">
        <v>4343</v>
      </c>
      <c r="F122" s="110"/>
      <c r="G122" s="110"/>
      <c r="H122" s="110"/>
      <c r="I122" s="110"/>
      <c r="J122" s="110"/>
      <c r="K122" s="110"/>
      <c r="L122" s="110"/>
      <c r="M122" s="110"/>
      <c r="N122" s="110"/>
      <c r="O122" s="110"/>
      <c r="P122" s="110"/>
    </row>
    <row r="123" spans="1:16" ht="39" customHeight="1">
      <c r="A123" s="110"/>
      <c r="B123" s="126" t="s">
        <v>5387</v>
      </c>
      <c r="C123" s="86" t="s">
        <v>600</v>
      </c>
      <c r="D123" s="88" t="s">
        <v>5054</v>
      </c>
      <c r="E123" s="515"/>
      <c r="F123" s="110"/>
      <c r="G123" s="110"/>
      <c r="H123" s="110"/>
      <c r="I123" s="110"/>
      <c r="J123" s="110"/>
      <c r="K123" s="110"/>
      <c r="L123" s="110"/>
      <c r="M123" s="110"/>
      <c r="N123" s="110"/>
      <c r="O123" s="110"/>
      <c r="P123" s="110"/>
    </row>
    <row r="124" spans="1:16">
      <c r="A124" s="110"/>
      <c r="B124" s="488" t="s">
        <v>4515</v>
      </c>
      <c r="C124" s="526" t="s">
        <v>44500</v>
      </c>
      <c r="D124" s="877"/>
      <c r="E124" s="515"/>
      <c r="F124" s="110"/>
      <c r="G124" s="110"/>
      <c r="H124" s="110"/>
      <c r="I124" s="110"/>
      <c r="J124" s="110"/>
      <c r="K124" s="110"/>
      <c r="L124" s="110"/>
      <c r="M124" s="110"/>
      <c r="N124" s="110"/>
      <c r="O124" s="110"/>
      <c r="P124" s="110"/>
    </row>
    <row r="125" spans="1:16" ht="36">
      <c r="A125" s="110"/>
      <c r="B125" s="126" t="s">
        <v>4515</v>
      </c>
      <c r="C125" s="86" t="s">
        <v>44500</v>
      </c>
      <c r="D125" s="112" t="s">
        <v>44501</v>
      </c>
      <c r="E125" s="515"/>
      <c r="F125" s="110"/>
      <c r="G125" s="110"/>
      <c r="H125" s="110"/>
      <c r="I125" s="110"/>
      <c r="J125" s="110"/>
      <c r="K125" s="110"/>
      <c r="L125" s="110"/>
      <c r="M125" s="110"/>
      <c r="N125" s="110"/>
      <c r="O125" s="110"/>
      <c r="P125" s="110"/>
    </row>
    <row r="126" spans="1:16">
      <c r="A126" s="110"/>
      <c r="B126" s="498" t="s">
        <v>21189</v>
      </c>
      <c r="C126" s="524" t="s">
        <v>4270</v>
      </c>
      <c r="D126" s="876"/>
      <c r="E126" s="515"/>
      <c r="F126" s="110"/>
      <c r="G126" s="110"/>
      <c r="H126" s="110"/>
      <c r="I126" s="110"/>
      <c r="J126" s="110"/>
      <c r="K126" s="110"/>
      <c r="L126" s="110"/>
      <c r="M126" s="110"/>
      <c r="N126" s="110"/>
      <c r="O126" s="110"/>
      <c r="P126" s="110"/>
    </row>
    <row r="127" spans="1:16" ht="24">
      <c r="A127" s="110"/>
      <c r="B127" s="126" t="s">
        <v>21190</v>
      </c>
      <c r="C127" s="86" t="s">
        <v>311</v>
      </c>
      <c r="D127" s="88" t="s">
        <v>4344</v>
      </c>
      <c r="E127" s="515"/>
      <c r="F127" s="110"/>
      <c r="G127" s="110"/>
      <c r="H127" s="110"/>
      <c r="I127" s="110"/>
      <c r="J127" s="110"/>
      <c r="K127" s="110"/>
      <c r="L127" s="110"/>
      <c r="M127" s="110"/>
      <c r="N127" s="110"/>
      <c r="O127" s="110"/>
      <c r="P127" s="110"/>
    </row>
    <row r="128" spans="1:16" ht="24">
      <c r="A128" s="110"/>
      <c r="B128" s="126" t="s">
        <v>21191</v>
      </c>
      <c r="C128" s="86" t="s">
        <v>5348</v>
      </c>
      <c r="D128" s="88" t="s">
        <v>5055</v>
      </c>
      <c r="F128" s="110"/>
      <c r="G128" s="110"/>
      <c r="H128" s="110"/>
      <c r="I128" s="110"/>
      <c r="J128" s="110"/>
      <c r="K128" s="110"/>
      <c r="L128" s="110"/>
      <c r="M128" s="110"/>
      <c r="N128" s="110"/>
      <c r="O128" s="110"/>
      <c r="P128" s="110"/>
    </row>
    <row r="129" spans="1:16" ht="24">
      <c r="A129" s="110"/>
      <c r="B129" s="126" t="s">
        <v>21192</v>
      </c>
      <c r="C129" s="86" t="s">
        <v>677</v>
      </c>
      <c r="D129" s="88" t="s">
        <v>4684</v>
      </c>
      <c r="F129" s="110"/>
      <c r="G129" s="110"/>
      <c r="H129" s="110"/>
      <c r="I129" s="110"/>
      <c r="J129" s="110"/>
      <c r="K129" s="110"/>
      <c r="L129" s="110"/>
      <c r="M129" s="110"/>
      <c r="N129" s="110"/>
      <c r="O129" s="110"/>
      <c r="P129" s="110"/>
    </row>
    <row r="130" spans="1:16">
      <c r="A130" s="110"/>
      <c r="B130" s="126" t="s">
        <v>21193</v>
      </c>
      <c r="C130" s="86" t="s">
        <v>799</v>
      </c>
      <c r="D130" s="88" t="s">
        <v>4345</v>
      </c>
      <c r="F130" s="110"/>
      <c r="G130" s="110"/>
      <c r="H130" s="110"/>
      <c r="I130" s="110"/>
      <c r="J130" s="110"/>
      <c r="K130" s="110"/>
      <c r="L130" s="110"/>
      <c r="M130" s="110"/>
      <c r="N130" s="110"/>
      <c r="O130" s="110"/>
      <c r="P130" s="110"/>
    </row>
    <row r="133" spans="1:16" ht="39" customHeight="1">
      <c r="A133" s="110"/>
      <c r="B133" s="122" t="s">
        <v>4583</v>
      </c>
      <c r="C133" s="1062" t="s">
        <v>4585</v>
      </c>
      <c r="D133" s="1063"/>
      <c r="E133" s="514"/>
      <c r="F133" s="110"/>
      <c r="G133" s="110"/>
      <c r="H133" s="110"/>
      <c r="I133" s="110"/>
      <c r="J133" s="110"/>
      <c r="K133" s="110"/>
      <c r="L133" s="110"/>
      <c r="M133" s="110"/>
      <c r="N133" s="110"/>
      <c r="O133" s="110"/>
      <c r="P133" s="110"/>
    </row>
    <row r="134" spans="1:16">
      <c r="A134" s="110"/>
      <c r="B134" s="491" t="s">
        <v>4396</v>
      </c>
      <c r="C134" s="84" t="s">
        <v>75</v>
      </c>
      <c r="D134" s="872"/>
      <c r="E134" s="514"/>
      <c r="F134" s="110"/>
      <c r="G134" s="110"/>
      <c r="H134" s="110"/>
      <c r="I134" s="110"/>
      <c r="J134" s="110"/>
      <c r="K134" s="110"/>
      <c r="L134" s="110"/>
      <c r="M134" s="110"/>
      <c r="N134" s="110"/>
      <c r="O134" s="110"/>
      <c r="P134" s="110"/>
    </row>
    <row r="135" spans="1:16" ht="36">
      <c r="A135" s="110"/>
      <c r="B135" s="126" t="s">
        <v>4398</v>
      </c>
      <c r="C135" s="86" t="s">
        <v>806</v>
      </c>
      <c r="D135" s="87" t="s">
        <v>4285</v>
      </c>
      <c r="E135" s="514"/>
      <c r="F135" s="110"/>
      <c r="G135" s="110"/>
      <c r="H135" s="110"/>
      <c r="I135" s="110"/>
      <c r="J135" s="110"/>
      <c r="K135" s="110"/>
      <c r="L135" s="110"/>
      <c r="M135" s="110"/>
      <c r="N135" s="110"/>
      <c r="O135" s="110"/>
      <c r="P135" s="110"/>
    </row>
    <row r="136" spans="1:16">
      <c r="A136" s="110"/>
      <c r="B136" s="491" t="s">
        <v>4397</v>
      </c>
      <c r="C136" s="84" t="s">
        <v>4178</v>
      </c>
      <c r="D136" s="872"/>
      <c r="E136" s="514"/>
      <c r="F136" s="110"/>
      <c r="G136" s="110"/>
      <c r="H136" s="110"/>
      <c r="I136" s="110"/>
      <c r="J136" s="110"/>
      <c r="K136" s="110"/>
      <c r="L136" s="110"/>
      <c r="M136" s="110"/>
      <c r="N136" s="110"/>
      <c r="O136" s="110"/>
      <c r="P136" s="110"/>
    </row>
    <row r="137" spans="1:16" ht="24">
      <c r="A137" s="110"/>
      <c r="B137" s="126" t="s">
        <v>4399</v>
      </c>
      <c r="C137" s="86" t="s">
        <v>5360</v>
      </c>
      <c r="D137" s="88" t="s">
        <v>4286</v>
      </c>
      <c r="E137" s="514"/>
      <c r="F137" s="110"/>
      <c r="G137" s="110"/>
      <c r="H137" s="110"/>
      <c r="I137" s="110"/>
      <c r="J137" s="110"/>
      <c r="K137" s="110"/>
      <c r="L137" s="110"/>
      <c r="M137" s="110"/>
      <c r="N137" s="110"/>
      <c r="O137" s="110"/>
      <c r="P137" s="110"/>
    </row>
    <row r="138" spans="1:16" ht="24">
      <c r="A138" s="110"/>
      <c r="B138" s="126" t="s">
        <v>4400</v>
      </c>
      <c r="C138" s="86" t="s">
        <v>4421</v>
      </c>
      <c r="D138" s="87" t="s">
        <v>4422</v>
      </c>
      <c r="E138" s="514"/>
      <c r="F138" s="110"/>
      <c r="G138" s="110"/>
      <c r="H138" s="110"/>
      <c r="I138" s="110"/>
      <c r="J138" s="110"/>
      <c r="K138" s="110"/>
      <c r="L138" s="110"/>
      <c r="M138" s="110"/>
      <c r="N138" s="110"/>
      <c r="O138" s="110"/>
      <c r="P138" s="110"/>
    </row>
    <row r="139" spans="1:16" ht="36">
      <c r="A139" s="110"/>
      <c r="B139" s="126" t="s">
        <v>4401</v>
      </c>
      <c r="C139" s="86" t="s">
        <v>4280</v>
      </c>
      <c r="D139" s="88" t="s">
        <v>4287</v>
      </c>
      <c r="E139" s="514"/>
      <c r="F139" s="110"/>
      <c r="G139" s="110"/>
      <c r="H139" s="110"/>
      <c r="I139" s="110"/>
      <c r="J139" s="110"/>
      <c r="K139" s="110"/>
      <c r="L139" s="110"/>
      <c r="M139" s="110"/>
      <c r="N139" s="110"/>
      <c r="O139" s="110"/>
      <c r="P139" s="110"/>
    </row>
    <row r="140" spans="1:16" ht="24">
      <c r="A140" s="110"/>
      <c r="B140" s="126" t="s">
        <v>4402</v>
      </c>
      <c r="C140" s="86" t="s">
        <v>670</v>
      </c>
      <c r="D140" s="88" t="s">
        <v>4288</v>
      </c>
      <c r="E140" s="514"/>
      <c r="G140" s="110"/>
      <c r="H140" s="110"/>
      <c r="I140" s="110"/>
      <c r="J140" s="110"/>
      <c r="K140" s="110"/>
      <c r="L140" s="110"/>
      <c r="M140" s="110"/>
      <c r="N140" s="110"/>
      <c r="O140" s="110"/>
      <c r="P140" s="110"/>
    </row>
    <row r="141" spans="1:16">
      <c r="A141" s="110"/>
      <c r="B141" s="491" t="s">
        <v>4714</v>
      </c>
      <c r="C141" s="84" t="str">
        <f>PLANILHA!E257</f>
        <v>FUNDAÇÕES</v>
      </c>
      <c r="D141" s="872"/>
      <c r="E141" s="514"/>
      <c r="G141" s="110"/>
      <c r="H141" s="110"/>
      <c r="I141" s="110"/>
      <c r="J141" s="110"/>
      <c r="K141" s="110"/>
      <c r="L141" s="110"/>
      <c r="M141" s="110"/>
      <c r="N141" s="110"/>
      <c r="O141" s="110"/>
      <c r="P141" s="110"/>
    </row>
    <row r="142" spans="1:16" ht="24">
      <c r="A142" s="110"/>
      <c r="B142" s="126" t="s">
        <v>4716</v>
      </c>
      <c r="C142" s="86" t="s">
        <v>4771</v>
      </c>
      <c r="D142" s="678" t="s">
        <v>44504</v>
      </c>
      <c r="E142" s="514"/>
      <c r="G142" s="110"/>
      <c r="H142" s="110"/>
      <c r="I142" s="110"/>
      <c r="J142" s="110"/>
      <c r="K142" s="110"/>
      <c r="L142" s="110"/>
      <c r="M142" s="110"/>
      <c r="N142" s="110"/>
      <c r="O142" s="110"/>
      <c r="P142" s="110"/>
    </row>
    <row r="143" spans="1:16" ht="24">
      <c r="A143" s="110"/>
      <c r="B143" s="126" t="s">
        <v>4717</v>
      </c>
      <c r="C143" s="86" t="s">
        <v>20935</v>
      </c>
      <c r="D143" s="89" t="s">
        <v>4657</v>
      </c>
      <c r="E143" s="514"/>
      <c r="G143" s="110"/>
      <c r="H143" s="110"/>
      <c r="I143" s="110"/>
      <c r="J143" s="110"/>
      <c r="K143" s="110"/>
      <c r="L143" s="110"/>
      <c r="M143" s="110"/>
      <c r="N143" s="110"/>
      <c r="O143" s="110"/>
      <c r="P143" s="110"/>
    </row>
    <row r="144" spans="1:16" ht="48">
      <c r="A144" s="110"/>
      <c r="B144" s="126" t="s">
        <v>4718</v>
      </c>
      <c r="C144" s="86" t="s">
        <v>20936</v>
      </c>
      <c r="D144" s="89" t="s">
        <v>44503</v>
      </c>
      <c r="E144" s="514"/>
      <c r="G144" s="110"/>
      <c r="H144" s="110"/>
      <c r="I144" s="110"/>
      <c r="J144" s="110"/>
      <c r="K144" s="110"/>
      <c r="L144" s="110"/>
      <c r="M144" s="110"/>
      <c r="N144" s="110"/>
      <c r="O144" s="110"/>
      <c r="P144" s="110"/>
    </row>
    <row r="145" spans="1:16" ht="24">
      <c r="A145" s="110"/>
      <c r="B145" s="126" t="s">
        <v>4719</v>
      </c>
      <c r="C145" s="86" t="s">
        <v>330</v>
      </c>
      <c r="D145" s="89" t="s">
        <v>44502</v>
      </c>
      <c r="E145" s="514"/>
      <c r="G145" s="110"/>
      <c r="H145" s="110"/>
      <c r="I145" s="110"/>
      <c r="J145" s="110"/>
      <c r="K145" s="110"/>
      <c r="L145" s="110"/>
      <c r="M145" s="110"/>
      <c r="N145" s="110"/>
      <c r="O145" s="110"/>
      <c r="P145" s="110"/>
    </row>
    <row r="146" spans="1:16">
      <c r="A146" s="110"/>
      <c r="B146" s="491" t="s">
        <v>4403</v>
      </c>
      <c r="C146" s="84" t="str">
        <f>PLANILHA!E262</f>
        <v>ESTRUTURA</v>
      </c>
      <c r="D146" s="872"/>
      <c r="E146" s="514"/>
      <c r="G146" s="110"/>
      <c r="H146" s="110"/>
      <c r="I146" s="110"/>
      <c r="J146" s="110"/>
      <c r="K146" s="110"/>
      <c r="L146" s="110"/>
      <c r="M146" s="110"/>
      <c r="N146" s="110"/>
      <c r="O146" s="110"/>
      <c r="P146" s="110"/>
    </row>
    <row r="147" spans="1:16" ht="36">
      <c r="A147" s="110"/>
      <c r="B147" s="126" t="s">
        <v>4404</v>
      </c>
      <c r="C147" s="86" t="s">
        <v>4768</v>
      </c>
      <c r="D147" s="89" t="s">
        <v>44505</v>
      </c>
      <c r="E147" s="514"/>
      <c r="G147" s="110"/>
      <c r="H147" s="110"/>
      <c r="I147" s="110"/>
      <c r="J147" s="110"/>
      <c r="K147" s="110"/>
      <c r="L147" s="110"/>
      <c r="M147" s="110"/>
      <c r="N147" s="110"/>
      <c r="O147" s="110"/>
      <c r="P147" s="110"/>
    </row>
    <row r="148" spans="1:16" ht="24">
      <c r="A148" s="110"/>
      <c r="B148" s="126" t="s">
        <v>4405</v>
      </c>
      <c r="C148" s="86" t="s">
        <v>325</v>
      </c>
      <c r="D148" s="89" t="s">
        <v>44505</v>
      </c>
      <c r="E148" s="514"/>
      <c r="G148" s="110"/>
      <c r="H148" s="110"/>
      <c r="I148" s="110"/>
      <c r="J148" s="110"/>
      <c r="K148" s="110"/>
      <c r="L148" s="110"/>
      <c r="M148" s="110"/>
      <c r="N148" s="110"/>
      <c r="O148" s="110"/>
      <c r="P148" s="110"/>
    </row>
    <row r="149" spans="1:16">
      <c r="A149" s="110"/>
      <c r="B149" s="126" t="s">
        <v>20965</v>
      </c>
      <c r="C149" s="86" t="s">
        <v>324</v>
      </c>
      <c r="D149" s="89" t="s">
        <v>44505</v>
      </c>
      <c r="E149" s="514"/>
      <c r="F149" s="504">
        <f>12*0.14*0.3</f>
        <v>0.504</v>
      </c>
      <c r="G149" s="110"/>
      <c r="H149" s="110"/>
      <c r="I149" s="110"/>
      <c r="J149" s="110"/>
      <c r="K149" s="110"/>
      <c r="L149" s="110"/>
      <c r="M149" s="110"/>
      <c r="N149" s="110"/>
      <c r="O149" s="110"/>
      <c r="P149" s="110"/>
    </row>
    <row r="150" spans="1:16" ht="47.25" customHeight="1">
      <c r="A150" s="110"/>
      <c r="B150" s="126" t="s">
        <v>20966</v>
      </c>
      <c r="C150" s="86" t="s">
        <v>318</v>
      </c>
      <c r="D150" s="89" t="s">
        <v>44505</v>
      </c>
      <c r="E150" s="514"/>
      <c r="G150" s="110"/>
      <c r="H150" s="110"/>
      <c r="I150" s="110"/>
      <c r="J150" s="110"/>
      <c r="K150" s="110"/>
      <c r="L150" s="110"/>
      <c r="M150" s="110"/>
      <c r="N150" s="110"/>
      <c r="O150" s="110"/>
      <c r="P150" s="110"/>
    </row>
    <row r="151" spans="1:16" ht="48">
      <c r="A151" s="110"/>
      <c r="B151" s="126" t="s">
        <v>20967</v>
      </c>
      <c r="C151" s="86" t="s">
        <v>329</v>
      </c>
      <c r="D151" s="114" t="s">
        <v>44487</v>
      </c>
      <c r="E151" s="514"/>
      <c r="G151" s="110"/>
      <c r="H151" s="110"/>
      <c r="I151" s="110"/>
      <c r="J151" s="110"/>
      <c r="K151" s="110"/>
      <c r="L151" s="110"/>
      <c r="M151" s="110"/>
      <c r="N151" s="110"/>
      <c r="O151" s="110"/>
      <c r="P151" s="110"/>
    </row>
    <row r="152" spans="1:16" ht="24">
      <c r="A152" s="110"/>
      <c r="B152" s="126" t="s">
        <v>20968</v>
      </c>
      <c r="C152" s="86" t="s">
        <v>344</v>
      </c>
      <c r="D152" s="112" t="s">
        <v>44506</v>
      </c>
      <c r="E152" s="514"/>
      <c r="G152" s="110"/>
      <c r="H152" s="110"/>
      <c r="I152" s="110"/>
      <c r="J152" s="110"/>
      <c r="K152" s="110"/>
      <c r="L152" s="110"/>
      <c r="M152" s="110"/>
      <c r="N152" s="110"/>
      <c r="O152" s="110"/>
      <c r="P152" s="110"/>
    </row>
    <row r="153" spans="1:16" ht="36">
      <c r="A153" s="110"/>
      <c r="B153" s="126" t="s">
        <v>21195</v>
      </c>
      <c r="C153" s="86" t="s">
        <v>21197</v>
      </c>
      <c r="D153" s="112" t="s">
        <v>44507</v>
      </c>
      <c r="E153" s="514"/>
      <c r="G153" s="110"/>
      <c r="H153" s="110"/>
      <c r="I153" s="110"/>
      <c r="J153" s="110"/>
      <c r="K153" s="110"/>
      <c r="L153" s="110"/>
      <c r="M153" s="110"/>
      <c r="N153" s="110"/>
      <c r="O153" s="110"/>
      <c r="P153" s="110"/>
    </row>
    <row r="154" spans="1:16" ht="24">
      <c r="A154" s="110"/>
      <c r="B154" s="126" t="s">
        <v>21196</v>
      </c>
      <c r="C154" s="86" t="s">
        <v>44461</v>
      </c>
      <c r="D154" s="112" t="s">
        <v>44508</v>
      </c>
      <c r="E154" s="514"/>
      <c r="G154" s="110"/>
      <c r="H154" s="110"/>
      <c r="I154" s="110"/>
      <c r="J154" s="110"/>
      <c r="K154" s="110"/>
      <c r="L154" s="110"/>
      <c r="M154" s="110"/>
      <c r="N154" s="110"/>
      <c r="O154" s="110"/>
      <c r="P154" s="110"/>
    </row>
    <row r="155" spans="1:16">
      <c r="A155" s="110"/>
      <c r="B155" s="491" t="s">
        <v>4406</v>
      </c>
      <c r="C155" s="84" t="s">
        <v>4394</v>
      </c>
      <c r="D155" s="872"/>
      <c r="E155" s="514"/>
      <c r="F155" s="110"/>
      <c r="G155" s="110"/>
      <c r="H155" s="110"/>
      <c r="I155" s="110"/>
      <c r="J155" s="110"/>
      <c r="K155" s="110"/>
      <c r="L155" s="110"/>
      <c r="M155" s="110"/>
      <c r="N155" s="110"/>
      <c r="O155" s="110"/>
      <c r="P155" s="110"/>
    </row>
    <row r="156" spans="1:16" ht="24">
      <c r="A156" s="110"/>
      <c r="B156" s="126" t="s">
        <v>4407</v>
      </c>
      <c r="C156" s="522" t="s">
        <v>44513</v>
      </c>
      <c r="D156" s="88" t="s">
        <v>44514</v>
      </c>
      <c r="E156" s="514"/>
      <c r="F156" s="110"/>
      <c r="G156" s="110"/>
      <c r="H156" s="110"/>
      <c r="I156" s="110"/>
      <c r="J156" s="110"/>
      <c r="K156" s="110"/>
      <c r="L156" s="110"/>
      <c r="M156" s="110"/>
      <c r="N156" s="110"/>
      <c r="O156" s="110"/>
      <c r="P156" s="110"/>
    </row>
    <row r="157" spans="1:16" ht="60">
      <c r="A157" s="110"/>
      <c r="B157" s="126" t="s">
        <v>4408</v>
      </c>
      <c r="C157" s="86" t="s">
        <v>681</v>
      </c>
      <c r="D157" s="88" t="s">
        <v>4291</v>
      </c>
      <c r="E157" s="514"/>
      <c r="F157" s="110"/>
      <c r="G157" s="110"/>
      <c r="H157" s="110"/>
      <c r="I157" s="110"/>
      <c r="J157" s="110"/>
      <c r="K157" s="110"/>
      <c r="L157" s="110"/>
      <c r="M157" s="110"/>
      <c r="N157" s="110"/>
      <c r="O157" s="110"/>
      <c r="P157" s="110"/>
    </row>
    <row r="158" spans="1:16" ht="24">
      <c r="A158" s="110"/>
      <c r="B158" s="126" t="s">
        <v>4720</v>
      </c>
      <c r="C158" s="86" t="s">
        <v>335</v>
      </c>
      <c r="D158" s="89" t="s">
        <v>4292</v>
      </c>
      <c r="E158" s="514"/>
      <c r="F158" s="110"/>
      <c r="G158" s="110"/>
      <c r="H158" s="110"/>
      <c r="I158" s="110"/>
      <c r="J158" s="110"/>
      <c r="K158" s="110"/>
      <c r="L158" s="110"/>
      <c r="M158" s="110"/>
      <c r="N158" s="110"/>
      <c r="O158" s="110"/>
      <c r="P158" s="110"/>
    </row>
    <row r="159" spans="1:16" ht="24">
      <c r="A159" s="110"/>
      <c r="B159" s="126" t="s">
        <v>20969</v>
      </c>
      <c r="C159" s="86" t="s">
        <v>337</v>
      </c>
      <c r="D159" s="89" t="s">
        <v>4658</v>
      </c>
      <c r="E159" s="514"/>
      <c r="F159" s="110"/>
      <c r="G159" s="110"/>
      <c r="H159" s="110"/>
      <c r="I159" s="110"/>
      <c r="J159" s="110"/>
      <c r="K159" s="110"/>
      <c r="L159" s="110"/>
      <c r="M159" s="110"/>
      <c r="N159" s="110"/>
      <c r="O159" s="110"/>
      <c r="P159" s="110"/>
    </row>
    <row r="160" spans="1:16" ht="24">
      <c r="A160" s="110"/>
      <c r="B160" s="126" t="s">
        <v>20970</v>
      </c>
      <c r="C160" s="86" t="s">
        <v>339</v>
      </c>
      <c r="D160" s="89" t="s">
        <v>4292</v>
      </c>
      <c r="E160" s="514"/>
      <c r="F160" s="110"/>
      <c r="G160" s="110"/>
      <c r="H160" s="110"/>
      <c r="I160" s="110"/>
      <c r="J160" s="110"/>
      <c r="K160" s="110"/>
      <c r="L160" s="110"/>
      <c r="M160" s="110"/>
      <c r="N160" s="110"/>
      <c r="O160" s="110"/>
      <c r="P160" s="110"/>
    </row>
    <row r="161" spans="1:16">
      <c r="A161" s="110"/>
      <c r="B161" s="491" t="s">
        <v>4409</v>
      </c>
      <c r="C161" s="84" t="s">
        <v>4277</v>
      </c>
      <c r="D161" s="872"/>
      <c r="E161" s="514"/>
      <c r="F161" s="110"/>
      <c r="G161" s="110"/>
      <c r="H161" s="110"/>
      <c r="I161" s="110"/>
      <c r="J161" s="110"/>
      <c r="K161" s="110"/>
      <c r="L161" s="110"/>
      <c r="M161" s="110"/>
      <c r="N161" s="110"/>
      <c r="O161" s="110"/>
      <c r="P161" s="110"/>
    </row>
    <row r="162" spans="1:16" ht="24">
      <c r="A162" s="110"/>
      <c r="B162" s="126" t="s">
        <v>4410</v>
      </c>
      <c r="C162" s="86" t="s">
        <v>5359</v>
      </c>
      <c r="D162" s="88" t="s">
        <v>4659</v>
      </c>
      <c r="E162" s="514"/>
      <c r="F162" s="110"/>
      <c r="G162" s="110"/>
      <c r="H162" s="110"/>
      <c r="I162" s="110"/>
      <c r="J162" s="110"/>
      <c r="K162" s="110"/>
      <c r="L162" s="110"/>
      <c r="M162" s="110"/>
      <c r="N162" s="110"/>
      <c r="O162" s="110"/>
      <c r="P162" s="110"/>
    </row>
    <row r="163" spans="1:16" ht="24">
      <c r="A163" s="110"/>
      <c r="B163" s="126" t="s">
        <v>4411</v>
      </c>
      <c r="C163" s="86" t="s">
        <v>4766</v>
      </c>
      <c r="D163" s="88" t="s">
        <v>4660</v>
      </c>
      <c r="E163" s="514"/>
      <c r="F163" s="110"/>
      <c r="G163" s="110"/>
      <c r="H163" s="110"/>
      <c r="I163" s="110"/>
      <c r="J163" s="110"/>
      <c r="K163" s="110"/>
      <c r="L163" s="110"/>
      <c r="M163" s="110"/>
      <c r="N163" s="110"/>
      <c r="O163" s="110"/>
      <c r="P163" s="110"/>
    </row>
    <row r="164" spans="1:16">
      <c r="A164" s="110"/>
      <c r="B164" s="126" t="s">
        <v>4420</v>
      </c>
      <c r="C164" s="86" t="s">
        <v>308</v>
      </c>
      <c r="D164" s="92" t="s">
        <v>4734</v>
      </c>
      <c r="E164" s="514"/>
      <c r="F164" s="110"/>
      <c r="G164" s="110"/>
      <c r="H164" s="110"/>
      <c r="I164" s="110"/>
      <c r="J164" s="110"/>
      <c r="K164" s="110"/>
      <c r="L164" s="110"/>
      <c r="M164" s="110"/>
      <c r="N164" s="110"/>
      <c r="O164" s="110"/>
      <c r="P164" s="110"/>
    </row>
    <row r="165" spans="1:16">
      <c r="A165" s="110"/>
      <c r="B165" s="491" t="s">
        <v>4412</v>
      </c>
      <c r="C165" s="84" t="s">
        <v>4188</v>
      </c>
      <c r="D165" s="872"/>
      <c r="E165" s="514"/>
      <c r="F165" s="110"/>
      <c r="G165" s="110"/>
      <c r="H165" s="110"/>
      <c r="I165" s="110"/>
      <c r="J165" s="110"/>
      <c r="K165" s="110"/>
      <c r="L165" s="110"/>
      <c r="M165" s="110"/>
      <c r="N165" s="110"/>
      <c r="O165" s="110"/>
      <c r="P165" s="110"/>
    </row>
    <row r="166" spans="1:16" ht="72">
      <c r="A166" s="110"/>
      <c r="B166" s="126" t="s">
        <v>4413</v>
      </c>
      <c r="C166" s="86" t="s">
        <v>271</v>
      </c>
      <c r="D166" s="92" t="s">
        <v>4661</v>
      </c>
      <c r="E166" s="514"/>
      <c r="F166" s="110"/>
      <c r="G166" s="110"/>
      <c r="H166" s="110"/>
      <c r="I166" s="110"/>
      <c r="J166" s="110"/>
      <c r="K166" s="110"/>
      <c r="L166" s="110"/>
      <c r="M166" s="110"/>
      <c r="N166" s="110"/>
      <c r="O166" s="110"/>
      <c r="P166" s="110"/>
    </row>
    <row r="167" spans="1:16" ht="24">
      <c r="A167" s="110"/>
      <c r="B167" s="126" t="s">
        <v>4414</v>
      </c>
      <c r="C167" s="86" t="s">
        <v>266</v>
      </c>
      <c r="D167" s="92" t="s">
        <v>4662</v>
      </c>
      <c r="E167" s="514"/>
      <c r="F167" s="110"/>
      <c r="G167" s="110"/>
      <c r="H167" s="110"/>
      <c r="I167" s="110"/>
      <c r="J167" s="110"/>
      <c r="K167" s="110"/>
      <c r="L167" s="110"/>
      <c r="M167" s="110"/>
      <c r="N167" s="110"/>
      <c r="O167" s="110"/>
      <c r="P167" s="110"/>
    </row>
    <row r="168" spans="1:16" ht="24">
      <c r="A168" s="110"/>
      <c r="B168" s="126" t="s">
        <v>4415</v>
      </c>
      <c r="C168" s="86" t="s">
        <v>726</v>
      </c>
      <c r="D168" s="92" t="s">
        <v>4735</v>
      </c>
      <c r="E168" s="514"/>
      <c r="F168" s="110"/>
      <c r="G168" s="110"/>
      <c r="H168" s="110"/>
      <c r="I168" s="110"/>
      <c r="J168" s="110"/>
      <c r="K168" s="110"/>
      <c r="L168" s="110"/>
      <c r="M168" s="110"/>
      <c r="N168" s="110"/>
      <c r="O168" s="110"/>
      <c r="P168" s="110"/>
    </row>
    <row r="169" spans="1:16">
      <c r="A169" s="110"/>
      <c r="B169" s="491" t="s">
        <v>4416</v>
      </c>
      <c r="C169" s="84" t="s">
        <v>4195</v>
      </c>
      <c r="D169" s="872"/>
      <c r="E169" s="514"/>
      <c r="F169" s="110"/>
      <c r="G169" s="110"/>
      <c r="H169" s="110"/>
      <c r="I169" s="110"/>
      <c r="J169" s="110"/>
      <c r="K169" s="110"/>
      <c r="L169" s="110"/>
      <c r="M169" s="110"/>
      <c r="N169" s="110"/>
      <c r="O169" s="110"/>
      <c r="P169" s="110"/>
    </row>
    <row r="170" spans="1:16" ht="48">
      <c r="A170" s="110"/>
      <c r="B170" s="126" t="s">
        <v>4417</v>
      </c>
      <c r="C170" s="86" t="s">
        <v>779</v>
      </c>
      <c r="D170" s="92" t="s">
        <v>4663</v>
      </c>
      <c r="E170" s="514"/>
      <c r="F170" s="110"/>
      <c r="G170" s="110"/>
      <c r="H170" s="110"/>
      <c r="I170" s="110"/>
      <c r="J170" s="110"/>
      <c r="K170" s="110"/>
      <c r="L170" s="110"/>
      <c r="M170" s="110"/>
      <c r="N170" s="110"/>
      <c r="O170" s="110"/>
      <c r="P170" s="110"/>
    </row>
    <row r="171" spans="1:16" ht="48">
      <c r="A171" s="110"/>
      <c r="B171" s="126" t="s">
        <v>4418</v>
      </c>
      <c r="C171" s="86" t="s">
        <v>786</v>
      </c>
      <c r="D171" s="92" t="s">
        <v>4664</v>
      </c>
      <c r="E171" s="514"/>
      <c r="F171" s="110"/>
      <c r="G171" s="110"/>
      <c r="H171" s="110"/>
      <c r="I171" s="110"/>
      <c r="J171" s="110"/>
      <c r="K171" s="110"/>
      <c r="L171" s="110"/>
      <c r="M171" s="110"/>
      <c r="N171" s="110"/>
      <c r="O171" s="110"/>
      <c r="P171" s="110"/>
    </row>
    <row r="172" spans="1:16" ht="48">
      <c r="A172" s="110"/>
      <c r="B172" s="126" t="s">
        <v>4419</v>
      </c>
      <c r="C172" s="86" t="s">
        <v>784</v>
      </c>
      <c r="D172" s="92" t="s">
        <v>4665</v>
      </c>
      <c r="E172" s="514"/>
      <c r="F172" s="110"/>
      <c r="G172" s="110"/>
      <c r="H172" s="110"/>
      <c r="I172" s="110"/>
      <c r="J172" s="110"/>
      <c r="K172" s="110"/>
      <c r="L172" s="110"/>
      <c r="M172" s="110"/>
      <c r="N172" s="110"/>
      <c r="O172" s="110"/>
      <c r="P172" s="110"/>
    </row>
    <row r="173" spans="1:16" ht="72">
      <c r="A173" s="110"/>
      <c r="B173" s="126" t="s">
        <v>20971</v>
      </c>
      <c r="C173" s="86" t="s">
        <v>4773</v>
      </c>
      <c r="D173" s="92" t="s">
        <v>4736</v>
      </c>
      <c r="E173" s="514"/>
      <c r="F173" s="110"/>
      <c r="G173" s="110"/>
      <c r="H173" s="110"/>
      <c r="I173" s="110"/>
      <c r="J173" s="110"/>
      <c r="K173" s="110"/>
      <c r="L173" s="110"/>
      <c r="M173" s="110"/>
      <c r="N173" s="110"/>
      <c r="O173" s="110"/>
      <c r="P173" s="110"/>
    </row>
    <row r="174" spans="1:16" ht="24">
      <c r="A174" s="110"/>
      <c r="B174" s="126" t="s">
        <v>20972</v>
      </c>
      <c r="C174" s="86" t="s">
        <v>4783</v>
      </c>
      <c r="D174" s="93" t="s">
        <v>4666</v>
      </c>
      <c r="E174" s="514"/>
      <c r="F174" s="110"/>
      <c r="G174" s="110"/>
      <c r="H174" s="110"/>
      <c r="I174" s="110"/>
      <c r="J174" s="110"/>
      <c r="K174" s="110"/>
      <c r="L174" s="110"/>
      <c r="M174" s="110"/>
      <c r="N174" s="110"/>
      <c r="O174" s="110"/>
      <c r="P174" s="110"/>
    </row>
    <row r="175" spans="1:16">
      <c r="A175" s="110"/>
      <c r="B175" s="491" t="s">
        <v>5362</v>
      </c>
      <c r="C175" s="84" t="s">
        <v>4191</v>
      </c>
      <c r="D175" s="872"/>
      <c r="E175" s="514"/>
      <c r="F175" s="110"/>
      <c r="G175" s="110"/>
      <c r="H175" s="110"/>
      <c r="I175" s="110"/>
      <c r="J175" s="110"/>
      <c r="K175" s="110"/>
      <c r="L175" s="110"/>
      <c r="M175" s="110"/>
      <c r="N175" s="110"/>
      <c r="O175" s="110"/>
      <c r="P175" s="110"/>
    </row>
    <row r="176" spans="1:16" ht="36">
      <c r="A176" s="110"/>
      <c r="B176" s="126" t="s">
        <v>5363</v>
      </c>
      <c r="C176" s="86" t="s">
        <v>737</v>
      </c>
      <c r="D176" s="93" t="s">
        <v>4667</v>
      </c>
      <c r="E176" s="514"/>
      <c r="F176" s="110"/>
      <c r="G176" s="110"/>
      <c r="H176" s="110"/>
      <c r="I176" s="110"/>
      <c r="J176" s="110"/>
      <c r="K176" s="110"/>
      <c r="L176" s="110"/>
      <c r="M176" s="110"/>
      <c r="N176" s="110"/>
      <c r="O176" s="110"/>
      <c r="P176" s="110"/>
    </row>
    <row r="177" spans="1:16" ht="36">
      <c r="A177" s="110"/>
      <c r="B177" s="126" t="s">
        <v>20973</v>
      </c>
      <c r="C177" s="86" t="s">
        <v>736</v>
      </c>
      <c r="D177" s="93" t="s">
        <v>4668</v>
      </c>
      <c r="E177" s="514"/>
      <c r="F177" s="110"/>
      <c r="G177" s="110"/>
      <c r="H177" s="110"/>
      <c r="I177" s="110"/>
      <c r="J177" s="110"/>
      <c r="K177" s="110"/>
      <c r="L177" s="110"/>
      <c r="M177" s="110"/>
      <c r="N177" s="110"/>
      <c r="O177" s="110"/>
      <c r="P177" s="110"/>
    </row>
    <row r="178" spans="1:16" ht="24">
      <c r="A178" s="110"/>
      <c r="B178" s="126" t="s">
        <v>20974</v>
      </c>
      <c r="C178" s="86" t="s">
        <v>4771</v>
      </c>
      <c r="D178" s="93" t="s">
        <v>4669</v>
      </c>
      <c r="E178" s="514"/>
      <c r="F178" s="110"/>
      <c r="G178" s="110"/>
      <c r="H178" s="110"/>
      <c r="I178" s="110"/>
      <c r="J178" s="110"/>
      <c r="K178" s="110"/>
      <c r="L178" s="110"/>
      <c r="M178" s="110"/>
      <c r="N178" s="110"/>
      <c r="O178" s="110"/>
      <c r="P178" s="110"/>
    </row>
    <row r="179" spans="1:16" ht="48">
      <c r="A179" s="110"/>
      <c r="B179" s="126" t="s">
        <v>20975</v>
      </c>
      <c r="C179" s="86" t="s">
        <v>734</v>
      </c>
      <c r="D179" s="93" t="s">
        <v>4670</v>
      </c>
      <c r="E179" s="514"/>
      <c r="F179" s="110"/>
      <c r="G179" s="110"/>
      <c r="H179" s="110"/>
      <c r="I179" s="110"/>
      <c r="J179" s="110"/>
      <c r="K179" s="110"/>
      <c r="L179" s="110"/>
      <c r="M179" s="110"/>
      <c r="N179" s="110"/>
      <c r="O179" s="110"/>
      <c r="P179" s="110"/>
    </row>
    <row r="180" spans="1:16" ht="36">
      <c r="A180" s="110"/>
      <c r="B180" s="126" t="s">
        <v>20976</v>
      </c>
      <c r="C180" s="86" t="s">
        <v>745</v>
      </c>
      <c r="D180" s="93" t="s">
        <v>4737</v>
      </c>
      <c r="E180" s="514"/>
      <c r="F180" s="110"/>
      <c r="G180" s="110"/>
      <c r="H180" s="110"/>
      <c r="I180" s="110"/>
      <c r="J180" s="110"/>
      <c r="K180" s="110"/>
      <c r="L180" s="110"/>
      <c r="M180" s="110"/>
      <c r="N180" s="110"/>
      <c r="O180" s="110"/>
      <c r="P180" s="110"/>
    </row>
    <row r="181" spans="1:16">
      <c r="A181" s="110"/>
      <c r="B181" s="491" t="s">
        <v>20977</v>
      </c>
      <c r="C181" s="84" t="s">
        <v>4197</v>
      </c>
      <c r="D181" s="872"/>
      <c r="E181" s="514"/>
      <c r="F181" s="110"/>
      <c r="G181" s="110"/>
      <c r="H181" s="110"/>
      <c r="I181" s="110"/>
      <c r="J181" s="110"/>
      <c r="K181" s="110"/>
      <c r="L181" s="110"/>
      <c r="M181" s="110"/>
      <c r="N181" s="110"/>
      <c r="O181" s="110"/>
      <c r="P181" s="110"/>
    </row>
    <row r="182" spans="1:16" ht="24" customHeight="1">
      <c r="A182" s="110"/>
      <c r="B182" s="126" t="s">
        <v>20978</v>
      </c>
      <c r="C182" s="86" t="s">
        <v>710</v>
      </c>
      <c r="D182" s="93" t="s">
        <v>4671</v>
      </c>
      <c r="E182" s="514"/>
      <c r="F182" s="110"/>
      <c r="G182" s="110"/>
      <c r="H182" s="110"/>
      <c r="I182" s="110"/>
      <c r="J182" s="110"/>
      <c r="K182" s="110"/>
      <c r="L182" s="110"/>
      <c r="M182" s="110"/>
      <c r="N182" s="110"/>
      <c r="O182" s="110"/>
      <c r="P182" s="110"/>
    </row>
    <row r="183" spans="1:16" ht="24.75" customHeight="1">
      <c r="A183" s="110"/>
      <c r="B183" s="126" t="s">
        <v>20979</v>
      </c>
      <c r="C183" s="86" t="s">
        <v>709</v>
      </c>
      <c r="D183" s="93" t="s">
        <v>4672</v>
      </c>
      <c r="E183" s="514"/>
      <c r="F183" s="110"/>
      <c r="G183" s="110"/>
      <c r="H183" s="110"/>
      <c r="I183" s="110"/>
      <c r="J183" s="110"/>
      <c r="K183" s="110"/>
      <c r="L183" s="110"/>
      <c r="M183" s="110"/>
      <c r="N183" s="110"/>
      <c r="O183" s="110"/>
      <c r="P183" s="110"/>
    </row>
    <row r="184" spans="1:16" ht="35.25" customHeight="1">
      <c r="A184" s="110"/>
      <c r="B184" s="126" t="s">
        <v>20980</v>
      </c>
      <c r="C184" s="86" t="s">
        <v>706</v>
      </c>
      <c r="D184" s="93" t="s">
        <v>4673</v>
      </c>
      <c r="E184" s="514"/>
      <c r="F184" s="110"/>
      <c r="G184" s="110"/>
      <c r="H184" s="110"/>
      <c r="I184" s="110"/>
      <c r="J184" s="110"/>
      <c r="K184" s="110"/>
      <c r="L184" s="110"/>
      <c r="M184" s="110"/>
      <c r="N184" s="110"/>
      <c r="O184" s="110"/>
      <c r="P184" s="110"/>
    </row>
    <row r="185" spans="1:16" ht="24">
      <c r="A185" s="110"/>
      <c r="B185" s="126" t="s">
        <v>20981</v>
      </c>
      <c r="C185" s="86" t="s">
        <v>705</v>
      </c>
      <c r="D185" s="93" t="s">
        <v>4674</v>
      </c>
      <c r="E185" s="514"/>
      <c r="F185" s="110"/>
      <c r="G185" s="110"/>
      <c r="H185" s="110"/>
      <c r="I185" s="110"/>
      <c r="J185" s="110"/>
      <c r="K185" s="110"/>
      <c r="L185" s="110"/>
      <c r="M185" s="110"/>
      <c r="N185" s="110"/>
      <c r="O185" s="110"/>
      <c r="P185" s="110"/>
    </row>
    <row r="186" spans="1:16" ht="24">
      <c r="A186" s="110"/>
      <c r="B186" s="126" t="s">
        <v>20982</v>
      </c>
      <c r="C186" s="86" t="s">
        <v>725</v>
      </c>
      <c r="D186" s="93" t="s">
        <v>4675</v>
      </c>
      <c r="E186" s="514"/>
      <c r="F186" s="110"/>
      <c r="G186" s="110"/>
      <c r="H186" s="110"/>
      <c r="I186" s="110"/>
      <c r="J186" s="110"/>
      <c r="K186" s="110"/>
      <c r="L186" s="110"/>
      <c r="M186" s="110"/>
      <c r="N186" s="110"/>
      <c r="O186" s="110"/>
      <c r="P186" s="110"/>
    </row>
    <row r="187" spans="1:16">
      <c r="A187" s="110"/>
      <c r="B187" s="491" t="s">
        <v>20983</v>
      </c>
      <c r="C187" s="84" t="s">
        <v>4432</v>
      </c>
      <c r="D187" s="872"/>
      <c r="E187" s="514"/>
      <c r="F187" s="110"/>
      <c r="G187" s="110"/>
      <c r="H187" s="110"/>
      <c r="I187" s="110"/>
      <c r="J187" s="110"/>
      <c r="K187" s="110"/>
      <c r="L187" s="110"/>
      <c r="M187" s="110"/>
      <c r="N187" s="110"/>
      <c r="O187" s="110"/>
      <c r="P187" s="110"/>
    </row>
    <row r="188" spans="1:16">
      <c r="A188" s="110"/>
      <c r="B188" s="126" t="s">
        <v>20984</v>
      </c>
      <c r="C188" s="86" t="s">
        <v>4243</v>
      </c>
      <c r="D188" s="93" t="s">
        <v>4676</v>
      </c>
      <c r="E188" s="514"/>
      <c r="F188" s="110"/>
      <c r="G188" s="110"/>
      <c r="H188" s="110"/>
      <c r="I188" s="110"/>
      <c r="J188" s="110"/>
      <c r="K188" s="110"/>
      <c r="L188" s="110"/>
      <c r="M188" s="110"/>
      <c r="N188" s="110"/>
      <c r="O188" s="110"/>
      <c r="P188" s="110"/>
    </row>
    <row r="189" spans="1:16" ht="21.75" customHeight="1">
      <c r="A189" s="110"/>
      <c r="B189" s="126" t="s">
        <v>20985</v>
      </c>
      <c r="C189" s="86" t="s">
        <v>4227</v>
      </c>
      <c r="D189" s="93" t="s">
        <v>4738</v>
      </c>
      <c r="E189" s="514"/>
      <c r="F189" s="110"/>
      <c r="G189" s="110"/>
      <c r="H189" s="110"/>
      <c r="I189" s="110"/>
      <c r="J189" s="110"/>
      <c r="K189" s="110"/>
      <c r="L189" s="110"/>
      <c r="M189" s="110"/>
      <c r="N189" s="110"/>
      <c r="O189" s="110"/>
      <c r="P189" s="110"/>
    </row>
    <row r="190" spans="1:16" ht="24">
      <c r="A190" s="110"/>
      <c r="B190" s="126" t="s">
        <v>20986</v>
      </c>
      <c r="C190" s="86" t="s">
        <v>803</v>
      </c>
      <c r="D190" s="93" t="s">
        <v>4679</v>
      </c>
      <c r="E190" s="514"/>
      <c r="F190" s="110"/>
      <c r="G190" s="110"/>
      <c r="H190" s="110"/>
      <c r="I190" s="110"/>
      <c r="J190" s="110"/>
      <c r="K190" s="110"/>
      <c r="L190" s="110"/>
      <c r="M190" s="110"/>
      <c r="N190" s="110"/>
      <c r="O190" s="110"/>
      <c r="P190" s="110"/>
    </row>
    <row r="191" spans="1:16">
      <c r="A191" s="110"/>
      <c r="B191" s="126" t="s">
        <v>20987</v>
      </c>
      <c r="C191" s="86" t="s">
        <v>4226</v>
      </c>
      <c r="D191" s="93" t="s">
        <v>4677</v>
      </c>
      <c r="E191" s="514"/>
      <c r="F191" s="110"/>
      <c r="G191" s="110"/>
      <c r="H191" s="110"/>
      <c r="I191" s="110"/>
      <c r="J191" s="110"/>
      <c r="K191" s="110"/>
      <c r="L191" s="110"/>
      <c r="M191" s="110"/>
      <c r="N191" s="110"/>
      <c r="O191" s="110"/>
      <c r="P191" s="110"/>
    </row>
    <row r="192" spans="1:16">
      <c r="A192" s="110"/>
      <c r="B192" s="491" t="s">
        <v>20988</v>
      </c>
      <c r="C192" s="84" t="s">
        <v>4248</v>
      </c>
      <c r="D192" s="872"/>
      <c r="E192" s="514"/>
      <c r="F192" s="110"/>
      <c r="G192" s="110"/>
      <c r="H192" s="110"/>
      <c r="I192" s="110"/>
      <c r="J192" s="110"/>
      <c r="K192" s="110"/>
      <c r="L192" s="110"/>
      <c r="M192" s="110"/>
      <c r="N192" s="110"/>
      <c r="O192" s="110"/>
      <c r="P192" s="110"/>
    </row>
    <row r="193" spans="1:16" ht="24">
      <c r="A193" s="110"/>
      <c r="B193" s="126" t="s">
        <v>20989</v>
      </c>
      <c r="C193" s="86" t="s">
        <v>5046</v>
      </c>
      <c r="D193" s="93" t="s">
        <v>4739</v>
      </c>
      <c r="E193" s="514"/>
      <c r="F193" s="110"/>
      <c r="G193" s="110"/>
      <c r="H193" s="110"/>
      <c r="I193" s="110"/>
      <c r="J193" s="110"/>
      <c r="K193" s="110"/>
      <c r="L193" s="110"/>
      <c r="M193" s="110"/>
      <c r="N193" s="110"/>
      <c r="O193" s="110"/>
      <c r="P193" s="110"/>
    </row>
    <row r="194" spans="1:16" ht="34.5" customHeight="1">
      <c r="A194" s="110"/>
      <c r="B194" s="126" t="s">
        <v>20990</v>
      </c>
      <c r="C194" s="86" t="s">
        <v>609</v>
      </c>
      <c r="D194" s="93" t="s">
        <v>4331</v>
      </c>
      <c r="E194" s="514"/>
      <c r="F194" s="110"/>
      <c r="G194" s="110"/>
      <c r="H194" s="110"/>
      <c r="I194" s="110"/>
      <c r="J194" s="110"/>
      <c r="K194" s="110"/>
      <c r="L194" s="110"/>
      <c r="M194" s="110"/>
      <c r="N194" s="110"/>
      <c r="O194" s="110"/>
      <c r="P194" s="110"/>
    </row>
    <row r="195" spans="1:16" ht="24">
      <c r="A195" s="110"/>
      <c r="B195" s="126" t="s">
        <v>20991</v>
      </c>
      <c r="C195" s="86" t="s">
        <v>4423</v>
      </c>
      <c r="D195" s="93" t="s">
        <v>4688</v>
      </c>
      <c r="E195" s="514"/>
      <c r="F195" s="110"/>
      <c r="G195" s="110"/>
      <c r="H195" s="110"/>
      <c r="I195" s="110"/>
      <c r="J195" s="110"/>
      <c r="K195" s="110"/>
      <c r="L195" s="110"/>
      <c r="M195" s="110"/>
      <c r="N195" s="110"/>
      <c r="O195" s="110"/>
      <c r="P195" s="110"/>
    </row>
    <row r="196" spans="1:16" ht="24">
      <c r="A196" s="110"/>
      <c r="B196" s="126" t="s">
        <v>20992</v>
      </c>
      <c r="C196" s="86" t="s">
        <v>602</v>
      </c>
      <c r="D196" s="93" t="s">
        <v>4689</v>
      </c>
      <c r="E196" s="514"/>
      <c r="F196" s="110"/>
      <c r="G196" s="110"/>
      <c r="H196" s="110"/>
      <c r="I196" s="110"/>
      <c r="J196" s="110"/>
      <c r="K196" s="110"/>
      <c r="L196" s="110"/>
      <c r="M196" s="110"/>
      <c r="N196" s="110"/>
      <c r="O196" s="110"/>
      <c r="P196" s="110"/>
    </row>
    <row r="197" spans="1:16" ht="85.5" customHeight="1">
      <c r="A197" s="110"/>
      <c r="B197" s="126" t="s">
        <v>20993</v>
      </c>
      <c r="C197" s="86" t="s">
        <v>610</v>
      </c>
      <c r="D197" s="93" t="s">
        <v>4690</v>
      </c>
      <c r="E197" s="514"/>
      <c r="F197" s="110"/>
      <c r="G197" s="110"/>
      <c r="H197" s="110"/>
      <c r="I197" s="110"/>
      <c r="J197" s="110"/>
      <c r="K197" s="110"/>
      <c r="L197" s="110"/>
      <c r="M197" s="110"/>
      <c r="N197" s="110"/>
      <c r="O197" s="110"/>
      <c r="P197" s="110"/>
    </row>
    <row r="198" spans="1:16">
      <c r="A198" s="110"/>
      <c r="B198" s="126" t="s">
        <v>20994</v>
      </c>
      <c r="C198" s="86" t="s">
        <v>4257</v>
      </c>
      <c r="D198" s="93" t="s">
        <v>4691</v>
      </c>
      <c r="E198" s="514"/>
      <c r="F198" s="110"/>
      <c r="G198" s="110"/>
      <c r="H198" s="110"/>
      <c r="I198" s="110"/>
      <c r="J198" s="110"/>
      <c r="K198" s="110"/>
      <c r="L198" s="110"/>
      <c r="M198" s="110"/>
      <c r="N198" s="110"/>
      <c r="O198" s="110"/>
      <c r="P198" s="110"/>
    </row>
    <row r="199" spans="1:16" ht="24" customHeight="1">
      <c r="A199" s="110"/>
      <c r="B199" s="126" t="s">
        <v>20995</v>
      </c>
      <c r="C199" s="86" t="s">
        <v>604</v>
      </c>
      <c r="D199" s="93" t="s">
        <v>4692</v>
      </c>
      <c r="E199" s="514"/>
      <c r="F199" s="110"/>
      <c r="G199" s="110"/>
      <c r="H199" s="110"/>
      <c r="I199" s="110"/>
      <c r="J199" s="110"/>
      <c r="K199" s="110"/>
      <c r="L199" s="110"/>
      <c r="M199" s="110"/>
      <c r="N199" s="110"/>
      <c r="O199" s="110"/>
      <c r="P199" s="110"/>
    </row>
    <row r="200" spans="1:16" ht="59.25" customHeight="1">
      <c r="A200" s="110"/>
      <c r="B200" s="126" t="s">
        <v>20996</v>
      </c>
      <c r="C200" s="86" t="s">
        <v>596</v>
      </c>
      <c r="D200" s="93" t="s">
        <v>4693</v>
      </c>
      <c r="E200" s="514"/>
      <c r="F200" s="110"/>
      <c r="G200" s="110"/>
      <c r="H200" s="110"/>
      <c r="I200" s="110"/>
      <c r="J200" s="110"/>
      <c r="K200" s="110"/>
      <c r="L200" s="110"/>
      <c r="M200" s="110"/>
      <c r="N200" s="110"/>
      <c r="O200" s="110"/>
      <c r="P200" s="110"/>
    </row>
    <row r="201" spans="1:16" ht="48">
      <c r="A201" s="110"/>
      <c r="B201" s="126" t="s">
        <v>20997</v>
      </c>
      <c r="C201" s="86" t="s">
        <v>597</v>
      </c>
      <c r="D201" s="93" t="s">
        <v>4694</v>
      </c>
      <c r="E201" s="514"/>
      <c r="F201" s="110"/>
      <c r="G201" s="110"/>
      <c r="H201" s="110"/>
      <c r="I201" s="110"/>
      <c r="J201" s="110"/>
      <c r="K201" s="110"/>
      <c r="L201" s="110"/>
      <c r="M201" s="110"/>
      <c r="N201" s="110"/>
      <c r="O201" s="110"/>
      <c r="P201" s="110"/>
    </row>
    <row r="202" spans="1:16" ht="24">
      <c r="A202" s="110"/>
      <c r="B202" s="126" t="s">
        <v>20998</v>
      </c>
      <c r="C202" s="86" t="s">
        <v>5057</v>
      </c>
      <c r="D202" s="93" t="s">
        <v>4695</v>
      </c>
      <c r="E202" s="514"/>
      <c r="F202" s="110"/>
      <c r="G202" s="110"/>
      <c r="H202" s="110"/>
      <c r="I202" s="110"/>
      <c r="J202" s="110"/>
      <c r="K202" s="110"/>
      <c r="L202" s="110"/>
      <c r="M202" s="110"/>
      <c r="N202" s="110"/>
      <c r="O202" s="110"/>
      <c r="P202" s="110"/>
    </row>
    <row r="203" spans="1:16">
      <c r="A203" s="110"/>
      <c r="B203" s="491" t="s">
        <v>20999</v>
      </c>
      <c r="C203" s="84" t="s">
        <v>4270</v>
      </c>
      <c r="D203" s="872"/>
      <c r="E203" s="514"/>
      <c r="F203" s="110"/>
      <c r="G203" s="110"/>
      <c r="H203" s="110"/>
      <c r="I203" s="110"/>
      <c r="J203" s="110"/>
      <c r="K203" s="110"/>
      <c r="L203" s="110"/>
      <c r="M203" s="110"/>
      <c r="N203" s="110"/>
      <c r="O203" s="110"/>
      <c r="P203" s="110"/>
    </row>
    <row r="204" spans="1:16" ht="24">
      <c r="A204" s="110"/>
      <c r="B204" s="530" t="s">
        <v>21000</v>
      </c>
      <c r="C204" s="532" t="s">
        <v>4431</v>
      </c>
      <c r="D204" s="93" t="s">
        <v>4682</v>
      </c>
      <c r="E204" s="514"/>
      <c r="F204" s="110"/>
      <c r="G204" s="110"/>
      <c r="H204" s="110"/>
      <c r="I204" s="110"/>
      <c r="J204" s="110"/>
      <c r="K204" s="110"/>
      <c r="L204" s="110"/>
      <c r="M204" s="110"/>
      <c r="N204" s="110"/>
      <c r="O204" s="110"/>
      <c r="P204" s="110"/>
    </row>
    <row r="205" spans="1:16" ht="48">
      <c r="A205" s="110"/>
      <c r="B205" s="530" t="s">
        <v>21001</v>
      </c>
      <c r="C205" s="532" t="s">
        <v>1843</v>
      </c>
      <c r="D205" s="93" t="s">
        <v>4680</v>
      </c>
      <c r="E205" s="514"/>
      <c r="F205" s="110"/>
      <c r="G205" s="110"/>
      <c r="H205" s="110"/>
      <c r="I205" s="110"/>
      <c r="J205" s="110"/>
      <c r="K205" s="110"/>
      <c r="L205" s="110"/>
      <c r="M205" s="110"/>
      <c r="N205" s="110"/>
      <c r="O205" s="110"/>
      <c r="P205" s="110"/>
    </row>
    <row r="206" spans="1:16" ht="48">
      <c r="A206" s="110"/>
      <c r="B206" s="530" t="s">
        <v>21002</v>
      </c>
      <c r="C206" s="532" t="s">
        <v>1842</v>
      </c>
      <c r="D206" s="93" t="s">
        <v>4681</v>
      </c>
      <c r="E206" s="514"/>
      <c r="F206" s="110"/>
      <c r="G206" s="110"/>
      <c r="H206" s="110"/>
      <c r="I206" s="110"/>
      <c r="J206" s="110"/>
      <c r="K206" s="110"/>
      <c r="L206" s="110"/>
      <c r="M206" s="110"/>
      <c r="N206" s="110"/>
      <c r="O206" s="110"/>
      <c r="P206" s="110"/>
    </row>
    <row r="207" spans="1:16" ht="48">
      <c r="A207" s="110"/>
      <c r="B207" s="530" t="s">
        <v>21003</v>
      </c>
      <c r="C207" s="532" t="s">
        <v>807</v>
      </c>
      <c r="D207" s="93" t="s">
        <v>4683</v>
      </c>
      <c r="E207" s="514"/>
      <c r="F207" s="110"/>
      <c r="G207" s="110"/>
      <c r="H207" s="110"/>
      <c r="I207" s="110"/>
      <c r="J207" s="110"/>
      <c r="K207" s="110"/>
      <c r="L207" s="110"/>
      <c r="M207" s="110"/>
      <c r="N207" s="110"/>
      <c r="O207" s="110"/>
      <c r="P207" s="110"/>
    </row>
    <row r="208" spans="1:16" ht="24">
      <c r="A208" s="110"/>
      <c r="B208" s="530" t="s">
        <v>21004</v>
      </c>
      <c r="C208" s="532" t="s">
        <v>677</v>
      </c>
      <c r="D208" s="93" t="s">
        <v>4684</v>
      </c>
      <c r="E208" s="514"/>
      <c r="F208" s="110"/>
      <c r="G208" s="110"/>
      <c r="H208" s="110"/>
      <c r="I208" s="110"/>
      <c r="J208" s="110"/>
      <c r="K208" s="110"/>
      <c r="L208" s="110"/>
      <c r="M208" s="110"/>
      <c r="N208" s="110"/>
      <c r="O208" s="110"/>
      <c r="P208" s="110"/>
    </row>
    <row r="209" spans="1:16" ht="24">
      <c r="A209" s="110"/>
      <c r="B209" s="530" t="s">
        <v>21005</v>
      </c>
      <c r="C209" s="532" t="s">
        <v>727</v>
      </c>
      <c r="D209" s="93" t="s">
        <v>4685</v>
      </c>
      <c r="E209" s="514"/>
      <c r="F209" s="110"/>
      <c r="G209" s="110"/>
      <c r="H209" s="110"/>
      <c r="I209" s="110"/>
      <c r="J209" s="110"/>
      <c r="K209" s="110"/>
      <c r="L209" s="110"/>
      <c r="M209" s="110"/>
      <c r="N209" s="110"/>
      <c r="O209" s="110"/>
      <c r="P209" s="110"/>
    </row>
    <row r="210" spans="1:16" ht="24">
      <c r="A210" s="110"/>
      <c r="B210" s="530" t="s">
        <v>21006</v>
      </c>
      <c r="C210" s="532" t="s">
        <v>310</v>
      </c>
      <c r="D210" s="93" t="s">
        <v>4686</v>
      </c>
      <c r="E210" s="514"/>
      <c r="F210" s="110"/>
      <c r="G210" s="110"/>
      <c r="H210" s="110"/>
      <c r="I210" s="110"/>
      <c r="J210" s="110"/>
      <c r="K210" s="110"/>
      <c r="L210" s="110"/>
      <c r="M210" s="110"/>
      <c r="N210" s="110"/>
      <c r="O210" s="110"/>
      <c r="P210" s="110"/>
    </row>
    <row r="211" spans="1:16" ht="24">
      <c r="A211" s="110"/>
      <c r="B211" s="530" t="s">
        <v>21007</v>
      </c>
      <c r="C211" s="532" t="s">
        <v>5348</v>
      </c>
      <c r="D211" s="93" t="s">
        <v>4687</v>
      </c>
      <c r="E211" s="514"/>
      <c r="F211" s="110"/>
      <c r="G211" s="110"/>
      <c r="H211" s="110"/>
      <c r="I211" s="110"/>
      <c r="J211" s="110"/>
      <c r="K211" s="110"/>
      <c r="L211" s="110"/>
      <c r="M211" s="110"/>
      <c r="N211" s="110"/>
      <c r="O211" s="110"/>
      <c r="P211" s="110"/>
    </row>
    <row r="212" spans="1:16">
      <c r="A212" s="110"/>
      <c r="B212" s="530" t="s">
        <v>21008</v>
      </c>
      <c r="C212" s="532" t="s">
        <v>799</v>
      </c>
      <c r="D212" s="93" t="s">
        <v>4345</v>
      </c>
      <c r="E212" s="514"/>
      <c r="F212" s="110"/>
      <c r="G212" s="110"/>
      <c r="H212" s="110"/>
      <c r="I212" s="110"/>
      <c r="J212" s="110"/>
      <c r="K212" s="110"/>
      <c r="L212" s="110"/>
      <c r="M212" s="110"/>
      <c r="N212" s="110"/>
      <c r="O212" s="110"/>
      <c r="P212" s="110"/>
    </row>
    <row r="213" spans="1:16">
      <c r="A213" s="110"/>
      <c r="B213" s="878"/>
      <c r="C213" s="120"/>
      <c r="E213" s="514"/>
      <c r="F213" s="110"/>
      <c r="G213" s="110"/>
      <c r="H213" s="110"/>
      <c r="I213" s="110"/>
      <c r="J213" s="110"/>
      <c r="K213" s="110"/>
      <c r="L213" s="110"/>
      <c r="M213" s="110"/>
      <c r="N213" s="110"/>
      <c r="O213" s="110"/>
      <c r="P213" s="110"/>
    </row>
    <row r="214" spans="1:16" ht="15.75">
      <c r="A214" s="110"/>
      <c r="B214" s="122" t="s">
        <v>4584</v>
      </c>
      <c r="C214" s="1055" t="s">
        <v>20943</v>
      </c>
      <c r="D214" s="1056"/>
      <c r="E214" s="514"/>
      <c r="F214" s="110"/>
      <c r="G214" s="110"/>
      <c r="H214" s="110"/>
      <c r="I214" s="110"/>
      <c r="J214" s="110"/>
      <c r="K214" s="110"/>
      <c r="L214" s="110"/>
      <c r="M214" s="110"/>
      <c r="N214" s="110"/>
      <c r="O214" s="110"/>
      <c r="P214" s="110"/>
    </row>
    <row r="215" spans="1:16">
      <c r="A215" s="110"/>
      <c r="B215" s="491" t="s">
        <v>4586</v>
      </c>
      <c r="C215" s="84" t="s">
        <v>75</v>
      </c>
      <c r="D215" s="872"/>
      <c r="E215" s="514"/>
      <c r="F215" s="110"/>
      <c r="G215" s="110"/>
      <c r="H215" s="110"/>
      <c r="I215" s="110"/>
      <c r="J215" s="110"/>
      <c r="K215" s="110"/>
      <c r="L215" s="110"/>
      <c r="M215" s="110"/>
      <c r="N215" s="110"/>
      <c r="O215" s="110"/>
      <c r="P215" s="110"/>
    </row>
    <row r="216" spans="1:16" ht="36" customHeight="1">
      <c r="A216" s="110"/>
      <c r="B216" s="126" t="s">
        <v>4587</v>
      </c>
      <c r="C216" s="86" t="s">
        <v>806</v>
      </c>
      <c r="D216" s="87" t="s">
        <v>4285</v>
      </c>
      <c r="E216" s="514"/>
      <c r="F216" s="110"/>
      <c r="G216" s="110"/>
      <c r="H216" s="110"/>
      <c r="I216" s="110"/>
      <c r="J216" s="110"/>
      <c r="K216" s="110"/>
      <c r="L216" s="110"/>
      <c r="M216" s="110"/>
      <c r="N216" s="110"/>
      <c r="O216" s="110"/>
      <c r="P216" s="110"/>
    </row>
    <row r="217" spans="1:16" ht="12" customHeight="1">
      <c r="A217" s="110"/>
      <c r="B217" s="491" t="s">
        <v>4617</v>
      </c>
      <c r="C217" s="84" t="s">
        <v>4178</v>
      </c>
      <c r="D217" s="880"/>
      <c r="E217" s="514"/>
      <c r="F217" s="110"/>
      <c r="G217" s="110"/>
      <c r="H217" s="110"/>
      <c r="I217" s="110"/>
      <c r="J217" s="110"/>
      <c r="K217" s="110"/>
      <c r="L217" s="110"/>
      <c r="M217" s="110"/>
      <c r="N217" s="110"/>
      <c r="O217" s="110"/>
      <c r="P217" s="110"/>
    </row>
    <row r="218" spans="1:16" ht="24" customHeight="1">
      <c r="A218" s="110"/>
      <c r="B218" s="126" t="s">
        <v>4588</v>
      </c>
      <c r="C218" s="86" t="s">
        <v>5360</v>
      </c>
      <c r="D218" s="88" t="s">
        <v>4286</v>
      </c>
      <c r="E218" s="514"/>
      <c r="F218" s="110"/>
      <c r="G218" s="110"/>
      <c r="H218" s="110"/>
      <c r="I218" s="110"/>
      <c r="J218" s="110"/>
      <c r="K218" s="110"/>
      <c r="L218" s="110"/>
      <c r="M218" s="110"/>
      <c r="N218" s="110"/>
      <c r="O218" s="110"/>
      <c r="P218" s="110"/>
    </row>
    <row r="219" spans="1:16" ht="24">
      <c r="A219" s="110"/>
      <c r="B219" s="126" t="s">
        <v>4589</v>
      </c>
      <c r="C219" s="86" t="s">
        <v>4421</v>
      </c>
      <c r="D219" s="87" t="s">
        <v>4422</v>
      </c>
      <c r="E219" s="514"/>
      <c r="F219" s="110"/>
      <c r="G219" s="110"/>
      <c r="H219" s="110"/>
      <c r="I219" s="110"/>
      <c r="J219" s="110"/>
      <c r="K219" s="110"/>
      <c r="L219" s="110"/>
      <c r="M219" s="110"/>
      <c r="N219" s="110"/>
      <c r="O219" s="110"/>
      <c r="P219" s="110"/>
    </row>
    <row r="220" spans="1:16" ht="12" customHeight="1">
      <c r="A220" s="110"/>
      <c r="B220" s="491" t="s">
        <v>4629</v>
      </c>
      <c r="C220" s="84" t="s">
        <v>4179</v>
      </c>
      <c r="D220" s="880"/>
      <c r="E220" s="514"/>
      <c r="F220" s="110"/>
      <c r="G220" s="110"/>
      <c r="H220" s="110"/>
      <c r="I220" s="110"/>
      <c r="J220" s="110"/>
      <c r="K220" s="110"/>
      <c r="L220" s="110"/>
      <c r="M220" s="110"/>
      <c r="N220" s="110"/>
      <c r="O220" s="110"/>
      <c r="P220" s="110"/>
    </row>
    <row r="221" spans="1:16" ht="36" customHeight="1">
      <c r="A221" s="110"/>
      <c r="B221" s="126" t="s">
        <v>4591</v>
      </c>
      <c r="C221" s="86" t="s">
        <v>4771</v>
      </c>
      <c r="D221" s="117" t="s">
        <v>44509</v>
      </c>
      <c r="E221" s="514"/>
      <c r="F221" s="110"/>
      <c r="G221" s="110"/>
      <c r="H221" s="110"/>
      <c r="I221" s="110"/>
      <c r="J221" s="110"/>
      <c r="K221" s="110"/>
      <c r="L221" s="110"/>
      <c r="M221" s="110"/>
      <c r="N221" s="110"/>
      <c r="O221" s="110"/>
      <c r="P221" s="110"/>
    </row>
    <row r="222" spans="1:16" ht="46.5" customHeight="1">
      <c r="A222" s="110"/>
      <c r="B222" s="126" t="s">
        <v>4592</v>
      </c>
      <c r="C222" s="86" t="s">
        <v>20948</v>
      </c>
      <c r="D222" s="117" t="s">
        <v>44510</v>
      </c>
      <c r="E222" s="514"/>
      <c r="F222" s="110"/>
      <c r="G222" s="110"/>
      <c r="H222" s="110"/>
      <c r="I222" s="110"/>
      <c r="J222" s="110"/>
      <c r="K222" s="110"/>
      <c r="L222" s="110"/>
      <c r="M222" s="110"/>
      <c r="N222" s="110"/>
      <c r="O222" s="110"/>
      <c r="P222" s="110"/>
    </row>
    <row r="223" spans="1:16" ht="48">
      <c r="A223" s="110"/>
      <c r="B223" s="126" t="s">
        <v>4593</v>
      </c>
      <c r="C223" s="86" t="s">
        <v>20936</v>
      </c>
      <c r="D223" s="117" t="s">
        <v>44511</v>
      </c>
      <c r="E223" s="514"/>
      <c r="F223" s="110"/>
      <c r="G223" s="110"/>
      <c r="H223" s="110"/>
      <c r="I223" s="110"/>
      <c r="J223" s="110"/>
      <c r="K223" s="110"/>
      <c r="L223" s="110"/>
      <c r="M223" s="110"/>
      <c r="N223" s="110"/>
      <c r="O223" s="110"/>
      <c r="P223" s="110"/>
    </row>
    <row r="224" spans="1:16">
      <c r="A224" s="110"/>
      <c r="B224" s="491" t="s">
        <v>4590</v>
      </c>
      <c r="C224" s="84" t="s">
        <v>4393</v>
      </c>
      <c r="D224" s="880"/>
      <c r="E224" s="514"/>
      <c r="F224" s="110"/>
      <c r="G224" s="110"/>
      <c r="H224" s="110"/>
      <c r="I224" s="110"/>
      <c r="J224" s="110"/>
      <c r="K224" s="110"/>
      <c r="L224" s="110"/>
      <c r="M224" s="110"/>
      <c r="N224" s="110"/>
      <c r="O224" s="110"/>
      <c r="P224" s="110"/>
    </row>
    <row r="225" spans="1:16" ht="36" customHeight="1">
      <c r="A225" s="110"/>
      <c r="B225" s="126" t="s">
        <v>4594</v>
      </c>
      <c r="C225" s="86" t="s">
        <v>4768</v>
      </c>
      <c r="D225" s="117" t="s">
        <v>44512</v>
      </c>
      <c r="E225" s="514"/>
      <c r="F225" s="110"/>
      <c r="G225" s="110"/>
      <c r="H225" s="110"/>
      <c r="I225" s="110"/>
      <c r="J225" s="110"/>
      <c r="K225" s="110"/>
      <c r="L225" s="110"/>
      <c r="M225" s="110"/>
      <c r="N225" s="110"/>
      <c r="O225" s="110"/>
      <c r="P225" s="110"/>
    </row>
    <row r="226" spans="1:16" ht="24" customHeight="1">
      <c r="A226" s="110"/>
      <c r="B226" s="126" t="s">
        <v>4595</v>
      </c>
      <c r="C226" s="86" t="s">
        <v>325</v>
      </c>
      <c r="D226" s="117" t="s">
        <v>44512</v>
      </c>
      <c r="E226" s="514"/>
      <c r="F226" s="110"/>
      <c r="G226" s="110"/>
      <c r="H226" s="110"/>
      <c r="I226" s="110"/>
      <c r="J226" s="110"/>
      <c r="K226" s="110"/>
      <c r="L226" s="110"/>
      <c r="M226" s="110"/>
      <c r="N226" s="110"/>
      <c r="O226" s="110"/>
      <c r="P226" s="110"/>
    </row>
    <row r="227" spans="1:16">
      <c r="A227" s="110"/>
      <c r="B227" s="126" t="s">
        <v>4596</v>
      </c>
      <c r="C227" s="86" t="s">
        <v>324</v>
      </c>
      <c r="D227" s="117" t="s">
        <v>44512</v>
      </c>
      <c r="E227" s="514"/>
      <c r="F227" s="110"/>
      <c r="G227" s="110"/>
      <c r="H227" s="110"/>
      <c r="I227" s="110"/>
      <c r="J227" s="110"/>
      <c r="K227" s="110"/>
      <c r="L227" s="110"/>
      <c r="M227" s="110"/>
      <c r="N227" s="110"/>
      <c r="O227" s="110"/>
      <c r="P227" s="110"/>
    </row>
    <row r="228" spans="1:16" ht="24">
      <c r="A228" s="110"/>
      <c r="B228" s="126" t="s">
        <v>4597</v>
      </c>
      <c r="C228" s="86" t="s">
        <v>318</v>
      </c>
      <c r="D228" s="117" t="s">
        <v>44512</v>
      </c>
      <c r="E228" s="514"/>
      <c r="F228" s="110"/>
      <c r="G228" s="110"/>
      <c r="H228" s="110"/>
      <c r="I228" s="110"/>
      <c r="J228" s="110"/>
      <c r="K228" s="110"/>
      <c r="L228" s="110"/>
      <c r="M228" s="110"/>
      <c r="N228" s="110"/>
      <c r="O228" s="110"/>
      <c r="P228" s="110"/>
    </row>
    <row r="229" spans="1:16" ht="24">
      <c r="A229" s="110"/>
      <c r="B229" s="126" t="s">
        <v>4618</v>
      </c>
      <c r="C229" s="86" t="s">
        <v>20952</v>
      </c>
      <c r="D229" s="117" t="s">
        <v>44512</v>
      </c>
      <c r="E229" s="514"/>
      <c r="F229" s="110"/>
      <c r="G229" s="110"/>
      <c r="H229" s="110"/>
      <c r="I229" s="110"/>
      <c r="J229" s="110"/>
      <c r="K229" s="110"/>
      <c r="L229" s="110"/>
      <c r="M229" s="110"/>
      <c r="N229" s="110"/>
      <c r="O229" s="110"/>
      <c r="P229" s="110"/>
    </row>
    <row r="230" spans="1:16">
      <c r="A230" s="110"/>
      <c r="B230" s="491" t="s">
        <v>4598</v>
      </c>
      <c r="C230" s="84" t="s">
        <v>20957</v>
      </c>
      <c r="D230" s="880"/>
      <c r="E230" s="514"/>
      <c r="F230" s="110"/>
      <c r="G230" s="110"/>
      <c r="H230" s="110"/>
      <c r="I230" s="110"/>
      <c r="J230" s="110"/>
      <c r="K230" s="110"/>
      <c r="L230" s="110"/>
      <c r="M230" s="110"/>
      <c r="N230" s="110"/>
      <c r="O230" s="110"/>
      <c r="P230" s="110"/>
    </row>
    <row r="231" spans="1:16" ht="60">
      <c r="A231" s="110"/>
      <c r="B231" s="126" t="s">
        <v>4599</v>
      </c>
      <c r="C231" s="86" t="s">
        <v>680</v>
      </c>
      <c r="D231" s="117" t="s">
        <v>20958</v>
      </c>
      <c r="E231" s="514"/>
      <c r="F231" s="110"/>
      <c r="G231" s="110"/>
      <c r="H231" s="110"/>
      <c r="I231" s="110"/>
      <c r="J231" s="110"/>
      <c r="K231" s="110"/>
      <c r="L231" s="110"/>
      <c r="M231" s="110"/>
      <c r="N231" s="110"/>
      <c r="O231" s="110"/>
      <c r="P231" s="110"/>
    </row>
    <row r="232" spans="1:16" ht="24">
      <c r="A232" s="110"/>
      <c r="B232" s="126" t="s">
        <v>4600</v>
      </c>
      <c r="C232" s="522" t="s">
        <v>44513</v>
      </c>
      <c r="D232" s="88" t="s">
        <v>44514</v>
      </c>
      <c r="E232" s="514"/>
      <c r="F232" s="110"/>
      <c r="G232" s="110"/>
      <c r="H232" s="110"/>
      <c r="I232" s="110"/>
      <c r="J232" s="110"/>
      <c r="K232" s="110"/>
      <c r="L232" s="110"/>
      <c r="M232" s="110"/>
      <c r="N232" s="110"/>
      <c r="O232" s="110"/>
      <c r="P232" s="110"/>
    </row>
    <row r="233" spans="1:16" ht="48">
      <c r="A233" s="110"/>
      <c r="B233" s="126" t="s">
        <v>4601</v>
      </c>
      <c r="C233" s="86" t="s">
        <v>778</v>
      </c>
      <c r="D233" s="117" t="s">
        <v>20959</v>
      </c>
      <c r="E233" s="514"/>
      <c r="F233" s="110"/>
      <c r="G233" s="110"/>
      <c r="H233" s="110"/>
      <c r="I233" s="110"/>
      <c r="J233" s="110"/>
      <c r="K233" s="110"/>
      <c r="L233" s="110"/>
      <c r="M233" s="110"/>
      <c r="N233" s="110"/>
      <c r="O233" s="110"/>
      <c r="P233" s="110"/>
    </row>
    <row r="234" spans="1:16" ht="48">
      <c r="A234" s="110"/>
      <c r="B234" s="126" t="s">
        <v>44515</v>
      </c>
      <c r="C234" s="86" t="s">
        <v>785</v>
      </c>
      <c r="D234" s="117" t="s">
        <v>20960</v>
      </c>
      <c r="E234" s="514"/>
      <c r="F234" s="110"/>
      <c r="G234" s="110"/>
      <c r="H234" s="110"/>
      <c r="I234" s="110"/>
      <c r="J234" s="110"/>
      <c r="K234" s="110"/>
      <c r="L234" s="110"/>
      <c r="M234" s="110"/>
      <c r="N234" s="110"/>
      <c r="O234" s="110"/>
      <c r="P234" s="110"/>
    </row>
    <row r="235" spans="1:16">
      <c r="A235" s="110"/>
      <c r="B235" s="491" t="s">
        <v>4602</v>
      </c>
      <c r="C235" s="84" t="s">
        <v>4197</v>
      </c>
      <c r="D235" s="880"/>
      <c r="E235" s="514"/>
      <c r="F235" s="110"/>
      <c r="G235" s="110"/>
      <c r="H235" s="110"/>
      <c r="I235" s="110"/>
      <c r="J235" s="110"/>
      <c r="K235" s="110"/>
      <c r="L235" s="110"/>
      <c r="M235" s="110"/>
      <c r="N235" s="110"/>
      <c r="O235" s="110"/>
      <c r="P235" s="110"/>
    </row>
    <row r="236" spans="1:16" ht="60" customHeight="1">
      <c r="A236" s="110"/>
      <c r="B236" s="126" t="s">
        <v>4603</v>
      </c>
      <c r="C236" s="86" t="s">
        <v>709</v>
      </c>
      <c r="D236" s="117" t="s">
        <v>44517</v>
      </c>
      <c r="E236" s="514"/>
      <c r="F236" s="110"/>
      <c r="G236" s="110"/>
      <c r="H236" s="110"/>
      <c r="I236" s="110"/>
      <c r="J236" s="110"/>
      <c r="K236" s="110"/>
      <c r="L236" s="110"/>
      <c r="M236" s="110"/>
      <c r="N236" s="110"/>
      <c r="O236" s="110"/>
      <c r="P236" s="110"/>
    </row>
    <row r="237" spans="1:16" ht="24">
      <c r="A237" s="110"/>
      <c r="B237" s="126" t="s">
        <v>4604</v>
      </c>
      <c r="C237" s="86" t="s">
        <v>705</v>
      </c>
      <c r="D237" s="117" t="s">
        <v>44517</v>
      </c>
      <c r="E237" s="514"/>
      <c r="F237" s="110"/>
      <c r="G237" s="110"/>
      <c r="H237" s="110"/>
      <c r="I237" s="110"/>
      <c r="J237" s="110"/>
      <c r="K237" s="110"/>
      <c r="L237" s="110"/>
      <c r="M237" s="110"/>
      <c r="N237" s="110"/>
      <c r="O237" s="110"/>
      <c r="P237" s="110"/>
    </row>
    <row r="238" spans="1:16" ht="24">
      <c r="A238" s="110"/>
      <c r="B238" s="126" t="s">
        <v>4605</v>
      </c>
      <c r="C238" s="86" t="s">
        <v>710</v>
      </c>
      <c r="D238" s="117" t="s">
        <v>44518</v>
      </c>
      <c r="E238" s="514"/>
      <c r="F238" s="110"/>
      <c r="G238" s="110"/>
      <c r="H238" s="110"/>
      <c r="I238" s="110"/>
      <c r="J238" s="110"/>
      <c r="K238" s="110"/>
      <c r="L238" s="110"/>
      <c r="M238" s="110"/>
      <c r="N238" s="110"/>
      <c r="O238" s="110"/>
      <c r="P238" s="110"/>
    </row>
    <row r="239" spans="1:16" ht="24">
      <c r="A239" s="110"/>
      <c r="B239" s="126" t="s">
        <v>21009</v>
      </c>
      <c r="C239" s="86" t="s">
        <v>706</v>
      </c>
      <c r="D239" s="117" t="s">
        <v>44518</v>
      </c>
      <c r="E239" s="514"/>
      <c r="F239" s="110"/>
      <c r="G239" s="110"/>
      <c r="H239" s="110"/>
      <c r="I239" s="110"/>
      <c r="J239" s="110"/>
      <c r="K239" s="110"/>
      <c r="L239" s="110"/>
      <c r="M239" s="110"/>
      <c r="N239" s="110"/>
      <c r="O239" s="110"/>
      <c r="P239" s="110"/>
    </row>
    <row r="240" spans="1:16">
      <c r="A240" s="110"/>
      <c r="B240" s="491" t="s">
        <v>4606</v>
      </c>
      <c r="C240" s="84" t="s">
        <v>20955</v>
      </c>
      <c r="D240" s="880"/>
      <c r="E240" s="514"/>
      <c r="F240" s="110"/>
      <c r="G240" s="110"/>
      <c r="H240" s="110"/>
      <c r="I240" s="110"/>
      <c r="J240" s="110"/>
      <c r="K240" s="110"/>
      <c r="L240" s="110"/>
      <c r="M240" s="110"/>
      <c r="N240" s="110"/>
      <c r="O240" s="110"/>
      <c r="P240" s="110"/>
    </row>
    <row r="241" spans="1:16" ht="24">
      <c r="A241" s="110"/>
      <c r="B241" s="126" t="s">
        <v>4607</v>
      </c>
      <c r="C241" s="86" t="s">
        <v>20956</v>
      </c>
      <c r="D241" s="117" t="s">
        <v>44519</v>
      </c>
      <c r="E241" s="514"/>
      <c r="F241" s="110"/>
      <c r="G241" s="110"/>
      <c r="H241" s="110"/>
      <c r="I241" s="110"/>
      <c r="J241" s="110"/>
      <c r="K241" s="110"/>
      <c r="L241" s="110"/>
      <c r="M241" s="110"/>
      <c r="N241" s="110"/>
      <c r="O241" s="110"/>
      <c r="P241" s="110"/>
    </row>
    <row r="242" spans="1:16">
      <c r="A242" s="110"/>
      <c r="B242" s="491" t="s">
        <v>4608</v>
      </c>
      <c r="C242" s="84" t="s">
        <v>4270</v>
      </c>
      <c r="D242" s="880"/>
      <c r="E242" s="514"/>
      <c r="F242" s="110"/>
      <c r="G242" s="110"/>
      <c r="H242" s="110"/>
      <c r="I242" s="110"/>
      <c r="J242" s="110"/>
      <c r="K242" s="110"/>
      <c r="L242" s="110"/>
      <c r="M242" s="110"/>
      <c r="N242" s="110"/>
      <c r="O242" s="110"/>
      <c r="P242" s="110"/>
    </row>
    <row r="243" spans="1:16" ht="24">
      <c r="A243" s="110"/>
      <c r="B243" s="126" t="s">
        <v>4610</v>
      </c>
      <c r="C243" s="86" t="s">
        <v>20961</v>
      </c>
      <c r="D243" s="117" t="s">
        <v>44520</v>
      </c>
      <c r="E243" s="514"/>
      <c r="F243" s="110"/>
      <c r="G243" s="110"/>
      <c r="H243" s="110"/>
      <c r="I243" s="110"/>
      <c r="J243" s="110"/>
      <c r="K243" s="110"/>
      <c r="L243" s="110"/>
      <c r="M243" s="110"/>
      <c r="N243" s="110"/>
      <c r="O243" s="110"/>
      <c r="P243" s="110"/>
    </row>
    <row r="244" spans="1:16" ht="36">
      <c r="A244" s="110"/>
      <c r="B244" s="126" t="s">
        <v>4611</v>
      </c>
      <c r="C244" s="86" t="s">
        <v>20963</v>
      </c>
      <c r="D244" s="117" t="s">
        <v>44521</v>
      </c>
      <c r="E244" s="514"/>
      <c r="F244" s="110"/>
      <c r="G244" s="110"/>
      <c r="H244" s="110"/>
      <c r="I244" s="110"/>
      <c r="J244" s="110"/>
      <c r="K244" s="110"/>
      <c r="L244" s="110"/>
      <c r="M244" s="110"/>
      <c r="N244" s="110"/>
      <c r="O244" s="110"/>
      <c r="P244" s="110"/>
    </row>
    <row r="245" spans="1:16">
      <c r="A245" s="110"/>
      <c r="B245" s="878"/>
      <c r="C245" s="120"/>
      <c r="E245" s="514"/>
      <c r="F245" s="110"/>
      <c r="G245" s="110"/>
      <c r="H245" s="110"/>
      <c r="I245" s="110"/>
      <c r="J245" s="110"/>
      <c r="K245" s="110"/>
      <c r="L245" s="110"/>
      <c r="M245" s="110"/>
      <c r="N245" s="110"/>
      <c r="O245" s="110"/>
      <c r="P245" s="110"/>
    </row>
    <row r="246" spans="1:16">
      <c r="A246" s="110"/>
      <c r="B246" s="878"/>
      <c r="C246" s="120"/>
      <c r="E246" s="514"/>
      <c r="F246" s="110"/>
      <c r="G246" s="110"/>
      <c r="H246" s="110"/>
      <c r="I246" s="110"/>
      <c r="J246" s="110"/>
      <c r="K246" s="110"/>
      <c r="L246" s="110"/>
      <c r="M246" s="110"/>
      <c r="N246" s="110"/>
      <c r="O246" s="110"/>
      <c r="P246" s="110"/>
    </row>
    <row r="247" spans="1:16">
      <c r="A247" s="110"/>
      <c r="B247" s="878"/>
      <c r="C247" s="120"/>
      <c r="E247" s="514"/>
      <c r="F247" s="110"/>
      <c r="G247" s="110"/>
      <c r="H247" s="110"/>
      <c r="I247" s="110"/>
      <c r="J247" s="110"/>
      <c r="K247" s="110"/>
      <c r="L247" s="110"/>
      <c r="M247" s="110"/>
      <c r="N247" s="110"/>
      <c r="O247" s="110"/>
      <c r="P247" s="110"/>
    </row>
    <row r="248" spans="1:16">
      <c r="A248" s="110"/>
      <c r="B248" s="878"/>
      <c r="C248" s="120"/>
      <c r="E248" s="514"/>
      <c r="F248" s="110"/>
      <c r="G248" s="110"/>
      <c r="H248" s="110"/>
      <c r="I248" s="110"/>
      <c r="J248" s="110"/>
      <c r="K248" s="110"/>
      <c r="L248" s="110"/>
      <c r="M248" s="110"/>
      <c r="N248" s="110"/>
      <c r="O248" s="110"/>
      <c r="P248" s="110"/>
    </row>
    <row r="249" spans="1:16">
      <c r="A249" s="110"/>
      <c r="B249" s="878"/>
      <c r="C249" s="120"/>
      <c r="E249" s="514"/>
      <c r="F249" s="110"/>
      <c r="G249" s="110"/>
      <c r="H249" s="110"/>
      <c r="I249" s="110"/>
      <c r="J249" s="110"/>
      <c r="K249" s="110"/>
      <c r="L249" s="110"/>
      <c r="M249" s="110"/>
      <c r="N249" s="110"/>
      <c r="O249" s="110"/>
      <c r="P249" s="110"/>
    </row>
    <row r="250" spans="1:16">
      <c r="A250" s="110"/>
      <c r="B250" s="878"/>
      <c r="C250" s="120"/>
      <c r="E250" s="514"/>
      <c r="F250" s="110"/>
      <c r="G250" s="110"/>
      <c r="H250" s="110"/>
      <c r="I250" s="110"/>
      <c r="J250" s="110"/>
      <c r="K250" s="110"/>
      <c r="L250" s="110"/>
      <c r="M250" s="110"/>
      <c r="N250" s="110"/>
      <c r="O250" s="110"/>
      <c r="P250" s="110"/>
    </row>
    <row r="251" spans="1:16">
      <c r="A251" s="110"/>
      <c r="B251" s="878"/>
      <c r="C251" s="120"/>
      <c r="E251" s="514"/>
      <c r="F251" s="110"/>
      <c r="G251" s="110"/>
      <c r="H251" s="110"/>
      <c r="I251" s="110"/>
      <c r="J251" s="110"/>
      <c r="K251" s="110"/>
      <c r="L251" s="110"/>
      <c r="M251" s="110"/>
      <c r="N251" s="110"/>
      <c r="O251" s="110"/>
      <c r="P251" s="110"/>
    </row>
    <row r="252" spans="1:16">
      <c r="A252" s="110"/>
      <c r="B252" s="878"/>
      <c r="C252" s="120"/>
      <c r="E252" s="514"/>
      <c r="F252" s="110"/>
      <c r="G252" s="110"/>
      <c r="H252" s="110"/>
      <c r="I252" s="110"/>
      <c r="J252" s="110"/>
      <c r="K252" s="110"/>
      <c r="L252" s="110"/>
      <c r="M252" s="110"/>
      <c r="N252" s="110"/>
      <c r="O252" s="110"/>
      <c r="P252" s="110"/>
    </row>
    <row r="253" spans="1:16">
      <c r="A253" s="110"/>
      <c r="B253" s="878"/>
      <c r="C253" s="120"/>
      <c r="E253" s="514"/>
      <c r="F253" s="110"/>
      <c r="G253" s="110"/>
      <c r="H253" s="110"/>
      <c r="I253" s="110"/>
      <c r="J253" s="110"/>
      <c r="K253" s="110"/>
      <c r="L253" s="110"/>
      <c r="M253" s="110"/>
      <c r="N253" s="110"/>
      <c r="O253" s="110"/>
      <c r="P253" s="110"/>
    </row>
    <row r="254" spans="1:16">
      <c r="A254" s="110"/>
      <c r="B254" s="878"/>
      <c r="C254" s="120"/>
      <c r="E254" s="514"/>
      <c r="F254" s="110"/>
      <c r="G254" s="110"/>
      <c r="H254" s="110"/>
      <c r="I254" s="110"/>
      <c r="J254" s="110"/>
      <c r="K254" s="110"/>
      <c r="L254" s="110"/>
      <c r="M254" s="110"/>
      <c r="N254" s="110"/>
      <c r="O254" s="110"/>
      <c r="P254" s="110"/>
    </row>
    <row r="255" spans="1:16">
      <c r="A255" s="110"/>
      <c r="B255" s="878"/>
      <c r="C255" s="120"/>
      <c r="E255" s="514"/>
      <c r="F255" s="110"/>
      <c r="G255" s="110"/>
      <c r="H255" s="110"/>
      <c r="I255" s="110"/>
      <c r="J255" s="110"/>
      <c r="K255" s="110"/>
      <c r="L255" s="110"/>
      <c r="M255" s="110"/>
      <c r="N255" s="110"/>
      <c r="O255" s="110"/>
      <c r="P255" s="110"/>
    </row>
    <row r="256" spans="1:16">
      <c r="A256" s="110"/>
      <c r="B256" s="878"/>
      <c r="C256" s="120"/>
      <c r="E256" s="514"/>
      <c r="F256" s="110"/>
      <c r="G256" s="110"/>
      <c r="H256" s="110"/>
      <c r="I256" s="110"/>
      <c r="J256" s="110"/>
      <c r="K256" s="110"/>
      <c r="L256" s="110"/>
      <c r="M256" s="110"/>
      <c r="N256" s="110"/>
      <c r="O256" s="110"/>
      <c r="P256" s="110"/>
    </row>
    <row r="257" spans="1:16">
      <c r="A257" s="110"/>
      <c r="B257" s="878"/>
      <c r="C257" s="120"/>
      <c r="E257" s="514"/>
      <c r="F257" s="110"/>
      <c r="G257" s="110"/>
      <c r="H257" s="110"/>
      <c r="I257" s="110"/>
      <c r="J257" s="110"/>
      <c r="K257" s="110"/>
      <c r="L257" s="110"/>
      <c r="M257" s="110"/>
      <c r="N257" s="110"/>
      <c r="O257" s="110"/>
      <c r="P257" s="110"/>
    </row>
    <row r="258" spans="1:16">
      <c r="A258" s="110"/>
      <c r="B258" s="878"/>
      <c r="C258" s="120"/>
      <c r="E258" s="514"/>
      <c r="F258" s="110"/>
      <c r="G258" s="110"/>
      <c r="H258" s="110"/>
      <c r="I258" s="110"/>
      <c r="J258" s="110"/>
      <c r="K258" s="110"/>
      <c r="L258" s="110"/>
      <c r="M258" s="110"/>
      <c r="N258" s="110"/>
      <c r="O258" s="110"/>
      <c r="P258" s="110"/>
    </row>
    <row r="259" spans="1:16">
      <c r="A259" s="110"/>
      <c r="B259" s="878"/>
      <c r="C259" s="120"/>
      <c r="E259" s="514"/>
      <c r="F259" s="110"/>
      <c r="G259" s="110"/>
      <c r="H259" s="110"/>
      <c r="I259" s="110"/>
      <c r="J259" s="110"/>
      <c r="K259" s="110"/>
      <c r="L259" s="110"/>
      <c r="M259" s="110"/>
      <c r="N259" s="110"/>
      <c r="O259" s="110"/>
      <c r="P259" s="110"/>
    </row>
    <row r="260" spans="1:16">
      <c r="A260" s="110"/>
      <c r="B260" s="878"/>
      <c r="C260" s="120"/>
      <c r="E260" s="514"/>
      <c r="F260" s="110"/>
      <c r="G260" s="110"/>
      <c r="H260" s="110"/>
      <c r="I260" s="110"/>
      <c r="J260" s="110"/>
      <c r="K260" s="110"/>
      <c r="L260" s="110"/>
      <c r="M260" s="110"/>
      <c r="N260" s="110"/>
      <c r="O260" s="110"/>
      <c r="P260" s="110"/>
    </row>
    <row r="261" spans="1:16">
      <c r="A261" s="110"/>
      <c r="B261" s="878"/>
      <c r="C261" s="120"/>
      <c r="E261" s="514"/>
      <c r="F261" s="110"/>
      <c r="G261" s="110"/>
      <c r="H261" s="110"/>
      <c r="I261" s="110"/>
      <c r="J261" s="110"/>
      <c r="K261" s="110"/>
      <c r="L261" s="110"/>
      <c r="M261" s="110"/>
      <c r="N261" s="110"/>
      <c r="O261" s="110"/>
      <c r="P261" s="110"/>
    </row>
    <row r="262" spans="1:16">
      <c r="A262" s="110"/>
      <c r="B262" s="878"/>
      <c r="C262" s="120"/>
      <c r="E262" s="514"/>
      <c r="F262" s="110"/>
      <c r="G262" s="110"/>
      <c r="H262" s="110"/>
      <c r="I262" s="110"/>
      <c r="J262" s="110"/>
      <c r="K262" s="110"/>
      <c r="L262" s="110"/>
      <c r="M262" s="110"/>
      <c r="N262" s="110"/>
      <c r="O262" s="110"/>
      <c r="P262" s="110"/>
    </row>
    <row r="263" spans="1:16">
      <c r="A263" s="110"/>
      <c r="B263" s="878"/>
      <c r="C263" s="120"/>
      <c r="E263" s="514"/>
      <c r="F263" s="110"/>
      <c r="G263" s="110"/>
      <c r="H263" s="110"/>
      <c r="I263" s="110"/>
      <c r="J263" s="110"/>
      <c r="K263" s="110"/>
      <c r="L263" s="110"/>
      <c r="M263" s="110"/>
      <c r="N263" s="110"/>
      <c r="O263" s="110"/>
      <c r="P263" s="110"/>
    </row>
    <row r="264" spans="1:16">
      <c r="A264" s="110"/>
      <c r="B264" s="878"/>
      <c r="C264" s="120"/>
      <c r="E264" s="514"/>
      <c r="F264" s="110"/>
      <c r="G264" s="110"/>
      <c r="H264" s="110"/>
      <c r="I264" s="110"/>
      <c r="J264" s="110"/>
      <c r="K264" s="110"/>
      <c r="L264" s="110"/>
      <c r="M264" s="110"/>
      <c r="N264" s="110"/>
      <c r="O264" s="110"/>
      <c r="P264" s="110"/>
    </row>
    <row r="265" spans="1:16">
      <c r="A265" s="110"/>
      <c r="B265" s="878"/>
      <c r="E265" s="514"/>
      <c r="F265" s="110"/>
      <c r="G265" s="110"/>
      <c r="H265" s="110"/>
      <c r="I265" s="110"/>
      <c r="J265" s="110"/>
      <c r="K265" s="110"/>
      <c r="L265" s="110"/>
      <c r="M265" s="110"/>
      <c r="N265" s="110"/>
      <c r="O265" s="110"/>
      <c r="P265" s="110"/>
    </row>
    <row r="266" spans="1:16">
      <c r="A266" s="110"/>
      <c r="B266" s="878"/>
      <c r="E266" s="514"/>
      <c r="F266" s="110"/>
      <c r="G266" s="110"/>
      <c r="H266" s="110"/>
      <c r="I266" s="110"/>
      <c r="J266" s="110"/>
      <c r="K266" s="110"/>
      <c r="L266" s="110"/>
      <c r="M266" s="110"/>
      <c r="N266" s="110"/>
      <c r="O266" s="110"/>
      <c r="P266" s="110"/>
    </row>
    <row r="267" spans="1:16">
      <c r="A267" s="110"/>
      <c r="B267" s="878"/>
      <c r="E267" s="514"/>
      <c r="F267" s="110"/>
      <c r="G267" s="110"/>
      <c r="H267" s="110"/>
      <c r="I267" s="110"/>
      <c r="J267" s="110"/>
      <c r="K267" s="110"/>
      <c r="L267" s="110"/>
      <c r="M267" s="110"/>
      <c r="N267" s="110"/>
      <c r="O267" s="110"/>
      <c r="P267" s="110"/>
    </row>
    <row r="268" spans="1:16">
      <c r="A268" s="110"/>
      <c r="B268" s="878"/>
      <c r="E268" s="514"/>
      <c r="F268" s="110"/>
      <c r="G268" s="110"/>
      <c r="H268" s="110"/>
      <c r="I268" s="110"/>
      <c r="J268" s="110"/>
      <c r="K268" s="110"/>
      <c r="L268" s="110"/>
      <c r="M268" s="110"/>
      <c r="N268" s="110"/>
      <c r="O268" s="110"/>
      <c r="P268" s="110"/>
    </row>
    <row r="269" spans="1:16">
      <c r="A269" s="110"/>
      <c r="B269" s="878"/>
      <c r="E269" s="514"/>
      <c r="F269" s="110"/>
      <c r="G269" s="110"/>
      <c r="H269" s="110"/>
      <c r="I269" s="110"/>
      <c r="J269" s="110"/>
      <c r="K269" s="110"/>
      <c r="L269" s="110"/>
      <c r="M269" s="110"/>
      <c r="N269" s="110"/>
      <c r="O269" s="110"/>
      <c r="P269" s="110"/>
    </row>
    <row r="270" spans="1:16">
      <c r="A270" s="110"/>
      <c r="B270" s="878"/>
      <c r="E270" s="514"/>
      <c r="F270" s="110"/>
      <c r="G270" s="110"/>
      <c r="H270" s="110"/>
      <c r="I270" s="110"/>
      <c r="J270" s="110"/>
      <c r="K270" s="110"/>
      <c r="L270" s="110"/>
      <c r="M270" s="110"/>
      <c r="N270" s="110"/>
      <c r="O270" s="110"/>
      <c r="P270" s="110"/>
    </row>
    <row r="271" spans="1:16">
      <c r="A271" s="110"/>
      <c r="B271" s="878"/>
      <c r="E271" s="514"/>
      <c r="F271" s="110"/>
      <c r="G271" s="110"/>
      <c r="H271" s="110"/>
      <c r="I271" s="110"/>
      <c r="J271" s="110"/>
      <c r="K271" s="110"/>
      <c r="L271" s="110"/>
      <c r="M271" s="110"/>
      <c r="N271" s="110"/>
      <c r="O271" s="110"/>
      <c r="P271" s="110"/>
    </row>
    <row r="272" spans="1:16">
      <c r="A272" s="110"/>
      <c r="B272" s="878"/>
      <c r="E272" s="514"/>
      <c r="F272" s="110"/>
      <c r="G272" s="110"/>
      <c r="H272" s="110"/>
      <c r="I272" s="110"/>
      <c r="J272" s="110"/>
      <c r="K272" s="110"/>
      <c r="L272" s="110"/>
      <c r="M272" s="110"/>
      <c r="N272" s="110"/>
      <c r="O272" s="110"/>
      <c r="P272" s="110"/>
    </row>
    <row r="273" spans="1:16">
      <c r="A273" s="110"/>
      <c r="B273" s="878"/>
      <c r="F273" s="110"/>
      <c r="G273" s="110"/>
      <c r="H273" s="110"/>
      <c r="I273" s="110"/>
      <c r="J273" s="110"/>
      <c r="K273" s="110"/>
      <c r="L273" s="110"/>
      <c r="M273" s="110"/>
      <c r="N273" s="110"/>
      <c r="O273" s="110"/>
      <c r="P273" s="110"/>
    </row>
    <row r="274" spans="1:16">
      <c r="A274" s="110"/>
      <c r="B274" s="878"/>
      <c r="F274" s="110"/>
      <c r="G274" s="110"/>
      <c r="H274" s="110"/>
      <c r="I274" s="110"/>
      <c r="J274" s="110"/>
      <c r="K274" s="110"/>
      <c r="L274" s="110"/>
      <c r="M274" s="110"/>
      <c r="N274" s="110"/>
      <c r="O274" s="110"/>
      <c r="P274" s="110"/>
    </row>
    <row r="275" spans="1:16">
      <c r="A275" s="110"/>
      <c r="B275" s="878"/>
      <c r="F275" s="110"/>
      <c r="G275" s="110"/>
      <c r="H275" s="110"/>
      <c r="I275" s="110"/>
      <c r="J275" s="110"/>
      <c r="K275" s="110"/>
      <c r="L275" s="110"/>
      <c r="M275" s="110"/>
      <c r="N275" s="110"/>
      <c r="O275" s="110"/>
      <c r="P275" s="110"/>
    </row>
    <row r="276" spans="1:16">
      <c r="A276" s="110"/>
      <c r="B276" s="878"/>
      <c r="F276" s="110"/>
      <c r="G276" s="110"/>
      <c r="H276" s="110"/>
      <c r="I276" s="110"/>
      <c r="J276" s="110"/>
      <c r="K276" s="110"/>
      <c r="L276" s="110"/>
      <c r="M276" s="110"/>
      <c r="N276" s="110"/>
      <c r="O276" s="110"/>
      <c r="P276" s="110"/>
    </row>
    <row r="277" spans="1:16">
      <c r="A277" s="110"/>
      <c r="B277" s="878"/>
      <c r="F277" s="110"/>
      <c r="G277" s="110"/>
      <c r="H277" s="110"/>
      <c r="I277" s="110"/>
      <c r="J277" s="110"/>
      <c r="K277" s="110"/>
      <c r="L277" s="110"/>
      <c r="M277" s="110"/>
      <c r="N277" s="110"/>
      <c r="O277" s="110"/>
      <c r="P277" s="110"/>
    </row>
    <row r="278" spans="1:16">
      <c r="A278" s="110"/>
      <c r="B278" s="878"/>
      <c r="F278" s="110"/>
      <c r="G278" s="110"/>
      <c r="H278" s="110"/>
      <c r="I278" s="110"/>
      <c r="J278" s="110"/>
      <c r="K278" s="110"/>
      <c r="L278" s="110"/>
      <c r="M278" s="110"/>
      <c r="N278" s="110"/>
      <c r="O278" s="110"/>
      <c r="P278" s="110"/>
    </row>
    <row r="279" spans="1:16">
      <c r="A279" s="110"/>
      <c r="B279" s="878"/>
      <c r="F279" s="110"/>
      <c r="G279" s="110"/>
      <c r="H279" s="110"/>
      <c r="I279" s="110"/>
      <c r="J279" s="110"/>
      <c r="K279" s="110"/>
      <c r="L279" s="110"/>
      <c r="M279" s="110"/>
      <c r="N279" s="110"/>
      <c r="O279" s="110"/>
      <c r="P279" s="110"/>
    </row>
    <row r="280" spans="1:16">
      <c r="A280" s="110"/>
      <c r="B280" s="878"/>
      <c r="F280" s="110"/>
      <c r="G280" s="110"/>
      <c r="H280" s="110"/>
      <c r="I280" s="110"/>
      <c r="J280" s="110"/>
      <c r="K280" s="110"/>
      <c r="L280" s="110"/>
      <c r="M280" s="110"/>
      <c r="N280" s="110"/>
      <c r="O280" s="110"/>
      <c r="P280" s="110"/>
    </row>
  </sheetData>
  <mergeCells count="9">
    <mergeCell ref="C6:D6"/>
    <mergeCell ref="C7:D7"/>
    <mergeCell ref="C133:D133"/>
    <mergeCell ref="C214:D214"/>
    <mergeCell ref="C1:D1"/>
    <mergeCell ref="C2:D2"/>
    <mergeCell ref="C3:D3"/>
    <mergeCell ref="C4:D4"/>
    <mergeCell ref="C5:D5"/>
  </mergeCells>
  <pageMargins left="0.51181102362204722" right="0.51181102362204722" top="0.78740157480314965" bottom="0.78740157480314965" header="0.31496062992125984" footer="0.31496062992125984"/>
  <pageSetup paperSize="9" scale="68"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19"/>
  <sheetViews>
    <sheetView view="pageBreakPreview" zoomScale="90" zoomScaleNormal="90" zoomScaleSheetLayoutView="90" workbookViewId="0">
      <selection activeCell="D131" sqref="D131"/>
    </sheetView>
  </sheetViews>
  <sheetFormatPr defaultRowHeight="12"/>
  <cols>
    <col min="1" max="1" width="5.85546875" style="527" customWidth="1"/>
    <col min="2" max="2" width="11.140625" style="138" customWidth="1"/>
    <col min="3" max="3" width="10.5703125" style="139" customWidth="1"/>
    <col min="4" max="4" width="56.140625" style="138" customWidth="1"/>
    <col min="5" max="5" width="6.5703125" style="138" customWidth="1"/>
    <col min="6" max="6" width="14.42578125" style="138" customWidth="1"/>
    <col min="7" max="7" width="10.42578125" style="138" customWidth="1"/>
    <col min="8" max="8" width="12.140625" style="138" customWidth="1"/>
    <col min="9" max="15" width="9.140625" style="527"/>
    <col min="16" max="16384" width="9.140625" style="138"/>
  </cols>
  <sheetData>
    <row r="1" spans="1:8" ht="23.25">
      <c r="B1" s="1073"/>
      <c r="C1" s="1037" t="s">
        <v>44522</v>
      </c>
      <c r="D1" s="1037"/>
      <c r="E1" s="1037"/>
      <c r="F1" s="1037"/>
      <c r="G1" s="375"/>
      <c r="H1" s="360"/>
    </row>
    <row r="2" spans="1:8" ht="15" customHeight="1">
      <c r="B2" s="1074"/>
      <c r="C2" s="1038" t="s">
        <v>5262</v>
      </c>
      <c r="D2" s="1038"/>
      <c r="E2" s="1038"/>
      <c r="F2" s="1038"/>
      <c r="G2" s="376"/>
      <c r="H2" s="377"/>
    </row>
    <row r="3" spans="1:8" ht="15" customHeight="1">
      <c r="B3" s="1074"/>
      <c r="C3" s="1039" t="s">
        <v>5263</v>
      </c>
      <c r="D3" s="1039"/>
      <c r="E3" s="1039"/>
      <c r="F3" s="1039"/>
      <c r="G3" s="376"/>
      <c r="H3" s="377"/>
    </row>
    <row r="4" spans="1:8" ht="15" customHeight="1">
      <c r="B4" s="1075"/>
      <c r="C4" s="1039" t="s">
        <v>5264</v>
      </c>
      <c r="D4" s="1039"/>
      <c r="E4" s="1039"/>
      <c r="F4" s="1039"/>
      <c r="G4" s="378"/>
      <c r="H4" s="379"/>
    </row>
    <row r="5" spans="1:8" ht="15" customHeight="1">
      <c r="B5" s="371" t="s">
        <v>5134</v>
      </c>
      <c r="C5" s="1054" t="s">
        <v>44540</v>
      </c>
      <c r="D5" s="1053"/>
      <c r="E5" s="1053"/>
      <c r="F5" s="1053"/>
      <c r="G5" s="1053"/>
      <c r="H5" s="1078"/>
    </row>
    <row r="6" spans="1:8" ht="15">
      <c r="B6" s="506" t="s">
        <v>5396</v>
      </c>
      <c r="C6" s="1067" t="s">
        <v>21010</v>
      </c>
      <c r="D6" s="1069"/>
      <c r="E6" s="374"/>
      <c r="F6" s="374"/>
      <c r="G6" s="362" t="s">
        <v>5266</v>
      </c>
      <c r="H6" s="363" t="s">
        <v>5397</v>
      </c>
    </row>
    <row r="7" spans="1:8" ht="12.75" customHeight="1">
      <c r="B7" s="371" t="s">
        <v>5268</v>
      </c>
      <c r="C7" s="372" t="s">
        <v>5273</v>
      </c>
      <c r="D7" s="373"/>
      <c r="E7" s="373"/>
      <c r="F7" s="373"/>
      <c r="G7" s="364" t="s">
        <v>5269</v>
      </c>
      <c r="H7" s="365">
        <v>0.25693354338700758</v>
      </c>
    </row>
    <row r="8" spans="1:8" ht="12.75" customHeight="1">
      <c r="B8" s="679"/>
      <c r="C8" s="505"/>
      <c r="D8" s="685"/>
      <c r="E8" s="505"/>
      <c r="F8" s="505"/>
      <c r="G8" s="680"/>
      <c r="H8" s="681"/>
    </row>
    <row r="9" spans="1:8" ht="23.25" customHeight="1">
      <c r="B9" s="679"/>
      <c r="C9" s="684"/>
      <c r="D9" s="686" t="s">
        <v>44523</v>
      </c>
      <c r="E9" s="505"/>
      <c r="F9" s="505"/>
      <c r="G9" s="680"/>
      <c r="H9" s="681"/>
    </row>
    <row r="10" spans="1:8" ht="12.75" customHeight="1">
      <c r="B10" s="687"/>
      <c r="C10" s="505"/>
      <c r="D10" s="505"/>
      <c r="E10" s="505"/>
      <c r="F10" s="505"/>
      <c r="G10" s="680"/>
      <c r="H10" s="681"/>
    </row>
    <row r="11" spans="1:8" ht="26.25" customHeight="1">
      <c r="A11" s="1077" t="s">
        <v>5340</v>
      </c>
      <c r="B11" s="630"/>
      <c r="C11" s="631"/>
      <c r="D11" s="632" t="s">
        <v>5130</v>
      </c>
      <c r="E11" s="633"/>
      <c r="F11" s="634"/>
      <c r="G11" s="635" t="s">
        <v>77</v>
      </c>
      <c r="H11" s="636">
        <f>SUM(H13:H15)</f>
        <v>7257.8899999999994</v>
      </c>
    </row>
    <row r="12" spans="1:8" ht="12.75" customHeight="1">
      <c r="A12" s="1077"/>
      <c r="B12" s="623" t="s">
        <v>66</v>
      </c>
      <c r="C12" s="624" t="s">
        <v>67</v>
      </c>
      <c r="D12" s="625"/>
      <c r="E12" s="626" t="s">
        <v>93</v>
      </c>
      <c r="F12" s="627" t="s">
        <v>5131</v>
      </c>
      <c r="G12" s="628" t="s">
        <v>5132</v>
      </c>
      <c r="H12" s="629" t="s">
        <v>4202</v>
      </c>
    </row>
    <row r="13" spans="1:8" ht="27.75" customHeight="1">
      <c r="A13" s="1077"/>
      <c r="B13" s="621" t="s">
        <v>20000</v>
      </c>
      <c r="C13" s="620" t="s">
        <v>4159</v>
      </c>
      <c r="D13" s="620" t="s">
        <v>894</v>
      </c>
      <c r="E13" s="620" t="s">
        <v>161</v>
      </c>
      <c r="F13" s="622">
        <v>37</v>
      </c>
      <c r="G13" s="622" t="str">
        <f>VLOOKUP(B13,'SINAPI - COMP.'!$D$2:$I$6700,5,FALSE)</f>
        <v>74,97</v>
      </c>
      <c r="H13" s="622">
        <f t="shared" ref="H13:H15" si="0">TRUNC(F13*G13,2)</f>
        <v>2773.89</v>
      </c>
    </row>
    <row r="14" spans="1:8" ht="27.75" customHeight="1">
      <c r="A14" s="1077"/>
      <c r="B14" s="621" t="s">
        <v>20006</v>
      </c>
      <c r="C14" s="620" t="s">
        <v>4159</v>
      </c>
      <c r="D14" s="620" t="s">
        <v>897</v>
      </c>
      <c r="E14" s="620" t="s">
        <v>161</v>
      </c>
      <c r="F14" s="622">
        <v>100</v>
      </c>
      <c r="G14" s="622" t="str">
        <f>VLOOKUP(B14,'SINAPI - COMP.'!$D$2:$I$6700,5,FALSE)</f>
        <v>31,24</v>
      </c>
      <c r="H14" s="622">
        <f t="shared" si="0"/>
        <v>3124</v>
      </c>
    </row>
    <row r="15" spans="1:8" ht="27.75" customHeight="1">
      <c r="A15" s="1077"/>
      <c r="B15" s="621" t="s">
        <v>19985</v>
      </c>
      <c r="C15" s="620" t="s">
        <v>4159</v>
      </c>
      <c r="D15" s="620" t="s">
        <v>885</v>
      </c>
      <c r="E15" s="620" t="s">
        <v>161</v>
      </c>
      <c r="F15" s="622">
        <v>100</v>
      </c>
      <c r="G15" s="622" t="str">
        <f>VLOOKUP(B15,'SINAPI - COMP.'!$D$2:$I$6700,5,FALSE)</f>
        <v>13,60</v>
      </c>
      <c r="H15" s="622">
        <f t="shared" si="0"/>
        <v>1360</v>
      </c>
    </row>
    <row r="16" spans="1:8" ht="12.75" customHeight="1">
      <c r="B16" s="560"/>
      <c r="C16" s="561"/>
      <c r="D16" s="561"/>
      <c r="E16" s="561"/>
      <c r="F16" s="561"/>
      <c r="G16" s="389"/>
      <c r="H16" s="390"/>
    </row>
    <row r="17" spans="1:8" ht="61.5" customHeight="1">
      <c r="A17" s="1076" t="s">
        <v>44434</v>
      </c>
      <c r="B17" s="630"/>
      <c r="C17" s="631"/>
      <c r="D17" s="632" t="s">
        <v>44435</v>
      </c>
      <c r="E17" s="633"/>
      <c r="F17" s="634"/>
      <c r="G17" s="635" t="s">
        <v>180</v>
      </c>
      <c r="H17" s="636">
        <f>SUM(H19:H33)</f>
        <v>1219.77</v>
      </c>
    </row>
    <row r="18" spans="1:8" ht="12.75">
      <c r="A18" s="1077"/>
      <c r="B18" s="623" t="s">
        <v>66</v>
      </c>
      <c r="C18" s="624" t="s">
        <v>65</v>
      </c>
      <c r="D18" s="625" t="s">
        <v>67</v>
      </c>
      <c r="E18" s="626" t="s">
        <v>4199</v>
      </c>
      <c r="F18" s="627" t="s">
        <v>4200</v>
      </c>
      <c r="G18" s="628" t="s">
        <v>4201</v>
      </c>
      <c r="H18" s="629" t="s">
        <v>4202</v>
      </c>
    </row>
    <row r="19" spans="1:8" ht="33.75">
      <c r="A19" s="1077"/>
      <c r="B19" s="621" t="s">
        <v>6308</v>
      </c>
      <c r="C19" s="620" t="s">
        <v>4159</v>
      </c>
      <c r="D19" s="620" t="s">
        <v>129</v>
      </c>
      <c r="E19" s="620" t="s">
        <v>101</v>
      </c>
      <c r="F19" s="622">
        <v>0.5</v>
      </c>
      <c r="G19" s="622" t="str">
        <f>VLOOKUP(B19,'SINAPI - COMP.'!$D$2:$I$6700,5,FALSE)</f>
        <v>7,11</v>
      </c>
      <c r="H19" s="622">
        <f t="shared" ref="H19:H33" si="1">TRUNC(F19*G19,2)</f>
        <v>3.55</v>
      </c>
    </row>
    <row r="20" spans="1:8" ht="22.5">
      <c r="A20" s="1077"/>
      <c r="B20" s="621" t="s">
        <v>6226</v>
      </c>
      <c r="C20" s="620" t="s">
        <v>4159</v>
      </c>
      <c r="D20" s="620" t="s">
        <v>6227</v>
      </c>
      <c r="E20" s="620" t="s">
        <v>101</v>
      </c>
      <c r="F20" s="622">
        <v>0.4</v>
      </c>
      <c r="G20" s="622" t="str">
        <f>VLOOKUP(B20,'SINAPI - COMP.'!$D$2:$I$6700,5,FALSE)</f>
        <v>1,56</v>
      </c>
      <c r="H20" s="622">
        <f t="shared" si="1"/>
        <v>0.62</v>
      </c>
    </row>
    <row r="21" spans="1:8" ht="22.5">
      <c r="A21" s="1077"/>
      <c r="B21" s="621" t="s">
        <v>6563</v>
      </c>
      <c r="C21" s="620" t="s">
        <v>4159</v>
      </c>
      <c r="D21" s="620" t="s">
        <v>6564</v>
      </c>
      <c r="E21" s="620" t="s">
        <v>131</v>
      </c>
      <c r="F21" s="622">
        <v>0.6</v>
      </c>
      <c r="G21" s="622" t="str">
        <f>VLOOKUP(B21,'SINAPI - COMP.'!$D$2:$I$6700,5,FALSE)</f>
        <v>0,34</v>
      </c>
      <c r="H21" s="622">
        <f t="shared" si="1"/>
        <v>0.2</v>
      </c>
    </row>
    <row r="22" spans="1:8" ht="22.5">
      <c r="A22" s="1077"/>
      <c r="B22" s="621" t="s">
        <v>10658</v>
      </c>
      <c r="C22" s="620" t="s">
        <v>4159</v>
      </c>
      <c r="D22" s="620" t="s">
        <v>4769</v>
      </c>
      <c r="E22" s="620" t="s">
        <v>180</v>
      </c>
      <c r="F22" s="622">
        <v>1</v>
      </c>
      <c r="G22" s="622" t="str">
        <f>VLOOKUP(B22,'SINAPI - COMP.'!$D$2:$I$6700,5,FALSE)</f>
        <v>303,86</v>
      </c>
      <c r="H22" s="622">
        <f t="shared" si="1"/>
        <v>303.86</v>
      </c>
    </row>
    <row r="23" spans="1:8" ht="22.5">
      <c r="A23" s="1077"/>
      <c r="B23" s="621" t="s">
        <v>9790</v>
      </c>
      <c r="C23" s="620" t="s">
        <v>4159</v>
      </c>
      <c r="D23" s="620" t="s">
        <v>9791</v>
      </c>
      <c r="E23" s="620" t="s">
        <v>96</v>
      </c>
      <c r="F23" s="622">
        <v>4</v>
      </c>
      <c r="G23" s="622" t="str">
        <f>VLOOKUP(B23,'SINAPI - COMP.'!$D$2:$I$6700,5,FALSE)</f>
        <v>72,13</v>
      </c>
      <c r="H23" s="622">
        <f t="shared" si="1"/>
        <v>288.52</v>
      </c>
    </row>
    <row r="24" spans="1:8">
      <c r="A24" s="1077"/>
      <c r="B24" s="599" t="s">
        <v>19899</v>
      </c>
      <c r="C24" s="620" t="s">
        <v>4159</v>
      </c>
      <c r="D24" s="599" t="s">
        <v>28350</v>
      </c>
      <c r="E24" s="599" t="s">
        <v>161</v>
      </c>
      <c r="F24" s="622">
        <v>0.5</v>
      </c>
      <c r="G24" s="622" t="str">
        <f>VLOOKUP(B24,'SINAPI - COMP.'!$D$2:$I$6700,5,FALSE)</f>
        <v>16,72</v>
      </c>
      <c r="H24" s="622">
        <f t="shared" si="1"/>
        <v>8.36</v>
      </c>
    </row>
    <row r="25" spans="1:8">
      <c r="A25" s="1077"/>
      <c r="B25" s="599" t="s">
        <v>19965</v>
      </c>
      <c r="C25" s="620" t="s">
        <v>4159</v>
      </c>
      <c r="D25" s="599" t="s">
        <v>873</v>
      </c>
      <c r="E25" s="599" t="s">
        <v>161</v>
      </c>
      <c r="F25" s="622">
        <v>6.15</v>
      </c>
      <c r="G25" s="622" t="str">
        <f>VLOOKUP(B25,'SINAPI - COMP.'!$D$2:$I$6700,5,FALSE)</f>
        <v>13,15</v>
      </c>
      <c r="H25" s="622">
        <f t="shared" si="1"/>
        <v>80.87</v>
      </c>
    </row>
    <row r="26" spans="1:8">
      <c r="A26" s="1077"/>
      <c r="B26" s="599" t="s">
        <v>19872</v>
      </c>
      <c r="C26" s="620" t="s">
        <v>4159</v>
      </c>
      <c r="D26" s="599" t="s">
        <v>814</v>
      </c>
      <c r="E26" s="599" t="s">
        <v>161</v>
      </c>
      <c r="F26" s="622">
        <v>6.15</v>
      </c>
      <c r="G26" s="622" t="str">
        <f>VLOOKUP(B26,'SINAPI - COMP.'!$D$2:$I$6700,5,FALSE)</f>
        <v>16,76</v>
      </c>
      <c r="H26" s="622">
        <f t="shared" si="1"/>
        <v>103.07</v>
      </c>
    </row>
    <row r="27" spans="1:8">
      <c r="A27" s="1077"/>
      <c r="B27" s="599" t="s">
        <v>19956</v>
      </c>
      <c r="C27" s="620" t="s">
        <v>4159</v>
      </c>
      <c r="D27" s="599" t="s">
        <v>866</v>
      </c>
      <c r="E27" s="599" t="s">
        <v>161</v>
      </c>
      <c r="F27" s="622">
        <v>4</v>
      </c>
      <c r="G27" s="622" t="str">
        <f>VLOOKUP(B27,'SINAPI - COMP.'!$D$2:$I$6700,5,FALSE)</f>
        <v>16,85</v>
      </c>
      <c r="H27" s="622">
        <f t="shared" si="1"/>
        <v>67.400000000000006</v>
      </c>
    </row>
    <row r="28" spans="1:8">
      <c r="A28" s="1077"/>
      <c r="B28" s="599">
        <v>43055</v>
      </c>
      <c r="C28" s="620" t="s">
        <v>4159</v>
      </c>
      <c r="D28" s="599" t="s">
        <v>24118</v>
      </c>
      <c r="E28" s="599" t="s">
        <v>95</v>
      </c>
      <c r="F28" s="622">
        <v>20</v>
      </c>
      <c r="G28" s="622" t="str">
        <f>VLOOKUP(B28,Insumo!$A$1:$D$5285,4,FALSE)</f>
        <v>4,67</v>
      </c>
      <c r="H28" s="622">
        <f t="shared" si="1"/>
        <v>93.4</v>
      </c>
    </row>
    <row r="29" spans="1:8">
      <c r="A29" s="1077"/>
      <c r="B29" s="599">
        <v>43056</v>
      </c>
      <c r="C29" s="620" t="s">
        <v>4159</v>
      </c>
      <c r="D29" s="599" t="s">
        <v>24119</v>
      </c>
      <c r="E29" s="599" t="s">
        <v>95</v>
      </c>
      <c r="F29" s="622">
        <v>12</v>
      </c>
      <c r="G29" s="622" t="str">
        <f>VLOOKUP(B29,Insumo!$A$1:$D$5285,4,FALSE)</f>
        <v>5,38</v>
      </c>
      <c r="H29" s="622">
        <f t="shared" si="1"/>
        <v>64.56</v>
      </c>
    </row>
    <row r="30" spans="1:8">
      <c r="A30" s="1077"/>
      <c r="B30" s="599">
        <v>32</v>
      </c>
      <c r="C30" s="620" t="s">
        <v>4159</v>
      </c>
      <c r="D30" s="599" t="s">
        <v>957</v>
      </c>
      <c r="E30" s="599" t="s">
        <v>95</v>
      </c>
      <c r="F30" s="622">
        <v>12</v>
      </c>
      <c r="G30" s="622" t="str">
        <f>VLOOKUP(B30,Insumo!$A$1:$D$5285,4,FALSE)</f>
        <v>5,68</v>
      </c>
      <c r="H30" s="622">
        <f t="shared" si="1"/>
        <v>68.16</v>
      </c>
    </row>
    <row r="31" spans="1:8">
      <c r="A31" s="1077"/>
      <c r="B31" s="599">
        <v>33</v>
      </c>
      <c r="C31" s="620" t="s">
        <v>4159</v>
      </c>
      <c r="D31" s="599" t="s">
        <v>958</v>
      </c>
      <c r="E31" s="599" t="s">
        <v>95</v>
      </c>
      <c r="F31" s="622">
        <v>10</v>
      </c>
      <c r="G31" s="622" t="str">
        <f>VLOOKUP(B31,Insumo!$A$1:$D$5285,4,FALSE)</f>
        <v>5,72</v>
      </c>
      <c r="H31" s="622">
        <f t="shared" si="1"/>
        <v>57.2</v>
      </c>
    </row>
    <row r="32" spans="1:8">
      <c r="A32" s="1077"/>
      <c r="B32" s="599">
        <v>34</v>
      </c>
      <c r="C32" s="620" t="s">
        <v>4159</v>
      </c>
      <c r="D32" s="599" t="s">
        <v>955</v>
      </c>
      <c r="E32" s="599" t="s">
        <v>95</v>
      </c>
      <c r="F32" s="622">
        <v>10</v>
      </c>
      <c r="G32" s="622" t="str">
        <f>VLOOKUP(B32,Insumo!$A$1:$D$5285,4,FALSE)</f>
        <v>5,39</v>
      </c>
      <c r="H32" s="622">
        <f t="shared" si="1"/>
        <v>53.9</v>
      </c>
    </row>
    <row r="33" spans="1:8" ht="22.5">
      <c r="A33" s="1077"/>
      <c r="B33" s="599">
        <v>43132</v>
      </c>
      <c r="C33" s="620" t="s">
        <v>4159</v>
      </c>
      <c r="D33" s="599" t="s">
        <v>24385</v>
      </c>
      <c r="E33" s="599" t="s">
        <v>95</v>
      </c>
      <c r="F33" s="622">
        <v>1.8</v>
      </c>
      <c r="G33" s="622" t="str">
        <f>VLOOKUP(B33,Insumo!$A$1:$D$5285,4,FALSE)</f>
        <v>14,50</v>
      </c>
      <c r="H33" s="622">
        <f t="shared" si="1"/>
        <v>26.1</v>
      </c>
    </row>
    <row r="34" spans="1:8" ht="12.75">
      <c r="A34" s="682"/>
      <c r="B34" s="33"/>
      <c r="C34" s="562"/>
      <c r="D34" s="563"/>
      <c r="E34" s="563"/>
      <c r="F34" s="33"/>
      <c r="G34" s="33"/>
      <c r="H34" s="355"/>
    </row>
    <row r="35" spans="1:8" ht="15" customHeight="1">
      <c r="A35" s="1077" t="s">
        <v>5317</v>
      </c>
      <c r="B35" s="630"/>
      <c r="C35" s="631"/>
      <c r="D35" s="630" t="s">
        <v>4198</v>
      </c>
      <c r="E35" s="633"/>
      <c r="F35" s="634"/>
      <c r="G35" s="636" t="s">
        <v>96</v>
      </c>
      <c r="H35" s="636">
        <f>SUM(H37:H41)</f>
        <v>42.099999999999994</v>
      </c>
    </row>
    <row r="36" spans="1:8" ht="12.75">
      <c r="A36" s="1077"/>
      <c r="B36" s="623" t="s">
        <v>66</v>
      </c>
      <c r="C36" s="624" t="s">
        <v>65</v>
      </c>
      <c r="D36" s="625" t="s">
        <v>67</v>
      </c>
      <c r="E36" s="626" t="s">
        <v>4199</v>
      </c>
      <c r="F36" s="627" t="s">
        <v>4200</v>
      </c>
      <c r="G36" s="628" t="s">
        <v>4201</v>
      </c>
      <c r="H36" s="629" t="s">
        <v>4202</v>
      </c>
    </row>
    <row r="37" spans="1:8" ht="12.75">
      <c r="A37" s="1077"/>
      <c r="B37" s="621" t="s">
        <v>4205</v>
      </c>
      <c r="C37" s="620" t="s">
        <v>4207</v>
      </c>
      <c r="D37" s="620" t="s">
        <v>4206</v>
      </c>
      <c r="E37" s="620" t="s">
        <v>795</v>
      </c>
      <c r="F37" s="622">
        <v>0.03</v>
      </c>
      <c r="G37" s="622">
        <f>VLOOKUP(B37,I.SEINFRA!$A$3:$D$8053,4,FALSE)</f>
        <v>12.78</v>
      </c>
      <c r="H37" s="622">
        <f t="shared" ref="H37:H41" si="2">TRUNC(F37*G37,2)</f>
        <v>0.38</v>
      </c>
    </row>
    <row r="38" spans="1:8" ht="21.75" customHeight="1">
      <c r="A38" s="1077"/>
      <c r="B38" s="621" t="s">
        <v>5346</v>
      </c>
      <c r="C38" s="620" t="s">
        <v>4207</v>
      </c>
      <c r="D38" s="620" t="s">
        <v>5345</v>
      </c>
      <c r="E38" s="620" t="s">
        <v>795</v>
      </c>
      <c r="F38" s="622">
        <v>0.28000000000000003</v>
      </c>
      <c r="G38" s="622">
        <v>57.87</v>
      </c>
      <c r="H38" s="622">
        <f t="shared" si="2"/>
        <v>16.2</v>
      </c>
    </row>
    <row r="39" spans="1:8" ht="12.75">
      <c r="A39" s="1077"/>
      <c r="B39" s="621">
        <v>3768</v>
      </c>
      <c r="C39" s="620" t="s">
        <v>4159</v>
      </c>
      <c r="D39" s="620" t="s">
        <v>2700</v>
      </c>
      <c r="E39" s="620" t="s">
        <v>93</v>
      </c>
      <c r="F39" s="622">
        <v>0.35</v>
      </c>
      <c r="G39" s="622" t="str">
        <f>VLOOKUP(B39,Insumo!$A$1:$D$5285,4,FALSE)</f>
        <v>1,83</v>
      </c>
      <c r="H39" s="622">
        <f t="shared" si="2"/>
        <v>0.64</v>
      </c>
    </row>
    <row r="40" spans="1:8">
      <c r="A40" s="1077"/>
      <c r="B40" s="599" t="s">
        <v>19965</v>
      </c>
      <c r="C40" s="620" t="s">
        <v>4159</v>
      </c>
      <c r="D40" s="599" t="s">
        <v>873</v>
      </c>
      <c r="E40" s="599" t="s">
        <v>161</v>
      </c>
      <c r="F40" s="622">
        <v>0.8</v>
      </c>
      <c r="G40" s="622" t="str">
        <f>VLOOKUP(B40,'SINAPI - COMP.'!$D$2:$I$6700,5,FALSE)</f>
        <v>13,15</v>
      </c>
      <c r="H40" s="622">
        <f t="shared" si="2"/>
        <v>10.52</v>
      </c>
    </row>
    <row r="41" spans="1:8">
      <c r="A41" s="1077"/>
      <c r="B41" s="599" t="s">
        <v>19957</v>
      </c>
      <c r="C41" s="620" t="s">
        <v>4159</v>
      </c>
      <c r="D41" s="599" t="s">
        <v>867</v>
      </c>
      <c r="E41" s="620" t="s">
        <v>161</v>
      </c>
      <c r="F41" s="622">
        <v>0.8</v>
      </c>
      <c r="G41" s="622" t="str">
        <f>VLOOKUP(B41,'SINAPI - COMP.'!$D$2:$I$6700,5,FALSE)</f>
        <v>17,96</v>
      </c>
      <c r="H41" s="622">
        <f t="shared" si="2"/>
        <v>14.36</v>
      </c>
    </row>
    <row r="42" spans="1:8" ht="12.75">
      <c r="A42" s="682"/>
      <c r="B42" s="6"/>
      <c r="C42" s="6"/>
      <c r="D42" s="5"/>
      <c r="E42" s="6"/>
      <c r="F42" s="33"/>
      <c r="G42" s="6"/>
      <c r="H42" s="6"/>
    </row>
    <row r="43" spans="1:8" ht="28.5" customHeight="1">
      <c r="A43" s="1077" t="s">
        <v>5318</v>
      </c>
      <c r="B43" s="630"/>
      <c r="C43" s="631"/>
      <c r="D43" s="630" t="s">
        <v>44436</v>
      </c>
      <c r="E43" s="633"/>
      <c r="F43" s="634"/>
      <c r="G43" s="636" t="s">
        <v>96</v>
      </c>
      <c r="H43" s="636">
        <f>SUM(H45:H49)</f>
        <v>79.42</v>
      </c>
    </row>
    <row r="44" spans="1:8" ht="12.75">
      <c r="A44" s="1077"/>
      <c r="B44" s="623" t="s">
        <v>66</v>
      </c>
      <c r="C44" s="624" t="s">
        <v>65</v>
      </c>
      <c r="D44" s="625" t="s">
        <v>67</v>
      </c>
      <c r="E44" s="626" t="s">
        <v>4199</v>
      </c>
      <c r="F44" s="627" t="s">
        <v>4200</v>
      </c>
      <c r="G44" s="628" t="s">
        <v>4201</v>
      </c>
      <c r="H44" s="629" t="s">
        <v>4202</v>
      </c>
    </row>
    <row r="45" spans="1:8" ht="12.75">
      <c r="A45" s="1077"/>
      <c r="B45" s="621" t="s">
        <v>4203</v>
      </c>
      <c r="C45" s="620" t="s">
        <v>4207</v>
      </c>
      <c r="D45" s="620" t="s">
        <v>4208</v>
      </c>
      <c r="E45" s="620" t="s">
        <v>96</v>
      </c>
      <c r="F45" s="622">
        <v>1.1000000000000001</v>
      </c>
      <c r="G45" s="622">
        <f>VLOOKUP(B45,I.SEINFRA!$A$3:$D$8053,4,FALSE)</f>
        <v>30.23</v>
      </c>
      <c r="H45" s="622">
        <f t="shared" ref="H45:H49" si="3">TRUNC(F45*G45,2)</f>
        <v>33.25</v>
      </c>
    </row>
    <row r="46" spans="1:8" ht="12.75">
      <c r="A46" s="1077"/>
      <c r="B46" s="621">
        <v>37595</v>
      </c>
      <c r="C46" s="620" t="s">
        <v>4159</v>
      </c>
      <c r="D46" s="620" t="s">
        <v>44437</v>
      </c>
      <c r="E46" s="620" t="s">
        <v>95</v>
      </c>
      <c r="F46" s="622">
        <v>4</v>
      </c>
      <c r="G46" s="622" t="str">
        <f>VLOOKUP(B46,Insumo!$A$1:$D$5285,4,FALSE)</f>
        <v>1,66</v>
      </c>
      <c r="H46" s="622">
        <f t="shared" si="3"/>
        <v>6.64</v>
      </c>
    </row>
    <row r="47" spans="1:8" ht="12.75">
      <c r="A47" s="1077"/>
      <c r="B47" s="621">
        <v>34357</v>
      </c>
      <c r="C47" s="620" t="s">
        <v>4159</v>
      </c>
      <c r="D47" s="620" t="s">
        <v>28264</v>
      </c>
      <c r="E47" s="620" t="s">
        <v>95</v>
      </c>
      <c r="F47" s="622">
        <v>2.6429999999999998</v>
      </c>
      <c r="G47" s="622" t="str">
        <f>VLOOKUP(B47,Insumo!$A$1:$D$5285,4,FALSE)</f>
        <v>3,17</v>
      </c>
      <c r="H47" s="622">
        <f t="shared" si="3"/>
        <v>8.3699999999999992</v>
      </c>
    </row>
    <row r="48" spans="1:8">
      <c r="A48" s="1077"/>
      <c r="B48" s="599" t="s">
        <v>19891</v>
      </c>
      <c r="C48" s="620" t="s">
        <v>4159</v>
      </c>
      <c r="D48" s="599" t="s">
        <v>28384</v>
      </c>
      <c r="E48" s="599" t="s">
        <v>161</v>
      </c>
      <c r="F48" s="622">
        <v>0.95</v>
      </c>
      <c r="G48" s="622" t="str">
        <f>VLOOKUP(B48,'SINAPI - COMP.'!$D$2:$I$6700,5,FALSE)</f>
        <v>19,66</v>
      </c>
      <c r="H48" s="622">
        <f t="shared" si="3"/>
        <v>18.670000000000002</v>
      </c>
    </row>
    <row r="49" spans="1:8">
      <c r="A49" s="1077"/>
      <c r="B49" s="599" t="s">
        <v>19965</v>
      </c>
      <c r="C49" s="620" t="s">
        <v>4159</v>
      </c>
      <c r="D49" s="599" t="s">
        <v>873</v>
      </c>
      <c r="E49" s="620" t="s">
        <v>161</v>
      </c>
      <c r="F49" s="622">
        <v>0.95</v>
      </c>
      <c r="G49" s="622" t="str">
        <f>VLOOKUP(B49,'SINAPI - COMP.'!$D$2:$I$6700,5,FALSE)</f>
        <v>13,15</v>
      </c>
      <c r="H49" s="622">
        <f t="shared" si="3"/>
        <v>12.49</v>
      </c>
    </row>
    <row r="50" spans="1:8" s="527" customFormat="1">
      <c r="A50" s="1001"/>
      <c r="B50" s="1016"/>
      <c r="C50" s="1015"/>
      <c r="D50" s="1016"/>
      <c r="E50" s="1015"/>
      <c r="F50" s="1017"/>
      <c r="G50" s="1017"/>
      <c r="H50" s="1017"/>
    </row>
    <row r="51" spans="1:8">
      <c r="A51" s="1077" t="s">
        <v>44445</v>
      </c>
      <c r="B51" s="649"/>
      <c r="C51" s="650"/>
      <c r="D51" s="651" t="s">
        <v>324</v>
      </c>
      <c r="E51" s="650" t="s">
        <v>93</v>
      </c>
      <c r="F51" s="650"/>
      <c r="G51" s="650" t="s">
        <v>28340</v>
      </c>
      <c r="H51" s="652">
        <f>SUM(H53:H54)</f>
        <v>546.04</v>
      </c>
    </row>
    <row r="52" spans="1:8" ht="12.75">
      <c r="A52" s="1077"/>
      <c r="B52" s="623" t="s">
        <v>66</v>
      </c>
      <c r="C52" s="624" t="s">
        <v>65</v>
      </c>
      <c r="D52" s="625" t="s">
        <v>67</v>
      </c>
      <c r="E52" s="626" t="s">
        <v>4199</v>
      </c>
      <c r="F52" s="627" t="s">
        <v>4200</v>
      </c>
      <c r="G52" s="628" t="s">
        <v>4201</v>
      </c>
      <c r="H52" s="629" t="s">
        <v>4202</v>
      </c>
    </row>
    <row r="53" spans="1:8" ht="45">
      <c r="A53" s="1077"/>
      <c r="B53" s="620" t="s">
        <v>10436</v>
      </c>
      <c r="C53" s="620" t="s">
        <v>4159</v>
      </c>
      <c r="D53" s="653" t="s">
        <v>44446</v>
      </c>
      <c r="E53" s="620" t="s">
        <v>95</v>
      </c>
      <c r="F53" s="654">
        <v>22</v>
      </c>
      <c r="G53" s="654">
        <v>9.07</v>
      </c>
      <c r="H53" s="622">
        <f t="shared" ref="H53:H54" si="4">TRUNC(F53*G53,2)</f>
        <v>199.54</v>
      </c>
    </row>
    <row r="54" spans="1:8" ht="45">
      <c r="A54" s="1077"/>
      <c r="B54" s="620" t="s">
        <v>10444</v>
      </c>
      <c r="C54" s="620" t="s">
        <v>4159</v>
      </c>
      <c r="D54" s="653" t="s">
        <v>44447</v>
      </c>
      <c r="E54" s="620" t="s">
        <v>95</v>
      </c>
      <c r="F54" s="654">
        <v>55</v>
      </c>
      <c r="G54" s="654">
        <v>6.3</v>
      </c>
      <c r="H54" s="622">
        <f t="shared" si="4"/>
        <v>346.5</v>
      </c>
    </row>
    <row r="55" spans="1:8" s="527" customFormat="1">
      <c r="A55" s="1001"/>
      <c r="B55" s="1018" t="s">
        <v>44448</v>
      </c>
      <c r="C55" s="1015"/>
      <c r="D55" s="1016"/>
      <c r="E55" s="1015"/>
      <c r="F55" s="1017"/>
      <c r="G55" s="1017"/>
      <c r="H55" s="1017"/>
    </row>
    <row r="56" spans="1:8" s="527" customFormat="1">
      <c r="A56" s="1001"/>
      <c r="B56" s="1016"/>
      <c r="C56" s="1015"/>
      <c r="D56" s="1016"/>
      <c r="E56" s="1015"/>
      <c r="F56" s="1017"/>
      <c r="G56" s="1017"/>
      <c r="H56" s="1017"/>
    </row>
    <row r="57" spans="1:8" ht="24">
      <c r="A57" s="1077" t="s">
        <v>44450</v>
      </c>
      <c r="B57" s="649"/>
      <c r="C57" s="650"/>
      <c r="D57" s="651" t="s">
        <v>726</v>
      </c>
      <c r="E57" s="650" t="s">
        <v>93</v>
      </c>
      <c r="F57" s="650"/>
      <c r="G57" s="650" t="s">
        <v>28340</v>
      </c>
      <c r="H57" s="652">
        <f>SUM(H59:H61)</f>
        <v>16.96</v>
      </c>
    </row>
    <row r="58" spans="1:8" ht="12.75">
      <c r="A58" s="1077"/>
      <c r="B58" s="623" t="s">
        <v>66</v>
      </c>
      <c r="C58" s="624" t="s">
        <v>65</v>
      </c>
      <c r="D58" s="625" t="s">
        <v>67</v>
      </c>
      <c r="E58" s="626" t="s">
        <v>4199</v>
      </c>
      <c r="F58" s="627" t="s">
        <v>4200</v>
      </c>
      <c r="G58" s="628" t="s">
        <v>4201</v>
      </c>
      <c r="H58" s="629" t="s">
        <v>4202</v>
      </c>
    </row>
    <row r="59" spans="1:8" ht="15.75" customHeight="1">
      <c r="A59" s="1077"/>
      <c r="B59" s="620">
        <v>7307</v>
      </c>
      <c r="C59" s="620" t="s">
        <v>4159</v>
      </c>
      <c r="D59" s="653" t="s">
        <v>2384</v>
      </c>
      <c r="E59" s="620" t="s">
        <v>795</v>
      </c>
      <c r="F59" s="656">
        <v>0.24</v>
      </c>
      <c r="G59" s="654" t="str">
        <f>VLOOKUP(B59,Insumo!$A$1:$D$5285,4,FALSE)</f>
        <v>24,37</v>
      </c>
      <c r="H59" s="622">
        <f t="shared" ref="H59:H61" si="5">TRUNC(F59*G59,2)</f>
        <v>5.84</v>
      </c>
    </row>
    <row r="60" spans="1:8" ht="18.75" customHeight="1">
      <c r="A60" s="1077"/>
      <c r="B60" s="620" t="s">
        <v>19957</v>
      </c>
      <c r="C60" s="620" t="s">
        <v>4159</v>
      </c>
      <c r="D60" s="653" t="s">
        <v>867</v>
      </c>
      <c r="E60" s="620" t="s">
        <v>161</v>
      </c>
      <c r="F60" s="656">
        <v>0.4</v>
      </c>
      <c r="G60" s="654" t="str">
        <f>VLOOKUP(B60,'SINAPI - COMP.'!$D$2:$I$6700,5,FALSE)</f>
        <v>17,96</v>
      </c>
      <c r="H60" s="622">
        <f t="shared" si="5"/>
        <v>7.18</v>
      </c>
    </row>
    <row r="61" spans="1:8" ht="16.5" customHeight="1">
      <c r="A61" s="1077"/>
      <c r="B61" s="620" t="s">
        <v>19965</v>
      </c>
      <c r="C61" s="620" t="s">
        <v>4159</v>
      </c>
      <c r="D61" s="653" t="s">
        <v>873</v>
      </c>
      <c r="E61" s="620" t="s">
        <v>161</v>
      </c>
      <c r="F61" s="656">
        <v>0.3</v>
      </c>
      <c r="G61" s="654" t="str">
        <f>VLOOKUP(B61,'SINAPI - COMP.'!$D$2:$I$6700,5,FALSE)</f>
        <v>13,15</v>
      </c>
      <c r="H61" s="622">
        <f t="shared" si="5"/>
        <v>3.94</v>
      </c>
    </row>
    <row r="62" spans="1:8" s="527" customFormat="1" ht="12.75">
      <c r="A62" s="1001"/>
      <c r="B62" s="1014" t="s">
        <v>44451</v>
      </c>
      <c r="C62" s="1015"/>
      <c r="D62" s="1016"/>
      <c r="E62" s="1015"/>
      <c r="F62" s="1017"/>
      <c r="G62" s="1017"/>
      <c r="H62" s="1017"/>
    </row>
    <row r="63" spans="1:8" s="527" customFormat="1">
      <c r="A63" s="1001"/>
      <c r="B63" s="1016"/>
      <c r="C63" s="1015"/>
      <c r="D63" s="1016"/>
      <c r="E63" s="1015"/>
      <c r="F63" s="1017"/>
      <c r="G63" s="1017"/>
      <c r="H63" s="1017"/>
    </row>
    <row r="64" spans="1:8" ht="24">
      <c r="A64" s="1077" t="s">
        <v>44460</v>
      </c>
      <c r="B64" s="649"/>
      <c r="C64" s="650"/>
      <c r="D64" s="651" t="s">
        <v>44461</v>
      </c>
      <c r="E64" s="650" t="s">
        <v>93</v>
      </c>
      <c r="F64" s="650"/>
      <c r="G64" s="650" t="s">
        <v>28340</v>
      </c>
      <c r="H64" s="652">
        <f>SUM(H66:H68)</f>
        <v>1090.1399999999999</v>
      </c>
    </row>
    <row r="65" spans="1:8" ht="21.75" customHeight="1">
      <c r="A65" s="1077"/>
      <c r="B65" s="623" t="s">
        <v>66</v>
      </c>
      <c r="C65" s="624" t="s">
        <v>65</v>
      </c>
      <c r="D65" s="625" t="s">
        <v>67</v>
      </c>
      <c r="E65" s="626" t="s">
        <v>4199</v>
      </c>
      <c r="F65" s="627" t="s">
        <v>4200</v>
      </c>
      <c r="G65" s="628" t="s">
        <v>4201</v>
      </c>
      <c r="H65" s="629" t="s">
        <v>4202</v>
      </c>
    </row>
    <row r="66" spans="1:8" ht="22.5" customHeight="1">
      <c r="A66" s="1077"/>
      <c r="B66" s="620">
        <v>43667</v>
      </c>
      <c r="C66" s="620" t="s">
        <v>4159</v>
      </c>
      <c r="D66" s="653" t="s">
        <v>21199</v>
      </c>
      <c r="E66" s="620" t="s">
        <v>96</v>
      </c>
      <c r="F66" s="656">
        <f>0.3*0.5</f>
        <v>0.15</v>
      </c>
      <c r="G66" s="654" t="str">
        <f>VLOOKUP(B66,Insumo!$A$1:$D$5285,4,FALSE)</f>
        <v>6,46</v>
      </c>
      <c r="H66" s="622">
        <f t="shared" ref="H66:H68" si="6">TRUNC(F66*G66,2)</f>
        <v>0.96</v>
      </c>
    </row>
    <row r="67" spans="1:8" ht="22.5">
      <c r="A67" s="1077"/>
      <c r="B67" s="620">
        <v>39746</v>
      </c>
      <c r="C67" s="620" t="s">
        <v>4159</v>
      </c>
      <c r="D67" s="653" t="s">
        <v>21200</v>
      </c>
      <c r="E67" s="620" t="s">
        <v>4199</v>
      </c>
      <c r="F67" s="656">
        <v>6</v>
      </c>
      <c r="G67" s="654" t="str">
        <f>VLOOKUP(B67,Insumo!$A$1:$D$5285,4,FALSE)</f>
        <v>181,27</v>
      </c>
      <c r="H67" s="622">
        <f t="shared" si="6"/>
        <v>1087.6199999999999</v>
      </c>
    </row>
    <row r="68" spans="1:8" ht="22.5">
      <c r="A68" s="1077"/>
      <c r="B68" s="620" t="s">
        <v>19920</v>
      </c>
      <c r="C68" s="620" t="s">
        <v>4159</v>
      </c>
      <c r="D68" s="653" t="s">
        <v>841</v>
      </c>
      <c r="E68" s="620" t="s">
        <v>161</v>
      </c>
      <c r="F68" s="656">
        <v>0.1</v>
      </c>
      <c r="G68" s="654" t="str">
        <f>VLOOKUP(B68,'SINAPI - COMP.'!$D$2:$I$6700,5,FALSE)</f>
        <v>15,62</v>
      </c>
      <c r="H68" s="622">
        <f t="shared" si="6"/>
        <v>1.56</v>
      </c>
    </row>
    <row r="69" spans="1:8" s="527" customFormat="1" ht="13.5" customHeight="1">
      <c r="A69" s="1001"/>
      <c r="B69" s="1014" t="s">
        <v>44451</v>
      </c>
      <c r="C69" s="1015"/>
      <c r="D69" s="1016"/>
      <c r="E69" s="1015"/>
      <c r="F69" s="1017"/>
      <c r="G69" s="1017"/>
      <c r="H69" s="1017"/>
    </row>
    <row r="70" spans="1:8" s="527" customFormat="1">
      <c r="A70" s="1001"/>
      <c r="B70" s="1016"/>
      <c r="C70" s="1015"/>
      <c r="D70" s="1016"/>
      <c r="E70" s="1015"/>
      <c r="F70" s="1017"/>
      <c r="G70" s="1017"/>
      <c r="H70" s="1017"/>
    </row>
    <row r="71" spans="1:8" ht="48">
      <c r="A71" s="1077" t="s">
        <v>44468</v>
      </c>
      <c r="B71" s="649"/>
      <c r="C71" s="650"/>
      <c r="D71" s="651" t="s">
        <v>44470</v>
      </c>
      <c r="E71" s="650" t="s">
        <v>96</v>
      </c>
      <c r="F71" s="650"/>
      <c r="G71" s="650" t="s">
        <v>28340</v>
      </c>
      <c r="H71" s="652">
        <f>SUM(H73:H80)</f>
        <v>31</v>
      </c>
    </row>
    <row r="72" spans="1:8" ht="12.75">
      <c r="A72" s="1077"/>
      <c r="B72" s="623" t="s">
        <v>66</v>
      </c>
      <c r="C72" s="624" t="s">
        <v>65</v>
      </c>
      <c r="D72" s="625" t="s">
        <v>67</v>
      </c>
      <c r="E72" s="626" t="s">
        <v>4199</v>
      </c>
      <c r="F72" s="627" t="s">
        <v>4200</v>
      </c>
      <c r="G72" s="628" t="s">
        <v>4201</v>
      </c>
      <c r="H72" s="629" t="s">
        <v>4202</v>
      </c>
    </row>
    <row r="73" spans="1:8" ht="22.5">
      <c r="A73" s="1077"/>
      <c r="B73" s="620">
        <v>4408</v>
      </c>
      <c r="C73" s="620" t="s">
        <v>4159</v>
      </c>
      <c r="D73" s="653" t="s">
        <v>3495</v>
      </c>
      <c r="E73" s="620" t="s">
        <v>78</v>
      </c>
      <c r="F73" s="656" t="s">
        <v>44471</v>
      </c>
      <c r="G73" s="654" t="str">
        <f>VLOOKUP(B73,Insumo!$A$1:$D$5285,4,FALSE)</f>
        <v>1,49</v>
      </c>
      <c r="H73" s="622">
        <f t="shared" ref="H73:H80" si="7">TRUNC(F73*G73,2)</f>
        <v>4.9000000000000004</v>
      </c>
    </row>
    <row r="74" spans="1:8" ht="22.5">
      <c r="A74" s="1077"/>
      <c r="B74" s="620">
        <v>4430</v>
      </c>
      <c r="C74" s="620" t="s">
        <v>4159</v>
      </c>
      <c r="D74" s="653" t="s">
        <v>1479</v>
      </c>
      <c r="E74" s="620" t="s">
        <v>78</v>
      </c>
      <c r="F74" s="656" t="s">
        <v>44472</v>
      </c>
      <c r="G74" s="654" t="str">
        <f>VLOOKUP(B74,Insumo!$A$1:$D$5285,4,FALSE)</f>
        <v>6,75</v>
      </c>
      <c r="H74" s="622">
        <f t="shared" si="7"/>
        <v>13.2</v>
      </c>
    </row>
    <row r="75" spans="1:8">
      <c r="A75" s="1077"/>
      <c r="B75" s="620">
        <v>20247</v>
      </c>
      <c r="C75" s="620" t="s">
        <v>4159</v>
      </c>
      <c r="D75" s="653" t="s">
        <v>3368</v>
      </c>
      <c r="E75" s="620" t="s">
        <v>95</v>
      </c>
      <c r="F75" s="656" t="s">
        <v>44473</v>
      </c>
      <c r="G75" s="654" t="str">
        <f>VLOOKUP(B75,Insumo!$A$1:$D$5285,4,FALSE)</f>
        <v>12,16</v>
      </c>
      <c r="H75" s="622">
        <f t="shared" si="7"/>
        <v>0.85</v>
      </c>
    </row>
    <row r="76" spans="1:8">
      <c r="A76" s="1077"/>
      <c r="B76" s="620">
        <v>40568</v>
      </c>
      <c r="C76" s="620" t="s">
        <v>4159</v>
      </c>
      <c r="D76" s="653" t="s">
        <v>3381</v>
      </c>
      <c r="E76" s="620" t="s">
        <v>95</v>
      </c>
      <c r="F76" s="656" t="s">
        <v>44474</v>
      </c>
      <c r="G76" s="654" t="str">
        <f>VLOOKUP(B76,Insumo!$A$1:$D$5285,4,FALSE)</f>
        <v>11,07</v>
      </c>
      <c r="H76" s="622">
        <f t="shared" si="7"/>
        <v>0.33</v>
      </c>
    </row>
    <row r="77" spans="1:8">
      <c r="A77" s="1077"/>
      <c r="B77" s="620" t="s">
        <v>19865</v>
      </c>
      <c r="C77" s="620" t="s">
        <v>4159</v>
      </c>
      <c r="D77" s="653" t="s">
        <v>809</v>
      </c>
      <c r="E77" s="620" t="s">
        <v>161</v>
      </c>
      <c r="F77" s="656">
        <v>0.35</v>
      </c>
      <c r="G77" s="654" t="str">
        <f>VLOOKUP(B77,'SINAPI - COMP.'!$D$2:$I$6700,5,FALSE)</f>
        <v>14,09</v>
      </c>
      <c r="H77" s="622">
        <f t="shared" si="7"/>
        <v>4.93</v>
      </c>
    </row>
    <row r="78" spans="1:8">
      <c r="A78" s="1077"/>
      <c r="B78" s="620" t="s">
        <v>19899</v>
      </c>
      <c r="C78" s="620" t="s">
        <v>4159</v>
      </c>
      <c r="D78" s="653" t="s">
        <v>828</v>
      </c>
      <c r="E78" s="620" t="s">
        <v>161</v>
      </c>
      <c r="F78" s="656">
        <v>0.3</v>
      </c>
      <c r="G78" s="654" t="str">
        <f>VLOOKUP(B78,'SINAPI - COMP.'!$D$2:$I$6700,5,FALSE)</f>
        <v>16,72</v>
      </c>
      <c r="H78" s="622">
        <f t="shared" si="7"/>
        <v>5.01</v>
      </c>
    </row>
    <row r="79" spans="1:8" ht="22.5">
      <c r="A79" s="1077"/>
      <c r="B79" s="620" t="s">
        <v>6312</v>
      </c>
      <c r="C79" s="620" t="s">
        <v>4159</v>
      </c>
      <c r="D79" s="653" t="s">
        <v>6313</v>
      </c>
      <c r="E79" s="620" t="s">
        <v>101</v>
      </c>
      <c r="F79" s="656">
        <v>0.04</v>
      </c>
      <c r="G79" s="654" t="str">
        <f>VLOOKUP(B79,'SINAPI - COMP.'!$D$2:$I$6700,5,FALSE)</f>
        <v>18,47</v>
      </c>
      <c r="H79" s="622">
        <f t="shared" si="7"/>
        <v>0.73</v>
      </c>
    </row>
    <row r="80" spans="1:8" ht="22.5">
      <c r="A80" s="1077"/>
      <c r="B80" s="620" t="s">
        <v>6664</v>
      </c>
      <c r="C80" s="620" t="s">
        <v>4159</v>
      </c>
      <c r="D80" s="653" t="s">
        <v>6665</v>
      </c>
      <c r="E80" s="620" t="s">
        <v>131</v>
      </c>
      <c r="F80" s="656">
        <v>0.06</v>
      </c>
      <c r="G80" s="654" t="str">
        <f>VLOOKUP(B80,'SINAPI - COMP.'!$D$2:$I$6700,5,FALSE)</f>
        <v>17,60</v>
      </c>
      <c r="H80" s="622">
        <f t="shared" si="7"/>
        <v>1.05</v>
      </c>
    </row>
    <row r="81" spans="1:8">
      <c r="A81" s="683"/>
      <c r="B81" s="882" t="s">
        <v>44469</v>
      </c>
      <c r="C81" s="688"/>
      <c r="D81" s="688"/>
      <c r="E81" s="688"/>
      <c r="F81" s="688"/>
      <c r="G81" s="688"/>
      <c r="H81" s="688"/>
    </row>
    <row r="82" spans="1:8">
      <c r="C82" s="138"/>
    </row>
    <row r="83" spans="1:8" ht="48">
      <c r="A83" s="1077" t="s">
        <v>44475</v>
      </c>
      <c r="B83" s="649"/>
      <c r="C83" s="650"/>
      <c r="D83" s="651" t="s">
        <v>44476</v>
      </c>
      <c r="E83" s="650" t="s">
        <v>96</v>
      </c>
      <c r="F83" s="650"/>
      <c r="G83" s="650" t="s">
        <v>28340</v>
      </c>
      <c r="H83" s="652">
        <f>SUM(H85:H92)</f>
        <v>34.089999999999996</v>
      </c>
    </row>
    <row r="84" spans="1:8" ht="12.75">
      <c r="A84" s="1077"/>
      <c r="B84" s="623" t="s">
        <v>66</v>
      </c>
      <c r="C84" s="624" t="s">
        <v>65</v>
      </c>
      <c r="D84" s="625" t="s">
        <v>67</v>
      </c>
      <c r="E84" s="626" t="s">
        <v>4199</v>
      </c>
      <c r="F84" s="627" t="s">
        <v>4200</v>
      </c>
      <c r="G84" s="628" t="s">
        <v>4201</v>
      </c>
      <c r="H84" s="629" t="s">
        <v>4202</v>
      </c>
    </row>
    <row r="85" spans="1:8" ht="22.5">
      <c r="A85" s="1077"/>
      <c r="B85" s="620">
        <v>4408</v>
      </c>
      <c r="C85" s="620" t="s">
        <v>4159</v>
      </c>
      <c r="D85" s="653" t="s">
        <v>3495</v>
      </c>
      <c r="E85" s="620" t="s">
        <v>78</v>
      </c>
      <c r="F85" s="656" t="s">
        <v>44478</v>
      </c>
      <c r="G85" s="654" t="str">
        <f>VLOOKUP(B85,Insumo!$A$1:$D$5285,4,FALSE)</f>
        <v>1,49</v>
      </c>
      <c r="H85" s="622">
        <f t="shared" ref="H85:H92" si="8">TRUNC(F85*G85,2)</f>
        <v>4.93</v>
      </c>
    </row>
    <row r="86" spans="1:8" ht="22.5">
      <c r="A86" s="1077"/>
      <c r="B86" s="620">
        <v>4430</v>
      </c>
      <c r="C86" s="620" t="s">
        <v>4159</v>
      </c>
      <c r="D86" s="653" t="s">
        <v>1479</v>
      </c>
      <c r="E86" s="620" t="s">
        <v>78</v>
      </c>
      <c r="F86" s="656" t="s">
        <v>44479</v>
      </c>
      <c r="G86" s="654" t="str">
        <f>VLOOKUP(B86,Insumo!$A$1:$D$5285,4,FALSE)</f>
        <v>6,75</v>
      </c>
      <c r="H86" s="622">
        <f t="shared" si="8"/>
        <v>13.33</v>
      </c>
    </row>
    <row r="87" spans="1:8">
      <c r="A87" s="1077"/>
      <c r="B87" s="620">
        <v>20247</v>
      </c>
      <c r="C87" s="620" t="s">
        <v>4159</v>
      </c>
      <c r="D87" s="653" t="s">
        <v>3368</v>
      </c>
      <c r="E87" s="620" t="s">
        <v>95</v>
      </c>
      <c r="F87" s="656" t="s">
        <v>44473</v>
      </c>
      <c r="G87" s="654" t="str">
        <f>VLOOKUP(B87,Insumo!$A$1:$D$5285,4,FALSE)</f>
        <v>12,16</v>
      </c>
      <c r="H87" s="622">
        <f t="shared" si="8"/>
        <v>0.85</v>
      </c>
    </row>
    <row r="88" spans="1:8">
      <c r="A88" s="1077"/>
      <c r="B88" s="620">
        <v>40568</v>
      </c>
      <c r="C88" s="620" t="s">
        <v>4159</v>
      </c>
      <c r="D88" s="653" t="s">
        <v>3381</v>
      </c>
      <c r="E88" s="620" t="s">
        <v>95</v>
      </c>
      <c r="F88" s="656" t="s">
        <v>44474</v>
      </c>
      <c r="G88" s="654" t="str">
        <f>VLOOKUP(B88,Insumo!$A$1:$D$5285,4,FALSE)</f>
        <v>11,07</v>
      </c>
      <c r="H88" s="622">
        <f t="shared" si="8"/>
        <v>0.33</v>
      </c>
    </row>
    <row r="89" spans="1:8">
      <c r="A89" s="1077"/>
      <c r="B89" s="620" t="s">
        <v>19865</v>
      </c>
      <c r="C89" s="620" t="s">
        <v>4159</v>
      </c>
      <c r="D89" s="653" t="s">
        <v>809</v>
      </c>
      <c r="E89" s="620" t="s">
        <v>161</v>
      </c>
      <c r="F89" s="656">
        <v>0.38</v>
      </c>
      <c r="G89" s="654" t="str">
        <f>VLOOKUP(B89,'SINAPI - COMP.'!$D$2:$I$6700,5,FALSE)</f>
        <v>14,09</v>
      </c>
      <c r="H89" s="622">
        <f t="shared" si="8"/>
        <v>5.35</v>
      </c>
    </row>
    <row r="90" spans="1:8">
      <c r="A90" s="1077"/>
      <c r="B90" s="620" t="s">
        <v>19899</v>
      </c>
      <c r="C90" s="620" t="s">
        <v>4159</v>
      </c>
      <c r="D90" s="653" t="s">
        <v>828</v>
      </c>
      <c r="E90" s="620" t="s">
        <v>161</v>
      </c>
      <c r="F90" s="656">
        <v>0.45</v>
      </c>
      <c r="G90" s="654" t="str">
        <f>VLOOKUP(B90,'SINAPI - COMP.'!$D$2:$I$6700,5,FALSE)</f>
        <v>16,72</v>
      </c>
      <c r="H90" s="622">
        <f t="shared" si="8"/>
        <v>7.52</v>
      </c>
    </row>
    <row r="91" spans="1:8" ht="22.5">
      <c r="A91" s="1077"/>
      <c r="B91" s="620" t="s">
        <v>6312</v>
      </c>
      <c r="C91" s="620" t="s">
        <v>4159</v>
      </c>
      <c r="D91" s="653" t="s">
        <v>6313</v>
      </c>
      <c r="E91" s="620" t="s">
        <v>101</v>
      </c>
      <c r="F91" s="656">
        <v>0.04</v>
      </c>
      <c r="G91" s="654" t="str">
        <f>VLOOKUP(B91,'SINAPI - COMP.'!$D$2:$I$6700,5,FALSE)</f>
        <v>18,47</v>
      </c>
      <c r="H91" s="622">
        <f t="shared" si="8"/>
        <v>0.73</v>
      </c>
    </row>
    <row r="92" spans="1:8" ht="22.5">
      <c r="A92" s="1077"/>
      <c r="B92" s="620" t="s">
        <v>6664</v>
      </c>
      <c r="C92" s="620" t="s">
        <v>4159</v>
      </c>
      <c r="D92" s="653" t="s">
        <v>6665</v>
      </c>
      <c r="E92" s="620" t="s">
        <v>131</v>
      </c>
      <c r="F92" s="656">
        <v>0.06</v>
      </c>
      <c r="G92" s="654" t="str">
        <f>VLOOKUP(B92,'SINAPI - COMP.'!$D$2:$I$6700,5,FALSE)</f>
        <v>17,60</v>
      </c>
      <c r="H92" s="622">
        <f t="shared" si="8"/>
        <v>1.05</v>
      </c>
    </row>
    <row r="93" spans="1:8" s="527" customFormat="1">
      <c r="A93" s="1000"/>
      <c r="B93" s="1002" t="s">
        <v>44477</v>
      </c>
      <c r="C93" s="1003"/>
      <c r="D93" s="1003"/>
      <c r="E93" s="1003"/>
      <c r="F93" s="1003"/>
      <c r="G93" s="1003"/>
      <c r="H93" s="1003"/>
    </row>
    <row r="94" spans="1:8" s="527" customFormat="1"/>
    <row r="95" spans="1:8" ht="26.25" customHeight="1">
      <c r="A95" s="1077" t="s">
        <v>44564</v>
      </c>
      <c r="B95" s="649"/>
      <c r="C95" s="650"/>
      <c r="D95" s="651" t="s">
        <v>44580</v>
      </c>
      <c r="E95" s="650" t="s">
        <v>41149</v>
      </c>
      <c r="F95" s="650"/>
      <c r="G95" s="650" t="s">
        <v>28340</v>
      </c>
      <c r="H95" s="652">
        <f>SUM(H97:H101)</f>
        <v>11659.199999999999</v>
      </c>
    </row>
    <row r="96" spans="1:8" ht="15.75" customHeight="1">
      <c r="A96" s="1077"/>
      <c r="B96" s="623" t="s">
        <v>66</v>
      </c>
      <c r="C96" s="624" t="s">
        <v>65</v>
      </c>
      <c r="D96" s="625" t="s">
        <v>67</v>
      </c>
      <c r="E96" s="626" t="s">
        <v>4199</v>
      </c>
      <c r="F96" s="627" t="s">
        <v>4200</v>
      </c>
      <c r="G96" s="628" t="s">
        <v>4201</v>
      </c>
      <c r="H96" s="629" t="s">
        <v>4202</v>
      </c>
    </row>
    <row r="97" spans="1:8" ht="22.5" customHeight="1">
      <c r="A97" s="1077"/>
      <c r="B97" s="620">
        <v>90779</v>
      </c>
      <c r="C97" s="620" t="s">
        <v>4159</v>
      </c>
      <c r="D97" s="653" t="s">
        <v>896</v>
      </c>
      <c r="E97" s="620" t="s">
        <v>161</v>
      </c>
      <c r="F97" s="620" t="s">
        <v>20005</v>
      </c>
      <c r="G97" s="620">
        <v>70</v>
      </c>
      <c r="H97" s="622">
        <f t="shared" ref="H97:H101" si="9">TRUNC(F97*G97,2)</f>
        <v>8126.3</v>
      </c>
    </row>
    <row r="98" spans="1:8" ht="15.75" customHeight="1">
      <c r="A98" s="1077"/>
      <c r="B98" s="620">
        <v>90772</v>
      </c>
      <c r="C98" s="620" t="s">
        <v>4159</v>
      </c>
      <c r="D98" s="653" t="s">
        <v>890</v>
      </c>
      <c r="E98" s="620" t="s">
        <v>161</v>
      </c>
      <c r="F98" s="620" t="s">
        <v>5688</v>
      </c>
      <c r="G98" s="620">
        <v>50</v>
      </c>
      <c r="H98" s="622">
        <f t="shared" si="9"/>
        <v>623</v>
      </c>
    </row>
    <row r="99" spans="1:8" ht="15.75" customHeight="1">
      <c r="A99" s="1077"/>
      <c r="B99" s="620">
        <v>90771</v>
      </c>
      <c r="C99" s="620" t="s">
        <v>4159</v>
      </c>
      <c r="D99" s="653" t="s">
        <v>889</v>
      </c>
      <c r="E99" s="620" t="s">
        <v>161</v>
      </c>
      <c r="F99" s="620" t="s">
        <v>19993</v>
      </c>
      <c r="G99" s="620">
        <v>50</v>
      </c>
      <c r="H99" s="622">
        <f t="shared" si="9"/>
        <v>1072.5</v>
      </c>
    </row>
    <row r="100" spans="1:8" ht="15.75" customHeight="1">
      <c r="A100" s="1077"/>
      <c r="B100" s="620">
        <v>90775</v>
      </c>
      <c r="C100" s="620" t="s">
        <v>4159</v>
      </c>
      <c r="D100" s="653" t="s">
        <v>892</v>
      </c>
      <c r="E100" s="620" t="s">
        <v>161</v>
      </c>
      <c r="F100" s="620" t="s">
        <v>19998</v>
      </c>
      <c r="G100" s="620">
        <v>50</v>
      </c>
      <c r="H100" s="622">
        <f t="shared" si="9"/>
        <v>1275.5</v>
      </c>
    </row>
    <row r="101" spans="1:8" ht="22.5" customHeight="1">
      <c r="A101" s="1077"/>
      <c r="B101" s="620">
        <v>88322</v>
      </c>
      <c r="C101" s="620" t="s">
        <v>4159</v>
      </c>
      <c r="D101" s="653" t="s">
        <v>877</v>
      </c>
      <c r="E101" s="620" t="s">
        <v>161</v>
      </c>
      <c r="F101" s="620" t="s">
        <v>15368</v>
      </c>
      <c r="G101" s="620">
        <v>30</v>
      </c>
      <c r="H101" s="622">
        <f t="shared" si="9"/>
        <v>561.9</v>
      </c>
    </row>
    <row r="102" spans="1:8" s="527" customFormat="1">
      <c r="A102" s="1001"/>
      <c r="B102" s="1013"/>
      <c r="C102" s="1003"/>
      <c r="D102" s="1003"/>
      <c r="E102" s="1003"/>
      <c r="F102" s="1003"/>
      <c r="G102" s="1003"/>
      <c r="H102" s="1003"/>
    </row>
    <row r="103" spans="1:8" ht="24">
      <c r="A103" s="1077" t="s">
        <v>44581</v>
      </c>
      <c r="B103" s="649"/>
      <c r="C103" s="650"/>
      <c r="D103" s="651" t="s">
        <v>44582</v>
      </c>
      <c r="E103" s="650" t="s">
        <v>41149</v>
      </c>
      <c r="F103" s="650"/>
      <c r="G103" s="650" t="s">
        <v>28340</v>
      </c>
      <c r="H103" s="652">
        <f>SUM(H105:H108)</f>
        <v>2463.1</v>
      </c>
    </row>
    <row r="104" spans="1:8" ht="12.75">
      <c r="A104" s="1077"/>
      <c r="B104" s="623" t="s">
        <v>66</v>
      </c>
      <c r="C104" s="624" t="s">
        <v>65</v>
      </c>
      <c r="D104" s="625" t="s">
        <v>67</v>
      </c>
      <c r="E104" s="626" t="s">
        <v>4199</v>
      </c>
      <c r="F104" s="627" t="s">
        <v>4200</v>
      </c>
      <c r="G104" s="628" t="s">
        <v>4201</v>
      </c>
      <c r="H104" s="629" t="s">
        <v>4202</v>
      </c>
    </row>
    <row r="105" spans="1:8">
      <c r="A105" s="1077"/>
      <c r="B105" s="620">
        <v>90779</v>
      </c>
      <c r="C105" s="620" t="s">
        <v>4159</v>
      </c>
      <c r="D105" s="653" t="s">
        <v>896</v>
      </c>
      <c r="E105" s="620" t="s">
        <v>161</v>
      </c>
      <c r="F105" s="620" t="s">
        <v>20005</v>
      </c>
      <c r="G105" s="620">
        <v>15</v>
      </c>
      <c r="H105" s="622">
        <f t="shared" ref="H105:H108" si="10">TRUNC(F105*G105,2)</f>
        <v>1741.35</v>
      </c>
    </row>
    <row r="106" spans="1:8">
      <c r="A106" s="1077"/>
      <c r="B106" s="620">
        <v>90772</v>
      </c>
      <c r="C106" s="620" t="s">
        <v>4159</v>
      </c>
      <c r="D106" s="653" t="s">
        <v>890</v>
      </c>
      <c r="E106" s="620" t="s">
        <v>161</v>
      </c>
      <c r="F106" s="620" t="s">
        <v>5688</v>
      </c>
      <c r="G106" s="620">
        <v>10</v>
      </c>
      <c r="H106" s="622">
        <f t="shared" si="10"/>
        <v>124.6</v>
      </c>
    </row>
    <row r="107" spans="1:8">
      <c r="A107" s="1077"/>
      <c r="B107" s="620">
        <v>90771</v>
      </c>
      <c r="C107" s="620" t="s">
        <v>4159</v>
      </c>
      <c r="D107" s="653" t="s">
        <v>889</v>
      </c>
      <c r="E107" s="620" t="s">
        <v>161</v>
      </c>
      <c r="F107" s="620" t="s">
        <v>19993</v>
      </c>
      <c r="G107" s="620">
        <v>10</v>
      </c>
      <c r="H107" s="622">
        <f t="shared" si="10"/>
        <v>214.5</v>
      </c>
    </row>
    <row r="108" spans="1:8">
      <c r="A108" s="1077"/>
      <c r="B108" s="620">
        <v>90775</v>
      </c>
      <c r="C108" s="620" t="s">
        <v>4159</v>
      </c>
      <c r="D108" s="653" t="s">
        <v>892</v>
      </c>
      <c r="E108" s="620" t="s">
        <v>161</v>
      </c>
      <c r="F108" s="620" t="s">
        <v>19998</v>
      </c>
      <c r="G108" s="620">
        <v>15</v>
      </c>
      <c r="H108" s="622">
        <f t="shared" si="10"/>
        <v>382.65</v>
      </c>
    </row>
    <row r="109" spans="1:8">
      <c r="A109" s="1000"/>
      <c r="B109" s="1011"/>
      <c r="C109" s="1012"/>
      <c r="D109" s="1012"/>
      <c r="E109" s="1012"/>
      <c r="F109" s="1012"/>
      <c r="G109" s="1012"/>
      <c r="H109" s="1012"/>
    </row>
    <row r="110" spans="1:8" ht="24">
      <c r="A110" s="1077" t="s">
        <v>44583</v>
      </c>
      <c r="B110" s="649"/>
      <c r="C110" s="650"/>
      <c r="D110" s="651" t="s">
        <v>44584</v>
      </c>
      <c r="E110" s="650" t="s">
        <v>41149</v>
      </c>
      <c r="F110" s="650"/>
      <c r="G110" s="650" t="s">
        <v>28340</v>
      </c>
      <c r="H110" s="652">
        <f>SUM(H112:H115)</f>
        <v>5548.65</v>
      </c>
    </row>
    <row r="111" spans="1:8" ht="12.75">
      <c r="A111" s="1077"/>
      <c r="B111" s="623" t="s">
        <v>66</v>
      </c>
      <c r="C111" s="624" t="s">
        <v>65</v>
      </c>
      <c r="D111" s="625" t="s">
        <v>67</v>
      </c>
      <c r="E111" s="626" t="s">
        <v>4199</v>
      </c>
      <c r="F111" s="627" t="s">
        <v>4200</v>
      </c>
      <c r="G111" s="628" t="s">
        <v>4201</v>
      </c>
      <c r="H111" s="629" t="s">
        <v>4202</v>
      </c>
    </row>
    <row r="112" spans="1:8">
      <c r="A112" s="1077"/>
      <c r="B112" s="620">
        <v>90779</v>
      </c>
      <c r="C112" s="620" t="s">
        <v>4159</v>
      </c>
      <c r="D112" s="653" t="s">
        <v>896</v>
      </c>
      <c r="E112" s="620" t="s">
        <v>161</v>
      </c>
      <c r="F112" s="620" t="s">
        <v>20005</v>
      </c>
      <c r="G112" s="620">
        <v>35</v>
      </c>
      <c r="H112" s="622">
        <f t="shared" ref="H112:H115" si="11">TRUNC(F112*G112,2)</f>
        <v>4063.15</v>
      </c>
    </row>
    <row r="113" spans="1:8">
      <c r="A113" s="1077"/>
      <c r="B113" s="620">
        <v>90772</v>
      </c>
      <c r="C113" s="620" t="s">
        <v>4159</v>
      </c>
      <c r="D113" s="653" t="s">
        <v>890</v>
      </c>
      <c r="E113" s="620" t="s">
        <v>161</v>
      </c>
      <c r="F113" s="620" t="s">
        <v>5688</v>
      </c>
      <c r="G113" s="620">
        <v>25</v>
      </c>
      <c r="H113" s="622">
        <f t="shared" si="11"/>
        <v>311.5</v>
      </c>
    </row>
    <row r="114" spans="1:8">
      <c r="A114" s="1077"/>
      <c r="B114" s="620">
        <v>90771</v>
      </c>
      <c r="C114" s="620" t="s">
        <v>4159</v>
      </c>
      <c r="D114" s="653" t="s">
        <v>889</v>
      </c>
      <c r="E114" s="620" t="s">
        <v>161</v>
      </c>
      <c r="F114" s="620" t="s">
        <v>19993</v>
      </c>
      <c r="G114" s="620">
        <v>25</v>
      </c>
      <c r="H114" s="622">
        <f t="shared" si="11"/>
        <v>536.25</v>
      </c>
    </row>
    <row r="115" spans="1:8">
      <c r="A115" s="1077"/>
      <c r="B115" s="620">
        <v>90775</v>
      </c>
      <c r="C115" s="620" t="s">
        <v>4159</v>
      </c>
      <c r="D115" s="653" t="s">
        <v>892</v>
      </c>
      <c r="E115" s="620" t="s">
        <v>161</v>
      </c>
      <c r="F115" s="620" t="s">
        <v>19998</v>
      </c>
      <c r="G115" s="620">
        <v>25</v>
      </c>
      <c r="H115" s="622">
        <f t="shared" si="11"/>
        <v>637.75</v>
      </c>
    </row>
    <row r="116" spans="1:8">
      <c r="A116" s="1000"/>
      <c r="B116" s="1011"/>
      <c r="C116" s="1012"/>
      <c r="D116" s="1012"/>
      <c r="E116" s="1012"/>
      <c r="F116" s="1012"/>
      <c r="G116" s="1012"/>
      <c r="H116" s="1012"/>
    </row>
    <row r="117" spans="1:8" ht="24">
      <c r="A117" s="1077" t="s">
        <v>44588</v>
      </c>
      <c r="B117" s="649"/>
      <c r="C117" s="650"/>
      <c r="D117" s="651" t="s">
        <v>44585</v>
      </c>
      <c r="E117" s="650" t="s">
        <v>41149</v>
      </c>
      <c r="F117" s="650"/>
      <c r="G117" s="650" t="s">
        <v>28340</v>
      </c>
      <c r="H117" s="652">
        <f>SUM(H119:H122)</f>
        <v>2463.1</v>
      </c>
    </row>
    <row r="118" spans="1:8" ht="17.25" customHeight="1">
      <c r="A118" s="1077"/>
      <c r="B118" s="623" t="s">
        <v>66</v>
      </c>
      <c r="C118" s="624" t="s">
        <v>65</v>
      </c>
      <c r="D118" s="625" t="s">
        <v>67</v>
      </c>
      <c r="E118" s="626" t="s">
        <v>4199</v>
      </c>
      <c r="F118" s="627" t="s">
        <v>4200</v>
      </c>
      <c r="G118" s="628" t="s">
        <v>4201</v>
      </c>
      <c r="H118" s="629" t="s">
        <v>4202</v>
      </c>
    </row>
    <row r="119" spans="1:8">
      <c r="A119" s="1077"/>
      <c r="B119" s="620">
        <v>90779</v>
      </c>
      <c r="C119" s="620" t="s">
        <v>4159</v>
      </c>
      <c r="D119" s="653" t="s">
        <v>896</v>
      </c>
      <c r="E119" s="620" t="s">
        <v>161</v>
      </c>
      <c r="F119" s="620" t="s">
        <v>20005</v>
      </c>
      <c r="G119" s="620">
        <v>15</v>
      </c>
      <c r="H119" s="622">
        <f t="shared" ref="H119:H122" si="12">TRUNC(F119*G119,2)</f>
        <v>1741.35</v>
      </c>
    </row>
    <row r="120" spans="1:8">
      <c r="A120" s="1077"/>
      <c r="B120" s="620">
        <v>90772</v>
      </c>
      <c r="C120" s="620" t="s">
        <v>4159</v>
      </c>
      <c r="D120" s="653" t="s">
        <v>890</v>
      </c>
      <c r="E120" s="620" t="s">
        <v>161</v>
      </c>
      <c r="F120" s="620" t="s">
        <v>5688</v>
      </c>
      <c r="G120" s="620">
        <v>10</v>
      </c>
      <c r="H120" s="622">
        <f t="shared" si="12"/>
        <v>124.6</v>
      </c>
    </row>
    <row r="121" spans="1:8">
      <c r="A121" s="1077"/>
      <c r="B121" s="620">
        <v>90771</v>
      </c>
      <c r="C121" s="620" t="s">
        <v>4159</v>
      </c>
      <c r="D121" s="653" t="s">
        <v>889</v>
      </c>
      <c r="E121" s="620" t="s">
        <v>161</v>
      </c>
      <c r="F121" s="620" t="s">
        <v>19993</v>
      </c>
      <c r="G121" s="620">
        <v>10</v>
      </c>
      <c r="H121" s="622">
        <f t="shared" si="12"/>
        <v>214.5</v>
      </c>
    </row>
    <row r="122" spans="1:8">
      <c r="A122" s="1077"/>
      <c r="B122" s="620">
        <v>90775</v>
      </c>
      <c r="C122" s="620" t="s">
        <v>4159</v>
      </c>
      <c r="D122" s="653" t="s">
        <v>892</v>
      </c>
      <c r="E122" s="620" t="s">
        <v>161</v>
      </c>
      <c r="F122" s="620" t="s">
        <v>19998</v>
      </c>
      <c r="G122" s="620">
        <v>15</v>
      </c>
      <c r="H122" s="622">
        <f t="shared" si="12"/>
        <v>382.65</v>
      </c>
    </row>
    <row r="123" spans="1:8">
      <c r="A123" s="1000"/>
      <c r="B123" s="1011"/>
      <c r="C123" s="1012"/>
      <c r="D123" s="1012"/>
      <c r="E123" s="1012"/>
      <c r="F123" s="1012"/>
      <c r="G123" s="1012"/>
      <c r="H123" s="1012"/>
    </row>
    <row r="124" spans="1:8" ht="24">
      <c r="A124" s="1077" t="s">
        <v>44589</v>
      </c>
      <c r="B124" s="649"/>
      <c r="C124" s="650"/>
      <c r="D124" s="651" t="s">
        <v>44586</v>
      </c>
      <c r="E124" s="650" t="s">
        <v>41149</v>
      </c>
      <c r="F124" s="650"/>
      <c r="G124" s="650" t="s">
        <v>28340</v>
      </c>
      <c r="H124" s="652">
        <f>SUM(H126:H130)</f>
        <v>5452.5999999999995</v>
      </c>
    </row>
    <row r="125" spans="1:8" ht="12.75">
      <c r="A125" s="1077"/>
      <c r="B125" s="623" t="s">
        <v>66</v>
      </c>
      <c r="C125" s="624" t="s">
        <v>65</v>
      </c>
      <c r="D125" s="625" t="s">
        <v>67</v>
      </c>
      <c r="E125" s="626" t="s">
        <v>4199</v>
      </c>
      <c r="F125" s="627" t="s">
        <v>4200</v>
      </c>
      <c r="G125" s="628" t="s">
        <v>4201</v>
      </c>
      <c r="H125" s="629" t="s">
        <v>4202</v>
      </c>
    </row>
    <row r="126" spans="1:8">
      <c r="A126" s="1077"/>
      <c r="B126" s="620">
        <v>90779</v>
      </c>
      <c r="C126" s="620" t="s">
        <v>4159</v>
      </c>
      <c r="D126" s="653" t="s">
        <v>896</v>
      </c>
      <c r="E126" s="620" t="s">
        <v>161</v>
      </c>
      <c r="F126" s="620" t="s">
        <v>20005</v>
      </c>
      <c r="G126" s="620">
        <v>25</v>
      </c>
      <c r="H126" s="622">
        <f t="shared" ref="H126:H130" si="13">TRUNC(F126*G126,2)</f>
        <v>2902.25</v>
      </c>
    </row>
    <row r="127" spans="1:8">
      <c r="A127" s="1077"/>
      <c r="B127" s="620">
        <v>91677</v>
      </c>
      <c r="C127" s="620" t="s">
        <v>4159</v>
      </c>
      <c r="D127" s="653" t="s">
        <v>899</v>
      </c>
      <c r="E127" s="620" t="s">
        <v>161</v>
      </c>
      <c r="F127" s="620" t="s">
        <v>20011</v>
      </c>
      <c r="G127" s="620">
        <v>20</v>
      </c>
      <c r="H127" s="622">
        <f t="shared" si="13"/>
        <v>1469.2</v>
      </c>
    </row>
    <row r="128" spans="1:8">
      <c r="A128" s="1077"/>
      <c r="B128" s="620">
        <v>90772</v>
      </c>
      <c r="C128" s="620" t="s">
        <v>4159</v>
      </c>
      <c r="D128" s="653" t="s">
        <v>890</v>
      </c>
      <c r="E128" s="620" t="s">
        <v>161</v>
      </c>
      <c r="F128" s="620" t="s">
        <v>5688</v>
      </c>
      <c r="G128" s="620">
        <v>20</v>
      </c>
      <c r="H128" s="622">
        <f t="shared" si="13"/>
        <v>249.2</v>
      </c>
    </row>
    <row r="129" spans="1:8">
      <c r="A129" s="1077"/>
      <c r="B129" s="620">
        <v>90771</v>
      </c>
      <c r="C129" s="620" t="s">
        <v>4159</v>
      </c>
      <c r="D129" s="653" t="s">
        <v>889</v>
      </c>
      <c r="E129" s="620" t="s">
        <v>161</v>
      </c>
      <c r="F129" s="620" t="s">
        <v>19993</v>
      </c>
      <c r="G129" s="620">
        <v>15</v>
      </c>
      <c r="H129" s="622">
        <f t="shared" si="13"/>
        <v>321.75</v>
      </c>
    </row>
    <row r="130" spans="1:8">
      <c r="A130" s="1077"/>
      <c r="B130" s="620">
        <v>90775</v>
      </c>
      <c r="C130" s="620" t="s">
        <v>4159</v>
      </c>
      <c r="D130" s="653" t="s">
        <v>892</v>
      </c>
      <c r="E130" s="620" t="s">
        <v>161</v>
      </c>
      <c r="F130" s="620" t="s">
        <v>19998</v>
      </c>
      <c r="G130" s="620">
        <v>20</v>
      </c>
      <c r="H130" s="622">
        <f t="shared" si="13"/>
        <v>510.2</v>
      </c>
    </row>
    <row r="131" spans="1:8" s="527" customFormat="1">
      <c r="A131" s="1001"/>
      <c r="B131" s="1019"/>
      <c r="C131" s="1020"/>
      <c r="D131" s="1020"/>
      <c r="E131" s="1020"/>
      <c r="F131" s="1020"/>
      <c r="G131" s="1020"/>
      <c r="H131" s="1020"/>
    </row>
    <row r="132" spans="1:8" s="527" customFormat="1">
      <c r="A132" s="1001"/>
      <c r="B132" s="1019"/>
      <c r="C132" s="1020"/>
      <c r="D132" s="1020"/>
      <c r="E132" s="1020"/>
      <c r="F132" s="1020"/>
      <c r="G132" s="1020"/>
      <c r="H132" s="1020"/>
    </row>
    <row r="133" spans="1:8" s="527" customFormat="1"/>
    <row r="134" spans="1:8" ht="23.25" customHeight="1">
      <c r="B134" s="679"/>
      <c r="C134" s="684"/>
      <c r="D134" s="686" t="s">
        <v>44524</v>
      </c>
      <c r="E134" s="505"/>
      <c r="F134" s="505"/>
      <c r="G134" s="680"/>
      <c r="H134" s="681"/>
    </row>
    <row r="135" spans="1:8">
      <c r="B135" s="138" t="s">
        <v>44525</v>
      </c>
      <c r="C135" s="138"/>
    </row>
    <row r="136" spans="1:8">
      <c r="C136" s="138"/>
    </row>
    <row r="137" spans="1:8" ht="12.75">
      <c r="B137" s="564" t="s">
        <v>28294</v>
      </c>
      <c r="C137" s="565" t="s">
        <v>28307</v>
      </c>
      <c r="D137" s="566" t="s">
        <v>44433</v>
      </c>
      <c r="E137" s="567" t="s">
        <v>96</v>
      </c>
      <c r="F137" s="568"/>
      <c r="G137" s="569"/>
      <c r="H137" s="586">
        <f>SUM(H139:H143)</f>
        <v>101.89000000000001</v>
      </c>
    </row>
    <row r="138" spans="1:8" ht="25.5">
      <c r="B138" s="570"/>
      <c r="C138" s="571" t="s">
        <v>28296</v>
      </c>
      <c r="D138" s="572" t="s">
        <v>28297</v>
      </c>
      <c r="E138" s="573" t="s">
        <v>68</v>
      </c>
      <c r="F138" s="574" t="s">
        <v>28275</v>
      </c>
      <c r="G138" s="575" t="s">
        <v>28298</v>
      </c>
      <c r="H138" s="576" t="s">
        <v>28299</v>
      </c>
    </row>
    <row r="139" spans="1:8" ht="12.75">
      <c r="B139" s="598" t="s">
        <v>4159</v>
      </c>
      <c r="C139" s="599" t="s">
        <v>19965</v>
      </c>
      <c r="D139" s="600" t="s">
        <v>873</v>
      </c>
      <c r="E139" s="599" t="s">
        <v>161</v>
      </c>
      <c r="F139" s="601">
        <v>2</v>
      </c>
      <c r="G139" s="601" t="str">
        <f>VLOOKUP(C139,'SINAPI - COMP.'!$D$2:$I$6700,5,FALSE)</f>
        <v>13,15</v>
      </c>
      <c r="H139" s="601">
        <f t="shared" ref="H139:H143" si="14">TRUNC(F139*G139,2)</f>
        <v>26.3</v>
      </c>
    </row>
    <row r="140" spans="1:8" ht="12.75">
      <c r="B140" s="598" t="s">
        <v>4159</v>
      </c>
      <c r="C140" s="599" t="s">
        <v>28314</v>
      </c>
      <c r="D140" s="600" t="s">
        <v>28310</v>
      </c>
      <c r="E140" s="599" t="s">
        <v>96</v>
      </c>
      <c r="F140" s="601">
        <v>1.02</v>
      </c>
      <c r="G140" s="601">
        <f>VLOOKUP(C140,I.SEINFRA!$A$3:$D$8053,4,FALSE)</f>
        <v>33.159999999999997</v>
      </c>
      <c r="H140" s="601">
        <f t="shared" si="14"/>
        <v>33.82</v>
      </c>
    </row>
    <row r="141" spans="1:8" ht="12.75">
      <c r="B141" s="598" t="s">
        <v>28294</v>
      </c>
      <c r="C141" s="599" t="s">
        <v>28315</v>
      </c>
      <c r="D141" s="600" t="s">
        <v>28311</v>
      </c>
      <c r="E141" s="599" t="s">
        <v>795</v>
      </c>
      <c r="F141" s="601">
        <v>1</v>
      </c>
      <c r="G141" s="601">
        <f>VLOOKUP(C141,I.SEINFRA!$A$3:$D$8053,4,FALSE)</f>
        <v>21.46</v>
      </c>
      <c r="H141" s="601">
        <f t="shared" ref="H141" si="15">TRUNC(F141*G141,2)</f>
        <v>21.46</v>
      </c>
    </row>
    <row r="142" spans="1:8" ht="12.75">
      <c r="B142" s="598" t="s">
        <v>4159</v>
      </c>
      <c r="C142" s="599">
        <v>4491</v>
      </c>
      <c r="D142" s="600" t="s">
        <v>28301</v>
      </c>
      <c r="E142" s="599" t="s">
        <v>78</v>
      </c>
      <c r="F142" s="601">
        <v>4.5</v>
      </c>
      <c r="G142" s="601" t="str">
        <f>VLOOKUP(C142,Insumo!$A$1:$D$5285,4,FALSE)</f>
        <v>4,14</v>
      </c>
      <c r="H142" s="601">
        <f>TRUNC(F142*G142,2)</f>
        <v>18.63</v>
      </c>
    </row>
    <row r="143" spans="1:8" ht="12.75">
      <c r="B143" s="598" t="s">
        <v>4159</v>
      </c>
      <c r="C143" s="599" t="s">
        <v>28313</v>
      </c>
      <c r="D143" s="600" t="s">
        <v>28312</v>
      </c>
      <c r="E143" s="599" t="s">
        <v>95</v>
      </c>
      <c r="F143" s="601">
        <v>0.15</v>
      </c>
      <c r="G143" s="601">
        <f>VLOOKUP(C143,I.SEINFRA!$A$3:$D$8053,4,FALSE)</f>
        <v>11.26</v>
      </c>
      <c r="H143" s="601">
        <f t="shared" si="14"/>
        <v>1.68</v>
      </c>
    </row>
    <row r="145" spans="2:8" ht="12.75">
      <c r="B145" s="564" t="s">
        <v>28294</v>
      </c>
      <c r="C145" s="565" t="s">
        <v>28268</v>
      </c>
      <c r="D145" s="566" t="s">
        <v>28316</v>
      </c>
      <c r="E145" s="567" t="s">
        <v>68</v>
      </c>
      <c r="F145" s="568"/>
      <c r="G145" s="569"/>
      <c r="H145" s="586">
        <f>SUM(H147:H157)</f>
        <v>1585.0499999999997</v>
      </c>
    </row>
    <row r="146" spans="2:8" ht="25.5">
      <c r="B146" s="570"/>
      <c r="C146" s="571" t="s">
        <v>28296</v>
      </c>
      <c r="D146" s="572" t="s">
        <v>28297</v>
      </c>
      <c r="E146" s="573" t="s">
        <v>68</v>
      </c>
      <c r="F146" s="574" t="s">
        <v>28275</v>
      </c>
      <c r="G146" s="575" t="s">
        <v>28298</v>
      </c>
      <c r="H146" s="576" t="s">
        <v>28299</v>
      </c>
    </row>
    <row r="147" spans="2:8" ht="12.75">
      <c r="B147" s="598" t="s">
        <v>28294</v>
      </c>
      <c r="C147" s="599" t="s">
        <v>28317</v>
      </c>
      <c r="D147" s="600" t="s">
        <v>28318</v>
      </c>
      <c r="E147" s="599" t="s">
        <v>93</v>
      </c>
      <c r="F147" s="601">
        <v>1</v>
      </c>
      <c r="G147" s="601">
        <f>VLOOKUP(C147,I.SEINFRA!$A$3:$D$8053,4,FALSE)</f>
        <v>49.69</v>
      </c>
      <c r="H147" s="601">
        <f t="shared" ref="H147:H150" si="16">TRUNC(F147*G147,2)</f>
        <v>49.69</v>
      </c>
    </row>
    <row r="148" spans="2:8" ht="12.75">
      <c r="B148" s="598" t="s">
        <v>28294</v>
      </c>
      <c r="C148" s="599" t="s">
        <v>28319</v>
      </c>
      <c r="D148" s="600" t="s">
        <v>28320</v>
      </c>
      <c r="E148" s="599" t="s">
        <v>78</v>
      </c>
      <c r="F148" s="601">
        <v>60</v>
      </c>
      <c r="G148" s="601">
        <f>VLOOKUP(C148,I.SEINFRA!$A$3:$D$8053,4,FALSE)</f>
        <v>5.14</v>
      </c>
      <c r="H148" s="601">
        <f t="shared" si="16"/>
        <v>308.39999999999998</v>
      </c>
    </row>
    <row r="149" spans="2:8" ht="12.75">
      <c r="B149" s="598" t="s">
        <v>28294</v>
      </c>
      <c r="C149" s="599" t="s">
        <v>28321</v>
      </c>
      <c r="D149" s="600" t="s">
        <v>28322</v>
      </c>
      <c r="E149" s="599" t="s">
        <v>93</v>
      </c>
      <c r="F149" s="601">
        <v>1</v>
      </c>
      <c r="G149" s="601">
        <f>VLOOKUP(C149,I.SEINFRA!$A$3:$D$8053,4,FALSE)</f>
        <v>369.65</v>
      </c>
      <c r="H149" s="601">
        <f t="shared" si="16"/>
        <v>369.65</v>
      </c>
    </row>
    <row r="150" spans="2:8" ht="12.75">
      <c r="B150" s="598" t="s">
        <v>28294</v>
      </c>
      <c r="C150" s="599" t="s">
        <v>28323</v>
      </c>
      <c r="D150" s="600" t="s">
        <v>28324</v>
      </c>
      <c r="E150" s="599" t="s">
        <v>93</v>
      </c>
      <c r="F150" s="601">
        <v>4</v>
      </c>
      <c r="G150" s="601">
        <f>VLOOKUP(C150,I.SEINFRA!$A$3:$D$8053,4,FALSE)</f>
        <v>2.35</v>
      </c>
      <c r="H150" s="601">
        <f t="shared" si="16"/>
        <v>9.4</v>
      </c>
    </row>
    <row r="151" spans="2:8" ht="12.75">
      <c r="B151" s="598" t="s">
        <v>28294</v>
      </c>
      <c r="C151" s="599" t="s">
        <v>28325</v>
      </c>
      <c r="D151" s="600" t="s">
        <v>28326</v>
      </c>
      <c r="E151" s="599" t="s">
        <v>93</v>
      </c>
      <c r="F151" s="601">
        <v>2</v>
      </c>
      <c r="G151" s="601">
        <f>VLOOKUP(C151,I.SEINFRA!$A$3:$D$8053,4,FALSE)</f>
        <v>2.5230000000000001</v>
      </c>
      <c r="H151" s="601">
        <f>TRUNC(F151*G151,2)</f>
        <v>5.04</v>
      </c>
    </row>
    <row r="152" spans="2:8" ht="12.75">
      <c r="B152" s="598" t="s">
        <v>28294</v>
      </c>
      <c r="C152" s="599" t="s">
        <v>28327</v>
      </c>
      <c r="D152" s="600" t="s">
        <v>28328</v>
      </c>
      <c r="E152" s="599" t="s">
        <v>78</v>
      </c>
      <c r="F152" s="601">
        <v>6</v>
      </c>
      <c r="G152" s="601">
        <f>VLOOKUP(C152,I.SEINFRA!$A$3:$D$8053,4,FALSE)</f>
        <v>4.25</v>
      </c>
      <c r="H152" s="601">
        <f t="shared" ref="H152" si="17">TRUNC(F152*G152,2)</f>
        <v>25.5</v>
      </c>
    </row>
    <row r="153" spans="2:8" ht="12.75">
      <c r="B153" s="598" t="s">
        <v>28294</v>
      </c>
      <c r="C153" s="599" t="s">
        <v>28329</v>
      </c>
      <c r="D153" s="600" t="s">
        <v>28330</v>
      </c>
      <c r="E153" s="599" t="s">
        <v>93</v>
      </c>
      <c r="F153" s="601">
        <v>2</v>
      </c>
      <c r="G153" s="601">
        <f>VLOOKUP(C153,I.SEINFRA!$A$3:$D$8053,4,FALSE)</f>
        <v>1.085</v>
      </c>
      <c r="H153" s="601">
        <f>TRUNC(F153*G153,2)</f>
        <v>2.17</v>
      </c>
    </row>
    <row r="154" spans="2:8" ht="12.75">
      <c r="B154" s="598" t="s">
        <v>28294</v>
      </c>
      <c r="C154" s="599" t="s">
        <v>28331</v>
      </c>
      <c r="D154" s="600" t="s">
        <v>28332</v>
      </c>
      <c r="E154" s="599" t="s">
        <v>93</v>
      </c>
      <c r="F154" s="601">
        <v>1</v>
      </c>
      <c r="G154" s="601">
        <f>VLOOKUP(C154,I.SEINFRA!$A$3:$D$8053,4,FALSE)</f>
        <v>35.72</v>
      </c>
      <c r="H154" s="601">
        <f t="shared" ref="H154:H155" si="18">TRUNC(F154*G154,2)</f>
        <v>35.72</v>
      </c>
    </row>
    <row r="155" spans="2:8" ht="12.75">
      <c r="B155" s="598" t="s">
        <v>28294</v>
      </c>
      <c r="C155" s="599" t="s">
        <v>28333</v>
      </c>
      <c r="D155" s="600" t="s">
        <v>28334</v>
      </c>
      <c r="E155" s="599" t="s">
        <v>93</v>
      </c>
      <c r="F155" s="601">
        <v>1</v>
      </c>
      <c r="G155" s="601">
        <f>VLOOKUP(C155,I.SEINFRA!$A$3:$D$8053,4,FALSE)</f>
        <v>70.239999999999995</v>
      </c>
      <c r="H155" s="601">
        <f t="shared" si="18"/>
        <v>70.239999999999995</v>
      </c>
    </row>
    <row r="156" spans="2:8" ht="12" customHeight="1">
      <c r="B156" s="598" t="s">
        <v>28294</v>
      </c>
      <c r="C156" s="599" t="s">
        <v>28335</v>
      </c>
      <c r="D156" s="600" t="s">
        <v>28336</v>
      </c>
      <c r="E156" s="599" t="s">
        <v>93</v>
      </c>
      <c r="F156" s="601">
        <v>1</v>
      </c>
      <c r="G156" s="601">
        <f>VLOOKUP(C156,I.SEINFRA!$A$3:$D$8053,4,FALSE)</f>
        <v>436.84</v>
      </c>
      <c r="H156" s="601">
        <f t="shared" ref="H156:H157" si="19">TRUNC(F156*G156,2)</f>
        <v>436.84</v>
      </c>
    </row>
    <row r="157" spans="2:8" ht="12.75">
      <c r="B157" s="598" t="s">
        <v>28294</v>
      </c>
      <c r="C157" s="599" t="s">
        <v>28337</v>
      </c>
      <c r="D157" s="600" t="s">
        <v>28338</v>
      </c>
      <c r="E157" s="599" t="s">
        <v>93</v>
      </c>
      <c r="F157" s="601">
        <v>1</v>
      </c>
      <c r="G157" s="601">
        <f>VLOOKUP(C157,I.SEINFRA!$A$3:$D$8053,4,FALSE)</f>
        <v>272.39999999999998</v>
      </c>
      <c r="H157" s="601">
        <f t="shared" si="19"/>
        <v>272.39999999999998</v>
      </c>
    </row>
    <row r="159" spans="2:8">
      <c r="B159" s="591"/>
      <c r="C159" s="592" t="s">
        <v>28269</v>
      </c>
      <c r="D159" s="593" t="s">
        <v>28339</v>
      </c>
      <c r="E159" s="592" t="s">
        <v>68</v>
      </c>
      <c r="F159" s="592"/>
      <c r="G159" s="592" t="s">
        <v>28340</v>
      </c>
      <c r="H159" s="594">
        <f>SUM(H161:H170)</f>
        <v>715.36</v>
      </c>
    </row>
    <row r="160" spans="2:8" ht="15">
      <c r="B160" s="595"/>
      <c r="C160" s="596" t="s">
        <v>66</v>
      </c>
      <c r="D160" s="596" t="s">
        <v>67</v>
      </c>
      <c r="E160" s="596" t="s">
        <v>68</v>
      </c>
      <c r="F160" s="596" t="s">
        <v>28275</v>
      </c>
      <c r="G160" s="596" t="s">
        <v>5132</v>
      </c>
      <c r="H160" s="597" t="s">
        <v>4202</v>
      </c>
    </row>
    <row r="161" spans="1:8" ht="12.75">
      <c r="B161" s="598" t="s">
        <v>4159</v>
      </c>
      <c r="C161" s="599">
        <v>97</v>
      </c>
      <c r="D161" s="600" t="s">
        <v>28341</v>
      </c>
      <c r="E161" s="599" t="s">
        <v>93</v>
      </c>
      <c r="F161" s="601">
        <v>1</v>
      </c>
      <c r="G161" s="601" t="str">
        <f>VLOOKUP(C161,Insumo!$A$1:$D$5285,4,FALSE)</f>
        <v>9,90</v>
      </c>
      <c r="H161" s="601">
        <f>TRUNC(F161*G161,2)</f>
        <v>9.9</v>
      </c>
    </row>
    <row r="162" spans="1:8" ht="12.75">
      <c r="B162" s="598" t="s">
        <v>4159</v>
      </c>
      <c r="C162" s="599" t="s">
        <v>28342</v>
      </c>
      <c r="D162" s="600" t="s">
        <v>28343</v>
      </c>
      <c r="E162" s="599" t="s">
        <v>93</v>
      </c>
      <c r="F162" s="601">
        <v>1</v>
      </c>
      <c r="G162" s="601">
        <v>125.44</v>
      </c>
      <c r="H162" s="601">
        <f t="shared" ref="H162:H170" si="20">TRUNC(F162*G162,2)</f>
        <v>125.44</v>
      </c>
    </row>
    <row r="163" spans="1:8" ht="12.75">
      <c r="B163" s="598" t="s">
        <v>4159</v>
      </c>
      <c r="C163" s="599">
        <v>4496</v>
      </c>
      <c r="D163" s="600" t="s">
        <v>28344</v>
      </c>
      <c r="E163" s="599" t="s">
        <v>78</v>
      </c>
      <c r="F163" s="601">
        <v>10</v>
      </c>
      <c r="G163" s="601" t="str">
        <f>VLOOKUP(C163,Insumo!$A$1:$D$5285,4,FALSE)</f>
        <v>4,57</v>
      </c>
      <c r="H163" s="601">
        <f t="shared" si="20"/>
        <v>45.7</v>
      </c>
    </row>
    <row r="164" spans="1:8" ht="12.75">
      <c r="B164" s="598" t="s">
        <v>4159</v>
      </c>
      <c r="C164" s="599">
        <v>9869</v>
      </c>
      <c r="D164" s="600" t="s">
        <v>28345</v>
      </c>
      <c r="E164" s="599" t="s">
        <v>78</v>
      </c>
      <c r="F164" s="601">
        <v>4</v>
      </c>
      <c r="G164" s="601" t="str">
        <f>VLOOKUP(C164,Insumo!$A$1:$D$5285,4,FALSE)</f>
        <v>5,70</v>
      </c>
      <c r="H164" s="601">
        <f t="shared" si="20"/>
        <v>22.8</v>
      </c>
    </row>
    <row r="165" spans="1:8" ht="12.75">
      <c r="B165" s="598" t="s">
        <v>4159</v>
      </c>
      <c r="C165" s="599">
        <v>4472</v>
      </c>
      <c r="D165" s="600" t="s">
        <v>28346</v>
      </c>
      <c r="E165" s="599" t="s">
        <v>78</v>
      </c>
      <c r="F165" s="601">
        <v>10</v>
      </c>
      <c r="G165" s="601" t="str">
        <f>VLOOKUP(C165,Insumo!$A$1:$D$5285,4,FALSE)</f>
        <v>17,79</v>
      </c>
      <c r="H165" s="601">
        <f t="shared" si="20"/>
        <v>177.9</v>
      </c>
    </row>
    <row r="166" spans="1:8" ht="12.75">
      <c r="B166" s="598" t="s">
        <v>4159</v>
      </c>
      <c r="C166" s="599">
        <v>4487</v>
      </c>
      <c r="D166" s="600" t="s">
        <v>28347</v>
      </c>
      <c r="E166" s="599" t="s">
        <v>78</v>
      </c>
      <c r="F166" s="601">
        <v>5</v>
      </c>
      <c r="G166" s="601" t="str">
        <f>VLOOKUP(C166,Insumo!$A$1:$D$5285,4,FALSE)</f>
        <v>11,68</v>
      </c>
      <c r="H166" s="601">
        <f t="shared" si="20"/>
        <v>58.4</v>
      </c>
    </row>
    <row r="167" spans="1:8" ht="12.75">
      <c r="B167" s="598" t="s">
        <v>4159</v>
      </c>
      <c r="C167" s="599">
        <v>5061</v>
      </c>
      <c r="D167" s="600" t="s">
        <v>28348</v>
      </c>
      <c r="E167" s="599" t="s">
        <v>95</v>
      </c>
      <c r="F167" s="601">
        <v>0.5</v>
      </c>
      <c r="G167" s="601" t="str">
        <f>VLOOKUP(C167,Insumo!$A$1:$D$5285,4,FALSE)</f>
        <v>10,80</v>
      </c>
      <c r="H167" s="601">
        <f t="shared" si="20"/>
        <v>5.4</v>
      </c>
    </row>
    <row r="168" spans="1:8" ht="12.75">
      <c r="B168" s="598" t="s">
        <v>4159</v>
      </c>
      <c r="C168" s="599">
        <v>94962</v>
      </c>
      <c r="D168" s="600" t="s">
        <v>28349</v>
      </c>
      <c r="E168" s="599" t="s">
        <v>180</v>
      </c>
      <c r="F168" s="601">
        <v>0.125</v>
      </c>
      <c r="G168" s="601">
        <v>246.9</v>
      </c>
      <c r="H168" s="601">
        <f t="shared" si="20"/>
        <v>30.86</v>
      </c>
    </row>
    <row r="169" spans="1:8" ht="12.75">
      <c r="B169" s="598" t="s">
        <v>4159</v>
      </c>
      <c r="C169" s="599" t="s">
        <v>19899</v>
      </c>
      <c r="D169" s="600" t="s">
        <v>28350</v>
      </c>
      <c r="E169" s="599" t="s">
        <v>161</v>
      </c>
      <c r="F169" s="601">
        <v>8</v>
      </c>
      <c r="G169" s="616" t="str">
        <f>VLOOKUP(C169,'SINAPI - COMP.'!$D$2:$I$6700,5,FALSE)</f>
        <v>16,72</v>
      </c>
      <c r="H169" s="601">
        <f t="shared" si="20"/>
        <v>133.76</v>
      </c>
    </row>
    <row r="170" spans="1:8" ht="12.75">
      <c r="B170" s="598" t="s">
        <v>4159</v>
      </c>
      <c r="C170" s="599" t="s">
        <v>19965</v>
      </c>
      <c r="D170" s="600" t="s">
        <v>873</v>
      </c>
      <c r="E170" s="599" t="s">
        <v>161</v>
      </c>
      <c r="F170" s="601">
        <v>8</v>
      </c>
      <c r="G170" s="616" t="str">
        <f>VLOOKUP(C170,'SINAPI - COMP.'!$D$2:$I$6700,5,FALSE)</f>
        <v>13,15</v>
      </c>
      <c r="H170" s="601">
        <f t="shared" si="20"/>
        <v>105.2</v>
      </c>
    </row>
    <row r="171" spans="1:8" ht="12.75">
      <c r="A171" s="528"/>
      <c r="B171" s="883" t="s">
        <v>28351</v>
      </c>
      <c r="C171" s="602"/>
      <c r="D171" s="602"/>
      <c r="E171" s="602"/>
      <c r="F171" s="602"/>
      <c r="G171" s="603"/>
      <c r="H171" s="604"/>
    </row>
    <row r="173" spans="1:8" ht="25.5">
      <c r="B173" s="564" t="s">
        <v>28294</v>
      </c>
      <c r="C173" s="565" t="s">
        <v>28270</v>
      </c>
      <c r="D173" s="566" t="s">
        <v>28295</v>
      </c>
      <c r="E173" s="567" t="s">
        <v>96</v>
      </c>
      <c r="F173" s="568"/>
      <c r="G173" s="569"/>
      <c r="H173" s="569">
        <f>SUM(H175:H180)</f>
        <v>4.6300000000000008</v>
      </c>
    </row>
    <row r="174" spans="1:8" ht="25.5">
      <c r="B174" s="570"/>
      <c r="C174" s="571" t="s">
        <v>28296</v>
      </c>
      <c r="D174" s="572" t="s">
        <v>28297</v>
      </c>
      <c r="E174" s="573" t="s">
        <v>68</v>
      </c>
      <c r="F174" s="574" t="s">
        <v>28275</v>
      </c>
      <c r="G174" s="575" t="s">
        <v>28298</v>
      </c>
      <c r="H174" s="576" t="s">
        <v>28299</v>
      </c>
    </row>
    <row r="175" spans="1:8" ht="12.75">
      <c r="B175" s="598" t="s">
        <v>4159</v>
      </c>
      <c r="C175" s="599" t="s">
        <v>19899</v>
      </c>
      <c r="D175" s="600" t="s">
        <v>828</v>
      </c>
      <c r="E175" s="599" t="s">
        <v>161</v>
      </c>
      <c r="F175" s="601">
        <v>0.13</v>
      </c>
      <c r="G175" s="601" t="str">
        <f>VLOOKUP(C175,'SINAPI - COMP.'!$D$2:$I$6700,5,FALSE)</f>
        <v>16,72</v>
      </c>
      <c r="H175" s="601">
        <f t="shared" ref="H175:H180" si="21">TRUNC(F175*G175,2)</f>
        <v>2.17</v>
      </c>
    </row>
    <row r="176" spans="1:8" ht="12.75">
      <c r="B176" s="598" t="s">
        <v>4159</v>
      </c>
      <c r="C176" s="599" t="s">
        <v>19965</v>
      </c>
      <c r="D176" s="600" t="s">
        <v>873</v>
      </c>
      <c r="E176" s="599" t="s">
        <v>161</v>
      </c>
      <c r="F176" s="601">
        <v>0.13</v>
      </c>
      <c r="G176" s="601" t="str">
        <f>VLOOKUP(C176,'SINAPI - COMP.'!$D$2:$I$6700,5,FALSE)</f>
        <v>13,15</v>
      </c>
      <c r="H176" s="601">
        <f t="shared" si="21"/>
        <v>1.7</v>
      </c>
    </row>
    <row r="177" spans="2:8" ht="12.75">
      <c r="B177" s="598" t="s">
        <v>4159</v>
      </c>
      <c r="C177" s="599">
        <v>344</v>
      </c>
      <c r="D177" s="600" t="s">
        <v>28300</v>
      </c>
      <c r="E177" s="599" t="s">
        <v>95</v>
      </c>
      <c r="F177" s="601">
        <v>0.02</v>
      </c>
      <c r="G177" s="601" t="str">
        <f>VLOOKUP(C177,Insumo!$A$1:$D$5285,4,FALSE)</f>
        <v>19,06</v>
      </c>
      <c r="H177" s="601">
        <f t="shared" si="21"/>
        <v>0.38</v>
      </c>
    </row>
    <row r="178" spans="2:8" ht="12.75">
      <c r="B178" s="598" t="s">
        <v>4159</v>
      </c>
      <c r="C178" s="599">
        <v>4491</v>
      </c>
      <c r="D178" s="600" t="s">
        <v>28301</v>
      </c>
      <c r="E178" s="599" t="s">
        <v>78</v>
      </c>
      <c r="F178" s="601">
        <v>0.04</v>
      </c>
      <c r="G178" s="601" t="str">
        <f>VLOOKUP(C178,Insumo!$A$1:$D$5285,4,FALSE)</f>
        <v>4,14</v>
      </c>
      <c r="H178" s="601">
        <f t="shared" si="21"/>
        <v>0.16</v>
      </c>
    </row>
    <row r="179" spans="2:8" ht="12.75">
      <c r="B179" s="598" t="s">
        <v>4159</v>
      </c>
      <c r="C179" s="599">
        <v>5063</v>
      </c>
      <c r="D179" s="600" t="s">
        <v>28302</v>
      </c>
      <c r="E179" s="599" t="s">
        <v>95</v>
      </c>
      <c r="F179" s="601">
        <v>1.2E-2</v>
      </c>
      <c r="G179" s="601" t="str">
        <f>VLOOKUP(C179,Insumo!$A$1:$D$5285,4,FALSE)</f>
        <v>13,11</v>
      </c>
      <c r="H179" s="601">
        <f t="shared" si="21"/>
        <v>0.15</v>
      </c>
    </row>
    <row r="180" spans="2:8" ht="12.75">
      <c r="B180" s="598" t="s">
        <v>4159</v>
      </c>
      <c r="C180" s="599">
        <v>6212</v>
      </c>
      <c r="D180" s="600" t="s">
        <v>28303</v>
      </c>
      <c r="E180" s="599" t="s">
        <v>96</v>
      </c>
      <c r="F180" s="601">
        <v>8.9999999999999993E-3</v>
      </c>
      <c r="G180" s="601" t="str">
        <f>VLOOKUP(C180,Insumo!$A$1:$D$5285,4,FALSE)</f>
        <v>8,37</v>
      </c>
      <c r="H180" s="601">
        <f t="shared" si="21"/>
        <v>7.0000000000000007E-2</v>
      </c>
    </row>
    <row r="181" spans="2:8" ht="15">
      <c r="B181"/>
      <c r="C181" s="34"/>
      <c r="D181"/>
      <c r="E181"/>
      <c r="F181"/>
      <c r="G181"/>
      <c r="H181" s="34"/>
    </row>
    <row r="182" spans="2:8" ht="12.75">
      <c r="B182" s="564" t="s">
        <v>28294</v>
      </c>
      <c r="C182" s="565" t="s">
        <v>28271</v>
      </c>
      <c r="D182" s="566" t="s">
        <v>28352</v>
      </c>
      <c r="E182" s="567" t="s">
        <v>180</v>
      </c>
      <c r="F182" s="568"/>
      <c r="G182" s="569"/>
      <c r="H182" s="569">
        <f>SUM(H184:H188)</f>
        <v>370.71000000000004</v>
      </c>
    </row>
    <row r="183" spans="2:8" ht="25.5">
      <c r="B183" s="570"/>
      <c r="C183" s="571" t="s">
        <v>28296</v>
      </c>
      <c r="D183" s="572" t="s">
        <v>28297</v>
      </c>
      <c r="E183" s="573" t="s">
        <v>68</v>
      </c>
      <c r="F183" s="574" t="s">
        <v>28275</v>
      </c>
      <c r="G183" s="575" t="s">
        <v>28298</v>
      </c>
      <c r="H183" s="576" t="s">
        <v>28299</v>
      </c>
    </row>
    <row r="184" spans="2:8" ht="12.75">
      <c r="B184" s="598" t="s">
        <v>4159</v>
      </c>
      <c r="C184" s="599" t="s">
        <v>19956</v>
      </c>
      <c r="D184" s="600" t="s">
        <v>866</v>
      </c>
      <c r="E184" s="599" t="s">
        <v>161</v>
      </c>
      <c r="F184" s="601">
        <v>6</v>
      </c>
      <c r="G184" s="601" t="str">
        <f>VLOOKUP(C184,'SINAPI - COMP.'!$D$2:$I$6700,5,FALSE)</f>
        <v>16,85</v>
      </c>
      <c r="H184" s="601">
        <f>TRUNC(F184*G184,2)</f>
        <v>101.1</v>
      </c>
    </row>
    <row r="185" spans="2:8" ht="12.75">
      <c r="B185" s="598" t="s">
        <v>4159</v>
      </c>
      <c r="C185" s="599" t="s">
        <v>19965</v>
      </c>
      <c r="D185" s="600" t="s">
        <v>873</v>
      </c>
      <c r="E185" s="599" t="s">
        <v>161</v>
      </c>
      <c r="F185" s="601">
        <v>9</v>
      </c>
      <c r="G185" s="601" t="str">
        <f>VLOOKUP(C185,'SINAPI - COMP.'!$D$2:$I$6700,5,FALSE)</f>
        <v>13,15</v>
      </c>
      <c r="H185" s="601">
        <f t="shared" ref="H185:H188" si="22">TRUNC(F185*G185,2)</f>
        <v>118.35</v>
      </c>
    </row>
    <row r="186" spans="2:8" ht="12.75">
      <c r="B186" s="598" t="s">
        <v>4159</v>
      </c>
      <c r="C186" s="599">
        <v>1379</v>
      </c>
      <c r="D186" s="600" t="s">
        <v>28353</v>
      </c>
      <c r="E186" s="599" t="s">
        <v>95</v>
      </c>
      <c r="F186" s="601">
        <v>109.5</v>
      </c>
      <c r="G186" s="601" t="str">
        <f>VLOOKUP(C186,Insumo!$A$1:$D$5285,4,FALSE)</f>
        <v>0,63</v>
      </c>
      <c r="H186" s="601">
        <f t="shared" si="22"/>
        <v>68.98</v>
      </c>
    </row>
    <row r="187" spans="2:8" ht="12.75">
      <c r="B187" s="598" t="s">
        <v>4159</v>
      </c>
      <c r="C187" s="599">
        <v>370</v>
      </c>
      <c r="D187" s="600" t="s">
        <v>28354</v>
      </c>
      <c r="E187" s="599" t="s">
        <v>180</v>
      </c>
      <c r="F187" s="601">
        <v>0.36480000000000001</v>
      </c>
      <c r="G187" s="601" t="str">
        <f>VLOOKUP(C187,Insumo!$A$1:$D$5285,4,FALSE)</f>
        <v>24,00</v>
      </c>
      <c r="H187" s="601">
        <f t="shared" si="22"/>
        <v>8.75</v>
      </c>
    </row>
    <row r="188" spans="2:8" ht="12.75">
      <c r="B188" s="598" t="s">
        <v>28294</v>
      </c>
      <c r="C188" s="599" t="s">
        <v>28355</v>
      </c>
      <c r="D188" s="600" t="s">
        <v>28356</v>
      </c>
      <c r="E188" s="599" t="s">
        <v>180</v>
      </c>
      <c r="F188" s="601">
        <v>1.1000000000000001</v>
      </c>
      <c r="G188" s="601">
        <v>66.849999999999994</v>
      </c>
      <c r="H188" s="601">
        <f t="shared" si="22"/>
        <v>73.53</v>
      </c>
    </row>
    <row r="189" spans="2:8" ht="15">
      <c r="B189"/>
      <c r="C189" s="34"/>
      <c r="D189"/>
      <c r="E189"/>
      <c r="F189"/>
      <c r="G189"/>
      <c r="H189" s="34"/>
    </row>
    <row r="190" spans="2:8" ht="25.5">
      <c r="B190" s="564"/>
      <c r="C190" s="565" t="s">
        <v>28358</v>
      </c>
      <c r="D190" s="566" t="s">
        <v>28359</v>
      </c>
      <c r="E190" s="567" t="s">
        <v>96</v>
      </c>
      <c r="F190" s="568"/>
      <c r="G190" s="569"/>
      <c r="H190" s="569">
        <f>SUM(H192:H200)</f>
        <v>257.2</v>
      </c>
    </row>
    <row r="191" spans="2:8" ht="15">
      <c r="B191" s="595"/>
      <c r="C191" s="596" t="s">
        <v>66</v>
      </c>
      <c r="D191" s="596" t="s">
        <v>67</v>
      </c>
      <c r="E191" s="596" t="s">
        <v>68</v>
      </c>
      <c r="F191" s="596" t="s">
        <v>28275</v>
      </c>
      <c r="G191" s="596" t="s">
        <v>5132</v>
      </c>
      <c r="H191" s="597" t="s">
        <v>4202</v>
      </c>
    </row>
    <row r="192" spans="2:8" ht="12.75">
      <c r="B192" s="598" t="s">
        <v>4159</v>
      </c>
      <c r="C192" s="599">
        <v>367</v>
      </c>
      <c r="D192" s="600" t="s">
        <v>28360</v>
      </c>
      <c r="E192" s="599" t="s">
        <v>180</v>
      </c>
      <c r="F192" s="601">
        <v>7.1999999999999998E-3</v>
      </c>
      <c r="G192" s="601" t="str">
        <f>VLOOKUP(C192,Insumo!$A$1:$D$5285,4,FALSE)</f>
        <v>48,50</v>
      </c>
      <c r="H192" s="601">
        <f t="shared" ref="H192:H200" si="23">TRUNC(F192*G192,2)</f>
        <v>0.34</v>
      </c>
    </row>
    <row r="193" spans="2:8" ht="12.75">
      <c r="B193" s="598" t="s">
        <v>28294</v>
      </c>
      <c r="C193" s="599" t="s">
        <v>28361</v>
      </c>
      <c r="D193" s="600" t="s">
        <v>28362</v>
      </c>
      <c r="E193" s="599" t="s">
        <v>78</v>
      </c>
      <c r="F193" s="601">
        <v>2.5</v>
      </c>
      <c r="G193" s="601">
        <v>17.899999999999999</v>
      </c>
      <c r="H193" s="601">
        <f t="shared" si="23"/>
        <v>44.75</v>
      </c>
    </row>
    <row r="194" spans="2:8" ht="12.75">
      <c r="B194" s="598" t="s">
        <v>4159</v>
      </c>
      <c r="C194" s="599">
        <v>1106</v>
      </c>
      <c r="D194" s="600" t="s">
        <v>28363</v>
      </c>
      <c r="E194" s="599" t="s">
        <v>95</v>
      </c>
      <c r="F194" s="601">
        <v>0.49</v>
      </c>
      <c r="G194" s="601" t="str">
        <f>VLOOKUP(C194,Insumo!$A$1:$D$5285,4,FALSE)</f>
        <v>0,60</v>
      </c>
      <c r="H194" s="601">
        <f t="shared" si="23"/>
        <v>0.28999999999999998</v>
      </c>
    </row>
    <row r="195" spans="2:8" ht="12.75">
      <c r="B195" s="598" t="s">
        <v>4159</v>
      </c>
      <c r="C195" s="599">
        <v>1379</v>
      </c>
      <c r="D195" s="600" t="s">
        <v>28353</v>
      </c>
      <c r="E195" s="599" t="s">
        <v>95</v>
      </c>
      <c r="F195" s="601">
        <v>2.0299999999999998</v>
      </c>
      <c r="G195" s="601" t="str">
        <f>VLOOKUP(C195,Insumo!$A$1:$D$5285,4,FALSE)</f>
        <v>0,63</v>
      </c>
      <c r="H195" s="601">
        <f t="shared" si="23"/>
        <v>1.27</v>
      </c>
    </row>
    <row r="196" spans="2:8" ht="12.75">
      <c r="B196" s="598" t="s">
        <v>4159</v>
      </c>
      <c r="C196" s="599">
        <v>2433</v>
      </c>
      <c r="D196" s="600" t="s">
        <v>28364</v>
      </c>
      <c r="E196" s="599" t="s">
        <v>93</v>
      </c>
      <c r="F196" s="601">
        <v>1.78</v>
      </c>
      <c r="G196" s="601" t="str">
        <f>VLOOKUP(C196,Insumo!$A$1:$D$5285,4,FALSE)</f>
        <v>5,33</v>
      </c>
      <c r="H196" s="601">
        <f t="shared" si="23"/>
        <v>9.48</v>
      </c>
    </row>
    <row r="197" spans="2:8" ht="12.75">
      <c r="B197" s="598" t="s">
        <v>4159</v>
      </c>
      <c r="C197" s="599">
        <v>3081</v>
      </c>
      <c r="D197" s="600" t="s">
        <v>28365</v>
      </c>
      <c r="E197" s="599" t="s">
        <v>93</v>
      </c>
      <c r="F197" s="601">
        <v>0.59</v>
      </c>
      <c r="G197" s="601" t="str">
        <f>VLOOKUP(C197,Insumo!$A$1:$D$5285,4,FALSE)</f>
        <v>58,19</v>
      </c>
      <c r="H197" s="601">
        <f t="shared" si="23"/>
        <v>34.33</v>
      </c>
    </row>
    <row r="198" spans="2:8" ht="12.75">
      <c r="B198" s="598" t="s">
        <v>28294</v>
      </c>
      <c r="C198" s="599" t="s">
        <v>28366</v>
      </c>
      <c r="D198" s="600" t="s">
        <v>28367</v>
      </c>
      <c r="E198" s="599" t="s">
        <v>96</v>
      </c>
      <c r="F198" s="601">
        <v>1</v>
      </c>
      <c r="G198" s="601">
        <v>108.6</v>
      </c>
      <c r="H198" s="601">
        <f t="shared" si="23"/>
        <v>108.6</v>
      </c>
    </row>
    <row r="199" spans="2:8" ht="12.75">
      <c r="B199" s="598" t="s">
        <v>4159</v>
      </c>
      <c r="C199" s="599" t="s">
        <v>19956</v>
      </c>
      <c r="D199" s="600" t="s">
        <v>866</v>
      </c>
      <c r="E199" s="599" t="s">
        <v>161</v>
      </c>
      <c r="F199" s="601">
        <v>1.5</v>
      </c>
      <c r="G199" s="616" t="str">
        <f>VLOOKUP(C199,'SINAPI - COMP.'!$D$2:$I$6700,5,FALSE)</f>
        <v>16,85</v>
      </c>
      <c r="H199" s="601">
        <f t="shared" si="23"/>
        <v>25.27</v>
      </c>
    </row>
    <row r="200" spans="2:8" ht="12.75">
      <c r="B200" s="598" t="s">
        <v>4159</v>
      </c>
      <c r="C200" s="599" t="s">
        <v>19965</v>
      </c>
      <c r="D200" s="600" t="s">
        <v>873</v>
      </c>
      <c r="E200" s="599" t="s">
        <v>161</v>
      </c>
      <c r="F200" s="601">
        <v>2.5</v>
      </c>
      <c r="G200" s="616" t="str">
        <f>VLOOKUP(C200,'SINAPI - COMP.'!$D$2:$I$6700,5,FALSE)</f>
        <v>13,15</v>
      </c>
      <c r="H200" s="601">
        <f t="shared" si="23"/>
        <v>32.869999999999997</v>
      </c>
    </row>
    <row r="201" spans="2:8">
      <c r="C201" s="138"/>
    </row>
    <row r="202" spans="2:8" ht="12.75">
      <c r="B202" s="564"/>
      <c r="C202" s="565" t="s">
        <v>28368</v>
      </c>
      <c r="D202" s="566" t="s">
        <v>4230</v>
      </c>
      <c r="E202" s="567" t="s">
        <v>96</v>
      </c>
      <c r="F202" s="568"/>
      <c r="G202" s="569"/>
      <c r="H202" s="569">
        <f>SUM(H204:H209)</f>
        <v>306.48</v>
      </c>
    </row>
    <row r="203" spans="2:8" ht="15">
      <c r="B203" s="595"/>
      <c r="C203" s="596" t="s">
        <v>66</v>
      </c>
      <c r="D203" s="596" t="s">
        <v>67</v>
      </c>
      <c r="E203" s="596" t="s">
        <v>68</v>
      </c>
      <c r="F203" s="596" t="s">
        <v>28275</v>
      </c>
      <c r="G203" s="596" t="s">
        <v>5132</v>
      </c>
      <c r="H203" s="597" t="s">
        <v>4202</v>
      </c>
    </row>
    <row r="204" spans="2:8" ht="12.75">
      <c r="B204" s="598" t="s">
        <v>4159</v>
      </c>
      <c r="C204" s="599">
        <v>34353</v>
      </c>
      <c r="D204" s="600" t="s">
        <v>28371</v>
      </c>
      <c r="E204" s="599" t="s">
        <v>95</v>
      </c>
      <c r="F204" s="601">
        <v>3.1</v>
      </c>
      <c r="G204" s="601" t="str">
        <f>VLOOKUP(C204,Insumo!$A$1:$D$5285,4,FALSE)</f>
        <v>1,00</v>
      </c>
      <c r="H204" s="601">
        <f t="shared" ref="H204:H209" si="24">TRUNC(F204*G204,2)</f>
        <v>3.1</v>
      </c>
    </row>
    <row r="205" spans="2:8" ht="12.75">
      <c r="B205" s="598" t="s">
        <v>28294</v>
      </c>
      <c r="C205" s="599" t="s">
        <v>28372</v>
      </c>
      <c r="D205" s="600" t="s">
        <v>28373</v>
      </c>
      <c r="E205" s="599" t="s">
        <v>95</v>
      </c>
      <c r="F205" s="601">
        <v>1.5</v>
      </c>
      <c r="G205" s="601">
        <f>VLOOKUP(C205,I.SEINFRA!$A$3:$D$8053,4,FALSE)</f>
        <v>8.0500000000000007</v>
      </c>
      <c r="H205" s="601">
        <f t="shared" si="24"/>
        <v>12.07</v>
      </c>
    </row>
    <row r="206" spans="2:8" ht="12.75">
      <c r="B206" s="598" t="s">
        <v>28294</v>
      </c>
      <c r="C206" s="599" t="s">
        <v>28374</v>
      </c>
      <c r="D206" s="600" t="s">
        <v>28375</v>
      </c>
      <c r="E206" s="599" t="s">
        <v>78</v>
      </c>
      <c r="F206" s="601">
        <v>4</v>
      </c>
      <c r="G206" s="601">
        <f>VLOOKUP(C206,I.SEINFRA!$A$3:$D$8053,4,FALSE)</f>
        <v>6.4</v>
      </c>
      <c r="H206" s="601">
        <f t="shared" si="24"/>
        <v>25.6</v>
      </c>
    </row>
    <row r="207" spans="2:8" ht="12.75">
      <c r="B207" s="598" t="s">
        <v>4159</v>
      </c>
      <c r="C207" s="599">
        <v>10505</v>
      </c>
      <c r="D207" s="600" t="s">
        <v>4145</v>
      </c>
      <c r="E207" s="599" t="s">
        <v>96</v>
      </c>
      <c r="F207" s="601">
        <v>1</v>
      </c>
      <c r="G207" s="601" t="str">
        <f>VLOOKUP(C207,Insumo!$A$1:$D$5285,4,FALSE)</f>
        <v>206,94</v>
      </c>
      <c r="H207" s="601">
        <f t="shared" si="24"/>
        <v>206.94</v>
      </c>
    </row>
    <row r="208" spans="2:8" ht="12.75">
      <c r="B208" s="598" t="s">
        <v>4159</v>
      </c>
      <c r="C208" s="599" t="s">
        <v>19920</v>
      </c>
      <c r="D208" s="600" t="s">
        <v>28369</v>
      </c>
      <c r="E208" s="599" t="s">
        <v>161</v>
      </c>
      <c r="F208" s="601">
        <v>2.5</v>
      </c>
      <c r="G208" s="616" t="str">
        <f>VLOOKUP(C208,'SINAPI - COMP.'!$D$2:$I$6700,5,FALSE)</f>
        <v>15,62</v>
      </c>
      <c r="H208" s="601">
        <f t="shared" si="24"/>
        <v>39.049999999999997</v>
      </c>
    </row>
    <row r="209" spans="2:8" ht="12.75">
      <c r="B209" s="598" t="s">
        <v>4159</v>
      </c>
      <c r="C209" s="599" t="s">
        <v>19965</v>
      </c>
      <c r="D209" s="600" t="s">
        <v>873</v>
      </c>
      <c r="E209" s="599" t="s">
        <v>161</v>
      </c>
      <c r="F209" s="601">
        <v>1.5</v>
      </c>
      <c r="G209" s="616" t="str">
        <f>VLOOKUP(C209,'SINAPI - COMP.'!$D$2:$I$6700,5,FALSE)</f>
        <v>13,15</v>
      </c>
      <c r="H209" s="601">
        <f t="shared" si="24"/>
        <v>19.72</v>
      </c>
    </row>
    <row r="211" spans="2:8" ht="12.75">
      <c r="B211" s="564"/>
      <c r="C211" s="565" t="s">
        <v>28277</v>
      </c>
      <c r="D211" s="566" t="s">
        <v>44431</v>
      </c>
      <c r="E211" s="567" t="s">
        <v>96</v>
      </c>
      <c r="F211" s="568"/>
      <c r="G211" s="569"/>
      <c r="H211" s="586">
        <f>SUM(H213:H218)</f>
        <v>457.90999999999997</v>
      </c>
    </row>
    <row r="212" spans="2:8" ht="12.75">
      <c r="B212" s="570"/>
      <c r="C212" s="571" t="s">
        <v>66</v>
      </c>
      <c r="D212" s="572" t="s">
        <v>67</v>
      </c>
      <c r="E212" s="573" t="s">
        <v>68</v>
      </c>
      <c r="F212" s="574" t="s">
        <v>28275</v>
      </c>
      <c r="G212" s="575" t="s">
        <v>5132</v>
      </c>
      <c r="H212" s="576" t="s">
        <v>4202</v>
      </c>
    </row>
    <row r="213" spans="2:8" ht="12.75">
      <c r="B213" s="598" t="s">
        <v>4159</v>
      </c>
      <c r="C213" s="599" t="s">
        <v>19965</v>
      </c>
      <c r="D213" s="600" t="s">
        <v>873</v>
      </c>
      <c r="E213" s="599" t="s">
        <v>161</v>
      </c>
      <c r="F213" s="601">
        <v>1.5</v>
      </c>
      <c r="G213" s="601" t="str">
        <f>VLOOKUP(C213,'SINAPI - COMP.'!$D$2:$I$6700,5,FALSE)</f>
        <v>13,15</v>
      </c>
      <c r="H213" s="601">
        <f t="shared" ref="H213:H218" si="25">TRUNC(F213*G213,2)</f>
        <v>19.72</v>
      </c>
    </row>
    <row r="214" spans="2:8" ht="12.75">
      <c r="B214" s="598" t="s">
        <v>4159</v>
      </c>
      <c r="C214" s="599" t="s">
        <v>19920</v>
      </c>
      <c r="D214" s="600" t="s">
        <v>28369</v>
      </c>
      <c r="E214" s="599" t="s">
        <v>161</v>
      </c>
      <c r="F214" s="601">
        <v>2.5</v>
      </c>
      <c r="G214" s="601" t="str">
        <f>VLOOKUP(C214,'SINAPI - COMP.'!$D$2:$I$6700,5,FALSE)</f>
        <v>15,62</v>
      </c>
      <c r="H214" s="601">
        <f t="shared" si="25"/>
        <v>39.049999999999997</v>
      </c>
    </row>
    <row r="215" spans="2:8" ht="12.75">
      <c r="B215" s="598" t="s">
        <v>4159</v>
      </c>
      <c r="C215" s="599">
        <v>34353</v>
      </c>
      <c r="D215" s="600" t="s">
        <v>28371</v>
      </c>
      <c r="E215" s="599" t="s">
        <v>95</v>
      </c>
      <c r="F215" s="601">
        <v>3.1</v>
      </c>
      <c r="G215" s="601" t="str">
        <f>VLOOKUP(C215,Insumo!$A$1:$D$5285,4,FALSE)</f>
        <v>1,00</v>
      </c>
      <c r="H215" s="601">
        <f t="shared" si="25"/>
        <v>3.1</v>
      </c>
    </row>
    <row r="216" spans="2:8" ht="12.75">
      <c r="B216" s="598" t="s">
        <v>28294</v>
      </c>
      <c r="C216" s="599" t="s">
        <v>28461</v>
      </c>
      <c r="D216" s="600" t="s">
        <v>28462</v>
      </c>
      <c r="E216" s="599" t="s">
        <v>96</v>
      </c>
      <c r="F216" s="601">
        <v>0.3</v>
      </c>
      <c r="G216" s="601">
        <f>VLOOKUP(C216,I.SEINFRA!$A$3:$D$8053,4,FALSE)</f>
        <v>379.4</v>
      </c>
      <c r="H216" s="601">
        <f t="shared" si="25"/>
        <v>113.82</v>
      </c>
    </row>
    <row r="217" spans="2:8" ht="12.75">
      <c r="B217" s="598" t="s">
        <v>28294</v>
      </c>
      <c r="C217" s="599" t="s">
        <v>28372</v>
      </c>
      <c r="D217" s="600" t="s">
        <v>28373</v>
      </c>
      <c r="E217" s="599" t="s">
        <v>95</v>
      </c>
      <c r="F217" s="601">
        <v>1.5</v>
      </c>
      <c r="G217" s="601">
        <f>VLOOKUP(C217,I.SEINFRA!$A$3:$D$8053,4,FALSE)</f>
        <v>8.0500000000000007</v>
      </c>
      <c r="H217" s="601">
        <f t="shared" si="25"/>
        <v>12.07</v>
      </c>
    </row>
    <row r="218" spans="2:8" ht="12.75">
      <c r="B218" s="598" t="s">
        <v>4159</v>
      </c>
      <c r="C218" s="599">
        <v>10506</v>
      </c>
      <c r="D218" s="600" t="s">
        <v>4146</v>
      </c>
      <c r="E218" s="599" t="s">
        <v>96</v>
      </c>
      <c r="F218" s="601">
        <v>1</v>
      </c>
      <c r="G218" s="601" t="str">
        <f>VLOOKUP(C218,Insumo!$A$1:$D$5285,4,FALSE)</f>
        <v>270,15</v>
      </c>
      <c r="H218" s="601">
        <f t="shared" si="25"/>
        <v>270.14999999999998</v>
      </c>
    </row>
    <row r="220" spans="2:8" ht="12.75">
      <c r="B220" s="564"/>
      <c r="C220" s="565" t="s">
        <v>28280</v>
      </c>
      <c r="D220" s="566" t="s">
        <v>28382</v>
      </c>
      <c r="E220" s="567" t="s">
        <v>96</v>
      </c>
      <c r="F220" s="568"/>
      <c r="G220" s="569"/>
      <c r="H220" s="569">
        <f>SUM(H222:H227)</f>
        <v>187.68</v>
      </c>
    </row>
    <row r="221" spans="2:8" ht="15">
      <c r="B221" s="595"/>
      <c r="C221" s="596" t="s">
        <v>66</v>
      </c>
      <c r="D221" s="596" t="s">
        <v>67</v>
      </c>
      <c r="E221" s="596" t="s">
        <v>68</v>
      </c>
      <c r="F221" s="596" t="s">
        <v>28275</v>
      </c>
      <c r="G221" s="596" t="s">
        <v>5132</v>
      </c>
      <c r="H221" s="597" t="s">
        <v>4202</v>
      </c>
    </row>
    <row r="222" spans="2:8" ht="12.75">
      <c r="B222" s="598" t="s">
        <v>4159</v>
      </c>
      <c r="C222" s="599">
        <v>370</v>
      </c>
      <c r="D222" s="605" t="s">
        <v>28354</v>
      </c>
      <c r="E222" s="606" t="s">
        <v>180</v>
      </c>
      <c r="F222" s="607">
        <v>1.2999999999999999E-2</v>
      </c>
      <c r="G222" s="601" t="str">
        <f>VLOOKUP(C222,Insumo!$A$1:$D$5285,4,FALSE)</f>
        <v>24,00</v>
      </c>
      <c r="H222" s="601">
        <f t="shared" ref="H222:H227" si="26">TRUNC(F222*G222,2)</f>
        <v>0.31</v>
      </c>
    </row>
    <row r="223" spans="2:8" ht="12.75">
      <c r="B223" s="598" t="s">
        <v>4159</v>
      </c>
      <c r="C223" s="599">
        <v>1106</v>
      </c>
      <c r="D223" s="600" t="s">
        <v>28363</v>
      </c>
      <c r="E223" s="599" t="s">
        <v>95</v>
      </c>
      <c r="F223" s="601">
        <v>0.96</v>
      </c>
      <c r="G223" s="601" t="str">
        <f>VLOOKUP(C223,Insumo!$A$1:$D$5285,4,FALSE)</f>
        <v>0,60</v>
      </c>
      <c r="H223" s="601">
        <f t="shared" si="26"/>
        <v>0.56999999999999995</v>
      </c>
    </row>
    <row r="224" spans="2:8" ht="12.75">
      <c r="B224" s="598" t="s">
        <v>4159</v>
      </c>
      <c r="C224" s="599">
        <v>1379</v>
      </c>
      <c r="D224" s="600" t="s">
        <v>28353</v>
      </c>
      <c r="E224" s="599" t="s">
        <v>95</v>
      </c>
      <c r="F224" s="601">
        <v>4.58</v>
      </c>
      <c r="G224" s="601" t="str">
        <f>VLOOKUP(C224,Insumo!$A$1:$D$5285,4,FALSE)</f>
        <v>0,63</v>
      </c>
      <c r="H224" s="601">
        <f t="shared" si="26"/>
        <v>2.88</v>
      </c>
    </row>
    <row r="225" spans="2:8" ht="12.75">
      <c r="B225" s="598" t="s">
        <v>28294</v>
      </c>
      <c r="C225" s="606" t="s">
        <v>28378</v>
      </c>
      <c r="D225" s="605" t="s">
        <v>28379</v>
      </c>
      <c r="E225" s="606" t="s">
        <v>96</v>
      </c>
      <c r="F225" s="607">
        <v>1</v>
      </c>
      <c r="G225" s="601">
        <f>VLOOKUP(C225,I.SEINFRA!$A$3:$D$8053,4,FALSE)</f>
        <v>152.61000000000001</v>
      </c>
      <c r="H225" s="601">
        <f t="shared" si="26"/>
        <v>152.61000000000001</v>
      </c>
    </row>
    <row r="226" spans="2:8" ht="12.75">
      <c r="B226" s="598" t="s">
        <v>4159</v>
      </c>
      <c r="C226" s="599" t="s">
        <v>19956</v>
      </c>
      <c r="D226" s="600" t="s">
        <v>866</v>
      </c>
      <c r="E226" s="599" t="s">
        <v>161</v>
      </c>
      <c r="F226" s="607">
        <v>1</v>
      </c>
      <c r="G226" s="616" t="str">
        <f>VLOOKUP(C226,'SINAPI - COMP.'!$D$2:$I$6700,5,FALSE)</f>
        <v>16,85</v>
      </c>
      <c r="H226" s="601">
        <f t="shared" si="26"/>
        <v>16.850000000000001</v>
      </c>
    </row>
    <row r="227" spans="2:8" ht="12.75">
      <c r="B227" s="598" t="s">
        <v>4159</v>
      </c>
      <c r="C227" s="599" t="s">
        <v>19965</v>
      </c>
      <c r="D227" s="600" t="s">
        <v>873</v>
      </c>
      <c r="E227" s="599" t="s">
        <v>161</v>
      </c>
      <c r="F227" s="607">
        <v>1.1000000000000001</v>
      </c>
      <c r="G227" s="616" t="str">
        <f>VLOOKUP(C227,'SINAPI - COMP.'!$D$2:$I$6700,5,FALSE)</f>
        <v>13,15</v>
      </c>
      <c r="H227" s="601">
        <f t="shared" si="26"/>
        <v>14.46</v>
      </c>
    </row>
    <row r="229" spans="2:8" ht="12.75">
      <c r="B229" s="564"/>
      <c r="C229" s="565" t="s">
        <v>28380</v>
      </c>
      <c r="D229" s="566" t="s">
        <v>28387</v>
      </c>
      <c r="E229" s="567" t="s">
        <v>96</v>
      </c>
      <c r="F229" s="568"/>
      <c r="G229" s="569"/>
      <c r="H229" s="569">
        <f>SUM(H230:H234)</f>
        <v>236.26</v>
      </c>
    </row>
    <row r="230" spans="2:8" ht="12.75">
      <c r="B230" s="598" t="s">
        <v>4159</v>
      </c>
      <c r="C230" s="599">
        <v>367</v>
      </c>
      <c r="D230" s="600" t="s">
        <v>28360</v>
      </c>
      <c r="E230" s="599" t="s">
        <v>180</v>
      </c>
      <c r="F230" s="601">
        <v>8.0000000000000002E-3</v>
      </c>
      <c r="G230" s="601" t="str">
        <f>VLOOKUP(C230,Insumo!$A$1:$D$5285,4,FALSE)</f>
        <v>48,50</v>
      </c>
      <c r="H230" s="601">
        <f t="shared" ref="H230:H234" si="27">TRUNC(F230*G230,2)</f>
        <v>0.38</v>
      </c>
    </row>
    <row r="231" spans="2:8" ht="12.75">
      <c r="B231" s="598" t="s">
        <v>4159</v>
      </c>
      <c r="C231" s="599">
        <v>1379</v>
      </c>
      <c r="D231" s="600" t="s">
        <v>28353</v>
      </c>
      <c r="E231" s="599" t="s">
        <v>95</v>
      </c>
      <c r="F231" s="601">
        <v>3.2</v>
      </c>
      <c r="G231" s="601" t="str">
        <f>VLOOKUP(C231,Insumo!$A$1:$D$5285,4,FALSE)</f>
        <v>0,63</v>
      </c>
      <c r="H231" s="601">
        <f t="shared" si="27"/>
        <v>2.0099999999999998</v>
      </c>
    </row>
    <row r="232" spans="2:8" ht="12.75">
      <c r="B232" s="598" t="s">
        <v>28294</v>
      </c>
      <c r="C232" s="599" t="s">
        <v>28388</v>
      </c>
      <c r="D232" s="600" t="s">
        <v>28389</v>
      </c>
      <c r="E232" s="599" t="s">
        <v>96</v>
      </c>
      <c r="F232" s="601">
        <v>1</v>
      </c>
      <c r="G232" s="601">
        <f>VLOOKUP(C232,I.SEINFRA!$A$3:$D$8053,4,FALSE)</f>
        <v>187.35</v>
      </c>
      <c r="H232" s="601">
        <f t="shared" si="27"/>
        <v>187.35</v>
      </c>
    </row>
    <row r="233" spans="2:8" ht="12.75">
      <c r="B233" s="598" t="s">
        <v>4159</v>
      </c>
      <c r="C233" s="599" t="s">
        <v>19956</v>
      </c>
      <c r="D233" s="600" t="s">
        <v>866</v>
      </c>
      <c r="E233" s="599" t="s">
        <v>161</v>
      </c>
      <c r="F233" s="601">
        <v>1.2</v>
      </c>
      <c r="G233" s="616" t="str">
        <f>VLOOKUP(C233,'SINAPI - COMP.'!$D$2:$I$6700,5,FALSE)</f>
        <v>16,85</v>
      </c>
      <c r="H233" s="601">
        <f t="shared" si="27"/>
        <v>20.22</v>
      </c>
    </row>
    <row r="234" spans="2:8" ht="12.75">
      <c r="B234" s="598" t="s">
        <v>4159</v>
      </c>
      <c r="C234" s="599" t="s">
        <v>19965</v>
      </c>
      <c r="D234" s="600" t="s">
        <v>873</v>
      </c>
      <c r="E234" s="599" t="s">
        <v>161</v>
      </c>
      <c r="F234" s="601">
        <v>2</v>
      </c>
      <c r="G234" s="616" t="str">
        <f>VLOOKUP(C234,'SINAPI - COMP.'!$D$2:$I$6700,5,FALSE)</f>
        <v>13,15</v>
      </c>
      <c r="H234" s="601">
        <f t="shared" si="27"/>
        <v>26.3</v>
      </c>
    </row>
    <row r="236" spans="2:8" ht="12.75">
      <c r="B236" s="564"/>
      <c r="C236" s="565" t="s">
        <v>5045</v>
      </c>
      <c r="D236" s="566" t="s">
        <v>28383</v>
      </c>
      <c r="E236" s="567" t="s">
        <v>68</v>
      </c>
      <c r="F236" s="568"/>
      <c r="G236" s="569"/>
      <c r="H236" s="569">
        <f>SUM(H238:H242)</f>
        <v>58.309999999999995</v>
      </c>
    </row>
    <row r="237" spans="2:8" ht="15">
      <c r="B237" s="595"/>
      <c r="C237" s="596" t="s">
        <v>66</v>
      </c>
      <c r="D237" s="596" t="s">
        <v>67</v>
      </c>
      <c r="E237" s="596" t="s">
        <v>68</v>
      </c>
      <c r="F237" s="596" t="s">
        <v>28275</v>
      </c>
      <c r="G237" s="596" t="s">
        <v>5132</v>
      </c>
      <c r="H237" s="597" t="s">
        <v>4202</v>
      </c>
    </row>
    <row r="238" spans="2:8" ht="12.75">
      <c r="B238" s="598" t="s">
        <v>4159</v>
      </c>
      <c r="C238" s="599">
        <v>370</v>
      </c>
      <c r="D238" s="600" t="s">
        <v>28354</v>
      </c>
      <c r="E238" s="599" t="s">
        <v>180</v>
      </c>
      <c r="F238" s="601">
        <v>1E-3</v>
      </c>
      <c r="G238" s="601">
        <v>55.81</v>
      </c>
      <c r="H238" s="601">
        <f t="shared" ref="H238:H242" si="28">TRUNC(F238*G238,2)</f>
        <v>0.05</v>
      </c>
    </row>
    <row r="239" spans="2:8" ht="12.75">
      <c r="B239" s="598" t="s">
        <v>4159</v>
      </c>
      <c r="C239" s="599">
        <v>1379</v>
      </c>
      <c r="D239" s="600" t="s">
        <v>28353</v>
      </c>
      <c r="E239" s="599" t="s">
        <v>95</v>
      </c>
      <c r="F239" s="601">
        <v>0.45</v>
      </c>
      <c r="G239" s="601" t="str">
        <f>VLOOKUP(C239,Insumo!$A$1:$D$5285,4,FALSE)</f>
        <v>0,63</v>
      </c>
      <c r="H239" s="601">
        <f t="shared" si="28"/>
        <v>0.28000000000000003</v>
      </c>
    </row>
    <row r="240" spans="2:8" ht="12.75">
      <c r="B240" s="598" t="s">
        <v>28294</v>
      </c>
      <c r="C240" s="599" t="s">
        <v>28385</v>
      </c>
      <c r="D240" s="600" t="s">
        <v>28386</v>
      </c>
      <c r="E240" s="599" t="s">
        <v>93</v>
      </c>
      <c r="F240" s="601">
        <v>1</v>
      </c>
      <c r="G240" s="601">
        <f>VLOOKUP(C240,I.SEINFRA!$A$3:$D$8053,4,FALSE)</f>
        <v>21.9</v>
      </c>
      <c r="H240" s="601">
        <f t="shared" si="28"/>
        <v>21.9</v>
      </c>
    </row>
    <row r="241" spans="2:8" ht="12.75">
      <c r="B241" s="598" t="s">
        <v>4159</v>
      </c>
      <c r="C241" s="599" t="s">
        <v>19891</v>
      </c>
      <c r="D241" s="600" t="s">
        <v>28384</v>
      </c>
      <c r="E241" s="599" t="s">
        <v>161</v>
      </c>
      <c r="F241" s="601">
        <v>1.1000000000000001</v>
      </c>
      <c r="G241" s="601" t="str">
        <f>VLOOKUP(C241,'SINAPI - COMP.'!$D$2:$I$6700,5,FALSE)</f>
        <v>19,66</v>
      </c>
      <c r="H241" s="601">
        <f t="shared" si="28"/>
        <v>21.62</v>
      </c>
    </row>
    <row r="242" spans="2:8" ht="12.75">
      <c r="B242" s="598" t="s">
        <v>4159</v>
      </c>
      <c r="C242" s="599" t="s">
        <v>19965</v>
      </c>
      <c r="D242" s="600" t="s">
        <v>873</v>
      </c>
      <c r="E242" s="599" t="s">
        <v>161</v>
      </c>
      <c r="F242" s="601">
        <v>1.1000000000000001</v>
      </c>
      <c r="G242" s="601" t="str">
        <f>VLOOKUP(C242,'SINAPI - COMP.'!$D$2:$I$6700,5,FALSE)</f>
        <v>13,15</v>
      </c>
      <c r="H242" s="601">
        <f t="shared" si="28"/>
        <v>14.46</v>
      </c>
    </row>
    <row r="244" spans="2:8" ht="12.75">
      <c r="B244" s="564"/>
      <c r="C244" s="565" t="s">
        <v>4258</v>
      </c>
      <c r="D244" s="566" t="s">
        <v>28394</v>
      </c>
      <c r="E244" s="567" t="s">
        <v>68</v>
      </c>
      <c r="F244" s="568"/>
      <c r="G244" s="569"/>
      <c r="H244" s="569">
        <f>SUM(H246:H249)</f>
        <v>90.269999999999982</v>
      </c>
    </row>
    <row r="245" spans="2:8" ht="15">
      <c r="B245" s="595"/>
      <c r="C245" s="596" t="s">
        <v>66</v>
      </c>
      <c r="D245" s="596" t="s">
        <v>67</v>
      </c>
      <c r="E245" s="596" t="s">
        <v>68</v>
      </c>
      <c r="F245" s="596" t="s">
        <v>28275</v>
      </c>
      <c r="G245" s="596" t="s">
        <v>5132</v>
      </c>
      <c r="H245" s="597" t="s">
        <v>4202</v>
      </c>
    </row>
    <row r="246" spans="2:8" ht="12.75">
      <c r="B246" s="598" t="s">
        <v>28294</v>
      </c>
      <c r="C246" s="599" t="s">
        <v>4260</v>
      </c>
      <c r="D246" s="600" t="s">
        <v>4261</v>
      </c>
      <c r="E246" s="599" t="s">
        <v>78</v>
      </c>
      <c r="F246" s="601">
        <v>0.28000000000000003</v>
      </c>
      <c r="G246" s="601">
        <f>VLOOKUP(C246,I.SEINFRA!$A$3:$D$8053,4,FALSE)</f>
        <v>0.2</v>
      </c>
      <c r="H246" s="601">
        <f t="shared" ref="H246:H249" si="29">TRUNC(F246*G246,2)</f>
        <v>0.05</v>
      </c>
    </row>
    <row r="247" spans="2:8" ht="12.75">
      <c r="B247" s="598" t="s">
        <v>28294</v>
      </c>
      <c r="C247" s="599" t="s">
        <v>28392</v>
      </c>
      <c r="D247" s="600" t="s">
        <v>28393</v>
      </c>
      <c r="E247" s="599" t="s">
        <v>93</v>
      </c>
      <c r="F247" s="601">
        <v>1</v>
      </c>
      <c r="G247" s="601">
        <f>VLOOKUP(C247,I.SEINFRA!$A$3:$D$8053,4,FALSE)</f>
        <v>75.63</v>
      </c>
      <c r="H247" s="601">
        <f t="shared" si="29"/>
        <v>75.63</v>
      </c>
    </row>
    <row r="248" spans="2:8" ht="12.75">
      <c r="B248" s="598" t="s">
        <v>4159</v>
      </c>
      <c r="C248" s="599" t="s">
        <v>19907</v>
      </c>
      <c r="D248" s="600" t="s">
        <v>28390</v>
      </c>
      <c r="E248" s="599" t="s">
        <v>161</v>
      </c>
      <c r="F248" s="601">
        <v>0.5</v>
      </c>
      <c r="G248" s="601" t="str">
        <f>VLOOKUP(C248,'SINAPI - COMP.'!$D$2:$I$6700,5,FALSE)</f>
        <v>16,43</v>
      </c>
      <c r="H248" s="601">
        <f t="shared" si="29"/>
        <v>8.2100000000000009</v>
      </c>
    </row>
    <row r="249" spans="2:8" ht="12.75">
      <c r="B249" s="598" t="s">
        <v>4159</v>
      </c>
      <c r="C249" s="599" t="s">
        <v>19878</v>
      </c>
      <c r="D249" s="600" t="s">
        <v>28391</v>
      </c>
      <c r="E249" s="599" t="s">
        <v>161</v>
      </c>
      <c r="F249" s="601">
        <v>0.5</v>
      </c>
      <c r="G249" s="601" t="str">
        <f>VLOOKUP(C249,'SINAPI - COMP.'!$D$2:$I$6700,5,FALSE)</f>
        <v>12,76</v>
      </c>
      <c r="H249" s="601">
        <f t="shared" si="29"/>
        <v>6.38</v>
      </c>
    </row>
    <row r="251" spans="2:8" ht="12.75">
      <c r="B251" s="564"/>
      <c r="C251" s="565" t="s">
        <v>4265</v>
      </c>
      <c r="D251" s="566" t="s">
        <v>28395</v>
      </c>
      <c r="E251" s="567" t="s">
        <v>68</v>
      </c>
      <c r="F251" s="568"/>
      <c r="G251" s="569"/>
      <c r="H251" s="569">
        <f>SUM(H253:H265)</f>
        <v>454.09000000000003</v>
      </c>
    </row>
    <row r="252" spans="2:8" ht="15">
      <c r="B252" s="595"/>
      <c r="C252" s="596" t="s">
        <v>66</v>
      </c>
      <c r="D252" s="596" t="s">
        <v>67</v>
      </c>
      <c r="E252" s="596" t="s">
        <v>68</v>
      </c>
      <c r="F252" s="596" t="s">
        <v>28275</v>
      </c>
      <c r="G252" s="596" t="s">
        <v>5132</v>
      </c>
      <c r="H252" s="597" t="s">
        <v>4202</v>
      </c>
    </row>
    <row r="253" spans="2:8" ht="12.75">
      <c r="B253" s="598" t="s">
        <v>4159</v>
      </c>
      <c r="C253" s="599" t="s">
        <v>19878</v>
      </c>
      <c r="D253" s="600" t="s">
        <v>28391</v>
      </c>
      <c r="E253" s="599" t="s">
        <v>161</v>
      </c>
      <c r="F253" s="601">
        <v>2</v>
      </c>
      <c r="G253" s="601" t="str">
        <f>VLOOKUP(C253,'SINAPI - COMP.'!$D$2:$I$6700,5,FALSE)</f>
        <v>12,76</v>
      </c>
      <c r="H253" s="601">
        <f t="shared" ref="H253:H265" si="30">TRUNC(F253*G253,2)</f>
        <v>25.52</v>
      </c>
    </row>
    <row r="254" spans="2:8" ht="12.75">
      <c r="B254" s="598" t="s">
        <v>4159</v>
      </c>
      <c r="C254" s="599" t="s">
        <v>19907</v>
      </c>
      <c r="D254" s="600" t="s">
        <v>28390</v>
      </c>
      <c r="E254" s="599" t="s">
        <v>161</v>
      </c>
      <c r="F254" s="601">
        <v>2</v>
      </c>
      <c r="G254" s="601" t="str">
        <f>VLOOKUP(C254,'SINAPI - COMP.'!$D$2:$I$6700,5,FALSE)</f>
        <v>16,43</v>
      </c>
      <c r="H254" s="601">
        <f t="shared" si="30"/>
        <v>32.86</v>
      </c>
    </row>
    <row r="255" spans="2:8" ht="12.75">
      <c r="B255" s="598" t="s">
        <v>4159</v>
      </c>
      <c r="C255" s="599" t="s">
        <v>19956</v>
      </c>
      <c r="D255" s="600" t="s">
        <v>866</v>
      </c>
      <c r="E255" s="599" t="s">
        <v>161</v>
      </c>
      <c r="F255" s="601">
        <v>2</v>
      </c>
      <c r="G255" s="601" t="str">
        <f>VLOOKUP(C255,'SINAPI - COMP.'!$D$2:$I$6700,5,FALSE)</f>
        <v>16,85</v>
      </c>
      <c r="H255" s="601">
        <f t="shared" si="30"/>
        <v>33.700000000000003</v>
      </c>
    </row>
    <row r="256" spans="2:8" ht="12.75">
      <c r="B256" s="598" t="s">
        <v>4159</v>
      </c>
      <c r="C256" s="599" t="s">
        <v>19965</v>
      </c>
      <c r="D256" s="600" t="s">
        <v>873</v>
      </c>
      <c r="E256" s="599" t="s">
        <v>161</v>
      </c>
      <c r="F256" s="601">
        <v>2</v>
      </c>
      <c r="G256" s="601" t="str">
        <f>VLOOKUP(C256,'SINAPI - COMP.'!$D$2:$I$6700,5,FALSE)</f>
        <v>13,15</v>
      </c>
      <c r="H256" s="601">
        <f t="shared" si="30"/>
        <v>26.3</v>
      </c>
    </row>
    <row r="257" spans="2:8" ht="12.75">
      <c r="B257" s="598" t="s">
        <v>4159</v>
      </c>
      <c r="C257" s="599">
        <v>367</v>
      </c>
      <c r="D257" s="600" t="s">
        <v>28360</v>
      </c>
      <c r="E257" s="599" t="s">
        <v>180</v>
      </c>
      <c r="F257" s="601">
        <v>1.9E-2</v>
      </c>
      <c r="G257" s="601" t="str">
        <f>VLOOKUP(C257,Insumo!$A$1:$D$5285,4,FALSE)</f>
        <v>48,50</v>
      </c>
      <c r="H257" s="601">
        <f t="shared" si="30"/>
        <v>0.92</v>
      </c>
    </row>
    <row r="258" spans="2:8" ht="12.75">
      <c r="B258" s="598" t="s">
        <v>28294</v>
      </c>
      <c r="C258" s="599" t="s">
        <v>28396</v>
      </c>
      <c r="D258" s="600" t="s">
        <v>28397</v>
      </c>
      <c r="E258" s="599" t="s">
        <v>95</v>
      </c>
      <c r="F258" s="601">
        <v>0.6</v>
      </c>
      <c r="G258" s="601">
        <f>VLOOKUP(C258,I.SEINFRA!$A$3:$D$8053,4,FALSE)</f>
        <v>4.6399999999999997</v>
      </c>
      <c r="H258" s="601">
        <f t="shared" si="30"/>
        <v>2.78</v>
      </c>
    </row>
    <row r="259" spans="2:8" ht="12.75">
      <c r="B259" s="598" t="s">
        <v>4159</v>
      </c>
      <c r="C259" s="599">
        <v>1379</v>
      </c>
      <c r="D259" s="600" t="s">
        <v>28353</v>
      </c>
      <c r="E259" s="599" t="s">
        <v>95</v>
      </c>
      <c r="F259" s="601">
        <v>9.83</v>
      </c>
      <c r="G259" s="601" t="str">
        <f>VLOOKUP(C259,Insumo!$A$1:$D$5285,4,FALSE)</f>
        <v>0,63</v>
      </c>
      <c r="H259" s="601">
        <f t="shared" si="30"/>
        <v>6.19</v>
      </c>
    </row>
    <row r="260" spans="2:8" ht="12.75">
      <c r="B260" s="598" t="s">
        <v>28294</v>
      </c>
      <c r="C260" s="599" t="s">
        <v>28398</v>
      </c>
      <c r="D260" s="600" t="s">
        <v>28399</v>
      </c>
      <c r="E260" s="599" t="s">
        <v>180</v>
      </c>
      <c r="F260" s="601">
        <v>2.5999999999999999E-2</v>
      </c>
      <c r="G260" s="601">
        <f>VLOOKUP(C260,I.SEINFRA!$A$3:$D$8053,4,FALSE)</f>
        <v>69.75</v>
      </c>
      <c r="H260" s="601">
        <f t="shared" si="30"/>
        <v>1.81</v>
      </c>
    </row>
    <row r="261" spans="2:8" ht="12.75">
      <c r="B261" s="598" t="s">
        <v>28294</v>
      </c>
      <c r="C261" s="599" t="s">
        <v>28400</v>
      </c>
      <c r="D261" s="600" t="s">
        <v>28401</v>
      </c>
      <c r="E261" s="599" t="s">
        <v>93</v>
      </c>
      <c r="F261" s="601">
        <v>1</v>
      </c>
      <c r="G261" s="601">
        <f>VLOOKUP(C261,I.SEINFRA!$A$3:$D$8053,4,FALSE)</f>
        <v>109.28</v>
      </c>
      <c r="H261" s="601">
        <f t="shared" si="30"/>
        <v>109.28</v>
      </c>
    </row>
    <row r="262" spans="2:8" ht="12.75">
      <c r="B262" s="598" t="s">
        <v>28294</v>
      </c>
      <c r="C262" s="599" t="s">
        <v>28402</v>
      </c>
      <c r="D262" s="600" t="s">
        <v>28403</v>
      </c>
      <c r="E262" s="599" t="s">
        <v>93</v>
      </c>
      <c r="F262" s="601">
        <v>1</v>
      </c>
      <c r="G262" s="601">
        <f>VLOOKUP(C262,I.SEINFRA!$A$3:$D$8053,4,FALSE)</f>
        <v>30.68</v>
      </c>
      <c r="H262" s="601">
        <f t="shared" si="30"/>
        <v>30.68</v>
      </c>
    </row>
    <row r="263" spans="2:8" ht="12.75">
      <c r="B263" s="598" t="s">
        <v>28294</v>
      </c>
      <c r="C263" s="599" t="s">
        <v>28404</v>
      </c>
      <c r="D263" s="600" t="s">
        <v>28405</v>
      </c>
      <c r="E263" s="599" t="s">
        <v>93</v>
      </c>
      <c r="F263" s="601">
        <v>1.1000000000000001</v>
      </c>
      <c r="G263" s="601">
        <f>VLOOKUP(C263,I.SEINFRA!$A$3:$D$8053,4,FALSE)</f>
        <v>5.1100000000000003</v>
      </c>
      <c r="H263" s="601">
        <f t="shared" si="30"/>
        <v>5.62</v>
      </c>
    </row>
    <row r="264" spans="2:8" ht="12.75">
      <c r="B264" s="598" t="s">
        <v>28294</v>
      </c>
      <c r="C264" s="599" t="s">
        <v>28406</v>
      </c>
      <c r="D264" s="600" t="s">
        <v>28407</v>
      </c>
      <c r="E264" s="599" t="s">
        <v>93</v>
      </c>
      <c r="F264" s="601">
        <v>1</v>
      </c>
      <c r="G264" s="601">
        <f>VLOOKUP(C264,I.SEINFRA!$A$3:$D$8053,4,FALSE)</f>
        <v>143.43</v>
      </c>
      <c r="H264" s="601">
        <f t="shared" si="30"/>
        <v>143.43</v>
      </c>
    </row>
    <row r="265" spans="2:8" ht="12.75">
      <c r="B265" s="598" t="s">
        <v>28294</v>
      </c>
      <c r="C265" s="599" t="s">
        <v>28408</v>
      </c>
      <c r="D265" s="600" t="s">
        <v>28409</v>
      </c>
      <c r="E265" s="599" t="s">
        <v>93</v>
      </c>
      <c r="F265" s="601">
        <v>1</v>
      </c>
      <c r="G265" s="601">
        <f>VLOOKUP(C265,I.SEINFRA!$A$3:$D$8053,4,FALSE)</f>
        <v>35</v>
      </c>
      <c r="H265" s="601">
        <f t="shared" si="30"/>
        <v>35</v>
      </c>
    </row>
    <row r="267" spans="2:8" ht="12.75">
      <c r="B267" s="564"/>
      <c r="C267" s="565" t="s">
        <v>4269</v>
      </c>
      <c r="D267" s="566" t="s">
        <v>28410</v>
      </c>
      <c r="E267" s="567" t="s">
        <v>68</v>
      </c>
      <c r="F267" s="568"/>
      <c r="G267" s="569"/>
      <c r="H267" s="569">
        <f>SUM(H269:H281)</f>
        <v>522.52</v>
      </c>
    </row>
    <row r="268" spans="2:8" ht="15">
      <c r="B268" s="595"/>
      <c r="C268" s="596" t="s">
        <v>66</v>
      </c>
      <c r="D268" s="596" t="s">
        <v>67</v>
      </c>
      <c r="E268" s="596" t="s">
        <v>68</v>
      </c>
      <c r="F268" s="596" t="s">
        <v>28275</v>
      </c>
      <c r="G268" s="596" t="s">
        <v>5132</v>
      </c>
      <c r="H268" s="597" t="s">
        <v>4202</v>
      </c>
    </row>
    <row r="269" spans="2:8" ht="12.75">
      <c r="B269" s="598" t="s">
        <v>4159</v>
      </c>
      <c r="C269" s="599" t="s">
        <v>19878</v>
      </c>
      <c r="D269" s="600" t="s">
        <v>28391</v>
      </c>
      <c r="E269" s="599" t="s">
        <v>161</v>
      </c>
      <c r="F269" s="601">
        <v>3.5</v>
      </c>
      <c r="G269" s="601" t="str">
        <f>VLOOKUP(C269,'SINAPI - COMP.'!$D$2:$I$6700,5,FALSE)</f>
        <v>12,76</v>
      </c>
      <c r="H269" s="601">
        <f t="shared" ref="H269:H281" si="31">TRUNC(F269*G269,2)</f>
        <v>44.66</v>
      </c>
    </row>
    <row r="270" spans="2:8" ht="12.75">
      <c r="B270" s="598" t="s">
        <v>4159</v>
      </c>
      <c r="C270" s="599" t="s">
        <v>19907</v>
      </c>
      <c r="D270" s="600" t="s">
        <v>28390</v>
      </c>
      <c r="E270" s="599" t="s">
        <v>161</v>
      </c>
      <c r="F270" s="601">
        <v>3.5</v>
      </c>
      <c r="G270" s="601" t="str">
        <f>VLOOKUP(C270,'SINAPI - COMP.'!$D$2:$I$6700,5,FALSE)</f>
        <v>16,43</v>
      </c>
      <c r="H270" s="601">
        <f t="shared" si="31"/>
        <v>57.5</v>
      </c>
    </row>
    <row r="271" spans="2:8" ht="12.75">
      <c r="B271" s="598" t="s">
        <v>4159</v>
      </c>
      <c r="C271" s="599" t="s">
        <v>19956</v>
      </c>
      <c r="D271" s="600" t="s">
        <v>866</v>
      </c>
      <c r="E271" s="599" t="s">
        <v>161</v>
      </c>
      <c r="F271" s="601">
        <v>2.5</v>
      </c>
      <c r="G271" s="601" t="str">
        <f>VLOOKUP(C271,'SINAPI - COMP.'!$D$2:$I$6700,5,FALSE)</f>
        <v>16,85</v>
      </c>
      <c r="H271" s="601">
        <f t="shared" si="31"/>
        <v>42.12</v>
      </c>
    </row>
    <row r="272" spans="2:8" ht="12.75">
      <c r="B272" s="598" t="s">
        <v>4159</v>
      </c>
      <c r="C272" s="599" t="s">
        <v>19965</v>
      </c>
      <c r="D272" s="600" t="s">
        <v>873</v>
      </c>
      <c r="E272" s="599" t="s">
        <v>161</v>
      </c>
      <c r="F272" s="601">
        <v>2.5</v>
      </c>
      <c r="G272" s="601" t="str">
        <f>VLOOKUP(C272,'SINAPI - COMP.'!$D$2:$I$6700,5,FALSE)</f>
        <v>13,15</v>
      </c>
      <c r="H272" s="601">
        <f t="shared" si="31"/>
        <v>32.869999999999997</v>
      </c>
    </row>
    <row r="273" spans="2:8" ht="12.75">
      <c r="B273" s="598" t="s">
        <v>4159</v>
      </c>
      <c r="C273" s="599">
        <v>367</v>
      </c>
      <c r="D273" s="600" t="s">
        <v>28360</v>
      </c>
      <c r="E273" s="599" t="s">
        <v>180</v>
      </c>
      <c r="F273" s="601">
        <v>0.03</v>
      </c>
      <c r="G273" s="601" t="str">
        <f>VLOOKUP(C273,Insumo!$A$1:$D$5285,4,FALSE)</f>
        <v>48,50</v>
      </c>
      <c r="H273" s="601">
        <f t="shared" si="31"/>
        <v>1.45</v>
      </c>
    </row>
    <row r="274" spans="2:8" ht="12.75">
      <c r="B274" s="598" t="s">
        <v>28294</v>
      </c>
      <c r="C274" s="599" t="s">
        <v>28396</v>
      </c>
      <c r="D274" s="600" t="s">
        <v>28397</v>
      </c>
      <c r="E274" s="599" t="s">
        <v>95</v>
      </c>
      <c r="F274" s="601">
        <v>1.1399999999999999</v>
      </c>
      <c r="G274" s="601">
        <f>VLOOKUP(C274,I.SEINFRA!$A$3:$D$8053,4,FALSE)</f>
        <v>4.6399999999999997</v>
      </c>
      <c r="H274" s="601">
        <f t="shared" si="31"/>
        <v>5.28</v>
      </c>
    </row>
    <row r="275" spans="2:8" ht="12.75">
      <c r="B275" s="598" t="s">
        <v>4159</v>
      </c>
      <c r="C275" s="599">
        <v>1379</v>
      </c>
      <c r="D275" s="600" t="s">
        <v>28353</v>
      </c>
      <c r="E275" s="599" t="s">
        <v>95</v>
      </c>
      <c r="F275" s="601">
        <v>16.38</v>
      </c>
      <c r="G275" s="601" t="str">
        <f>VLOOKUP(C275,Insumo!$A$1:$D$5285,4,FALSE)</f>
        <v>0,63</v>
      </c>
      <c r="H275" s="601">
        <f t="shared" si="31"/>
        <v>10.31</v>
      </c>
    </row>
    <row r="276" spans="2:8" ht="12.75">
      <c r="B276" s="598" t="s">
        <v>28294</v>
      </c>
      <c r="C276" s="599" t="s">
        <v>28398</v>
      </c>
      <c r="D276" s="600" t="s">
        <v>28399</v>
      </c>
      <c r="E276" s="599" t="s">
        <v>180</v>
      </c>
      <c r="F276" s="601">
        <v>0.04</v>
      </c>
      <c r="G276" s="601">
        <f>VLOOKUP(C276,I.SEINFRA!$A$3:$D$8053,4,FALSE)</f>
        <v>69.75</v>
      </c>
      <c r="H276" s="601">
        <f t="shared" si="31"/>
        <v>2.79</v>
      </c>
    </row>
    <row r="277" spans="2:8" ht="12.75">
      <c r="B277" s="598" t="s">
        <v>28294</v>
      </c>
      <c r="C277" s="599" t="s">
        <v>28400</v>
      </c>
      <c r="D277" s="600" t="s">
        <v>28401</v>
      </c>
      <c r="E277" s="599" t="s">
        <v>93</v>
      </c>
      <c r="F277" s="601">
        <v>1</v>
      </c>
      <c r="G277" s="601">
        <f>VLOOKUP(C277,I.SEINFRA!$A$3:$D$8053,4,FALSE)</f>
        <v>109.28</v>
      </c>
      <c r="H277" s="601">
        <f t="shared" si="31"/>
        <v>109.28</v>
      </c>
    </row>
    <row r="278" spans="2:8" ht="12.75">
      <c r="B278" s="598" t="s">
        <v>28294</v>
      </c>
      <c r="C278" s="599" t="s">
        <v>28402</v>
      </c>
      <c r="D278" s="600" t="s">
        <v>28403</v>
      </c>
      <c r="E278" s="599" t="s">
        <v>93</v>
      </c>
      <c r="F278" s="601">
        <v>1</v>
      </c>
      <c r="G278" s="601">
        <f>VLOOKUP(C278,I.SEINFRA!$A$3:$D$8053,4,FALSE)</f>
        <v>30.68</v>
      </c>
      <c r="H278" s="601">
        <f t="shared" si="31"/>
        <v>30.68</v>
      </c>
    </row>
    <row r="279" spans="2:8" ht="12.75">
      <c r="B279" s="598" t="s">
        <v>28294</v>
      </c>
      <c r="C279" s="599" t="s">
        <v>28404</v>
      </c>
      <c r="D279" s="600" t="s">
        <v>28405</v>
      </c>
      <c r="E279" s="599" t="s">
        <v>93</v>
      </c>
      <c r="F279" s="601">
        <v>1.4</v>
      </c>
      <c r="G279" s="601">
        <f>VLOOKUP(C279,I.SEINFRA!$A$3:$D$8053,4,FALSE)</f>
        <v>5.1100000000000003</v>
      </c>
      <c r="H279" s="601">
        <f t="shared" si="31"/>
        <v>7.15</v>
      </c>
    </row>
    <row r="280" spans="2:8" ht="12.75">
      <c r="B280" s="598" t="s">
        <v>28294</v>
      </c>
      <c r="C280" s="599" t="s">
        <v>28406</v>
      </c>
      <c r="D280" s="600" t="s">
        <v>28407</v>
      </c>
      <c r="E280" s="599" t="s">
        <v>93</v>
      </c>
      <c r="F280" s="601">
        <v>1</v>
      </c>
      <c r="G280" s="601">
        <f>VLOOKUP(C280,I.SEINFRA!$A$3:$D$8053,4,FALSE)</f>
        <v>143.43</v>
      </c>
      <c r="H280" s="601">
        <f t="shared" si="31"/>
        <v>143.43</v>
      </c>
    </row>
    <row r="281" spans="2:8" ht="12.75">
      <c r="B281" s="598" t="s">
        <v>28294</v>
      </c>
      <c r="C281" s="599" t="s">
        <v>28408</v>
      </c>
      <c r="D281" s="600" t="s">
        <v>28409</v>
      </c>
      <c r="E281" s="599" t="s">
        <v>93</v>
      </c>
      <c r="F281" s="601">
        <v>1</v>
      </c>
      <c r="G281" s="601">
        <f>VLOOKUP(C281,I.SEINFRA!$A$3:$D$8053,4,FALSE)</f>
        <v>35</v>
      </c>
      <c r="H281" s="601">
        <f t="shared" si="31"/>
        <v>35</v>
      </c>
    </row>
    <row r="283" spans="2:8" ht="12.75">
      <c r="B283" s="564"/>
      <c r="C283" s="565" t="s">
        <v>4267</v>
      </c>
      <c r="D283" s="566" t="s">
        <v>28411</v>
      </c>
      <c r="E283" s="567" t="s">
        <v>68</v>
      </c>
      <c r="F283" s="568"/>
      <c r="G283" s="569"/>
      <c r="H283" s="569">
        <f>SUM(H285:H297)</f>
        <v>536.59</v>
      </c>
    </row>
    <row r="284" spans="2:8" ht="15">
      <c r="B284" s="595"/>
      <c r="C284" s="596" t="s">
        <v>66</v>
      </c>
      <c r="D284" s="596" t="s">
        <v>67</v>
      </c>
      <c r="E284" s="596" t="s">
        <v>68</v>
      </c>
      <c r="F284" s="596" t="s">
        <v>28275</v>
      </c>
      <c r="G284" s="596" t="s">
        <v>5132</v>
      </c>
      <c r="H284" s="597" t="s">
        <v>4202</v>
      </c>
    </row>
    <row r="285" spans="2:8" ht="12.75">
      <c r="B285" s="598" t="s">
        <v>4159</v>
      </c>
      <c r="C285" s="599" t="s">
        <v>19878</v>
      </c>
      <c r="D285" s="600" t="s">
        <v>28391</v>
      </c>
      <c r="E285" s="599" t="s">
        <v>161</v>
      </c>
      <c r="F285" s="601">
        <v>3.5</v>
      </c>
      <c r="G285" s="601" t="str">
        <f>VLOOKUP(C285,'SINAPI - COMP.'!$D$2:$I$6700,5,FALSE)</f>
        <v>12,76</v>
      </c>
      <c r="H285" s="601">
        <f t="shared" ref="H285:H297" si="32">TRUNC(F285*G285,2)</f>
        <v>44.66</v>
      </c>
    </row>
    <row r="286" spans="2:8" ht="12.75">
      <c r="B286" s="598" t="s">
        <v>4159</v>
      </c>
      <c r="C286" s="599" t="s">
        <v>19907</v>
      </c>
      <c r="D286" s="600" t="s">
        <v>28390</v>
      </c>
      <c r="E286" s="599" t="s">
        <v>161</v>
      </c>
      <c r="F286" s="601">
        <v>3.5</v>
      </c>
      <c r="G286" s="601" t="str">
        <f>VLOOKUP(C286,'SINAPI - COMP.'!$D$2:$I$6700,5,FALSE)</f>
        <v>16,43</v>
      </c>
      <c r="H286" s="601">
        <f t="shared" si="32"/>
        <v>57.5</v>
      </c>
    </row>
    <row r="287" spans="2:8" ht="12.75">
      <c r="B287" s="598" t="s">
        <v>4159</v>
      </c>
      <c r="C287" s="599" t="s">
        <v>19956</v>
      </c>
      <c r="D287" s="600" t="s">
        <v>866</v>
      </c>
      <c r="E287" s="599" t="s">
        <v>161</v>
      </c>
      <c r="F287" s="601">
        <v>2.75</v>
      </c>
      <c r="G287" s="601" t="str">
        <f>VLOOKUP(C287,'SINAPI - COMP.'!$D$2:$I$6700,5,FALSE)</f>
        <v>16,85</v>
      </c>
      <c r="H287" s="601">
        <f t="shared" si="32"/>
        <v>46.33</v>
      </c>
    </row>
    <row r="288" spans="2:8" ht="12.75">
      <c r="B288" s="598" t="s">
        <v>4159</v>
      </c>
      <c r="C288" s="599" t="s">
        <v>19965</v>
      </c>
      <c r="D288" s="600" t="s">
        <v>873</v>
      </c>
      <c r="E288" s="599" t="s">
        <v>161</v>
      </c>
      <c r="F288" s="601">
        <v>2.75</v>
      </c>
      <c r="G288" s="601" t="str">
        <f>VLOOKUP(C288,'SINAPI - COMP.'!$D$2:$I$6700,5,FALSE)</f>
        <v>13,15</v>
      </c>
      <c r="H288" s="601">
        <f t="shared" si="32"/>
        <v>36.159999999999997</v>
      </c>
    </row>
    <row r="289" spans="2:8" ht="12.75">
      <c r="B289" s="598" t="s">
        <v>4159</v>
      </c>
      <c r="C289" s="599">
        <v>367</v>
      </c>
      <c r="D289" s="600" t="s">
        <v>28360</v>
      </c>
      <c r="E289" s="599" t="s">
        <v>180</v>
      </c>
      <c r="F289" s="601">
        <v>4.3999999999999997E-2</v>
      </c>
      <c r="G289" s="601" t="str">
        <f>VLOOKUP(C289,Insumo!$A$1:$D$5285,4,FALSE)</f>
        <v>48,50</v>
      </c>
      <c r="H289" s="601">
        <f t="shared" si="32"/>
        <v>2.13</v>
      </c>
    </row>
    <row r="290" spans="2:8" ht="12.75">
      <c r="B290" s="598" t="s">
        <v>28294</v>
      </c>
      <c r="C290" s="599" t="s">
        <v>28396</v>
      </c>
      <c r="D290" s="600" t="s">
        <v>28397</v>
      </c>
      <c r="E290" s="599" t="s">
        <v>95</v>
      </c>
      <c r="F290" s="601">
        <v>1.5</v>
      </c>
      <c r="G290" s="601">
        <f>VLOOKUP(C290,I.SEINFRA!$A$3:$D$8053,4,FALSE)</f>
        <v>4.6399999999999997</v>
      </c>
      <c r="H290" s="601">
        <f t="shared" si="32"/>
        <v>6.96</v>
      </c>
    </row>
    <row r="291" spans="2:8" ht="12.75">
      <c r="B291" s="598" t="s">
        <v>4159</v>
      </c>
      <c r="C291" s="599">
        <v>1379</v>
      </c>
      <c r="D291" s="600" t="s">
        <v>28353</v>
      </c>
      <c r="E291" s="599" t="s">
        <v>95</v>
      </c>
      <c r="F291" s="601">
        <v>22.93</v>
      </c>
      <c r="G291" s="601" t="str">
        <f>VLOOKUP(C291,Insumo!$A$1:$D$5285,4,FALSE)</f>
        <v>0,63</v>
      </c>
      <c r="H291" s="601">
        <f t="shared" si="32"/>
        <v>14.44</v>
      </c>
    </row>
    <row r="292" spans="2:8" ht="12.75">
      <c r="B292" s="598" t="s">
        <v>28294</v>
      </c>
      <c r="C292" s="599" t="s">
        <v>28398</v>
      </c>
      <c r="D292" s="600" t="s">
        <v>28399</v>
      </c>
      <c r="E292" s="599" t="s">
        <v>180</v>
      </c>
      <c r="F292" s="601">
        <v>6.0999999999999999E-2</v>
      </c>
      <c r="G292" s="601">
        <f>VLOOKUP(C292,I.SEINFRA!$A$3:$D$8053,4,FALSE)</f>
        <v>69.75</v>
      </c>
      <c r="H292" s="601">
        <f t="shared" si="32"/>
        <v>4.25</v>
      </c>
    </row>
    <row r="293" spans="2:8" ht="12.75">
      <c r="B293" s="598" t="s">
        <v>28294</v>
      </c>
      <c r="C293" s="599" t="s">
        <v>28400</v>
      </c>
      <c r="D293" s="600" t="s">
        <v>28401</v>
      </c>
      <c r="E293" s="599" t="s">
        <v>93</v>
      </c>
      <c r="F293" s="601">
        <v>1</v>
      </c>
      <c r="G293" s="601">
        <f>VLOOKUP(C293,I.SEINFRA!$A$3:$D$8053,4,FALSE)</f>
        <v>109.28</v>
      </c>
      <c r="H293" s="601">
        <f t="shared" si="32"/>
        <v>109.28</v>
      </c>
    </row>
    <row r="294" spans="2:8" ht="12.75">
      <c r="B294" s="598" t="s">
        <v>28294</v>
      </c>
      <c r="C294" s="599" t="s">
        <v>28402</v>
      </c>
      <c r="D294" s="600" t="s">
        <v>28403</v>
      </c>
      <c r="E294" s="599" t="s">
        <v>93</v>
      </c>
      <c r="F294" s="601">
        <v>1</v>
      </c>
      <c r="G294" s="601">
        <f>VLOOKUP(C294,I.SEINFRA!$A$3:$D$8053,4,FALSE)</f>
        <v>30.68</v>
      </c>
      <c r="H294" s="601">
        <f t="shared" si="32"/>
        <v>30.68</v>
      </c>
    </row>
    <row r="295" spans="2:8" ht="12.75">
      <c r="B295" s="598" t="s">
        <v>28294</v>
      </c>
      <c r="C295" s="599" t="s">
        <v>28404</v>
      </c>
      <c r="D295" s="600" t="s">
        <v>28405</v>
      </c>
      <c r="E295" s="599" t="s">
        <v>93</v>
      </c>
      <c r="F295" s="601">
        <v>1.1299999999999999</v>
      </c>
      <c r="G295" s="601">
        <f>VLOOKUP(C295,I.SEINFRA!$A$3:$D$8053,4,FALSE)</f>
        <v>5.1100000000000003</v>
      </c>
      <c r="H295" s="601">
        <f t="shared" si="32"/>
        <v>5.77</v>
      </c>
    </row>
    <row r="296" spans="2:8" ht="12.75">
      <c r="B296" s="598" t="s">
        <v>28294</v>
      </c>
      <c r="C296" s="599" t="s">
        <v>28406</v>
      </c>
      <c r="D296" s="600" t="s">
        <v>28407</v>
      </c>
      <c r="E296" s="599" t="s">
        <v>93</v>
      </c>
      <c r="F296" s="601">
        <v>1</v>
      </c>
      <c r="G296" s="601">
        <f>VLOOKUP(C296,I.SEINFRA!$A$3:$D$8053,4,FALSE)</f>
        <v>143.43</v>
      </c>
      <c r="H296" s="601">
        <f t="shared" si="32"/>
        <v>143.43</v>
      </c>
    </row>
    <row r="297" spans="2:8" ht="12.75">
      <c r="B297" s="598" t="s">
        <v>28294</v>
      </c>
      <c r="C297" s="599" t="s">
        <v>28408</v>
      </c>
      <c r="D297" s="600" t="s">
        <v>28409</v>
      </c>
      <c r="E297" s="599" t="s">
        <v>93</v>
      </c>
      <c r="F297" s="601">
        <v>1</v>
      </c>
      <c r="G297" s="601">
        <f>VLOOKUP(C297,I.SEINFRA!$A$3:$D$8053,4,FALSE)</f>
        <v>35</v>
      </c>
      <c r="H297" s="601">
        <f t="shared" si="32"/>
        <v>35</v>
      </c>
    </row>
    <row r="299" spans="2:8" ht="12.75">
      <c r="B299" s="564"/>
      <c r="C299" s="565" t="s">
        <v>28418</v>
      </c>
      <c r="D299" s="566" t="s">
        <v>28419</v>
      </c>
      <c r="E299" s="567" t="s">
        <v>95</v>
      </c>
      <c r="F299" s="568"/>
      <c r="G299" s="569"/>
      <c r="H299" s="569">
        <f>SUM(H301:H304)</f>
        <v>7.6485000000000003</v>
      </c>
    </row>
    <row r="300" spans="2:8" ht="12.75">
      <c r="B300" s="598"/>
      <c r="C300" s="599" t="s">
        <v>66</v>
      </c>
      <c r="D300" s="600" t="s">
        <v>67</v>
      </c>
      <c r="E300" s="599" t="s">
        <v>68</v>
      </c>
      <c r="F300" s="601" t="s">
        <v>28275</v>
      </c>
      <c r="G300" s="601" t="s">
        <v>5132</v>
      </c>
      <c r="H300" s="601" t="s">
        <v>4202</v>
      </c>
    </row>
    <row r="301" spans="2:8" ht="12.75">
      <c r="B301" s="598" t="s">
        <v>28294</v>
      </c>
      <c r="C301" s="599" t="s">
        <v>28420</v>
      </c>
      <c r="D301" s="600" t="s">
        <v>28421</v>
      </c>
      <c r="E301" s="599" t="s">
        <v>95</v>
      </c>
      <c r="F301" s="601">
        <v>0.02</v>
      </c>
      <c r="G301" s="601">
        <f>VLOOKUP(C301,I.SEINFRA!$A$3:$D$8053,4,FALSE)</f>
        <v>11.5</v>
      </c>
      <c r="H301" s="601">
        <f t="shared" ref="H301:H304" si="33">G301*F301</f>
        <v>0.23</v>
      </c>
    </row>
    <row r="302" spans="2:8" ht="12.75">
      <c r="B302" s="598" t="s">
        <v>28294</v>
      </c>
      <c r="C302" s="599" t="s">
        <v>28396</v>
      </c>
      <c r="D302" s="600" t="s">
        <v>28397</v>
      </c>
      <c r="E302" s="599" t="s">
        <v>95</v>
      </c>
      <c r="F302" s="601">
        <v>1.1499999999999999</v>
      </c>
      <c r="G302" s="601">
        <f>VLOOKUP(C302,I.SEINFRA!$A$3:$D$8053,4,FALSE)</f>
        <v>4.6399999999999997</v>
      </c>
      <c r="H302" s="601">
        <f t="shared" si="33"/>
        <v>5.3359999999999994</v>
      </c>
    </row>
    <row r="303" spans="2:8" ht="12.75">
      <c r="B303" s="598" t="s">
        <v>4159</v>
      </c>
      <c r="C303" s="599" t="s">
        <v>19872</v>
      </c>
      <c r="D303" s="600" t="s">
        <v>814</v>
      </c>
      <c r="E303" s="599" t="s">
        <v>161</v>
      </c>
      <c r="F303" s="601">
        <v>7.0000000000000007E-2</v>
      </c>
      <c r="G303" s="601" t="str">
        <f>VLOOKUP(C303,'SINAPI - COMP.'!$D$2:$I$6700,5,FALSE)</f>
        <v>16,76</v>
      </c>
      <c r="H303" s="601">
        <f t="shared" si="33"/>
        <v>1.1732000000000002</v>
      </c>
    </row>
    <row r="304" spans="2:8" ht="12.75">
      <c r="B304" s="598" t="s">
        <v>4159</v>
      </c>
      <c r="C304" s="599" t="s">
        <v>19862</v>
      </c>
      <c r="D304" s="600" t="s">
        <v>808</v>
      </c>
      <c r="E304" s="599" t="s">
        <v>161</v>
      </c>
      <c r="F304" s="601">
        <v>7.0000000000000007E-2</v>
      </c>
      <c r="G304" s="601" t="str">
        <f>VLOOKUP(C304,'SINAPI - COMP.'!$D$2:$I$6700,5,FALSE)</f>
        <v>12,99</v>
      </c>
      <c r="H304" s="601">
        <f t="shared" si="33"/>
        <v>0.90930000000000011</v>
      </c>
    </row>
    <row r="306" spans="2:8" ht="25.5">
      <c r="B306" s="564" t="s">
        <v>28294</v>
      </c>
      <c r="C306" s="565" t="s">
        <v>28422</v>
      </c>
      <c r="D306" s="566" t="s">
        <v>28423</v>
      </c>
      <c r="E306" s="567" t="s">
        <v>96</v>
      </c>
      <c r="F306" s="568"/>
      <c r="G306" s="569"/>
      <c r="H306" s="569">
        <f>SUM(H308:H315)</f>
        <v>40.32</v>
      </c>
    </row>
    <row r="307" spans="2:8" ht="25.5">
      <c r="B307" s="570"/>
      <c r="C307" s="571" t="s">
        <v>28296</v>
      </c>
      <c r="D307" s="572" t="s">
        <v>28297</v>
      </c>
      <c r="E307" s="573" t="s">
        <v>68</v>
      </c>
      <c r="F307" s="574" t="s">
        <v>28275</v>
      </c>
      <c r="G307" s="575" t="s">
        <v>28298</v>
      </c>
      <c r="H307" s="576" t="s">
        <v>28299</v>
      </c>
    </row>
    <row r="308" spans="2:8" ht="12.75">
      <c r="B308" s="598" t="s">
        <v>4159</v>
      </c>
      <c r="C308" s="599" t="s">
        <v>19899</v>
      </c>
      <c r="D308" s="600" t="s">
        <v>828</v>
      </c>
      <c r="E308" s="599" t="s">
        <v>161</v>
      </c>
      <c r="F308" s="601">
        <v>1.35</v>
      </c>
      <c r="G308" s="601" t="str">
        <f>VLOOKUP(C308,'SINAPI - COMP.'!$D$2:$I$6700,5,FALSE)</f>
        <v>16,72</v>
      </c>
      <c r="H308" s="601">
        <f t="shared" ref="H308:H309" si="34">TRUNC(F308*G308,2)</f>
        <v>22.57</v>
      </c>
    </row>
    <row r="309" spans="2:8" ht="12.75">
      <c r="B309" s="598" t="s">
        <v>4159</v>
      </c>
      <c r="C309" s="599" t="s">
        <v>19965</v>
      </c>
      <c r="D309" s="600" t="s">
        <v>873</v>
      </c>
      <c r="E309" s="599" t="s">
        <v>161</v>
      </c>
      <c r="F309" s="601">
        <v>1.35</v>
      </c>
      <c r="G309" s="601" t="str">
        <f>VLOOKUP(C309,'SINAPI - COMP.'!$D$2:$I$6700,5,FALSE)</f>
        <v>13,15</v>
      </c>
      <c r="H309" s="601">
        <f t="shared" si="34"/>
        <v>17.75</v>
      </c>
    </row>
    <row r="310" spans="2:8" ht="12.75">
      <c r="B310" s="598" t="s">
        <v>28294</v>
      </c>
      <c r="C310" s="599" t="s">
        <v>28424</v>
      </c>
      <c r="D310" s="600" t="s">
        <v>28425</v>
      </c>
      <c r="E310" s="599" t="s">
        <v>96</v>
      </c>
      <c r="F310" s="601">
        <v>0.43</v>
      </c>
      <c r="G310" s="601">
        <f>VLOOKUP(C310,I.SEINFRA!$A$3:$D$8053,4,FALSE)</f>
        <v>21.03</v>
      </c>
      <c r="H310" s="601"/>
    </row>
    <row r="311" spans="2:8" ht="12.75">
      <c r="B311" s="598" t="s">
        <v>28294</v>
      </c>
      <c r="C311" s="599" t="s">
        <v>28426</v>
      </c>
      <c r="D311" s="600" t="s">
        <v>28412</v>
      </c>
      <c r="E311" s="599" t="s">
        <v>795</v>
      </c>
      <c r="F311" s="601">
        <v>0.1</v>
      </c>
      <c r="G311" s="601">
        <f>VLOOKUP(C311,I.SEINFRA!$A$3:$D$8053,4,FALSE)</f>
        <v>8.3000000000000007</v>
      </c>
      <c r="H311" s="601"/>
    </row>
    <row r="312" spans="2:8" ht="12.75">
      <c r="B312" s="598" t="s">
        <v>4159</v>
      </c>
      <c r="C312" s="599">
        <v>4491</v>
      </c>
      <c r="D312" s="600" t="s">
        <v>28301</v>
      </c>
      <c r="E312" s="599" t="s">
        <v>78</v>
      </c>
      <c r="F312" s="601">
        <v>2</v>
      </c>
      <c r="G312" s="601" t="str">
        <f>VLOOKUP(C312,Insumo!$A$1:$D$5285,4,FALSE)</f>
        <v>4,14</v>
      </c>
      <c r="H312" s="601"/>
    </row>
    <row r="313" spans="2:8" ht="12.75">
      <c r="B313" s="598" t="s">
        <v>28294</v>
      </c>
      <c r="C313" s="599" t="s">
        <v>28428</v>
      </c>
      <c r="D313" s="600" t="s">
        <v>28413</v>
      </c>
      <c r="E313" s="599" t="s">
        <v>95</v>
      </c>
      <c r="F313" s="601">
        <v>0.25</v>
      </c>
      <c r="G313" s="601">
        <f>VLOOKUP(C313,I.SEINFRA!$A$3:$D$8053,4,FALSE)</f>
        <v>11.26</v>
      </c>
      <c r="H313" s="601"/>
    </row>
    <row r="314" spans="2:8" ht="12.75">
      <c r="B314" s="598" t="s">
        <v>28294</v>
      </c>
      <c r="C314" s="599" t="s">
        <v>28414</v>
      </c>
      <c r="D314" s="600" t="s">
        <v>28415</v>
      </c>
      <c r="E314" s="599" t="s">
        <v>78</v>
      </c>
      <c r="F314" s="601">
        <v>1.53</v>
      </c>
      <c r="G314" s="601">
        <f>VLOOKUP(C314,I.SEINFRA!$A$3:$D$8053,4,FALSE)</f>
        <v>4.74</v>
      </c>
      <c r="H314" s="601"/>
    </row>
    <row r="315" spans="2:8" ht="12.75">
      <c r="B315" s="598" t="s">
        <v>4159</v>
      </c>
      <c r="C315" s="599">
        <v>6212</v>
      </c>
      <c r="D315" s="600" t="s">
        <v>28303</v>
      </c>
      <c r="E315" s="599" t="s">
        <v>96</v>
      </c>
      <c r="F315" s="601">
        <v>1.6</v>
      </c>
      <c r="G315" s="601" t="str">
        <f>VLOOKUP(C315,Insumo!$A$1:$D$5285,4,FALSE)</f>
        <v>8,37</v>
      </c>
      <c r="H315" s="601"/>
    </row>
    <row r="317" spans="2:8" ht="12.75">
      <c r="B317" s="564"/>
      <c r="C317" s="565" t="s">
        <v>28429</v>
      </c>
      <c r="D317" s="566" t="s">
        <v>28419</v>
      </c>
      <c r="E317" s="567" t="s">
        <v>95</v>
      </c>
      <c r="F317" s="568"/>
      <c r="G317" s="569"/>
      <c r="H317" s="569">
        <f>SUM(H319:H322)</f>
        <v>8.3708000000000009</v>
      </c>
    </row>
    <row r="318" spans="2:8" ht="15">
      <c r="B318" s="595"/>
      <c r="C318" s="596" t="s">
        <v>66</v>
      </c>
      <c r="D318" s="596" t="s">
        <v>67</v>
      </c>
      <c r="E318" s="596" t="s">
        <v>68</v>
      </c>
      <c r="F318" s="596" t="s">
        <v>28275</v>
      </c>
      <c r="G318" s="596" t="s">
        <v>5132</v>
      </c>
      <c r="H318" s="597" t="s">
        <v>4202</v>
      </c>
    </row>
    <row r="319" spans="2:8" ht="12.75">
      <c r="B319" s="598" t="s">
        <v>28294</v>
      </c>
      <c r="C319" s="599" t="s">
        <v>28420</v>
      </c>
      <c r="D319" s="600" t="s">
        <v>28421</v>
      </c>
      <c r="E319" s="599" t="s">
        <v>95</v>
      </c>
      <c r="F319" s="601">
        <v>0.02</v>
      </c>
      <c r="G319" s="601">
        <f>VLOOKUP(C319,I.SEINFRA!$A$3:$D$8053,4,FALSE)</f>
        <v>11.5</v>
      </c>
      <c r="H319" s="601">
        <f t="shared" ref="H319:H322" si="35">G319*F319</f>
        <v>0.23</v>
      </c>
    </row>
    <row r="320" spans="2:8" ht="12.75">
      <c r="B320" s="598" t="s">
        <v>28294</v>
      </c>
      <c r="C320" s="599" t="s">
        <v>28430</v>
      </c>
      <c r="D320" s="600" t="s">
        <v>28431</v>
      </c>
      <c r="E320" s="599" t="s">
        <v>95</v>
      </c>
      <c r="F320" s="601">
        <v>1.2</v>
      </c>
      <c r="G320" s="601">
        <f>VLOOKUP(C320,I.SEINFRA!$A$3:$D$8053,4,FALSE)</f>
        <v>5.08</v>
      </c>
      <c r="H320" s="601">
        <f t="shared" si="35"/>
        <v>6.0960000000000001</v>
      </c>
    </row>
    <row r="321" spans="2:8" ht="12.75">
      <c r="B321" s="598" t="s">
        <v>4159</v>
      </c>
      <c r="C321" s="599" t="s">
        <v>19872</v>
      </c>
      <c r="D321" s="600" t="s">
        <v>814</v>
      </c>
      <c r="E321" s="599" t="s">
        <v>161</v>
      </c>
      <c r="F321" s="601">
        <v>0.06</v>
      </c>
      <c r="G321" s="601" t="str">
        <f>VLOOKUP(C321,'SINAPI - COMP.'!$D$2:$I$6700,5,FALSE)</f>
        <v>16,76</v>
      </c>
      <c r="H321" s="601">
        <f t="shared" si="35"/>
        <v>1.0056</v>
      </c>
    </row>
    <row r="322" spans="2:8" ht="12.75">
      <c r="B322" s="598" t="s">
        <v>4159</v>
      </c>
      <c r="C322" s="599" t="s">
        <v>19862</v>
      </c>
      <c r="D322" s="600" t="s">
        <v>808</v>
      </c>
      <c r="E322" s="599" t="s">
        <v>161</v>
      </c>
      <c r="F322" s="601">
        <v>0.08</v>
      </c>
      <c r="G322" s="601" t="str">
        <f>VLOOKUP(C322,'SINAPI - COMP.'!$D$2:$I$6700,5,FALSE)</f>
        <v>12,99</v>
      </c>
      <c r="H322" s="601">
        <f t="shared" si="35"/>
        <v>1.0392000000000001</v>
      </c>
    </row>
    <row r="324" spans="2:8" ht="12.75">
      <c r="B324" s="564" t="s">
        <v>28294</v>
      </c>
      <c r="C324" s="565" t="s">
        <v>28434</v>
      </c>
      <c r="D324" s="566" t="s">
        <v>28435</v>
      </c>
      <c r="E324" s="567" t="s">
        <v>68</v>
      </c>
      <c r="F324" s="568"/>
      <c r="G324" s="569"/>
      <c r="H324" s="586">
        <f>SUM(H326:H328)</f>
        <v>26.04</v>
      </c>
    </row>
    <row r="325" spans="2:8" ht="25.5">
      <c r="B325" s="570"/>
      <c r="C325" s="571" t="s">
        <v>28296</v>
      </c>
      <c r="D325" s="572" t="s">
        <v>28297</v>
      </c>
      <c r="E325" s="573" t="s">
        <v>68</v>
      </c>
      <c r="F325" s="574" t="s">
        <v>28275</v>
      </c>
      <c r="G325" s="575" t="s">
        <v>28298</v>
      </c>
      <c r="H325" s="576" t="s">
        <v>28299</v>
      </c>
    </row>
    <row r="326" spans="2:8" ht="12.75">
      <c r="B326" s="598" t="s">
        <v>4159</v>
      </c>
      <c r="C326" s="599" t="s">
        <v>19876</v>
      </c>
      <c r="D326" s="600" t="s">
        <v>816</v>
      </c>
      <c r="E326" s="599" t="s">
        <v>161</v>
      </c>
      <c r="F326" s="601">
        <v>0.2</v>
      </c>
      <c r="G326" s="601" t="str">
        <f>VLOOKUP(C326,'SINAPI - COMP.'!$D$2:$I$6700,5,FALSE)</f>
        <v>13,24</v>
      </c>
      <c r="H326" s="601">
        <f>TRUNC(F326*G326,2)</f>
        <v>2.64</v>
      </c>
    </row>
    <row r="327" spans="2:8" ht="12.75">
      <c r="B327" s="598" t="s">
        <v>4159</v>
      </c>
      <c r="C327" s="599" t="s">
        <v>19902</v>
      </c>
      <c r="D327" s="600" t="s">
        <v>829</v>
      </c>
      <c r="E327" s="599" t="s">
        <v>161</v>
      </c>
      <c r="F327" s="601">
        <v>0.2</v>
      </c>
      <c r="G327" s="601" t="str">
        <f>VLOOKUP(C327,'SINAPI - COMP.'!$D$2:$I$6700,5,FALSE)</f>
        <v>17,00</v>
      </c>
      <c r="H327" s="601">
        <f>TRUNC(F327*G327,2)</f>
        <v>3.4</v>
      </c>
    </row>
    <row r="328" spans="2:8" ht="12.75">
      <c r="B328" s="598" t="s">
        <v>28294</v>
      </c>
      <c r="C328" s="599" t="s">
        <v>28432</v>
      </c>
      <c r="D328" s="600" t="s">
        <v>28433</v>
      </c>
      <c r="E328" s="599" t="s">
        <v>93</v>
      </c>
      <c r="F328" s="601">
        <v>1</v>
      </c>
      <c r="G328" s="601">
        <f>VLOOKUP(C328,I.SEINFRA!$A$3:$D$8053,4,FALSE)</f>
        <v>20</v>
      </c>
      <c r="H328" s="601">
        <f>TRUNC(F328*G328,2)</f>
        <v>20</v>
      </c>
    </row>
    <row r="330" spans="2:8" ht="25.5">
      <c r="B330" s="564" t="s">
        <v>28294</v>
      </c>
      <c r="C330" s="565" t="s">
        <v>21157</v>
      </c>
      <c r="D330" s="566" t="s">
        <v>28436</v>
      </c>
      <c r="E330" s="567" t="s">
        <v>68</v>
      </c>
      <c r="F330" s="568"/>
      <c r="G330" s="569"/>
      <c r="H330" s="569">
        <f>SUM(H332:H342)</f>
        <v>14.29</v>
      </c>
    </row>
    <row r="331" spans="2:8" ht="25.5">
      <c r="B331" s="570"/>
      <c r="C331" s="571" t="s">
        <v>28296</v>
      </c>
      <c r="D331" s="572" t="s">
        <v>28297</v>
      </c>
      <c r="E331" s="573" t="s">
        <v>68</v>
      </c>
      <c r="F331" s="574" t="s">
        <v>28275</v>
      </c>
      <c r="G331" s="575" t="s">
        <v>28298</v>
      </c>
      <c r="H331" s="576" t="s">
        <v>28299</v>
      </c>
    </row>
    <row r="332" spans="2:8" ht="12.75">
      <c r="B332" s="598" t="s">
        <v>4159</v>
      </c>
      <c r="C332" s="599" t="s">
        <v>19920</v>
      </c>
      <c r="D332" s="600" t="s">
        <v>28460</v>
      </c>
      <c r="E332" s="599" t="s">
        <v>161</v>
      </c>
      <c r="F332" s="601">
        <v>4.4999999999999998E-2</v>
      </c>
      <c r="G332" s="601" t="str">
        <f>VLOOKUP(C332,'SINAPI - COMP.'!$D$2:$I$6700,5,FALSE)</f>
        <v>15,62</v>
      </c>
      <c r="H332" s="601">
        <f>TRUNC(F332*G332,2)</f>
        <v>0.7</v>
      </c>
    </row>
    <row r="333" spans="2:8" ht="12.75">
      <c r="B333" s="598" t="s">
        <v>4159</v>
      </c>
      <c r="C333" s="599" t="s">
        <v>19957</v>
      </c>
      <c r="D333" s="600" t="s">
        <v>867</v>
      </c>
      <c r="E333" s="599" t="s">
        <v>161</v>
      </c>
      <c r="F333" s="601">
        <v>4.4999999999999998E-2</v>
      </c>
      <c r="G333" s="601" t="str">
        <f>VLOOKUP(C333,'SINAPI - COMP.'!$D$2:$I$6700,5,FALSE)</f>
        <v>17,96</v>
      </c>
      <c r="H333" s="601">
        <f t="shared" ref="H333:H342" si="36">TRUNC(F333*G333,2)</f>
        <v>0.8</v>
      </c>
    </row>
    <row r="334" spans="2:8" ht="12.75">
      <c r="B334" s="598" t="s">
        <v>4159</v>
      </c>
      <c r="C334" s="599" t="s">
        <v>19965</v>
      </c>
      <c r="D334" s="600" t="s">
        <v>873</v>
      </c>
      <c r="E334" s="599" t="s">
        <v>161</v>
      </c>
      <c r="F334" s="601">
        <v>0.13500000000000001</v>
      </c>
      <c r="G334" s="601" t="str">
        <f>VLOOKUP(C334,'SINAPI - COMP.'!$D$2:$I$6700,5,FALSE)</f>
        <v>13,15</v>
      </c>
      <c r="H334" s="601">
        <f t="shared" si="36"/>
        <v>1.77</v>
      </c>
    </row>
    <row r="335" spans="2:8" ht="12.75">
      <c r="B335" s="598" t="s">
        <v>28294</v>
      </c>
      <c r="C335" s="599">
        <v>7292</v>
      </c>
      <c r="D335" s="600" t="s">
        <v>28311</v>
      </c>
      <c r="E335" s="599" t="s">
        <v>795</v>
      </c>
      <c r="F335" s="601">
        <v>1.35E-2</v>
      </c>
      <c r="G335" s="601" t="str">
        <f>VLOOKUP(C335,Insumo!$A$1:$D$5285,4,FALSE)</f>
        <v>23,46</v>
      </c>
      <c r="H335" s="601">
        <f t="shared" si="36"/>
        <v>0.31</v>
      </c>
    </row>
    <row r="336" spans="2:8" ht="12.75">
      <c r="B336" s="598" t="s">
        <v>28294</v>
      </c>
      <c r="C336" s="599" t="s">
        <v>28437</v>
      </c>
      <c r="D336" s="600" t="s">
        <v>28438</v>
      </c>
      <c r="E336" s="599" t="s">
        <v>78</v>
      </c>
      <c r="F336" s="601">
        <v>0.6</v>
      </c>
      <c r="G336" s="601">
        <f>VLOOKUP(C336,I.SEINFRA!$A$3:$D$8053,4,FALSE)</f>
        <v>1.65</v>
      </c>
      <c r="H336" s="601">
        <f t="shared" si="36"/>
        <v>0.99</v>
      </c>
    </row>
    <row r="337" spans="2:8" ht="12.75">
      <c r="B337" s="598" t="s">
        <v>28294</v>
      </c>
      <c r="C337" s="599" t="s">
        <v>28439</v>
      </c>
      <c r="D337" s="600" t="s">
        <v>28440</v>
      </c>
      <c r="E337" s="599" t="s">
        <v>96</v>
      </c>
      <c r="F337" s="601">
        <v>4.7300000000000002E-2</v>
      </c>
      <c r="G337" s="601">
        <f>VLOOKUP(C337,I.SEINFRA!$A$3:$D$8053,4,FALSE)</f>
        <v>90.69</v>
      </c>
      <c r="H337" s="601">
        <f t="shared" si="36"/>
        <v>4.28</v>
      </c>
    </row>
    <row r="338" spans="2:8" ht="12.75">
      <c r="B338" s="598" t="s">
        <v>28294</v>
      </c>
      <c r="C338" s="599" t="s">
        <v>28441</v>
      </c>
      <c r="D338" s="600" t="s">
        <v>28442</v>
      </c>
      <c r="E338" s="599" t="s">
        <v>161</v>
      </c>
      <c r="F338" s="601">
        <v>1.7600000000000001E-2</v>
      </c>
      <c r="G338" s="601">
        <f>VLOOKUP(C338,I.SEINFRA!$A$3:$D$8053,4,FALSE)</f>
        <v>0.54</v>
      </c>
      <c r="H338" s="601">
        <f t="shared" si="36"/>
        <v>0</v>
      </c>
    </row>
    <row r="339" spans="2:8" ht="12.75">
      <c r="B339" s="598" t="s">
        <v>28294</v>
      </c>
      <c r="C339" s="599" t="s">
        <v>28443</v>
      </c>
      <c r="D339" s="600" t="s">
        <v>28444</v>
      </c>
      <c r="E339" s="599" t="s">
        <v>96</v>
      </c>
      <c r="F339" s="601">
        <v>1.4999999999999999E-2</v>
      </c>
      <c r="G339" s="601">
        <f>VLOOKUP(C339,I.SEINFRA!$A$3:$D$8053,4,FALSE)</f>
        <v>44.4</v>
      </c>
      <c r="H339" s="601">
        <f t="shared" si="36"/>
        <v>0.66</v>
      </c>
    </row>
    <row r="340" spans="2:8" ht="12.75">
      <c r="B340" s="598" t="s">
        <v>4159</v>
      </c>
      <c r="C340" s="599">
        <v>38383</v>
      </c>
      <c r="D340" s="600" t="s">
        <v>28446</v>
      </c>
      <c r="E340" s="599" t="s">
        <v>93</v>
      </c>
      <c r="F340" s="601">
        <v>2.2499999999999999E-2</v>
      </c>
      <c r="G340" s="601" t="str">
        <f>VLOOKUP(C340,Insumo!$A$1:$D$5285,4,FALSE)</f>
        <v>1,90</v>
      </c>
      <c r="H340" s="601">
        <f t="shared" si="36"/>
        <v>0.04</v>
      </c>
    </row>
    <row r="341" spans="2:8" ht="12.75">
      <c r="B341" s="598" t="s">
        <v>28294</v>
      </c>
      <c r="C341" s="599" t="s">
        <v>28447</v>
      </c>
      <c r="D341" s="600" t="s">
        <v>28448</v>
      </c>
      <c r="E341" s="599" t="s">
        <v>795</v>
      </c>
      <c r="F341" s="601">
        <v>4.4999999999999997E-3</v>
      </c>
      <c r="G341" s="601">
        <f>VLOOKUP(C341,I.SEINFRA!$A$3:$D$8053,4,FALSE)</f>
        <v>10.9</v>
      </c>
      <c r="H341" s="601">
        <f t="shared" si="36"/>
        <v>0.04</v>
      </c>
    </row>
    <row r="342" spans="2:8" ht="12.75">
      <c r="B342" s="598" t="s">
        <v>28294</v>
      </c>
      <c r="C342" s="599" t="s">
        <v>28449</v>
      </c>
      <c r="D342" s="600" t="s">
        <v>28450</v>
      </c>
      <c r="E342" s="599" t="s">
        <v>96</v>
      </c>
      <c r="F342" s="601">
        <v>4.7300000000000002E-2</v>
      </c>
      <c r="G342" s="601">
        <f>VLOOKUP(C342,I.SEINFRA!$A$3:$D$8053,4,FALSE)</f>
        <v>99.55</v>
      </c>
      <c r="H342" s="601">
        <f t="shared" si="36"/>
        <v>4.7</v>
      </c>
    </row>
    <row r="344" spans="2:8" ht="12.75">
      <c r="B344" s="564"/>
      <c r="C344" s="565" t="s">
        <v>28451</v>
      </c>
      <c r="D344" s="566" t="s">
        <v>21180</v>
      </c>
      <c r="E344" s="567" t="s">
        <v>68</v>
      </c>
      <c r="F344" s="568"/>
      <c r="G344" s="569"/>
      <c r="H344" s="569">
        <f>SUM(H346:H346)</f>
        <v>0.80820000000000003</v>
      </c>
    </row>
    <row r="345" spans="2:8" ht="15">
      <c r="B345" s="595"/>
      <c r="C345" s="596" t="s">
        <v>66</v>
      </c>
      <c r="D345" s="596" t="s">
        <v>67</v>
      </c>
      <c r="E345" s="596" t="s">
        <v>68</v>
      </c>
      <c r="F345" s="596" t="s">
        <v>28275</v>
      </c>
      <c r="G345" s="596" t="s">
        <v>5132</v>
      </c>
      <c r="H345" s="597" t="s">
        <v>4202</v>
      </c>
    </row>
    <row r="346" spans="2:8" ht="12.75">
      <c r="B346" s="598" t="s">
        <v>4159</v>
      </c>
      <c r="C346" s="599" t="s">
        <v>19957</v>
      </c>
      <c r="D346" s="600" t="s">
        <v>867</v>
      </c>
      <c r="E346" s="599" t="s">
        <v>161</v>
      </c>
      <c r="F346" s="601">
        <v>4.4999999999999998E-2</v>
      </c>
      <c r="G346" s="601" t="str">
        <f>VLOOKUP(C346,'SINAPI - COMP.'!$D$2:$I$6700,5,FALSE)</f>
        <v>17,96</v>
      </c>
      <c r="H346" s="601">
        <f t="shared" ref="H346:H347" si="37">G346*F346</f>
        <v>0.80820000000000003</v>
      </c>
    </row>
    <row r="347" spans="2:8" ht="12.75">
      <c r="B347" s="598" t="s">
        <v>4159</v>
      </c>
      <c r="C347" s="599">
        <v>88316</v>
      </c>
      <c r="D347" s="600" t="s">
        <v>20319</v>
      </c>
      <c r="E347" s="599" t="s">
        <v>161</v>
      </c>
      <c r="F347" s="601">
        <v>0.13500000000000001</v>
      </c>
      <c r="G347" s="601">
        <v>13.28</v>
      </c>
      <c r="H347" s="601">
        <f t="shared" si="37"/>
        <v>1.7927999999999999</v>
      </c>
    </row>
    <row r="348" spans="2:8" ht="12.75">
      <c r="B348" s="598" t="s">
        <v>28294</v>
      </c>
      <c r="C348" s="599" t="s">
        <v>28452</v>
      </c>
      <c r="D348" s="600" t="s">
        <v>28453</v>
      </c>
      <c r="E348" s="599" t="s">
        <v>795</v>
      </c>
      <c r="F348" s="601">
        <v>0.03</v>
      </c>
      <c r="G348" s="601">
        <f>VLOOKUP(C348,I.SEINFRA!$A$3:$D$8053,4,FALSE)</f>
        <v>11.32</v>
      </c>
      <c r="H348" s="601"/>
    </row>
    <row r="350" spans="2:8" ht="25.5">
      <c r="B350" s="564"/>
      <c r="C350" s="565" t="s">
        <v>21186</v>
      </c>
      <c r="D350" s="566" t="s">
        <v>28465</v>
      </c>
      <c r="E350" s="567" t="s">
        <v>68</v>
      </c>
      <c r="F350" s="568"/>
      <c r="G350" s="569"/>
      <c r="H350" s="569">
        <f>SUM(H352:H352)</f>
        <v>214</v>
      </c>
    </row>
    <row r="351" spans="2:8" ht="12.75">
      <c r="B351" s="598"/>
      <c r="C351" s="599" t="s">
        <v>66</v>
      </c>
      <c r="D351" s="600" t="s">
        <v>67</v>
      </c>
      <c r="E351" s="599" t="s">
        <v>68</v>
      </c>
      <c r="F351" s="601" t="s">
        <v>28275</v>
      </c>
      <c r="G351" s="601" t="s">
        <v>5132</v>
      </c>
      <c r="H351" s="601" t="s">
        <v>4202</v>
      </c>
    </row>
    <row r="352" spans="2:8" ht="22.5">
      <c r="B352" s="598" t="s">
        <v>28294</v>
      </c>
      <c r="C352" s="599" t="s">
        <v>28467</v>
      </c>
      <c r="D352" s="600" t="s">
        <v>28468</v>
      </c>
      <c r="E352" s="599" t="s">
        <v>93</v>
      </c>
      <c r="F352" s="601">
        <v>1</v>
      </c>
      <c r="G352" s="601">
        <f>VLOOKUP(C352,I.SEINFRA!$A$3:$D$8053,4,FALSE)</f>
        <v>214</v>
      </c>
      <c r="H352" s="601">
        <f t="shared" ref="H352" si="38">G352*F352</f>
        <v>214</v>
      </c>
    </row>
    <row r="353" spans="2:8" ht="12.75">
      <c r="C353" s="590"/>
      <c r="D353" s="614"/>
      <c r="E353" s="590"/>
      <c r="F353" s="590"/>
    </row>
    <row r="354" spans="2:8" ht="25.5">
      <c r="B354" s="564"/>
      <c r="C354" s="565" t="s">
        <v>21187</v>
      </c>
      <c r="D354" s="566" t="s">
        <v>28454</v>
      </c>
      <c r="E354" s="567" t="s">
        <v>68</v>
      </c>
      <c r="F354" s="568"/>
      <c r="G354" s="569"/>
      <c r="H354" s="569">
        <f>SUM(H356:H356)</f>
        <v>253.85</v>
      </c>
    </row>
    <row r="355" spans="2:8" ht="12.75">
      <c r="B355" s="598"/>
      <c r="C355" s="599" t="s">
        <v>66</v>
      </c>
      <c r="D355" s="600" t="s">
        <v>67</v>
      </c>
      <c r="E355" s="599" t="s">
        <v>68</v>
      </c>
      <c r="F355" s="601" t="s">
        <v>28275</v>
      </c>
      <c r="G355" s="601" t="s">
        <v>5132</v>
      </c>
      <c r="H355" s="601" t="s">
        <v>4202</v>
      </c>
    </row>
    <row r="356" spans="2:8" ht="24.75" customHeight="1">
      <c r="B356" s="598" t="s">
        <v>28294</v>
      </c>
      <c r="C356" s="599" t="s">
        <v>28455</v>
      </c>
      <c r="D356" s="600" t="s">
        <v>28456</v>
      </c>
      <c r="E356" s="599" t="s">
        <v>93</v>
      </c>
      <c r="F356" s="601">
        <v>1</v>
      </c>
      <c r="G356" s="601">
        <f>VLOOKUP(C356,I.SEINFRA!$A$3:$D$8053,4,FALSE)</f>
        <v>253.85</v>
      </c>
      <c r="H356" s="601">
        <f t="shared" ref="H356" si="39">G356*F356</f>
        <v>253.85</v>
      </c>
    </row>
    <row r="357" spans="2:8" ht="12.75">
      <c r="C357" s="590"/>
      <c r="D357" s="614"/>
      <c r="E357" s="590"/>
      <c r="F357" s="590"/>
      <c r="G357" s="590"/>
    </row>
    <row r="358" spans="2:8" ht="25.5">
      <c r="B358" s="564"/>
      <c r="C358" s="565" t="s">
        <v>21188</v>
      </c>
      <c r="D358" s="566" t="s">
        <v>28457</v>
      </c>
      <c r="E358" s="567" t="s">
        <v>68</v>
      </c>
      <c r="F358" s="568"/>
      <c r="G358" s="569"/>
      <c r="H358" s="569">
        <f>SUM(H360:H360)</f>
        <v>224.4</v>
      </c>
    </row>
    <row r="359" spans="2:8" ht="12.75">
      <c r="B359" s="598"/>
      <c r="C359" s="599" t="s">
        <v>66</v>
      </c>
      <c r="D359" s="600" t="s">
        <v>67</v>
      </c>
      <c r="E359" s="599" t="s">
        <v>68</v>
      </c>
      <c r="F359" s="601" t="s">
        <v>28275</v>
      </c>
      <c r="G359" s="601" t="s">
        <v>5132</v>
      </c>
      <c r="H359" s="601" t="s">
        <v>4202</v>
      </c>
    </row>
    <row r="360" spans="2:8" ht="24" customHeight="1">
      <c r="B360" s="598" t="s">
        <v>28294</v>
      </c>
      <c r="C360" s="599" t="s">
        <v>28458</v>
      </c>
      <c r="D360" s="600" t="s">
        <v>28459</v>
      </c>
      <c r="E360" s="599" t="s">
        <v>93</v>
      </c>
      <c r="F360" s="601">
        <v>1</v>
      </c>
      <c r="G360" s="601">
        <f>VLOOKUP(C360,I.SEINFRA!$A$3:$D$8053,4,FALSE)</f>
        <v>224.4</v>
      </c>
      <c r="H360" s="601">
        <f t="shared" ref="H360" si="40">G360*F360</f>
        <v>224.4</v>
      </c>
    </row>
    <row r="361" spans="2:8" ht="12.75">
      <c r="C361" s="590"/>
      <c r="D361" s="614"/>
      <c r="E361" s="590"/>
      <c r="F361" s="590"/>
    </row>
    <row r="362" spans="2:8" ht="12.75">
      <c r="B362" s="564" t="s">
        <v>28294</v>
      </c>
      <c r="C362" s="565" t="s">
        <v>28463</v>
      </c>
      <c r="D362" s="566" t="s">
        <v>28464</v>
      </c>
      <c r="E362" s="567" t="s">
        <v>96</v>
      </c>
      <c r="F362" s="568"/>
      <c r="G362" s="569"/>
      <c r="H362" s="586">
        <f>SUM(H364:H364)</f>
        <v>3.94</v>
      </c>
    </row>
    <row r="363" spans="2:8" ht="25.5">
      <c r="B363" s="570"/>
      <c r="C363" s="571" t="s">
        <v>28296</v>
      </c>
      <c r="D363" s="572" t="s">
        <v>28297</v>
      </c>
      <c r="E363" s="573" t="s">
        <v>68</v>
      </c>
      <c r="F363" s="574" t="s">
        <v>28275</v>
      </c>
      <c r="G363" s="575" t="s">
        <v>28298</v>
      </c>
      <c r="H363" s="576" t="s">
        <v>28299</v>
      </c>
    </row>
    <row r="364" spans="2:8">
      <c r="B364" s="577" t="s">
        <v>4159</v>
      </c>
      <c r="C364" s="599" t="s">
        <v>19965</v>
      </c>
      <c r="D364" s="578" t="s">
        <v>873</v>
      </c>
      <c r="E364" s="578" t="s">
        <v>161</v>
      </c>
      <c r="F364" s="579">
        <v>0.3</v>
      </c>
      <c r="G364" s="616" t="str">
        <f>VLOOKUP(C364,'SINAPI - COMP.'!$D$2:$I$6700,5,FALSE)</f>
        <v>13,15</v>
      </c>
      <c r="H364" s="580">
        <f>TRUNC(F364*G364,2)</f>
        <v>3.94</v>
      </c>
    </row>
    <row r="366" spans="2:8" ht="63.75">
      <c r="B366" s="564" t="s">
        <v>28294</v>
      </c>
      <c r="C366" s="565" t="s">
        <v>44464</v>
      </c>
      <c r="D366" s="566" t="s">
        <v>44465</v>
      </c>
      <c r="E366" s="567" t="s">
        <v>96</v>
      </c>
      <c r="F366" s="568"/>
      <c r="G366" s="569"/>
      <c r="H366" s="586">
        <f>SUM(H368:H370)</f>
        <v>109.25</v>
      </c>
    </row>
    <row r="367" spans="2:8" ht="25.5">
      <c r="B367" s="608"/>
      <c r="C367" s="608" t="s">
        <v>28296</v>
      </c>
      <c r="D367" s="609" t="s">
        <v>28297</v>
      </c>
      <c r="E367" s="610" t="s">
        <v>68</v>
      </c>
      <c r="F367" s="611" t="s">
        <v>28275</v>
      </c>
      <c r="G367" s="612" t="s">
        <v>28298</v>
      </c>
      <c r="H367" s="613" t="s">
        <v>28299</v>
      </c>
    </row>
    <row r="368" spans="2:8">
      <c r="B368" s="615" t="s">
        <v>4159</v>
      </c>
      <c r="C368" s="599" t="s">
        <v>19965</v>
      </c>
      <c r="D368" s="578" t="s">
        <v>873</v>
      </c>
      <c r="E368" s="577" t="s">
        <v>161</v>
      </c>
      <c r="F368" s="587">
        <v>1.7</v>
      </c>
      <c r="G368" s="616" t="str">
        <f>VLOOKUP(C368,'SINAPI - COMP.'!$D$2:$I$6700,5,FALSE)</f>
        <v>13,15</v>
      </c>
      <c r="H368" s="580">
        <f>TRUNC(F368*G368,2)</f>
        <v>22.35</v>
      </c>
    </row>
    <row r="369" spans="2:8" ht="24">
      <c r="B369" s="615" t="s">
        <v>4159</v>
      </c>
      <c r="C369" s="577" t="s">
        <v>19920</v>
      </c>
      <c r="D369" s="578" t="s">
        <v>841</v>
      </c>
      <c r="E369" s="577" t="s">
        <v>161</v>
      </c>
      <c r="F369" s="587">
        <v>2</v>
      </c>
      <c r="G369" s="616" t="str">
        <f>VLOOKUP(C369,'SINAPI - COMP.'!$D$2:$I$6700,5,FALSE)</f>
        <v>15,62</v>
      </c>
      <c r="H369" s="580">
        <f>TRUNC(F369*G369,2)</f>
        <v>31.24</v>
      </c>
    </row>
    <row r="370" spans="2:8" ht="12.75">
      <c r="B370" s="598" t="s">
        <v>28294</v>
      </c>
      <c r="C370" s="577" t="s">
        <v>28469</v>
      </c>
      <c r="D370" s="578" t="s">
        <v>28470</v>
      </c>
      <c r="E370" s="577" t="s">
        <v>95</v>
      </c>
      <c r="F370" s="587">
        <v>12.1</v>
      </c>
      <c r="G370" s="601">
        <f>VLOOKUP(C370,I.SEINFRA!$A$3:$D$8053,4,FALSE)</f>
        <v>4.5999999999999996</v>
      </c>
      <c r="H370" s="580">
        <f>TRUNC(F370*G370,2)</f>
        <v>55.66</v>
      </c>
    </row>
    <row r="371" spans="2:8" ht="12.75">
      <c r="B371" s="660"/>
      <c r="C371" s="661"/>
      <c r="D371" s="662"/>
      <c r="E371" s="661"/>
      <c r="F371" s="663"/>
      <c r="G371" s="664"/>
      <c r="H371" s="665"/>
    </row>
    <row r="372" spans="2:8" ht="12.75">
      <c r="B372" s="564" t="s">
        <v>28294</v>
      </c>
      <c r="C372" s="565" t="s">
        <v>4395</v>
      </c>
      <c r="D372" s="566" t="s">
        <v>4431</v>
      </c>
      <c r="E372" s="567" t="s">
        <v>28471</v>
      </c>
      <c r="F372" s="568"/>
      <c r="G372" s="569"/>
      <c r="H372" s="586">
        <f>SUM(H374:H376)</f>
        <v>2143.98</v>
      </c>
    </row>
    <row r="373" spans="2:8" ht="25.5">
      <c r="B373" s="570"/>
      <c r="C373" s="571" t="s">
        <v>28296</v>
      </c>
      <c r="D373" s="572" t="s">
        <v>28297</v>
      </c>
      <c r="E373" s="573" t="s">
        <v>68</v>
      </c>
      <c r="F373" s="574" t="s">
        <v>28275</v>
      </c>
      <c r="G373" s="575" t="s">
        <v>28298</v>
      </c>
      <c r="H373" s="576" t="s">
        <v>28299</v>
      </c>
    </row>
    <row r="374" spans="2:8">
      <c r="B374" s="577" t="s">
        <v>28294</v>
      </c>
      <c r="C374" s="577" t="s">
        <v>28472</v>
      </c>
      <c r="D374" s="578" t="s">
        <v>28473</v>
      </c>
      <c r="E374" s="578" t="s">
        <v>28471</v>
      </c>
      <c r="F374" s="579">
        <v>1</v>
      </c>
      <c r="G374" s="601">
        <f>VLOOKUP(C374,I.SEINFRA!$A$3:$D$8053,4,FALSE)</f>
        <v>1715.69</v>
      </c>
      <c r="H374" s="580">
        <f>TRUNC(F374*G374,2)</f>
        <v>1715.69</v>
      </c>
    </row>
    <row r="375" spans="2:8">
      <c r="B375" s="577" t="s">
        <v>28294</v>
      </c>
      <c r="C375" s="577" t="s">
        <v>28474</v>
      </c>
      <c r="D375" s="578" t="s">
        <v>28475</v>
      </c>
      <c r="E375" s="578" t="s">
        <v>28471</v>
      </c>
      <c r="F375" s="579">
        <v>1</v>
      </c>
      <c r="G375" s="601">
        <f>VLOOKUP(C375,I.SEINFRA!$A$3:$D$8053,4,FALSE)</f>
        <v>404.41</v>
      </c>
      <c r="H375" s="580">
        <f>TRUNC(F375*G375,2)</f>
        <v>404.41</v>
      </c>
    </row>
    <row r="376" spans="2:8" ht="12" customHeight="1">
      <c r="B376" s="577" t="s">
        <v>4159</v>
      </c>
      <c r="C376" s="577" t="s">
        <v>10645</v>
      </c>
      <c r="D376" s="578" t="s">
        <v>10646</v>
      </c>
      <c r="E376" s="578" t="s">
        <v>180</v>
      </c>
      <c r="F376" s="579">
        <v>8.6499999999999994E-2</v>
      </c>
      <c r="G376" s="601" t="str">
        <f>VLOOKUP(C376,'SINAPI - COMP.'!$D$2:$I$6700,5,FALSE)</f>
        <v>276,10</v>
      </c>
      <c r="H376" s="580">
        <f>TRUNC(F376*G376,2)</f>
        <v>23.88</v>
      </c>
    </row>
    <row r="377" spans="2:8" ht="15">
      <c r="B377"/>
      <c r="C377" s="34"/>
      <c r="D377"/>
      <c r="E377"/>
      <c r="F377"/>
      <c r="G377"/>
      <c r="H377" s="34"/>
    </row>
    <row r="379" spans="2:8" ht="12.75">
      <c r="B379" s="564" t="s">
        <v>28294</v>
      </c>
      <c r="C379" s="565" t="s">
        <v>28477</v>
      </c>
      <c r="D379" s="566" t="s">
        <v>28476</v>
      </c>
      <c r="E379" s="567" t="s">
        <v>28471</v>
      </c>
      <c r="F379" s="568"/>
      <c r="G379" s="569"/>
      <c r="H379" s="586">
        <f>SUM(H381:H381)</f>
        <v>882.35</v>
      </c>
    </row>
    <row r="380" spans="2:8" ht="25.5">
      <c r="B380" s="570"/>
      <c r="C380" s="571" t="s">
        <v>28296</v>
      </c>
      <c r="D380" s="572" t="s">
        <v>28297</v>
      </c>
      <c r="E380" s="573" t="s">
        <v>68</v>
      </c>
      <c r="F380" s="574" t="s">
        <v>28275</v>
      </c>
      <c r="G380" s="575" t="s">
        <v>28298</v>
      </c>
      <c r="H380" s="576" t="s">
        <v>28299</v>
      </c>
    </row>
    <row r="381" spans="2:8" ht="12.75">
      <c r="B381" s="598" t="s">
        <v>28294</v>
      </c>
      <c r="C381" s="599" t="s">
        <v>28478</v>
      </c>
      <c r="D381" s="600" t="s">
        <v>28479</v>
      </c>
      <c r="E381" s="599" t="s">
        <v>28471</v>
      </c>
      <c r="F381" s="601">
        <v>1</v>
      </c>
      <c r="G381" s="601">
        <f>VLOOKUP(C381,I.SEINFRA!$A$3:$D$8053,4,FALSE)</f>
        <v>882.35</v>
      </c>
      <c r="H381" s="601">
        <f>TRUNC(F381*G381,2)</f>
        <v>882.35</v>
      </c>
    </row>
    <row r="382" spans="2:8" ht="15">
      <c r="B382"/>
      <c r="C382" s="34"/>
      <c r="D382"/>
      <c r="E382"/>
      <c r="F382"/>
      <c r="G382"/>
      <c r="H382" s="34"/>
    </row>
    <row r="383" spans="2:8" ht="15">
      <c r="B383"/>
      <c r="C383" s="34"/>
      <c r="D383"/>
      <c r="E383"/>
      <c r="F383"/>
      <c r="G383"/>
      <c r="H383" s="34"/>
    </row>
    <row r="384" spans="2:8" ht="12.75">
      <c r="B384" s="564" t="s">
        <v>28294</v>
      </c>
      <c r="C384" s="565" t="s">
        <v>28482</v>
      </c>
      <c r="D384" s="566" t="s">
        <v>28483</v>
      </c>
      <c r="E384" s="567" t="s">
        <v>28471</v>
      </c>
      <c r="F384" s="568"/>
      <c r="G384" s="569"/>
      <c r="H384" s="586">
        <f>SUM(H386:H386)</f>
        <v>355.39</v>
      </c>
    </row>
    <row r="385" spans="2:8" ht="25.5">
      <c r="B385" s="570"/>
      <c r="C385" s="571" t="s">
        <v>28296</v>
      </c>
      <c r="D385" s="572" t="s">
        <v>28297</v>
      </c>
      <c r="E385" s="573" t="s">
        <v>68</v>
      </c>
      <c r="F385" s="574" t="s">
        <v>28275</v>
      </c>
      <c r="G385" s="575" t="s">
        <v>28298</v>
      </c>
      <c r="H385" s="576" t="s">
        <v>28299</v>
      </c>
    </row>
    <row r="386" spans="2:8" ht="12.75">
      <c r="B386" s="598" t="s">
        <v>28294</v>
      </c>
      <c r="C386" s="599" t="s">
        <v>28480</v>
      </c>
      <c r="D386" s="600" t="s">
        <v>28481</v>
      </c>
      <c r="E386" s="599" t="s">
        <v>28471</v>
      </c>
      <c r="F386" s="601">
        <v>1</v>
      </c>
      <c r="G386" s="601">
        <f>VLOOKUP(C386,I.SEINFRA!$A$3:$D$8053,4,FALSE)</f>
        <v>355.39</v>
      </c>
      <c r="H386" s="601">
        <f>TRUNC(F386*G386,2)</f>
        <v>355.39</v>
      </c>
    </row>
    <row r="388" spans="2:8" ht="25.5">
      <c r="B388" s="564" t="s">
        <v>28294</v>
      </c>
      <c r="C388" s="565" t="s">
        <v>28308</v>
      </c>
      <c r="D388" s="566" t="s">
        <v>28309</v>
      </c>
      <c r="E388" s="567" t="s">
        <v>180</v>
      </c>
      <c r="F388" s="568"/>
      <c r="G388" s="569"/>
      <c r="H388" s="569">
        <f>SUM(H390:H393)</f>
        <v>459.38</v>
      </c>
    </row>
    <row r="389" spans="2:8" ht="25.5">
      <c r="B389" s="570"/>
      <c r="C389" s="571" t="s">
        <v>28296</v>
      </c>
      <c r="D389" s="572" t="s">
        <v>28297</v>
      </c>
      <c r="E389" s="573" t="s">
        <v>68</v>
      </c>
      <c r="F389" s="574" t="s">
        <v>28275</v>
      </c>
      <c r="G389" s="575" t="s">
        <v>28298</v>
      </c>
      <c r="H389" s="576" t="s">
        <v>28299</v>
      </c>
    </row>
    <row r="390" spans="2:8" ht="12.75">
      <c r="B390" s="598" t="s">
        <v>4159</v>
      </c>
      <c r="C390" s="599" t="s">
        <v>19956</v>
      </c>
      <c r="D390" s="600" t="s">
        <v>866</v>
      </c>
      <c r="E390" s="599" t="s">
        <v>161</v>
      </c>
      <c r="F390" s="601">
        <v>8.5</v>
      </c>
      <c r="G390" s="601" t="str">
        <f>VLOOKUP(C390,'SINAPI - COMP.'!$D$2:$I$6700,5,FALSE)</f>
        <v>16,85</v>
      </c>
      <c r="H390" s="601">
        <f>TRUNC(F390*G390,2)</f>
        <v>143.22</v>
      </c>
    </row>
    <row r="391" spans="2:8" ht="12.75">
      <c r="B391" s="598" t="s">
        <v>4159</v>
      </c>
      <c r="C391" s="599" t="s">
        <v>19965</v>
      </c>
      <c r="D391" s="600" t="s">
        <v>873</v>
      </c>
      <c r="E391" s="599" t="s">
        <v>161</v>
      </c>
      <c r="F391" s="601">
        <v>9.1999999999999993</v>
      </c>
      <c r="G391" s="601" t="str">
        <f>VLOOKUP(C391,'SINAPI - COMP.'!$D$2:$I$6700,5,FALSE)</f>
        <v>13,15</v>
      </c>
      <c r="H391" s="601">
        <f>TRUNC(F391*G391,2)</f>
        <v>120.98</v>
      </c>
    </row>
    <row r="392" spans="2:8" ht="12.75">
      <c r="B392" s="598" t="s">
        <v>28294</v>
      </c>
      <c r="C392" s="599" t="s">
        <v>28304</v>
      </c>
      <c r="D392" s="600" t="s">
        <v>28305</v>
      </c>
      <c r="E392" s="599" t="s">
        <v>93</v>
      </c>
      <c r="F392" s="601">
        <v>235</v>
      </c>
      <c r="G392" s="601">
        <f>VLOOKUP(C392,I.SEINFRA!$A$3:$D$8053,4,FALSE)</f>
        <v>0.42</v>
      </c>
      <c r="H392" s="601">
        <f>TRUNC(F392*G392,2)</f>
        <v>98.7</v>
      </c>
    </row>
    <row r="393" spans="2:8" ht="12.75">
      <c r="B393" s="598" t="s">
        <v>4159</v>
      </c>
      <c r="C393" s="599" t="s">
        <v>18992</v>
      </c>
      <c r="D393" s="600" t="s">
        <v>28306</v>
      </c>
      <c r="E393" s="599" t="s">
        <v>180</v>
      </c>
      <c r="F393" s="601">
        <v>0.3</v>
      </c>
      <c r="G393" s="601" t="str">
        <f>VLOOKUP(C393,'SINAPI - COMP.'!$D$2:$I$6700,5,FALSE)</f>
        <v>321,60</v>
      </c>
      <c r="H393" s="601">
        <f>TRUNC(F393*G393,2)</f>
        <v>96.48</v>
      </c>
    </row>
    <row r="395" spans="2:8" ht="12.75">
      <c r="B395" s="564" t="s">
        <v>28294</v>
      </c>
      <c r="C395" s="565" t="s">
        <v>21248</v>
      </c>
      <c r="D395" s="566" t="s">
        <v>28485</v>
      </c>
      <c r="E395" s="567" t="s">
        <v>180</v>
      </c>
      <c r="F395" s="568"/>
      <c r="G395" s="569"/>
      <c r="H395" s="569">
        <f>SUM(H397:H405)</f>
        <v>513.54000000000008</v>
      </c>
    </row>
    <row r="396" spans="2:8" ht="25.5">
      <c r="B396" s="570"/>
      <c r="C396" s="571" t="s">
        <v>28296</v>
      </c>
      <c r="D396" s="572" t="s">
        <v>28297</v>
      </c>
      <c r="E396" s="573" t="s">
        <v>68</v>
      </c>
      <c r="F396" s="574" t="s">
        <v>28275</v>
      </c>
      <c r="G396" s="575" t="s">
        <v>28298</v>
      </c>
      <c r="H396" s="576" t="s">
        <v>28299</v>
      </c>
    </row>
    <row r="398" spans="2:8" ht="12.75">
      <c r="B398" s="598" t="s">
        <v>4159</v>
      </c>
      <c r="C398" s="599" t="s">
        <v>19965</v>
      </c>
      <c r="D398" s="600" t="s">
        <v>873</v>
      </c>
      <c r="E398" s="599" t="s">
        <v>161</v>
      </c>
      <c r="F398" s="601">
        <v>8</v>
      </c>
      <c r="G398" s="601" t="str">
        <f>VLOOKUP(C398,'SINAPI - COMP.'!$D$2:$I$6700,5,FALSE)</f>
        <v>13,15</v>
      </c>
      <c r="H398" s="601">
        <f>TRUNC(F398*G398,2)</f>
        <v>105.2</v>
      </c>
    </row>
    <row r="399" spans="2:8" ht="12.75">
      <c r="B399" s="598" t="s">
        <v>4159</v>
      </c>
      <c r="C399" s="599" t="s">
        <v>19872</v>
      </c>
      <c r="D399" s="600" t="s">
        <v>814</v>
      </c>
      <c r="E399" s="599" t="s">
        <v>161</v>
      </c>
      <c r="F399" s="601">
        <v>10</v>
      </c>
      <c r="G399" s="601" t="str">
        <f>VLOOKUP(C399,'SINAPI - COMP.'!$D$2:$I$6700,5,FALSE)</f>
        <v>16,76</v>
      </c>
      <c r="H399" s="601">
        <f>TRUNC(F399*G399,2)</f>
        <v>167.6</v>
      </c>
    </row>
    <row r="400" spans="2:8" ht="12.75">
      <c r="B400" s="598" t="s">
        <v>4159</v>
      </c>
      <c r="C400" s="599" t="s">
        <v>19966</v>
      </c>
      <c r="D400" s="600" t="s">
        <v>874</v>
      </c>
      <c r="E400" s="599" t="s">
        <v>161</v>
      </c>
      <c r="F400" s="601">
        <v>3</v>
      </c>
      <c r="G400" s="601" t="str">
        <f>VLOOKUP(C400,'SINAPI - COMP.'!$D$2:$I$6700,5,FALSE)</f>
        <v>17,50</v>
      </c>
      <c r="H400" s="601">
        <f>TRUNC(F400*G400,2)</f>
        <v>52.5</v>
      </c>
    </row>
    <row r="401" spans="2:8" ht="12.75">
      <c r="B401" s="598" t="s">
        <v>28294</v>
      </c>
      <c r="C401" s="599" t="s">
        <v>28486</v>
      </c>
      <c r="D401" s="600" t="s">
        <v>28487</v>
      </c>
      <c r="E401" s="599" t="s">
        <v>93</v>
      </c>
      <c r="F401" s="601">
        <v>4</v>
      </c>
      <c r="G401" s="601">
        <f>VLOOKUP(C401,I.SEINFRA!$A$3:$D$8053,4,FALSE)</f>
        <v>1.67</v>
      </c>
      <c r="H401" s="601">
        <f>TRUNC(F401*G401,2)</f>
        <v>6.68</v>
      </c>
    </row>
    <row r="402" spans="2:8" ht="12.75">
      <c r="B402" s="598" t="s">
        <v>28294</v>
      </c>
      <c r="C402" s="599" t="s">
        <v>28488</v>
      </c>
      <c r="D402" s="600" t="s">
        <v>28489</v>
      </c>
      <c r="E402" s="599" t="s">
        <v>95</v>
      </c>
      <c r="F402" s="601">
        <v>1.23</v>
      </c>
      <c r="G402" s="601">
        <f>VLOOKUP(C402,I.SEINFRA!$A$3:$D$8053,4,FALSE)</f>
        <v>16.5</v>
      </c>
      <c r="H402" s="601">
        <f t="shared" ref="H402:H405" si="41">TRUNC(F402*G402,2)</f>
        <v>20.29</v>
      </c>
    </row>
    <row r="403" spans="2:8" ht="12.75">
      <c r="B403" s="598" t="s">
        <v>28294</v>
      </c>
      <c r="C403" s="599" t="s">
        <v>28490</v>
      </c>
      <c r="D403" s="600" t="s">
        <v>28491</v>
      </c>
      <c r="E403" s="599" t="s">
        <v>78</v>
      </c>
      <c r="F403" s="601">
        <v>1.25</v>
      </c>
      <c r="G403" s="601">
        <f>VLOOKUP(C403,I.SEINFRA!$A$3:$D$8053,4,FALSE)</f>
        <v>16.9603</v>
      </c>
      <c r="H403" s="601">
        <f t="shared" si="41"/>
        <v>21.2</v>
      </c>
    </row>
    <row r="404" spans="2:8" ht="12.75">
      <c r="B404" s="598" t="s">
        <v>28294</v>
      </c>
      <c r="C404" s="599" t="s">
        <v>28492</v>
      </c>
      <c r="D404" s="600" t="s">
        <v>28493</v>
      </c>
      <c r="E404" s="599" t="s">
        <v>95</v>
      </c>
      <c r="F404" s="601">
        <v>6.12</v>
      </c>
      <c r="G404" s="601">
        <f>VLOOKUP(C404,I.SEINFRA!$A$3:$D$8053,4,FALSE)</f>
        <v>5.28</v>
      </c>
      <c r="H404" s="601">
        <f t="shared" si="41"/>
        <v>32.31</v>
      </c>
    </row>
    <row r="405" spans="2:8" ht="12.75">
      <c r="B405" s="598" t="s">
        <v>28294</v>
      </c>
      <c r="C405" s="599" t="s">
        <v>28494</v>
      </c>
      <c r="D405" s="600" t="s">
        <v>28495</v>
      </c>
      <c r="E405" s="599" t="s">
        <v>95</v>
      </c>
      <c r="F405" s="601">
        <v>20.41</v>
      </c>
      <c r="G405" s="601">
        <f>VLOOKUP(C405,I.SEINFRA!$A$3:$D$8053,4,FALSE)</f>
        <v>5.28</v>
      </c>
      <c r="H405" s="601">
        <f t="shared" si="41"/>
        <v>107.76</v>
      </c>
    </row>
    <row r="407" spans="2:8" ht="12.75">
      <c r="B407" s="564" t="s">
        <v>28294</v>
      </c>
      <c r="C407" s="565" t="s">
        <v>44454</v>
      </c>
      <c r="D407" s="566" t="s">
        <v>44453</v>
      </c>
      <c r="E407" s="567" t="s">
        <v>180</v>
      </c>
      <c r="F407" s="568"/>
      <c r="G407" s="569"/>
      <c r="H407" s="569">
        <f>SUM(H409:H419)</f>
        <v>1867.6113</v>
      </c>
    </row>
    <row r="408" spans="2:8" ht="25.5">
      <c r="B408" s="570"/>
      <c r="C408" s="571" t="s">
        <v>28296</v>
      </c>
      <c r="D408" s="572" t="s">
        <v>28297</v>
      </c>
      <c r="E408" s="573" t="s">
        <v>68</v>
      </c>
      <c r="F408" s="574" t="s">
        <v>28275</v>
      </c>
      <c r="G408" s="575" t="s">
        <v>28298</v>
      </c>
      <c r="H408" s="576" t="s">
        <v>28299</v>
      </c>
    </row>
    <row r="409" spans="2:8" ht="12.75">
      <c r="B409" s="598" t="s">
        <v>4159</v>
      </c>
      <c r="C409" s="599">
        <v>1379</v>
      </c>
      <c r="D409" s="600" t="s">
        <v>28353</v>
      </c>
      <c r="E409" s="599" t="s">
        <v>95</v>
      </c>
      <c r="F409" s="601">
        <v>72.900000000000006</v>
      </c>
      <c r="G409" s="601" t="str">
        <f>VLOOKUP(C409,Insumo!$A$1:$D$5285,4,FALSE)</f>
        <v>0,63</v>
      </c>
      <c r="H409" s="601">
        <f t="shared" ref="H409:H419" si="42">G409*F409</f>
        <v>45.927000000000007</v>
      </c>
    </row>
    <row r="410" spans="2:8" ht="12.75">
      <c r="B410" s="598" t="s">
        <v>4159</v>
      </c>
      <c r="C410" s="599">
        <v>370</v>
      </c>
      <c r="D410" s="600" t="s">
        <v>28354</v>
      </c>
      <c r="E410" s="599" t="s">
        <v>180</v>
      </c>
      <c r="F410" s="601">
        <f>0.109+0.23</f>
        <v>0.33900000000000002</v>
      </c>
      <c r="G410" s="601" t="str">
        <f>VLOOKUP(C410,Insumo!$A$1:$D$5285,4,FALSE)</f>
        <v>24,00</v>
      </c>
      <c r="H410" s="601">
        <f t="shared" si="42"/>
        <v>8.136000000000001</v>
      </c>
    </row>
    <row r="411" spans="2:8" ht="12.75">
      <c r="B411" s="598" t="s">
        <v>4159</v>
      </c>
      <c r="C411" s="599">
        <v>4718</v>
      </c>
      <c r="D411" s="600" t="s">
        <v>44455</v>
      </c>
      <c r="E411" s="599" t="s">
        <v>180</v>
      </c>
      <c r="F411" s="601">
        <v>0.23</v>
      </c>
      <c r="G411" s="601" t="str">
        <f>VLOOKUP(C411,Insumo!$A$1:$D$5285,4,FALSE)</f>
        <v>53,29</v>
      </c>
      <c r="H411" s="601">
        <f t="shared" si="42"/>
        <v>12.2567</v>
      </c>
    </row>
    <row r="412" spans="2:8" ht="12.75">
      <c r="B412" s="598" t="s">
        <v>4159</v>
      </c>
      <c r="C412" s="599">
        <v>12551</v>
      </c>
      <c r="D412" s="600" t="s">
        <v>28947</v>
      </c>
      <c r="E412" s="599" t="s">
        <v>93</v>
      </c>
      <c r="F412" s="601">
        <v>6</v>
      </c>
      <c r="G412" s="601" t="str">
        <f>VLOOKUP(C412,Insumo!$A$1:$D$5285,4,FALSE)</f>
        <v>123,88</v>
      </c>
      <c r="H412" s="601">
        <f t="shared" si="42"/>
        <v>743.28</v>
      </c>
    </row>
    <row r="414" spans="2:8" ht="12.75">
      <c r="B414" s="598" t="s">
        <v>28294</v>
      </c>
      <c r="C414" s="599" t="s">
        <v>34971</v>
      </c>
      <c r="D414" s="600" t="s">
        <v>34972</v>
      </c>
      <c r="E414" s="599" t="s">
        <v>93</v>
      </c>
      <c r="F414" s="601">
        <v>1</v>
      </c>
      <c r="G414" s="601">
        <f>VLOOKUP(C414,I.SEINFRA!$A$3:$D$8053,4,FALSE)</f>
        <v>168.23</v>
      </c>
      <c r="H414" s="601">
        <f t="shared" si="42"/>
        <v>168.23</v>
      </c>
    </row>
    <row r="415" spans="2:8" ht="12.75">
      <c r="B415" s="598" t="s">
        <v>4159</v>
      </c>
      <c r="C415" s="599" t="s">
        <v>5551</v>
      </c>
      <c r="D415" s="600" t="s">
        <v>44456</v>
      </c>
      <c r="E415" s="599" t="s">
        <v>78</v>
      </c>
      <c r="F415" s="601">
        <v>4</v>
      </c>
      <c r="G415" s="601" t="str">
        <f>VLOOKUP(C415,'SINAPI - COMP.'!$D$2:$I$6700,5,FALSE)</f>
        <v>20,01</v>
      </c>
      <c r="H415" s="601">
        <f t="shared" si="42"/>
        <v>80.040000000000006</v>
      </c>
    </row>
    <row r="416" spans="2:8" ht="12.75">
      <c r="B416" s="598" t="s">
        <v>4159</v>
      </c>
      <c r="C416" s="599" t="s">
        <v>5284</v>
      </c>
      <c r="D416" s="600" t="s">
        <v>44457</v>
      </c>
      <c r="E416" s="599" t="s">
        <v>180</v>
      </c>
      <c r="F416" s="601">
        <v>8.0399999999999991</v>
      </c>
      <c r="G416" s="601" t="str">
        <f>VLOOKUP(C416,'SINAPI - COMP.'!$D$2:$I$6700,5,FALSE)</f>
        <v>52,02</v>
      </c>
      <c r="H416" s="601">
        <f t="shared" si="42"/>
        <v>418.24079999999998</v>
      </c>
    </row>
    <row r="417" spans="2:8" ht="12.75">
      <c r="B417" s="598" t="s">
        <v>4159</v>
      </c>
      <c r="C417" s="657" t="s">
        <v>16966</v>
      </c>
      <c r="D417" s="600" t="s">
        <v>44458</v>
      </c>
      <c r="E417" s="599" t="s">
        <v>180</v>
      </c>
      <c r="F417" s="601">
        <v>5.52</v>
      </c>
      <c r="G417" s="601" t="str">
        <f>VLOOKUP(C417,'SINAPI - COMP.'!$D$2:$I$6700,5,FALSE)</f>
        <v>31,54</v>
      </c>
      <c r="H417" s="601">
        <f t="shared" si="42"/>
        <v>174.10079999999999</v>
      </c>
    </row>
    <row r="418" spans="2:8" ht="12.75">
      <c r="B418" s="598" t="s">
        <v>4159</v>
      </c>
      <c r="C418" s="599" t="s">
        <v>19956</v>
      </c>
      <c r="D418" s="600" t="s">
        <v>866</v>
      </c>
      <c r="E418" s="599" t="s">
        <v>161</v>
      </c>
      <c r="F418" s="601">
        <v>9</v>
      </c>
      <c r="G418" s="601" t="str">
        <f>VLOOKUP(C418,'SINAPI - COMP.'!$D$2:$I$6700,5,FALSE)</f>
        <v>16,85</v>
      </c>
      <c r="H418" s="601">
        <f t="shared" si="42"/>
        <v>151.65</v>
      </c>
    </row>
    <row r="419" spans="2:8" ht="12.75">
      <c r="B419" s="598" t="s">
        <v>4159</v>
      </c>
      <c r="C419" s="599" t="s">
        <v>19965</v>
      </c>
      <c r="D419" s="600" t="s">
        <v>873</v>
      </c>
      <c r="E419" s="599" t="s">
        <v>161</v>
      </c>
      <c r="F419" s="601">
        <v>5</v>
      </c>
      <c r="G419" s="601" t="str">
        <f>VLOOKUP(C419,'SINAPI - COMP.'!$D$2:$I$6700,5,FALSE)</f>
        <v>13,15</v>
      </c>
      <c r="H419" s="601">
        <f t="shared" si="42"/>
        <v>65.75</v>
      </c>
    </row>
  </sheetData>
  <mergeCells count="21">
    <mergeCell ref="A103:A108"/>
    <mergeCell ref="A110:A115"/>
    <mergeCell ref="A117:A122"/>
    <mergeCell ref="A124:A130"/>
    <mergeCell ref="A95:A101"/>
    <mergeCell ref="A51:A54"/>
    <mergeCell ref="A57:A61"/>
    <mergeCell ref="A64:A68"/>
    <mergeCell ref="A71:A80"/>
    <mergeCell ref="A83:A92"/>
    <mergeCell ref="A17:A33"/>
    <mergeCell ref="A11:A15"/>
    <mergeCell ref="A35:A41"/>
    <mergeCell ref="A43:A49"/>
    <mergeCell ref="C5:H5"/>
    <mergeCell ref="C6:D6"/>
    <mergeCell ref="C1:F1"/>
    <mergeCell ref="C2:F2"/>
    <mergeCell ref="C3:F3"/>
    <mergeCell ref="C4:F4"/>
    <mergeCell ref="B1:B4"/>
  </mergeCells>
  <phoneticPr fontId="46" type="noConversion"/>
  <pageMargins left="0.78740157480314965" right="0.51181102362204722" top="0.78740157480314965" bottom="0.78740157480314965" header="0.31496062992125984" footer="0.31496062992125984"/>
  <pageSetup paperSize="9" scale="55" fitToHeight="2" orientation="portrait" r:id="rId1"/>
  <ignoredErrors>
    <ignoredError sqref="C139 C169:C170 C176:G176 C210:H210 E204:F204 C205:F206 C219:H221 C216:F216 C217:F217 E207:F207 C228:H229 C225:F225 C235:H237 C232:F232 C243:H245 C240:F240 C250:H252 C247:F247 C246:F246 C259:F259 C258:F258 C266:H268 C260:F260 C261:F265 C282:H284 C269:F281 C298:H300 C285:F293 C303:H309 C301:F301 H301 C302:F302 H302 C316:H318 C310:F310 H310 C311:F315 H311:H315 C321:H327 C319:F319 H319 C320:F320 H320 C329:H334 C328:F328 H328 C340:F340 C336:F336 H336 C337:F339 H337:H339 C343:H347 C341:F341 H341 C342:F342 H342 C349:H351 C348:F348 H348 C353:H355 C352:F352 H352 C357:H359 C356:F356 H356 C361:H365 C360:F360 H360 C372:H373 C370:E370 H370 D382:H385 D381:F381 H381 D377:H380 C374:F374 H374 C375:F375 H375 D387:H391 D386:F386 H386 C394:H400 D392:F392 H392 C402:F404 C401:F401 H401 H402:H404 C181:H185 C177:F177 C178:F180 C188:H191 C186:F186 H186 C187:F187 H187 C201:H203 C194:F194 C195:F197 C193:G193 C192:F192 C215:F215 E218:F218 C224:F224 D222:F222 C223:F223 C231:F231 C230:F230 C239:F239 C257:F257 C335:F335 H335 H340 D238:G238 D376:F376 H376 D393:F393 H393 C392 C386 C387:C391 C377:C380 C381 C382:C385 C376 C393 C212:H212 C211 E211:H211 B19:B23 B24:B33 C175:G175 C198:G200 C208:G209 C214:G214 C213:G213 C226:G227 C233:G234 C241:G242 C248:G249 C254:G256 C253:G253 C295:F297 C294:E294 C367:H367 F366:H366 C369:E369 C368:E368 G368:H368 G369:H369 F97 F101 F98 F99 F100 F105:F112 F113:F115 F126:F130 F120:F122" numberStoredAsText="1"/>
    <ignoredError sqref="G142"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52"/>
  <sheetViews>
    <sheetView view="pageBreakPreview" zoomScale="80" zoomScaleNormal="100" zoomScaleSheetLayoutView="80" workbookViewId="0">
      <selection activeCell="C1" sqref="C1"/>
    </sheetView>
  </sheetViews>
  <sheetFormatPr defaultRowHeight="15"/>
  <cols>
    <col min="1" max="1" width="4.28515625" style="689" customWidth="1"/>
    <col min="2" max="2" width="8.7109375" style="719" customWidth="1"/>
    <col min="3" max="3" width="35.5703125" style="2" customWidth="1"/>
    <col min="4" max="4" width="9.140625" customWidth="1"/>
    <col min="5" max="5" width="2.5703125" style="34" customWidth="1"/>
    <col min="6" max="6" width="14.85546875" bestFit="1" customWidth="1"/>
    <col min="7" max="7" width="2.5703125" customWidth="1"/>
    <col min="8" max="8" width="16" customWidth="1"/>
    <col min="9" max="9" width="2.7109375" customWidth="1"/>
    <col min="10" max="10" width="9.140625" customWidth="1"/>
    <col min="11" max="11" width="5" bestFit="1" customWidth="1"/>
    <col min="12" max="12" width="20.5703125" style="718" customWidth="1"/>
    <col min="13" max="13" width="11" style="689" customWidth="1"/>
    <col min="14" max="14" width="21.5703125" style="689" customWidth="1"/>
    <col min="15" max="15" width="9.140625" style="689"/>
  </cols>
  <sheetData>
    <row r="1" spans="2:12" s="689" customFormat="1" ht="23.25">
      <c r="B1" s="692"/>
      <c r="C1" s="693" t="s">
        <v>44556</v>
      </c>
      <c r="D1" s="693"/>
      <c r="E1" s="693"/>
      <c r="F1" s="693"/>
      <c r="G1" s="694"/>
      <c r="H1" s="695"/>
      <c r="I1" s="695"/>
      <c r="J1" s="696"/>
      <c r="K1" s="697"/>
      <c r="L1" s="884"/>
    </row>
    <row r="2" spans="2:12" s="689" customFormat="1">
      <c r="B2" s="698"/>
      <c r="C2" s="648" t="s">
        <v>5262</v>
      </c>
      <c r="D2" s="699"/>
      <c r="E2" s="699"/>
      <c r="F2" s="699"/>
      <c r="G2" s="700"/>
      <c r="H2" s="701"/>
      <c r="I2" s="701"/>
      <c r="J2" s="702"/>
      <c r="K2" s="703"/>
      <c r="L2" s="885"/>
    </row>
    <row r="3" spans="2:12" s="689" customFormat="1">
      <c r="B3" s="698"/>
      <c r="C3" s="648" t="s">
        <v>5263</v>
      </c>
      <c r="D3" s="699"/>
      <c r="E3" s="699"/>
      <c r="F3" s="699"/>
      <c r="G3" s="700"/>
      <c r="H3" s="701"/>
      <c r="I3" s="701"/>
      <c r="J3" s="702"/>
      <c r="K3" s="703"/>
      <c r="L3" s="885"/>
    </row>
    <row r="4" spans="2:12" s="689" customFormat="1">
      <c r="B4" s="698"/>
      <c r="C4" s="648" t="s">
        <v>5264</v>
      </c>
      <c r="D4" s="699"/>
      <c r="E4" s="699"/>
      <c r="F4" s="699"/>
      <c r="G4" s="700"/>
      <c r="H4" s="701"/>
      <c r="I4" s="701"/>
      <c r="J4" s="702"/>
      <c r="K4" s="703"/>
      <c r="L4" s="885"/>
    </row>
    <row r="5" spans="2:12" s="689" customFormat="1" ht="15" customHeight="1">
      <c r="B5" s="698" t="s">
        <v>5134</v>
      </c>
      <c r="C5" s="648" t="s">
        <v>44540</v>
      </c>
      <c r="D5" s="699"/>
      <c r="E5" s="699"/>
      <c r="F5" s="699"/>
      <c r="G5" s="700"/>
      <c r="H5" s="701"/>
      <c r="I5" s="701"/>
      <c r="J5" s="702"/>
      <c r="K5" s="697"/>
      <c r="L5" s="886"/>
    </row>
    <row r="6" spans="2:12" s="689" customFormat="1">
      <c r="B6" s="698" t="s">
        <v>5268</v>
      </c>
      <c r="C6" s="648" t="s">
        <v>5273</v>
      </c>
      <c r="D6" s="699"/>
      <c r="E6" s="699"/>
      <c r="F6" s="699"/>
      <c r="G6" s="700"/>
      <c r="H6" s="701"/>
      <c r="I6" s="701"/>
      <c r="J6" s="702"/>
      <c r="K6" s="697"/>
      <c r="L6" s="887"/>
    </row>
    <row r="7" spans="2:12" s="689" customFormat="1">
      <c r="B7" s="719"/>
      <c r="C7" s="690"/>
      <c r="E7" s="720"/>
      <c r="L7" s="718"/>
    </row>
    <row r="8" spans="2:12" s="689" customFormat="1" ht="18.75">
      <c r="B8" s="719"/>
      <c r="C8" s="721" t="s">
        <v>44526</v>
      </c>
      <c r="E8" s="720"/>
      <c r="L8" s="718"/>
    </row>
    <row r="9" spans="2:12" s="689" customFormat="1">
      <c r="B9" s="719"/>
      <c r="C9" s="722" t="s">
        <v>4282</v>
      </c>
      <c r="D9" s="723" t="s">
        <v>20820</v>
      </c>
      <c r="E9" s="724"/>
      <c r="F9" s="723" t="s">
        <v>20815</v>
      </c>
      <c r="G9" s="724"/>
      <c r="H9" s="723" t="s">
        <v>20816</v>
      </c>
      <c r="I9" s="723"/>
      <c r="J9" s="723" t="s">
        <v>4202</v>
      </c>
      <c r="K9" s="723" t="s">
        <v>68</v>
      </c>
      <c r="L9" s="718"/>
    </row>
    <row r="10" spans="2:12">
      <c r="C10" s="705" t="s">
        <v>20814</v>
      </c>
      <c r="D10" s="706"/>
      <c r="E10" s="707"/>
      <c r="F10" s="706"/>
      <c r="G10" s="707"/>
      <c r="H10" s="706"/>
      <c r="I10" s="706"/>
      <c r="J10" s="708">
        <f>SUM(J11:J24)</f>
        <v>709.95500000000004</v>
      </c>
      <c r="K10" s="709" t="s">
        <v>20821</v>
      </c>
    </row>
    <row r="11" spans="2:12">
      <c r="C11" s="710" t="s">
        <v>20819</v>
      </c>
      <c r="D11" s="711">
        <v>2</v>
      </c>
      <c r="E11" s="712" t="s">
        <v>20817</v>
      </c>
      <c r="F11" s="711">
        <v>18.3</v>
      </c>
      <c r="G11" s="712" t="s">
        <v>20817</v>
      </c>
      <c r="H11" s="711">
        <v>2.8</v>
      </c>
      <c r="I11" s="711" t="s">
        <v>20818</v>
      </c>
      <c r="J11" s="713">
        <f>D11*H11*F11</f>
        <v>102.48</v>
      </c>
      <c r="K11" s="711" t="s">
        <v>20821</v>
      </c>
    </row>
    <row r="12" spans="2:12">
      <c r="C12" s="710" t="s">
        <v>20822</v>
      </c>
      <c r="D12" s="711">
        <v>2</v>
      </c>
      <c r="E12" s="712" t="s">
        <v>20817</v>
      </c>
      <c r="F12" s="711">
        <v>18.3</v>
      </c>
      <c r="G12" s="712" t="s">
        <v>20817</v>
      </c>
      <c r="H12" s="711">
        <v>5.32</v>
      </c>
      <c r="I12" s="711" t="s">
        <v>20818</v>
      </c>
      <c r="J12" s="713">
        <f t="shared" ref="J12:J19" si="0">D12*H12*F12</f>
        <v>194.71200000000002</v>
      </c>
      <c r="K12" s="711" t="s">
        <v>20821</v>
      </c>
    </row>
    <row r="13" spans="2:12" ht="23.25">
      <c r="C13" s="710" t="s">
        <v>20827</v>
      </c>
      <c r="D13" s="711">
        <v>2</v>
      </c>
      <c r="E13" s="712" t="s">
        <v>20817</v>
      </c>
      <c r="F13" s="711">
        <v>8.3000000000000007</v>
      </c>
      <c r="G13" s="712" t="s">
        <v>20817</v>
      </c>
      <c r="H13" s="711">
        <f>(3.36+5.85)/2</f>
        <v>4.6049999999999995</v>
      </c>
      <c r="I13" s="711" t="s">
        <v>20818</v>
      </c>
      <c r="J13" s="713">
        <f t="shared" si="0"/>
        <v>76.442999999999998</v>
      </c>
      <c r="K13" s="711" t="s">
        <v>20821</v>
      </c>
      <c r="L13" s="718" t="s">
        <v>20823</v>
      </c>
    </row>
    <row r="14" spans="2:12" ht="30">
      <c r="C14" s="710" t="s">
        <v>20870</v>
      </c>
      <c r="D14" s="711">
        <v>1</v>
      </c>
      <c r="E14" s="712" t="s">
        <v>20817</v>
      </c>
      <c r="F14" s="711">
        <v>2</v>
      </c>
      <c r="G14" s="712" t="s">
        <v>20817</v>
      </c>
      <c r="H14" s="711">
        <v>3.8</v>
      </c>
      <c r="I14" s="711" t="s">
        <v>20818</v>
      </c>
      <c r="J14" s="713">
        <f>D14*H14*F14</f>
        <v>7.6</v>
      </c>
      <c r="K14" s="711" t="s">
        <v>20821</v>
      </c>
    </row>
    <row r="15" spans="2:12" ht="23.25">
      <c r="C15" s="710" t="s">
        <v>20825</v>
      </c>
      <c r="D15" s="711">
        <v>4</v>
      </c>
      <c r="E15" s="712" t="s">
        <v>20817</v>
      </c>
      <c r="F15" s="711">
        <v>8</v>
      </c>
      <c r="G15" s="712" t="s">
        <v>20817</v>
      </c>
      <c r="H15" s="711">
        <f>(2.8+5.32)/2</f>
        <v>4.0600000000000005</v>
      </c>
      <c r="I15" s="711" t="s">
        <v>20818</v>
      </c>
      <c r="J15" s="713">
        <f t="shared" si="0"/>
        <v>129.92000000000002</v>
      </c>
      <c r="K15" s="711" t="s">
        <v>20821</v>
      </c>
      <c r="L15" s="718" t="s">
        <v>20823</v>
      </c>
    </row>
    <row r="16" spans="2:12">
      <c r="C16" s="710" t="s">
        <v>20826</v>
      </c>
      <c r="D16" s="711">
        <v>1</v>
      </c>
      <c r="E16" s="712" t="s">
        <v>20817</v>
      </c>
      <c r="F16" s="711">
        <v>18.600000000000001</v>
      </c>
      <c r="G16" s="712" t="s">
        <v>20817</v>
      </c>
      <c r="H16" s="711">
        <v>3.36</v>
      </c>
      <c r="I16" s="711" t="s">
        <v>20818</v>
      </c>
      <c r="J16" s="713">
        <f t="shared" si="0"/>
        <v>62.496000000000002</v>
      </c>
      <c r="K16" s="711" t="s">
        <v>20821</v>
      </c>
    </row>
    <row r="17" spans="3:12" ht="23.25">
      <c r="C17" s="710" t="s">
        <v>20828</v>
      </c>
      <c r="D17" s="711">
        <v>1</v>
      </c>
      <c r="E17" s="712" t="s">
        <v>20817</v>
      </c>
      <c r="F17" s="711">
        <v>18.600000000000001</v>
      </c>
      <c r="G17" s="712" t="s">
        <v>20817</v>
      </c>
      <c r="H17" s="711">
        <f>(6.07-3.36)/2</f>
        <v>1.3550000000000002</v>
      </c>
      <c r="I17" s="711" t="s">
        <v>20818</v>
      </c>
      <c r="J17" s="713">
        <f t="shared" si="0"/>
        <v>25.203000000000007</v>
      </c>
      <c r="K17" s="711" t="s">
        <v>20821</v>
      </c>
      <c r="L17" s="718" t="s">
        <v>20824</v>
      </c>
    </row>
    <row r="18" spans="3:12">
      <c r="C18" s="710" t="s">
        <v>20831</v>
      </c>
      <c r="D18" s="711">
        <v>1</v>
      </c>
      <c r="E18" s="712" t="s">
        <v>20817</v>
      </c>
      <c r="F18" s="711">
        <v>5</v>
      </c>
      <c r="G18" s="712" t="s">
        <v>20817</v>
      </c>
      <c r="H18" s="711">
        <v>2.9</v>
      </c>
      <c r="I18" s="711" t="s">
        <v>20818</v>
      </c>
      <c r="J18" s="713">
        <f t="shared" si="0"/>
        <v>14.5</v>
      </c>
      <c r="K18" s="711" t="s">
        <v>20821</v>
      </c>
    </row>
    <row r="19" spans="3:12" ht="23.25">
      <c r="C19" s="710" t="s">
        <v>20829</v>
      </c>
      <c r="D19" s="711">
        <v>1</v>
      </c>
      <c r="E19" s="712" t="s">
        <v>20817</v>
      </c>
      <c r="F19" s="711">
        <v>6.5</v>
      </c>
      <c r="G19" s="712" t="s">
        <v>20817</v>
      </c>
      <c r="H19" s="714">
        <f>(4.87+2.9)/2</f>
        <v>3.8849999999999998</v>
      </c>
      <c r="I19" s="711" t="s">
        <v>20818</v>
      </c>
      <c r="J19" s="713">
        <f t="shared" si="0"/>
        <v>25.252499999999998</v>
      </c>
      <c r="K19" s="711" t="s">
        <v>20821</v>
      </c>
      <c r="L19" s="718" t="s">
        <v>20823</v>
      </c>
    </row>
    <row r="20" spans="3:12">
      <c r="C20" s="710" t="s">
        <v>20832</v>
      </c>
      <c r="D20" s="711">
        <v>1</v>
      </c>
      <c r="E20" s="712" t="s">
        <v>20817</v>
      </c>
      <c r="F20" s="711">
        <v>1.5</v>
      </c>
      <c r="G20" s="712" t="s">
        <v>20817</v>
      </c>
      <c r="H20" s="711">
        <v>3</v>
      </c>
      <c r="I20" s="711" t="s">
        <v>20818</v>
      </c>
      <c r="J20" s="713">
        <f t="shared" ref="J20" si="1">D20*H20*F20</f>
        <v>4.5</v>
      </c>
      <c r="K20" s="711" t="s">
        <v>20821</v>
      </c>
    </row>
    <row r="21" spans="3:12">
      <c r="C21" s="710" t="s">
        <v>20833</v>
      </c>
      <c r="D21" s="711">
        <v>1</v>
      </c>
      <c r="E21" s="712" t="s">
        <v>20817</v>
      </c>
      <c r="F21" s="711">
        <v>3.5</v>
      </c>
      <c r="G21" s="712" t="s">
        <v>20817</v>
      </c>
      <c r="H21" s="711">
        <v>4.87</v>
      </c>
      <c r="I21" s="711" t="s">
        <v>20818</v>
      </c>
      <c r="J21" s="713">
        <f t="shared" ref="J21" si="2">D21*H21*F21</f>
        <v>17.045000000000002</v>
      </c>
      <c r="K21" s="711" t="s">
        <v>20821</v>
      </c>
    </row>
    <row r="22" spans="3:12">
      <c r="C22" s="710" t="s">
        <v>20830</v>
      </c>
      <c r="D22" s="711">
        <v>2</v>
      </c>
      <c r="E22" s="712" t="s">
        <v>20817</v>
      </c>
      <c r="F22" s="711">
        <v>1.5</v>
      </c>
      <c r="G22" s="712" t="s">
        <v>20817</v>
      </c>
      <c r="H22" s="711">
        <v>4.87</v>
      </c>
      <c r="I22" s="711" t="s">
        <v>20818</v>
      </c>
      <c r="J22" s="713">
        <f>D22*H22*F22</f>
        <v>14.61</v>
      </c>
      <c r="K22" s="711" t="s">
        <v>20821</v>
      </c>
    </row>
    <row r="23" spans="3:12">
      <c r="C23" s="710" t="s">
        <v>20830</v>
      </c>
      <c r="D23" s="711">
        <v>1</v>
      </c>
      <c r="E23" s="712" t="s">
        <v>20817</v>
      </c>
      <c r="F23" s="711">
        <v>3.35</v>
      </c>
      <c r="G23" s="712" t="s">
        <v>20817</v>
      </c>
      <c r="H23" s="711">
        <v>4.87</v>
      </c>
      <c r="I23" s="711" t="s">
        <v>20818</v>
      </c>
      <c r="J23" s="713">
        <f>D23*H23*F23</f>
        <v>16.314500000000002</v>
      </c>
      <c r="K23" s="711" t="s">
        <v>20821</v>
      </c>
    </row>
    <row r="24" spans="3:12">
      <c r="C24" s="710" t="s">
        <v>20834</v>
      </c>
      <c r="D24" s="711">
        <v>1</v>
      </c>
      <c r="E24" s="712" t="s">
        <v>20817</v>
      </c>
      <c r="F24" s="711">
        <v>8.6999999999999993</v>
      </c>
      <c r="G24" s="712" t="s">
        <v>20817</v>
      </c>
      <c r="H24" s="711">
        <v>2.17</v>
      </c>
      <c r="I24" s="711" t="s">
        <v>20818</v>
      </c>
      <c r="J24" s="713">
        <f>D24*H24*F24</f>
        <v>18.878999999999998</v>
      </c>
      <c r="K24" s="711" t="s">
        <v>20821</v>
      </c>
    </row>
    <row r="25" spans="3:12">
      <c r="C25" s="705" t="s">
        <v>20837</v>
      </c>
      <c r="D25" s="706"/>
      <c r="E25" s="707"/>
      <c r="F25" s="706"/>
      <c r="G25" s="707"/>
      <c r="H25" s="706"/>
      <c r="I25" s="706"/>
      <c r="J25" s="708">
        <f>SUM(J26:J36)</f>
        <v>520.59300000000007</v>
      </c>
      <c r="K25" s="709" t="s">
        <v>20821</v>
      </c>
    </row>
    <row r="26" spans="3:12">
      <c r="C26" s="710" t="s">
        <v>20819</v>
      </c>
      <c r="D26" s="711">
        <v>2</v>
      </c>
      <c r="E26" s="712" t="s">
        <v>20817</v>
      </c>
      <c r="F26" s="711">
        <v>12.15</v>
      </c>
      <c r="G26" s="712" t="s">
        <v>20817</v>
      </c>
      <c r="H26" s="711">
        <v>2.8</v>
      </c>
      <c r="I26" s="711" t="s">
        <v>20818</v>
      </c>
      <c r="J26" s="711">
        <f>D26*H26*F26</f>
        <v>68.039999999999992</v>
      </c>
      <c r="K26" s="711" t="s">
        <v>20821</v>
      </c>
    </row>
    <row r="27" spans="3:12">
      <c r="C27" s="710" t="s">
        <v>20822</v>
      </c>
      <c r="D27" s="711">
        <v>2</v>
      </c>
      <c r="E27" s="712" t="s">
        <v>20817</v>
      </c>
      <c r="F27" s="711">
        <v>12.15</v>
      </c>
      <c r="G27" s="712" t="s">
        <v>20817</v>
      </c>
      <c r="H27" s="711">
        <v>5.32</v>
      </c>
      <c r="I27" s="711" t="s">
        <v>20818</v>
      </c>
      <c r="J27" s="711">
        <f t="shared" ref="J27:J35" si="3">D27*H27*F27</f>
        <v>129.27600000000001</v>
      </c>
      <c r="K27" s="711" t="s">
        <v>20821</v>
      </c>
    </row>
    <row r="28" spans="3:12" ht="23.25">
      <c r="C28" s="710" t="s">
        <v>20827</v>
      </c>
      <c r="D28" s="711">
        <v>2</v>
      </c>
      <c r="E28" s="712" t="s">
        <v>20817</v>
      </c>
      <c r="F28" s="711">
        <v>8.3000000000000007</v>
      </c>
      <c r="G28" s="712" t="s">
        <v>20817</v>
      </c>
      <c r="H28" s="711">
        <f>(3.36+5.85)/2</f>
        <v>4.6049999999999995</v>
      </c>
      <c r="I28" s="711" t="s">
        <v>20818</v>
      </c>
      <c r="J28" s="711">
        <f t="shared" si="3"/>
        <v>76.442999999999998</v>
      </c>
      <c r="K28" s="711" t="s">
        <v>20821</v>
      </c>
      <c r="L28" s="718" t="s">
        <v>20823</v>
      </c>
    </row>
    <row r="29" spans="3:12" ht="30">
      <c r="C29" s="710" t="s">
        <v>20870</v>
      </c>
      <c r="D29" s="711">
        <v>1</v>
      </c>
      <c r="E29" s="712" t="s">
        <v>20817</v>
      </c>
      <c r="F29" s="711">
        <v>2</v>
      </c>
      <c r="G29" s="712" t="s">
        <v>20817</v>
      </c>
      <c r="H29" s="711">
        <v>3.8</v>
      </c>
      <c r="I29" s="711" t="s">
        <v>20818</v>
      </c>
      <c r="J29" s="713">
        <f>D29*H29*F29</f>
        <v>7.6</v>
      </c>
      <c r="K29" s="711" t="s">
        <v>20821</v>
      </c>
    </row>
    <row r="30" spans="3:12" ht="23.25">
      <c r="C30" s="710" t="s">
        <v>20825</v>
      </c>
      <c r="D30" s="711">
        <v>2</v>
      </c>
      <c r="E30" s="712" t="s">
        <v>20817</v>
      </c>
      <c r="F30" s="711">
        <v>8</v>
      </c>
      <c r="G30" s="712" t="s">
        <v>20817</v>
      </c>
      <c r="H30" s="711">
        <f>(2.8+5.32)/2</f>
        <v>4.0600000000000005</v>
      </c>
      <c r="I30" s="711" t="s">
        <v>20818</v>
      </c>
      <c r="J30" s="711">
        <f t="shared" si="3"/>
        <v>64.960000000000008</v>
      </c>
      <c r="K30" s="711" t="s">
        <v>20821</v>
      </c>
      <c r="L30" s="718" t="s">
        <v>20823</v>
      </c>
    </row>
    <row r="31" spans="3:12">
      <c r="C31" s="710" t="s">
        <v>20826</v>
      </c>
      <c r="D31" s="711">
        <v>1</v>
      </c>
      <c r="E31" s="712" t="s">
        <v>20817</v>
      </c>
      <c r="F31" s="711">
        <v>18.600000000000001</v>
      </c>
      <c r="G31" s="712" t="s">
        <v>20817</v>
      </c>
      <c r="H31" s="711">
        <v>3.36</v>
      </c>
      <c r="I31" s="711" t="s">
        <v>20818</v>
      </c>
      <c r="J31" s="711">
        <f t="shared" si="3"/>
        <v>62.496000000000002</v>
      </c>
      <c r="K31" s="711" t="s">
        <v>20821</v>
      </c>
    </row>
    <row r="32" spans="3:12" ht="23.25">
      <c r="C32" s="710" t="s">
        <v>20828</v>
      </c>
      <c r="D32" s="711">
        <v>1</v>
      </c>
      <c r="E32" s="712" t="s">
        <v>20817</v>
      </c>
      <c r="F32" s="711">
        <v>18.600000000000001</v>
      </c>
      <c r="G32" s="712" t="s">
        <v>20817</v>
      </c>
      <c r="H32" s="711">
        <f>(6.07-3.36)/2</f>
        <v>1.3550000000000002</v>
      </c>
      <c r="I32" s="711" t="s">
        <v>20818</v>
      </c>
      <c r="J32" s="711">
        <f t="shared" si="3"/>
        <v>25.203000000000007</v>
      </c>
      <c r="K32" s="711" t="s">
        <v>20821</v>
      </c>
      <c r="L32" s="718" t="s">
        <v>20824</v>
      </c>
    </row>
    <row r="33" spans="3:12" ht="30">
      <c r="C33" s="710" t="s">
        <v>20838</v>
      </c>
      <c r="D33" s="711">
        <v>1</v>
      </c>
      <c r="E33" s="712" t="s">
        <v>20817</v>
      </c>
      <c r="F33" s="711">
        <v>5</v>
      </c>
      <c r="G33" s="712" t="s">
        <v>20817</v>
      </c>
      <c r="H33" s="711">
        <v>2.8</v>
      </c>
      <c r="I33" s="711" t="s">
        <v>20818</v>
      </c>
      <c r="J33" s="711">
        <f t="shared" si="3"/>
        <v>14</v>
      </c>
      <c r="K33" s="711" t="s">
        <v>20821</v>
      </c>
    </row>
    <row r="34" spans="3:12" ht="30">
      <c r="C34" s="710" t="s">
        <v>20839</v>
      </c>
      <c r="D34" s="711">
        <v>1</v>
      </c>
      <c r="E34" s="712" t="s">
        <v>20817</v>
      </c>
      <c r="F34" s="711">
        <v>5</v>
      </c>
      <c r="G34" s="712" t="s">
        <v>20817</v>
      </c>
      <c r="H34" s="711">
        <v>5.58</v>
      </c>
      <c r="I34" s="711" t="s">
        <v>20818</v>
      </c>
      <c r="J34" s="711">
        <f t="shared" si="3"/>
        <v>27.9</v>
      </c>
      <c r="K34" s="711" t="s">
        <v>20821</v>
      </c>
    </row>
    <row r="35" spans="3:12">
      <c r="C35" s="710" t="s">
        <v>20840</v>
      </c>
      <c r="D35" s="711">
        <v>1</v>
      </c>
      <c r="E35" s="712" t="s">
        <v>20817</v>
      </c>
      <c r="F35" s="711">
        <v>6.5</v>
      </c>
      <c r="G35" s="712" t="s">
        <v>20817</v>
      </c>
      <c r="H35" s="711">
        <v>4.87</v>
      </c>
      <c r="I35" s="711" t="s">
        <v>20818</v>
      </c>
      <c r="J35" s="711">
        <f t="shared" si="3"/>
        <v>31.655000000000001</v>
      </c>
      <c r="K35" s="711" t="s">
        <v>20821</v>
      </c>
    </row>
    <row r="36" spans="3:12">
      <c r="C36" s="710" t="s">
        <v>20834</v>
      </c>
      <c r="D36" s="711">
        <v>1</v>
      </c>
      <c r="E36" s="712" t="s">
        <v>20817</v>
      </c>
      <c r="F36" s="711">
        <v>6</v>
      </c>
      <c r="G36" s="712" t="s">
        <v>20817</v>
      </c>
      <c r="H36" s="711">
        <v>2.17</v>
      </c>
      <c r="I36" s="711" t="s">
        <v>20818</v>
      </c>
      <c r="J36" s="711">
        <f>D36*H36*F36</f>
        <v>13.02</v>
      </c>
      <c r="K36" s="711" t="s">
        <v>20821</v>
      </c>
    </row>
    <row r="37" spans="3:12">
      <c r="C37" s="705" t="s">
        <v>20841</v>
      </c>
      <c r="D37" s="706"/>
      <c r="E37" s="707"/>
      <c r="F37" s="706"/>
      <c r="G37" s="707"/>
      <c r="H37" s="706"/>
      <c r="I37" s="706"/>
      <c r="J37" s="708">
        <f>SUM(J38:J57)</f>
        <v>478.12150000000003</v>
      </c>
      <c r="K37" s="709" t="s">
        <v>20821</v>
      </c>
    </row>
    <row r="38" spans="3:12">
      <c r="C38" s="710" t="s">
        <v>20819</v>
      </c>
      <c r="D38" s="711">
        <v>2</v>
      </c>
      <c r="E38" s="712" t="s">
        <v>20817</v>
      </c>
      <c r="F38" s="711">
        <v>16.149999999999999</v>
      </c>
      <c r="G38" s="712" t="s">
        <v>20817</v>
      </c>
      <c r="H38" s="711">
        <v>2.8</v>
      </c>
      <c r="I38" s="711" t="s">
        <v>20818</v>
      </c>
      <c r="J38" s="713">
        <f>D38*H38*F38</f>
        <v>90.439999999999984</v>
      </c>
      <c r="K38" s="711" t="s">
        <v>20821</v>
      </c>
    </row>
    <row r="39" spans="3:12">
      <c r="C39" s="710" t="s">
        <v>20843</v>
      </c>
      <c r="D39" s="711">
        <v>1</v>
      </c>
      <c r="E39" s="712" t="s">
        <v>20817</v>
      </c>
      <c r="F39" s="711">
        <v>16.149999999999999</v>
      </c>
      <c r="G39" s="712" t="s">
        <v>20817</v>
      </c>
      <c r="H39" s="711">
        <v>3.15</v>
      </c>
      <c r="I39" s="711" t="s">
        <v>20818</v>
      </c>
      <c r="J39" s="713">
        <f t="shared" ref="J39:J53" si="4">D39*H39*F39</f>
        <v>50.872499999999995</v>
      </c>
      <c r="K39" s="711" t="s">
        <v>20821</v>
      </c>
    </row>
    <row r="40" spans="3:12">
      <c r="C40" s="710" t="s">
        <v>20844</v>
      </c>
      <c r="D40" s="711">
        <v>1</v>
      </c>
      <c r="E40" s="712" t="s">
        <v>20817</v>
      </c>
      <c r="F40" s="711">
        <v>9.8000000000000007</v>
      </c>
      <c r="G40" s="712" t="s">
        <v>20817</v>
      </c>
      <c r="H40" s="711">
        <v>3.15</v>
      </c>
      <c r="I40" s="711" t="s">
        <v>20818</v>
      </c>
      <c r="J40" s="713">
        <f t="shared" ref="J40" si="5">D40*H40*F40</f>
        <v>30.87</v>
      </c>
      <c r="K40" s="711" t="s">
        <v>20821</v>
      </c>
    </row>
    <row r="41" spans="3:12">
      <c r="C41" s="710" t="s">
        <v>20845</v>
      </c>
      <c r="D41" s="711">
        <v>1</v>
      </c>
      <c r="E41" s="712" t="s">
        <v>20817</v>
      </c>
      <c r="F41" s="711">
        <v>2</v>
      </c>
      <c r="G41" s="712" t="s">
        <v>20817</v>
      </c>
      <c r="H41" s="711">
        <v>3.15</v>
      </c>
      <c r="I41" s="711" t="s">
        <v>20818</v>
      </c>
      <c r="J41" s="713">
        <f t="shared" ref="J41" si="6">D41*H41*F41</f>
        <v>6.3</v>
      </c>
      <c r="K41" s="711" t="s">
        <v>20821</v>
      </c>
    </row>
    <row r="42" spans="3:12">
      <c r="C42" s="710" t="s">
        <v>20825</v>
      </c>
      <c r="D42" s="711">
        <v>2</v>
      </c>
      <c r="E42" s="712" t="s">
        <v>20817</v>
      </c>
      <c r="F42" s="711">
        <v>6</v>
      </c>
      <c r="G42" s="712" t="s">
        <v>20817</v>
      </c>
      <c r="H42" s="711">
        <v>3.15</v>
      </c>
      <c r="I42" s="711" t="s">
        <v>20818</v>
      </c>
      <c r="J42" s="713">
        <f>D42*H42*F42</f>
        <v>37.799999999999997</v>
      </c>
      <c r="K42" s="711" t="s">
        <v>20821</v>
      </c>
    </row>
    <row r="43" spans="3:12">
      <c r="C43" s="710" t="s">
        <v>20852</v>
      </c>
      <c r="D43" s="711">
        <v>1</v>
      </c>
      <c r="E43" s="712" t="s">
        <v>20817</v>
      </c>
      <c r="F43" s="711">
        <v>6.5</v>
      </c>
      <c r="G43" s="712" t="s">
        <v>20817</v>
      </c>
      <c r="H43" s="711">
        <v>1.1000000000000001</v>
      </c>
      <c r="I43" s="711" t="s">
        <v>20818</v>
      </c>
      <c r="J43" s="713">
        <f>D43*H43*F43</f>
        <v>7.15</v>
      </c>
      <c r="K43" s="711" t="s">
        <v>20821</v>
      </c>
    </row>
    <row r="44" spans="3:12">
      <c r="C44" s="710" t="s">
        <v>20853</v>
      </c>
      <c r="D44" s="711">
        <v>1</v>
      </c>
      <c r="E44" s="712" t="s">
        <v>20817</v>
      </c>
      <c r="F44" s="711">
        <v>8.9</v>
      </c>
      <c r="G44" s="712" t="s">
        <v>20817</v>
      </c>
      <c r="H44" s="711">
        <v>1.1000000000000001</v>
      </c>
      <c r="I44" s="711" t="s">
        <v>20818</v>
      </c>
      <c r="J44" s="713">
        <f>D44*H44*F44</f>
        <v>9.7900000000000009</v>
      </c>
      <c r="K44" s="711" t="s">
        <v>20821</v>
      </c>
    </row>
    <row r="45" spans="3:12">
      <c r="C45" s="710" t="s">
        <v>20854</v>
      </c>
      <c r="D45" s="711">
        <v>1</v>
      </c>
      <c r="E45" s="712" t="s">
        <v>20817</v>
      </c>
      <c r="F45" s="711">
        <v>8.1999999999999993</v>
      </c>
      <c r="G45" s="712" t="s">
        <v>20817</v>
      </c>
      <c r="H45" s="711">
        <v>1.1000000000000001</v>
      </c>
      <c r="I45" s="711" t="s">
        <v>20818</v>
      </c>
      <c r="J45" s="713">
        <f>D45*H45*F45</f>
        <v>9.02</v>
      </c>
      <c r="K45" s="711" t="s">
        <v>20821</v>
      </c>
    </row>
    <row r="46" spans="3:12" ht="23.25">
      <c r="C46" s="710" t="s">
        <v>20846</v>
      </c>
      <c r="D46" s="711">
        <v>2</v>
      </c>
      <c r="E46" s="712" t="s">
        <v>20817</v>
      </c>
      <c r="F46" s="711">
        <v>6.3</v>
      </c>
      <c r="G46" s="712" t="s">
        <v>20817</v>
      </c>
      <c r="H46" s="711">
        <f>(3.36+5.25)/2</f>
        <v>4.3049999999999997</v>
      </c>
      <c r="I46" s="711" t="s">
        <v>20818</v>
      </c>
      <c r="J46" s="713">
        <f t="shared" si="4"/>
        <v>54.242999999999995</v>
      </c>
      <c r="K46" s="711" t="s">
        <v>20821</v>
      </c>
      <c r="L46" s="718" t="s">
        <v>20823</v>
      </c>
    </row>
    <row r="47" spans="3:12" ht="30">
      <c r="C47" s="710" t="s">
        <v>20847</v>
      </c>
      <c r="D47" s="711">
        <v>1</v>
      </c>
      <c r="E47" s="712" t="s">
        <v>20817</v>
      </c>
      <c r="F47" s="711">
        <v>2</v>
      </c>
      <c r="G47" s="712" t="s">
        <v>20817</v>
      </c>
      <c r="H47" s="711">
        <v>6.15</v>
      </c>
      <c r="I47" s="711" t="s">
        <v>20818</v>
      </c>
      <c r="J47" s="713">
        <f>D47*H47*F47</f>
        <v>12.3</v>
      </c>
      <c r="K47" s="711" t="s">
        <v>20821</v>
      </c>
    </row>
    <row r="48" spans="3:12">
      <c r="C48" s="710" t="s">
        <v>20826</v>
      </c>
      <c r="D48" s="711">
        <v>1</v>
      </c>
      <c r="E48" s="712" t="s">
        <v>20817</v>
      </c>
      <c r="F48" s="711">
        <v>14.6</v>
      </c>
      <c r="G48" s="712" t="s">
        <v>20817</v>
      </c>
      <c r="H48" s="711">
        <v>3.36</v>
      </c>
      <c r="I48" s="711" t="s">
        <v>20818</v>
      </c>
      <c r="J48" s="713">
        <f t="shared" si="4"/>
        <v>49.055999999999997</v>
      </c>
      <c r="K48" s="711" t="s">
        <v>20821</v>
      </c>
    </row>
    <row r="49" spans="3:12" ht="23.25">
      <c r="C49" s="710" t="s">
        <v>20828</v>
      </c>
      <c r="D49" s="711">
        <v>1</v>
      </c>
      <c r="E49" s="712" t="s">
        <v>20817</v>
      </c>
      <c r="F49" s="711">
        <v>14.6</v>
      </c>
      <c r="G49" s="712" t="s">
        <v>20817</v>
      </c>
      <c r="H49" s="711">
        <f>(5.48-3.36)/2</f>
        <v>1.0600000000000003</v>
      </c>
      <c r="I49" s="711" t="s">
        <v>20818</v>
      </c>
      <c r="J49" s="713">
        <f t="shared" si="4"/>
        <v>15.476000000000004</v>
      </c>
      <c r="K49" s="711" t="s">
        <v>20821</v>
      </c>
      <c r="L49" s="718" t="s">
        <v>20824</v>
      </c>
    </row>
    <row r="50" spans="3:12">
      <c r="C50" s="710" t="s">
        <v>20848</v>
      </c>
      <c r="D50" s="711">
        <v>1</v>
      </c>
      <c r="E50" s="712" t="s">
        <v>20817</v>
      </c>
      <c r="F50" s="711">
        <v>5</v>
      </c>
      <c r="G50" s="712" t="s">
        <v>20817</v>
      </c>
      <c r="H50" s="711">
        <v>2.4</v>
      </c>
      <c r="I50" s="711" t="s">
        <v>20818</v>
      </c>
      <c r="J50" s="713">
        <f t="shared" si="4"/>
        <v>12</v>
      </c>
      <c r="K50" s="711" t="s">
        <v>20821</v>
      </c>
    </row>
    <row r="51" spans="3:12">
      <c r="C51" s="710" t="s">
        <v>20849</v>
      </c>
      <c r="D51" s="711">
        <v>1</v>
      </c>
      <c r="E51" s="712" t="s">
        <v>20817</v>
      </c>
      <c r="F51" s="711">
        <v>6.5</v>
      </c>
      <c r="G51" s="712" t="s">
        <v>20817</v>
      </c>
      <c r="H51" s="711">
        <v>4.87</v>
      </c>
      <c r="I51" s="711" t="s">
        <v>20818</v>
      </c>
      <c r="J51" s="713">
        <f t="shared" si="4"/>
        <v>31.655000000000001</v>
      </c>
      <c r="K51" s="711" t="s">
        <v>20821</v>
      </c>
    </row>
    <row r="52" spans="3:12" ht="30">
      <c r="C52" s="710" t="s">
        <v>20850</v>
      </c>
      <c r="D52" s="711">
        <v>1</v>
      </c>
      <c r="E52" s="712" t="s">
        <v>20817</v>
      </c>
      <c r="F52" s="711">
        <v>1.5</v>
      </c>
      <c r="G52" s="712" t="s">
        <v>20817</v>
      </c>
      <c r="H52" s="711">
        <v>3</v>
      </c>
      <c r="I52" s="711" t="s">
        <v>20818</v>
      </c>
      <c r="J52" s="713">
        <f t="shared" si="4"/>
        <v>4.5</v>
      </c>
      <c r="K52" s="711" t="s">
        <v>20821</v>
      </c>
    </row>
    <row r="53" spans="3:12">
      <c r="C53" s="710" t="s">
        <v>20851</v>
      </c>
      <c r="D53" s="711">
        <v>1</v>
      </c>
      <c r="E53" s="712" t="s">
        <v>20817</v>
      </c>
      <c r="F53" s="711">
        <v>3.5</v>
      </c>
      <c r="G53" s="712" t="s">
        <v>20817</v>
      </c>
      <c r="H53" s="711">
        <v>4.87</v>
      </c>
      <c r="I53" s="711" t="s">
        <v>20818</v>
      </c>
      <c r="J53" s="713">
        <f t="shared" si="4"/>
        <v>17.045000000000002</v>
      </c>
      <c r="K53" s="711" t="s">
        <v>20821</v>
      </c>
    </row>
    <row r="54" spans="3:12">
      <c r="C54" s="710" t="s">
        <v>20830</v>
      </c>
      <c r="D54" s="711">
        <v>2</v>
      </c>
      <c r="E54" s="712" t="s">
        <v>20817</v>
      </c>
      <c r="F54" s="711">
        <v>1.5</v>
      </c>
      <c r="G54" s="712" t="s">
        <v>20817</v>
      </c>
      <c r="H54" s="711">
        <v>3</v>
      </c>
      <c r="I54" s="711" t="s">
        <v>20818</v>
      </c>
      <c r="J54" s="713">
        <f>D54*H54*F54</f>
        <v>9</v>
      </c>
      <c r="K54" s="711" t="s">
        <v>20821</v>
      </c>
    </row>
    <row r="55" spans="3:12">
      <c r="C55" s="710" t="s">
        <v>20830</v>
      </c>
      <c r="D55" s="711">
        <v>1</v>
      </c>
      <c r="E55" s="712" t="s">
        <v>20817</v>
      </c>
      <c r="F55" s="711">
        <v>3.35</v>
      </c>
      <c r="G55" s="712" t="s">
        <v>20817</v>
      </c>
      <c r="H55" s="711">
        <v>3</v>
      </c>
      <c r="I55" s="711" t="s">
        <v>20818</v>
      </c>
      <c r="J55" s="713">
        <f>D55*H55*F55</f>
        <v>10.050000000000001</v>
      </c>
      <c r="K55" s="711" t="s">
        <v>20821</v>
      </c>
    </row>
    <row r="56" spans="3:12" ht="30">
      <c r="C56" s="710" t="s">
        <v>20835</v>
      </c>
      <c r="D56" s="711">
        <v>1</v>
      </c>
      <c r="E56" s="712" t="s">
        <v>20817</v>
      </c>
      <c r="F56" s="711">
        <v>3.35</v>
      </c>
      <c r="G56" s="712" t="s">
        <v>20817</v>
      </c>
      <c r="H56" s="711">
        <v>0.5</v>
      </c>
      <c r="I56" s="711" t="s">
        <v>20818</v>
      </c>
      <c r="J56" s="713">
        <f>D56*H56*F56</f>
        <v>1.675</v>
      </c>
      <c r="K56" s="711" t="s">
        <v>20821</v>
      </c>
    </row>
    <row r="57" spans="3:12">
      <c r="C57" s="710" t="s">
        <v>20834</v>
      </c>
      <c r="D57" s="711">
        <v>1</v>
      </c>
      <c r="E57" s="712" t="s">
        <v>20817</v>
      </c>
      <c r="F57" s="711">
        <v>8.6999999999999993</v>
      </c>
      <c r="G57" s="712" t="s">
        <v>20817</v>
      </c>
      <c r="H57" s="711">
        <v>2.17</v>
      </c>
      <c r="I57" s="711" t="s">
        <v>20818</v>
      </c>
      <c r="J57" s="713">
        <f>D57*H57*F57</f>
        <v>18.878999999999998</v>
      </c>
      <c r="K57" s="711" t="s">
        <v>20821</v>
      </c>
    </row>
    <row r="58" spans="3:12">
      <c r="C58" s="705" t="s">
        <v>20855</v>
      </c>
      <c r="D58" s="706"/>
      <c r="E58" s="707"/>
      <c r="F58" s="706"/>
      <c r="G58" s="707"/>
      <c r="H58" s="706"/>
      <c r="I58" s="706"/>
      <c r="J58" s="708">
        <f>SUM(J59:J79)</f>
        <v>465.47399999999993</v>
      </c>
      <c r="K58" s="709" t="s">
        <v>20821</v>
      </c>
    </row>
    <row r="59" spans="3:12">
      <c r="C59" s="710" t="s">
        <v>20842</v>
      </c>
      <c r="D59" s="711">
        <v>1</v>
      </c>
      <c r="E59" s="712" t="s">
        <v>20817</v>
      </c>
      <c r="F59" s="711">
        <v>16.149999999999999</v>
      </c>
      <c r="G59" s="712" t="s">
        <v>20817</v>
      </c>
      <c r="H59" s="711">
        <v>2.8</v>
      </c>
      <c r="I59" s="711" t="s">
        <v>20818</v>
      </c>
      <c r="J59" s="713">
        <f>D59*H59*F59</f>
        <v>45.219999999999992</v>
      </c>
      <c r="K59" s="711" t="s">
        <v>20821</v>
      </c>
    </row>
    <row r="60" spans="3:12">
      <c r="C60" s="710" t="s">
        <v>20868</v>
      </c>
      <c r="D60" s="711">
        <v>1</v>
      </c>
      <c r="E60" s="712" t="s">
        <v>20817</v>
      </c>
      <c r="F60" s="711">
        <v>13.15</v>
      </c>
      <c r="G60" s="712" t="s">
        <v>20817</v>
      </c>
      <c r="H60" s="711">
        <v>2.8</v>
      </c>
      <c r="I60" s="711" t="s">
        <v>20818</v>
      </c>
      <c r="J60" s="713">
        <f>D60*H60*F60</f>
        <v>36.82</v>
      </c>
      <c r="K60" s="711" t="s">
        <v>20821</v>
      </c>
    </row>
    <row r="61" spans="3:12">
      <c r="C61" s="710" t="s">
        <v>20856</v>
      </c>
      <c r="D61" s="711">
        <v>1</v>
      </c>
      <c r="E61" s="712" t="s">
        <v>20817</v>
      </c>
      <c r="F61" s="711">
        <v>0.8</v>
      </c>
      <c r="G61" s="712" t="s">
        <v>20817</v>
      </c>
      <c r="H61" s="711">
        <v>3</v>
      </c>
      <c r="I61" s="711" t="s">
        <v>20818</v>
      </c>
      <c r="J61" s="713">
        <f t="shared" ref="J61" si="7">D61*H61*F61</f>
        <v>2.4000000000000004</v>
      </c>
      <c r="K61" s="711" t="s">
        <v>20821</v>
      </c>
    </row>
    <row r="62" spans="3:12">
      <c r="C62" s="710" t="s">
        <v>20857</v>
      </c>
      <c r="D62" s="711">
        <v>1</v>
      </c>
      <c r="E62" s="712" t="s">
        <v>20817</v>
      </c>
      <c r="F62" s="711">
        <v>4.4000000000000004</v>
      </c>
      <c r="G62" s="712" t="s">
        <v>20817</v>
      </c>
      <c r="H62" s="711">
        <v>3.6</v>
      </c>
      <c r="I62" s="711" t="s">
        <v>20818</v>
      </c>
      <c r="J62" s="713">
        <f t="shared" ref="J62:J68" si="8">D62*H62*F62</f>
        <v>15.840000000000002</v>
      </c>
      <c r="K62" s="711" t="s">
        <v>20821</v>
      </c>
    </row>
    <row r="63" spans="3:12">
      <c r="C63" s="710" t="s">
        <v>20858</v>
      </c>
      <c r="D63" s="711">
        <v>1</v>
      </c>
      <c r="E63" s="712" t="s">
        <v>20817</v>
      </c>
      <c r="F63" s="711">
        <v>11.6</v>
      </c>
      <c r="G63" s="712" t="s">
        <v>20817</v>
      </c>
      <c r="H63" s="711">
        <v>3</v>
      </c>
      <c r="I63" s="711" t="s">
        <v>20818</v>
      </c>
      <c r="J63" s="713">
        <f t="shared" si="8"/>
        <v>34.799999999999997</v>
      </c>
      <c r="K63" s="711" t="s">
        <v>20821</v>
      </c>
    </row>
    <row r="64" spans="3:12">
      <c r="C64" s="710" t="s">
        <v>20859</v>
      </c>
      <c r="D64" s="711">
        <v>1</v>
      </c>
      <c r="E64" s="712" t="s">
        <v>20817</v>
      </c>
      <c r="F64" s="711">
        <v>4.4000000000000004</v>
      </c>
      <c r="G64" s="712" t="s">
        <v>20817</v>
      </c>
      <c r="H64" s="711">
        <v>3.6</v>
      </c>
      <c r="I64" s="711" t="s">
        <v>20818</v>
      </c>
      <c r="J64" s="713">
        <f t="shared" si="8"/>
        <v>15.840000000000002</v>
      </c>
      <c r="K64" s="711" t="s">
        <v>20821</v>
      </c>
    </row>
    <row r="65" spans="3:11">
      <c r="C65" s="710" t="s">
        <v>20860</v>
      </c>
      <c r="D65" s="711">
        <v>1</v>
      </c>
      <c r="E65" s="712" t="s">
        <v>20817</v>
      </c>
      <c r="F65" s="711">
        <v>3</v>
      </c>
      <c r="G65" s="712" t="s">
        <v>20817</v>
      </c>
      <c r="H65" s="711">
        <v>3</v>
      </c>
      <c r="I65" s="711" t="s">
        <v>20818</v>
      </c>
      <c r="J65" s="713">
        <f t="shared" si="8"/>
        <v>9</v>
      </c>
      <c r="K65" s="711" t="s">
        <v>20821</v>
      </c>
    </row>
    <row r="66" spans="3:11">
      <c r="C66" s="710" t="s">
        <v>20861</v>
      </c>
      <c r="D66" s="711">
        <v>1</v>
      </c>
      <c r="E66" s="712" t="s">
        <v>20817</v>
      </c>
      <c r="F66" s="711">
        <v>2.5499999999999998</v>
      </c>
      <c r="G66" s="712" t="s">
        <v>20817</v>
      </c>
      <c r="H66" s="711">
        <v>3</v>
      </c>
      <c r="I66" s="711" t="s">
        <v>20818</v>
      </c>
      <c r="J66" s="713">
        <f t="shared" ref="J66:J67" si="9">D66*H66*F66</f>
        <v>7.6499999999999995</v>
      </c>
      <c r="K66" s="711" t="s">
        <v>20821</v>
      </c>
    </row>
    <row r="67" spans="3:11">
      <c r="C67" s="710" t="s">
        <v>20862</v>
      </c>
      <c r="D67" s="711">
        <v>1</v>
      </c>
      <c r="E67" s="712" t="s">
        <v>20817</v>
      </c>
      <c r="F67" s="711">
        <v>3</v>
      </c>
      <c r="G67" s="712" t="s">
        <v>20817</v>
      </c>
      <c r="H67" s="711">
        <v>3</v>
      </c>
      <c r="I67" s="711" t="s">
        <v>20818</v>
      </c>
      <c r="J67" s="713">
        <f t="shared" si="9"/>
        <v>9</v>
      </c>
      <c r="K67" s="711"/>
    </row>
    <row r="68" spans="3:11">
      <c r="C68" s="710" t="s">
        <v>20863</v>
      </c>
      <c r="D68" s="711">
        <v>1</v>
      </c>
      <c r="E68" s="712" t="s">
        <v>20817</v>
      </c>
      <c r="F68" s="711">
        <v>8.15</v>
      </c>
      <c r="G68" s="712" t="s">
        <v>20817</v>
      </c>
      <c r="H68" s="711">
        <v>3</v>
      </c>
      <c r="I68" s="711" t="s">
        <v>20818</v>
      </c>
      <c r="J68" s="713">
        <f t="shared" si="8"/>
        <v>24.450000000000003</v>
      </c>
      <c r="K68" s="711" t="s">
        <v>20821</v>
      </c>
    </row>
    <row r="69" spans="3:11">
      <c r="C69" s="710" t="s">
        <v>20864</v>
      </c>
      <c r="D69" s="711">
        <v>1</v>
      </c>
      <c r="E69" s="712" t="s">
        <v>20817</v>
      </c>
      <c r="F69" s="711">
        <v>3.6</v>
      </c>
      <c r="G69" s="712" t="s">
        <v>20817</v>
      </c>
      <c r="H69" s="711">
        <v>3</v>
      </c>
      <c r="I69" s="711" t="s">
        <v>20818</v>
      </c>
      <c r="J69" s="713">
        <f t="shared" ref="J69:J74" si="10">D69*H69*F69</f>
        <v>10.8</v>
      </c>
      <c r="K69" s="711" t="s">
        <v>20821</v>
      </c>
    </row>
    <row r="70" spans="3:11" ht="30">
      <c r="C70" s="710" t="s">
        <v>20871</v>
      </c>
      <c r="D70" s="711">
        <v>4</v>
      </c>
      <c r="E70" s="712" t="s">
        <v>20817</v>
      </c>
      <c r="F70" s="711">
        <v>4.3499999999999996</v>
      </c>
      <c r="G70" s="712" t="s">
        <v>20817</v>
      </c>
      <c r="H70" s="711">
        <v>3</v>
      </c>
      <c r="I70" s="711" t="s">
        <v>20818</v>
      </c>
      <c r="J70" s="713">
        <f t="shared" si="10"/>
        <v>52.199999999999996</v>
      </c>
      <c r="K70" s="711" t="s">
        <v>20821</v>
      </c>
    </row>
    <row r="71" spans="3:11">
      <c r="C71" s="710" t="s">
        <v>20865</v>
      </c>
      <c r="D71" s="711">
        <v>1</v>
      </c>
      <c r="E71" s="712" t="s">
        <v>20817</v>
      </c>
      <c r="F71" s="711">
        <v>1.8</v>
      </c>
      <c r="G71" s="712" t="s">
        <v>20817</v>
      </c>
      <c r="H71" s="711">
        <v>3</v>
      </c>
      <c r="I71" s="711" t="s">
        <v>20818</v>
      </c>
      <c r="J71" s="713">
        <f t="shared" si="10"/>
        <v>5.4</v>
      </c>
      <c r="K71" s="711" t="s">
        <v>20821</v>
      </c>
    </row>
    <row r="72" spans="3:11">
      <c r="C72" s="710" t="s">
        <v>20866</v>
      </c>
      <c r="D72" s="711">
        <v>1</v>
      </c>
      <c r="E72" s="712" t="s">
        <v>20817</v>
      </c>
      <c r="F72" s="711">
        <v>1.5</v>
      </c>
      <c r="G72" s="712" t="s">
        <v>20817</v>
      </c>
      <c r="H72" s="711">
        <v>1.8</v>
      </c>
      <c r="I72" s="711" t="s">
        <v>20818</v>
      </c>
      <c r="J72" s="713">
        <f t="shared" si="10"/>
        <v>2.7</v>
      </c>
      <c r="K72" s="711" t="s">
        <v>20821</v>
      </c>
    </row>
    <row r="73" spans="3:11">
      <c r="C73" s="710" t="s">
        <v>20867</v>
      </c>
      <c r="D73" s="711">
        <v>2</v>
      </c>
      <c r="E73" s="712" t="s">
        <v>20817</v>
      </c>
      <c r="F73" s="711">
        <v>0.85</v>
      </c>
      <c r="G73" s="712" t="s">
        <v>20817</v>
      </c>
      <c r="H73" s="711">
        <v>1.8</v>
      </c>
      <c r="I73" s="711" t="s">
        <v>20818</v>
      </c>
      <c r="J73" s="713">
        <f t="shared" si="10"/>
        <v>3.06</v>
      </c>
      <c r="K73" s="711" t="s">
        <v>20821</v>
      </c>
    </row>
    <row r="74" spans="3:11">
      <c r="C74" s="710" t="s">
        <v>20869</v>
      </c>
      <c r="D74" s="711">
        <v>2</v>
      </c>
      <c r="E74" s="712" t="s">
        <v>20817</v>
      </c>
      <c r="F74" s="711">
        <v>5</v>
      </c>
      <c r="G74" s="712" t="s">
        <v>20817</v>
      </c>
      <c r="H74" s="711">
        <v>2.17</v>
      </c>
      <c r="I74" s="711" t="s">
        <v>20818</v>
      </c>
      <c r="J74" s="713">
        <f t="shared" si="10"/>
        <v>21.7</v>
      </c>
      <c r="K74" s="711" t="s">
        <v>20821</v>
      </c>
    </row>
    <row r="75" spans="3:11">
      <c r="C75" s="710" t="s">
        <v>20846</v>
      </c>
      <c r="D75" s="711">
        <v>2</v>
      </c>
      <c r="E75" s="712" t="s">
        <v>20817</v>
      </c>
      <c r="F75" s="711">
        <v>5.8</v>
      </c>
      <c r="G75" s="712" t="s">
        <v>20817</v>
      </c>
      <c r="H75" s="711">
        <f>(3.36+5.25)/2</f>
        <v>4.3049999999999997</v>
      </c>
      <c r="I75" s="711" t="s">
        <v>20818</v>
      </c>
      <c r="J75" s="713">
        <f t="shared" ref="J75" si="11">D75*H75*F75</f>
        <v>49.937999999999995</v>
      </c>
      <c r="K75" s="711" t="s">
        <v>20821</v>
      </c>
    </row>
    <row r="76" spans="3:11" ht="30">
      <c r="C76" s="710" t="s">
        <v>20847</v>
      </c>
      <c r="D76" s="711">
        <v>1</v>
      </c>
      <c r="E76" s="712" t="s">
        <v>20817</v>
      </c>
      <c r="F76" s="711">
        <v>2</v>
      </c>
      <c r="G76" s="712" t="s">
        <v>20817</v>
      </c>
      <c r="H76" s="711">
        <v>6.15</v>
      </c>
      <c r="I76" s="711" t="s">
        <v>20818</v>
      </c>
      <c r="J76" s="713">
        <f>D76*H76*F76</f>
        <v>12.3</v>
      </c>
      <c r="K76" s="711" t="s">
        <v>20821</v>
      </c>
    </row>
    <row r="77" spans="3:11">
      <c r="C77" s="710" t="s">
        <v>20826</v>
      </c>
      <c r="D77" s="711">
        <v>1</v>
      </c>
      <c r="E77" s="712" t="s">
        <v>20817</v>
      </c>
      <c r="F77" s="711">
        <v>16.600000000000001</v>
      </c>
      <c r="G77" s="712" t="s">
        <v>20817</v>
      </c>
      <c r="H77" s="711">
        <v>3.36</v>
      </c>
      <c r="I77" s="711" t="s">
        <v>20818</v>
      </c>
      <c r="J77" s="713">
        <f>D77*H77*F77</f>
        <v>55.776000000000003</v>
      </c>
      <c r="K77" s="711" t="s">
        <v>20821</v>
      </c>
    </row>
    <row r="78" spans="3:11">
      <c r="C78" s="710" t="s">
        <v>20828</v>
      </c>
      <c r="D78" s="711">
        <v>1</v>
      </c>
      <c r="E78" s="712" t="s">
        <v>20817</v>
      </c>
      <c r="F78" s="711">
        <v>16.600000000000001</v>
      </c>
      <c r="G78" s="712" t="s">
        <v>20817</v>
      </c>
      <c r="H78" s="711">
        <f>(5.48-3.36)/2</f>
        <v>1.0600000000000003</v>
      </c>
      <c r="I78" s="711" t="s">
        <v>20818</v>
      </c>
      <c r="J78" s="713">
        <f>D78*H78*F78</f>
        <v>17.596000000000007</v>
      </c>
      <c r="K78" s="711" t="s">
        <v>20821</v>
      </c>
    </row>
    <row r="79" spans="3:11">
      <c r="C79" s="710" t="s">
        <v>20834</v>
      </c>
      <c r="D79" s="711">
        <v>1</v>
      </c>
      <c r="E79" s="712" t="s">
        <v>20817</v>
      </c>
      <c r="F79" s="711">
        <v>15.2</v>
      </c>
      <c r="G79" s="712" t="s">
        <v>20817</v>
      </c>
      <c r="H79" s="711">
        <v>2.17</v>
      </c>
      <c r="I79" s="711" t="s">
        <v>20818</v>
      </c>
      <c r="J79" s="713">
        <f>D79*H79*F79</f>
        <v>32.983999999999995</v>
      </c>
      <c r="K79" s="711" t="s">
        <v>20821</v>
      </c>
    </row>
    <row r="80" spans="3:11">
      <c r="J80" s="482">
        <f>J58+J37+J25+J10</f>
        <v>2174.1435000000001</v>
      </c>
    </row>
    <row r="82" spans="3:11" ht="18.75">
      <c r="C82" s="704" t="s">
        <v>44527</v>
      </c>
    </row>
    <row r="83" spans="3:11">
      <c r="C83" s="705" t="s">
        <v>20814</v>
      </c>
      <c r="D83" s="706"/>
      <c r="E83" s="707"/>
      <c r="F83" s="706"/>
      <c r="G83" s="707"/>
      <c r="H83" s="706"/>
      <c r="I83" s="706"/>
      <c r="J83" s="708">
        <f>SUM(J84:J97)</f>
        <v>192.54999999999998</v>
      </c>
      <c r="K83" s="709" t="s">
        <v>20874</v>
      </c>
    </row>
    <row r="84" spans="3:11">
      <c r="C84" s="710" t="s">
        <v>20819</v>
      </c>
      <c r="D84" s="711">
        <v>2</v>
      </c>
      <c r="E84" s="712" t="s">
        <v>20817</v>
      </c>
      <c r="F84" s="711">
        <v>18.3</v>
      </c>
      <c r="G84" s="712" t="s">
        <v>20817</v>
      </c>
      <c r="H84" s="711">
        <v>1</v>
      </c>
      <c r="I84" s="711" t="s">
        <v>20818</v>
      </c>
      <c r="J84" s="713">
        <f>D84*H84*F84</f>
        <v>36.6</v>
      </c>
      <c r="K84" s="711" t="s">
        <v>20821</v>
      </c>
    </row>
    <row r="85" spans="3:11">
      <c r="C85" s="710" t="s">
        <v>20822</v>
      </c>
      <c r="D85" s="711">
        <v>2</v>
      </c>
      <c r="E85" s="712" t="s">
        <v>20817</v>
      </c>
      <c r="F85" s="711">
        <v>18.3</v>
      </c>
      <c r="G85" s="712" t="s">
        <v>20817</v>
      </c>
      <c r="H85" s="711">
        <v>1</v>
      </c>
      <c r="I85" s="711" t="s">
        <v>20818</v>
      </c>
      <c r="J85" s="713">
        <f t="shared" ref="J85:J86" si="12">D85*H85*F85</f>
        <v>36.6</v>
      </c>
      <c r="K85" s="711" t="s">
        <v>20821</v>
      </c>
    </row>
    <row r="86" spans="3:11">
      <c r="C86" s="710" t="s">
        <v>20827</v>
      </c>
      <c r="D86" s="711">
        <v>2</v>
      </c>
      <c r="E86" s="712" t="s">
        <v>20817</v>
      </c>
      <c r="F86" s="711">
        <v>8.3000000000000007</v>
      </c>
      <c r="G86" s="712" t="s">
        <v>20817</v>
      </c>
      <c r="H86" s="711">
        <v>1</v>
      </c>
      <c r="I86" s="711" t="s">
        <v>20818</v>
      </c>
      <c r="J86" s="713">
        <f t="shared" si="12"/>
        <v>16.600000000000001</v>
      </c>
      <c r="K86" s="711" t="s">
        <v>20821</v>
      </c>
    </row>
    <row r="87" spans="3:11" ht="30">
      <c r="C87" s="710" t="s">
        <v>20870</v>
      </c>
      <c r="D87" s="711">
        <v>1</v>
      </c>
      <c r="E87" s="712" t="s">
        <v>20817</v>
      </c>
      <c r="F87" s="711">
        <v>2</v>
      </c>
      <c r="G87" s="712" t="s">
        <v>20817</v>
      </c>
      <c r="H87" s="711">
        <v>1</v>
      </c>
      <c r="I87" s="711" t="s">
        <v>20818</v>
      </c>
      <c r="J87" s="713">
        <f>D87*H87*F87</f>
        <v>2</v>
      </c>
      <c r="K87" s="711" t="s">
        <v>20821</v>
      </c>
    </row>
    <row r="88" spans="3:11">
      <c r="C88" s="710" t="s">
        <v>20825</v>
      </c>
      <c r="D88" s="711">
        <v>4</v>
      </c>
      <c r="E88" s="712" t="s">
        <v>20817</v>
      </c>
      <c r="F88" s="711">
        <v>8</v>
      </c>
      <c r="G88" s="712" t="s">
        <v>20817</v>
      </c>
      <c r="H88" s="711">
        <v>1</v>
      </c>
      <c r="I88" s="711" t="s">
        <v>20818</v>
      </c>
      <c r="J88" s="713">
        <f t="shared" ref="J88:J94" si="13">D88*H88*F88</f>
        <v>32</v>
      </c>
      <c r="K88" s="711" t="s">
        <v>20821</v>
      </c>
    </row>
    <row r="89" spans="3:11">
      <c r="C89" s="710" t="s">
        <v>20826</v>
      </c>
      <c r="D89" s="711">
        <v>1</v>
      </c>
      <c r="E89" s="712" t="s">
        <v>20817</v>
      </c>
      <c r="F89" s="711">
        <v>18.600000000000001</v>
      </c>
      <c r="G89" s="712" t="s">
        <v>20817</v>
      </c>
      <c r="H89" s="711">
        <v>1</v>
      </c>
      <c r="I89" s="711" t="s">
        <v>20818</v>
      </c>
      <c r="J89" s="713">
        <f t="shared" si="13"/>
        <v>18.600000000000001</v>
      </c>
      <c r="K89" s="711" t="s">
        <v>20821</v>
      </c>
    </row>
    <row r="90" spans="3:11">
      <c r="C90" s="710" t="s">
        <v>20828</v>
      </c>
      <c r="D90" s="711">
        <v>1</v>
      </c>
      <c r="E90" s="712" t="s">
        <v>20817</v>
      </c>
      <c r="F90" s="711">
        <v>18.600000000000001</v>
      </c>
      <c r="G90" s="712" t="s">
        <v>20817</v>
      </c>
      <c r="H90" s="711">
        <v>1</v>
      </c>
      <c r="I90" s="711" t="s">
        <v>20818</v>
      </c>
      <c r="J90" s="713">
        <f t="shared" si="13"/>
        <v>18.600000000000001</v>
      </c>
      <c r="K90" s="711" t="s">
        <v>20821</v>
      </c>
    </row>
    <row r="91" spans="3:11">
      <c r="C91" s="710" t="s">
        <v>20831</v>
      </c>
      <c r="D91" s="711">
        <v>1</v>
      </c>
      <c r="E91" s="712" t="s">
        <v>20817</v>
      </c>
      <c r="F91" s="711">
        <v>5</v>
      </c>
      <c r="G91" s="712" t="s">
        <v>20817</v>
      </c>
      <c r="H91" s="711">
        <v>1</v>
      </c>
      <c r="I91" s="711" t="s">
        <v>20818</v>
      </c>
      <c r="J91" s="713">
        <f t="shared" si="13"/>
        <v>5</v>
      </c>
      <c r="K91" s="711" t="s">
        <v>20821</v>
      </c>
    </row>
    <row r="92" spans="3:11">
      <c r="C92" s="710" t="s">
        <v>20829</v>
      </c>
      <c r="D92" s="711">
        <v>1</v>
      </c>
      <c r="E92" s="712" t="s">
        <v>20817</v>
      </c>
      <c r="F92" s="711">
        <v>6.5</v>
      </c>
      <c r="G92" s="712" t="s">
        <v>20817</v>
      </c>
      <c r="H92" s="711">
        <v>1</v>
      </c>
      <c r="I92" s="711" t="s">
        <v>20818</v>
      </c>
      <c r="J92" s="713">
        <f t="shared" si="13"/>
        <v>6.5</v>
      </c>
      <c r="K92" s="711" t="s">
        <v>20821</v>
      </c>
    </row>
    <row r="93" spans="3:11">
      <c r="C93" s="710" t="s">
        <v>20832</v>
      </c>
      <c r="D93" s="711">
        <v>1</v>
      </c>
      <c r="E93" s="712" t="s">
        <v>20817</v>
      </c>
      <c r="F93" s="711">
        <v>1.5</v>
      </c>
      <c r="G93" s="712" t="s">
        <v>20817</v>
      </c>
      <c r="H93" s="711">
        <v>1</v>
      </c>
      <c r="I93" s="711" t="s">
        <v>20818</v>
      </c>
      <c r="J93" s="713">
        <f t="shared" si="13"/>
        <v>1.5</v>
      </c>
      <c r="K93" s="711" t="s">
        <v>20821</v>
      </c>
    </row>
    <row r="94" spans="3:11">
      <c r="C94" s="710" t="s">
        <v>20833</v>
      </c>
      <c r="D94" s="711">
        <v>1</v>
      </c>
      <c r="E94" s="712" t="s">
        <v>20817</v>
      </c>
      <c r="F94" s="711">
        <v>3.5</v>
      </c>
      <c r="G94" s="712" t="s">
        <v>20817</v>
      </c>
      <c r="H94" s="711">
        <v>1</v>
      </c>
      <c r="I94" s="711" t="s">
        <v>20818</v>
      </c>
      <c r="J94" s="713">
        <f t="shared" si="13"/>
        <v>3.5</v>
      </c>
      <c r="K94" s="711" t="s">
        <v>20821</v>
      </c>
    </row>
    <row r="95" spans="3:11">
      <c r="C95" s="710" t="s">
        <v>20830</v>
      </c>
      <c r="D95" s="711">
        <v>2</v>
      </c>
      <c r="E95" s="712" t="s">
        <v>20817</v>
      </c>
      <c r="F95" s="711">
        <v>1.5</v>
      </c>
      <c r="G95" s="712" t="s">
        <v>20817</v>
      </c>
      <c r="H95" s="711">
        <v>1</v>
      </c>
      <c r="I95" s="711" t="s">
        <v>20818</v>
      </c>
      <c r="J95" s="713">
        <f>D95*H95*F95</f>
        <v>3</v>
      </c>
      <c r="K95" s="711" t="s">
        <v>20821</v>
      </c>
    </row>
    <row r="96" spans="3:11">
      <c r="C96" s="710" t="s">
        <v>20830</v>
      </c>
      <c r="D96" s="711">
        <v>1</v>
      </c>
      <c r="E96" s="712" t="s">
        <v>20817</v>
      </c>
      <c r="F96" s="711">
        <v>3.35</v>
      </c>
      <c r="G96" s="712" t="s">
        <v>20817</v>
      </c>
      <c r="H96" s="711">
        <v>1</v>
      </c>
      <c r="I96" s="711" t="s">
        <v>20818</v>
      </c>
      <c r="J96" s="713">
        <f>D96*H96*F96</f>
        <v>3.35</v>
      </c>
      <c r="K96" s="711" t="s">
        <v>20821</v>
      </c>
    </row>
    <row r="97" spans="3:11">
      <c r="C97" s="710" t="s">
        <v>20834</v>
      </c>
      <c r="D97" s="711">
        <v>1</v>
      </c>
      <c r="E97" s="712" t="s">
        <v>20817</v>
      </c>
      <c r="F97" s="711">
        <v>8.6999999999999993</v>
      </c>
      <c r="G97" s="712" t="s">
        <v>20817</v>
      </c>
      <c r="H97" s="711">
        <v>1</v>
      </c>
      <c r="I97" s="711" t="s">
        <v>20818</v>
      </c>
      <c r="J97" s="713">
        <f>D97*H97*F97</f>
        <v>8.6999999999999993</v>
      </c>
      <c r="K97" s="711" t="s">
        <v>20821</v>
      </c>
    </row>
    <row r="98" spans="3:11">
      <c r="C98" s="705" t="s">
        <v>20837</v>
      </c>
      <c r="D98" s="706"/>
      <c r="E98" s="707"/>
      <c r="F98" s="706"/>
      <c r="G98" s="707"/>
      <c r="H98" s="706"/>
      <c r="I98" s="706"/>
      <c r="J98" s="708">
        <f>SUM(J99:J109)</f>
        <v>142.9</v>
      </c>
      <c r="K98" s="709" t="s">
        <v>20821</v>
      </c>
    </row>
    <row r="99" spans="3:11">
      <c r="C99" s="710" t="s">
        <v>20819</v>
      </c>
      <c r="D99" s="711">
        <v>2</v>
      </c>
      <c r="E99" s="712" t="s">
        <v>20817</v>
      </c>
      <c r="F99" s="711">
        <v>12.15</v>
      </c>
      <c r="G99" s="712" t="s">
        <v>20817</v>
      </c>
      <c r="H99" s="711">
        <v>1</v>
      </c>
      <c r="I99" s="711" t="s">
        <v>20818</v>
      </c>
      <c r="J99" s="711">
        <f>D99*H99*F99</f>
        <v>24.3</v>
      </c>
      <c r="K99" s="711" t="s">
        <v>20821</v>
      </c>
    </row>
    <row r="100" spans="3:11">
      <c r="C100" s="710" t="s">
        <v>20822</v>
      </c>
      <c r="D100" s="711">
        <v>2</v>
      </c>
      <c r="E100" s="712" t="s">
        <v>20817</v>
      </c>
      <c r="F100" s="711">
        <v>12.15</v>
      </c>
      <c r="G100" s="712" t="s">
        <v>20817</v>
      </c>
      <c r="H100" s="711">
        <v>1</v>
      </c>
      <c r="I100" s="711" t="s">
        <v>20818</v>
      </c>
      <c r="J100" s="711">
        <f t="shared" ref="J100:J101" si="14">D100*H100*F100</f>
        <v>24.3</v>
      </c>
      <c r="K100" s="711" t="s">
        <v>20821</v>
      </c>
    </row>
    <row r="101" spans="3:11">
      <c r="C101" s="710" t="s">
        <v>20827</v>
      </c>
      <c r="D101" s="711">
        <v>2</v>
      </c>
      <c r="E101" s="712" t="s">
        <v>20817</v>
      </c>
      <c r="F101" s="711">
        <v>8.3000000000000007</v>
      </c>
      <c r="G101" s="712" t="s">
        <v>20817</v>
      </c>
      <c r="H101" s="711">
        <v>1</v>
      </c>
      <c r="I101" s="711" t="s">
        <v>20818</v>
      </c>
      <c r="J101" s="711">
        <f t="shared" si="14"/>
        <v>16.600000000000001</v>
      </c>
      <c r="K101" s="711" t="s">
        <v>20821</v>
      </c>
    </row>
    <row r="102" spans="3:11" ht="30">
      <c r="C102" s="710" t="s">
        <v>20870</v>
      </c>
      <c r="D102" s="711">
        <v>1</v>
      </c>
      <c r="E102" s="712" t="s">
        <v>20817</v>
      </c>
      <c r="F102" s="711">
        <v>2</v>
      </c>
      <c r="G102" s="712" t="s">
        <v>20817</v>
      </c>
      <c r="H102" s="711">
        <v>1</v>
      </c>
      <c r="I102" s="711" t="s">
        <v>20818</v>
      </c>
      <c r="J102" s="713">
        <f>D102*H102*F102</f>
        <v>2</v>
      </c>
      <c r="K102" s="711" t="s">
        <v>20821</v>
      </c>
    </row>
    <row r="103" spans="3:11">
      <c r="C103" s="710" t="s">
        <v>20825</v>
      </c>
      <c r="D103" s="711">
        <v>2</v>
      </c>
      <c r="E103" s="712" t="s">
        <v>20817</v>
      </c>
      <c r="F103" s="711">
        <v>8</v>
      </c>
      <c r="G103" s="712" t="s">
        <v>20817</v>
      </c>
      <c r="H103" s="711">
        <v>1</v>
      </c>
      <c r="I103" s="711" t="s">
        <v>20818</v>
      </c>
      <c r="J103" s="711">
        <f t="shared" ref="J103:J108" si="15">D103*H103*F103</f>
        <v>16</v>
      </c>
      <c r="K103" s="711" t="s">
        <v>20821</v>
      </c>
    </row>
    <row r="104" spans="3:11">
      <c r="C104" s="710" t="s">
        <v>20826</v>
      </c>
      <c r="D104" s="711">
        <v>1</v>
      </c>
      <c r="E104" s="712" t="s">
        <v>20817</v>
      </c>
      <c r="F104" s="711">
        <v>18.600000000000001</v>
      </c>
      <c r="G104" s="712" t="s">
        <v>20817</v>
      </c>
      <c r="H104" s="711">
        <v>1</v>
      </c>
      <c r="I104" s="711" t="s">
        <v>20818</v>
      </c>
      <c r="J104" s="711">
        <f t="shared" si="15"/>
        <v>18.600000000000001</v>
      </c>
      <c r="K104" s="711" t="s">
        <v>20821</v>
      </c>
    </row>
    <row r="105" spans="3:11">
      <c r="C105" s="710" t="s">
        <v>20828</v>
      </c>
      <c r="D105" s="711">
        <v>1</v>
      </c>
      <c r="E105" s="712" t="s">
        <v>20817</v>
      </c>
      <c r="F105" s="711">
        <v>18.600000000000001</v>
      </c>
      <c r="G105" s="712" t="s">
        <v>20817</v>
      </c>
      <c r="H105" s="711">
        <v>1</v>
      </c>
      <c r="I105" s="711" t="s">
        <v>20818</v>
      </c>
      <c r="J105" s="711">
        <f t="shared" si="15"/>
        <v>18.600000000000001</v>
      </c>
      <c r="K105" s="711" t="s">
        <v>20821</v>
      </c>
    </row>
    <row r="106" spans="3:11" ht="30">
      <c r="C106" s="710" t="s">
        <v>20838</v>
      </c>
      <c r="D106" s="711">
        <v>1</v>
      </c>
      <c r="E106" s="712" t="s">
        <v>20817</v>
      </c>
      <c r="F106" s="711">
        <v>5</v>
      </c>
      <c r="G106" s="712" t="s">
        <v>20817</v>
      </c>
      <c r="H106" s="711">
        <v>1</v>
      </c>
      <c r="I106" s="711" t="s">
        <v>20818</v>
      </c>
      <c r="J106" s="711">
        <f t="shared" si="15"/>
        <v>5</v>
      </c>
      <c r="K106" s="711" t="s">
        <v>20821</v>
      </c>
    </row>
    <row r="107" spans="3:11" ht="30">
      <c r="C107" s="710" t="s">
        <v>20839</v>
      </c>
      <c r="D107" s="711">
        <v>1</v>
      </c>
      <c r="E107" s="712" t="s">
        <v>20817</v>
      </c>
      <c r="F107" s="711">
        <v>5</v>
      </c>
      <c r="G107" s="712" t="s">
        <v>20817</v>
      </c>
      <c r="H107" s="711">
        <v>1</v>
      </c>
      <c r="I107" s="711" t="s">
        <v>20818</v>
      </c>
      <c r="J107" s="711">
        <f t="shared" si="15"/>
        <v>5</v>
      </c>
      <c r="K107" s="711" t="s">
        <v>20821</v>
      </c>
    </row>
    <row r="108" spans="3:11">
      <c r="C108" s="710" t="s">
        <v>20840</v>
      </c>
      <c r="D108" s="711">
        <v>1</v>
      </c>
      <c r="E108" s="712" t="s">
        <v>20817</v>
      </c>
      <c r="F108" s="711">
        <v>6.5</v>
      </c>
      <c r="G108" s="712" t="s">
        <v>20817</v>
      </c>
      <c r="H108" s="711">
        <v>1</v>
      </c>
      <c r="I108" s="711" t="s">
        <v>20818</v>
      </c>
      <c r="J108" s="711">
        <f t="shared" si="15"/>
        <v>6.5</v>
      </c>
      <c r="K108" s="711" t="s">
        <v>20821</v>
      </c>
    </row>
    <row r="109" spans="3:11">
      <c r="C109" s="710" t="s">
        <v>20834</v>
      </c>
      <c r="D109" s="711">
        <v>1</v>
      </c>
      <c r="E109" s="712" t="s">
        <v>20817</v>
      </c>
      <c r="F109" s="711">
        <v>6</v>
      </c>
      <c r="G109" s="712" t="s">
        <v>20817</v>
      </c>
      <c r="H109" s="711">
        <v>1</v>
      </c>
      <c r="I109" s="711" t="s">
        <v>20818</v>
      </c>
      <c r="J109" s="711">
        <f>D109*H109*F109</f>
        <v>6</v>
      </c>
      <c r="K109" s="711" t="s">
        <v>20821</v>
      </c>
    </row>
    <row r="110" spans="3:11">
      <c r="C110" s="705" t="s">
        <v>20841</v>
      </c>
      <c r="D110" s="706"/>
      <c r="E110" s="707"/>
      <c r="F110" s="706"/>
      <c r="G110" s="707"/>
      <c r="H110" s="706"/>
      <c r="I110" s="706"/>
      <c r="J110" s="708">
        <f>SUM(J111:J130)</f>
        <v>174.54999999999998</v>
      </c>
      <c r="K110" s="709" t="s">
        <v>20821</v>
      </c>
    </row>
    <row r="111" spans="3:11">
      <c r="C111" s="710" t="s">
        <v>20819</v>
      </c>
      <c r="D111" s="711">
        <v>2</v>
      </c>
      <c r="E111" s="712" t="s">
        <v>20817</v>
      </c>
      <c r="F111" s="711">
        <v>16.149999999999999</v>
      </c>
      <c r="G111" s="712" t="s">
        <v>20817</v>
      </c>
      <c r="H111" s="711">
        <v>1</v>
      </c>
      <c r="I111" s="711" t="s">
        <v>20818</v>
      </c>
      <c r="J111" s="713">
        <f>D111*H111*F111</f>
        <v>32.299999999999997</v>
      </c>
      <c r="K111" s="711" t="s">
        <v>20821</v>
      </c>
    </row>
    <row r="112" spans="3:11">
      <c r="C112" s="710" t="s">
        <v>20843</v>
      </c>
      <c r="D112" s="711">
        <v>1</v>
      </c>
      <c r="E112" s="712" t="s">
        <v>20817</v>
      </c>
      <c r="F112" s="711">
        <v>16.149999999999999</v>
      </c>
      <c r="G112" s="712" t="s">
        <v>20817</v>
      </c>
      <c r="H112" s="711">
        <v>1</v>
      </c>
      <c r="I112" s="711" t="s">
        <v>20818</v>
      </c>
      <c r="J112" s="713">
        <f t="shared" ref="J112:J114" si="16">D112*H112*F112</f>
        <v>16.149999999999999</v>
      </c>
      <c r="K112" s="711" t="s">
        <v>20821</v>
      </c>
    </row>
    <row r="113" spans="3:11">
      <c r="C113" s="710" t="s">
        <v>20844</v>
      </c>
      <c r="D113" s="711">
        <v>1</v>
      </c>
      <c r="E113" s="712" t="s">
        <v>20817</v>
      </c>
      <c r="F113" s="711">
        <v>9.8000000000000007</v>
      </c>
      <c r="G113" s="712" t="s">
        <v>20817</v>
      </c>
      <c r="H113" s="711">
        <v>1</v>
      </c>
      <c r="I113" s="711" t="s">
        <v>20818</v>
      </c>
      <c r="J113" s="713">
        <f t="shared" si="16"/>
        <v>9.8000000000000007</v>
      </c>
      <c r="K113" s="711" t="s">
        <v>20821</v>
      </c>
    </row>
    <row r="114" spans="3:11">
      <c r="C114" s="710" t="s">
        <v>20845</v>
      </c>
      <c r="D114" s="711">
        <v>1</v>
      </c>
      <c r="E114" s="712" t="s">
        <v>20817</v>
      </c>
      <c r="F114" s="711">
        <v>2</v>
      </c>
      <c r="G114" s="712" t="s">
        <v>20817</v>
      </c>
      <c r="H114" s="711">
        <v>1</v>
      </c>
      <c r="I114" s="711" t="s">
        <v>20818</v>
      </c>
      <c r="J114" s="713">
        <f t="shared" si="16"/>
        <v>2</v>
      </c>
      <c r="K114" s="711" t="s">
        <v>20821</v>
      </c>
    </row>
    <row r="115" spans="3:11">
      <c r="C115" s="710" t="s">
        <v>20825</v>
      </c>
      <c r="D115" s="711">
        <v>2</v>
      </c>
      <c r="E115" s="712" t="s">
        <v>20817</v>
      </c>
      <c r="F115" s="711">
        <v>6</v>
      </c>
      <c r="G115" s="712" t="s">
        <v>20817</v>
      </c>
      <c r="H115" s="711">
        <v>1</v>
      </c>
      <c r="I115" s="711" t="s">
        <v>20818</v>
      </c>
      <c r="J115" s="713">
        <f>D115*H115*F115</f>
        <v>12</v>
      </c>
      <c r="K115" s="711" t="s">
        <v>20821</v>
      </c>
    </row>
    <row r="116" spans="3:11">
      <c r="C116" s="710" t="s">
        <v>20852</v>
      </c>
      <c r="D116" s="711">
        <v>1</v>
      </c>
      <c r="E116" s="712" t="s">
        <v>20817</v>
      </c>
      <c r="F116" s="711">
        <v>6.5</v>
      </c>
      <c r="G116" s="712" t="s">
        <v>20817</v>
      </c>
      <c r="H116" s="711">
        <v>1</v>
      </c>
      <c r="I116" s="711" t="s">
        <v>20818</v>
      </c>
      <c r="J116" s="713">
        <f>D116*H116*F116</f>
        <v>6.5</v>
      </c>
      <c r="K116" s="711" t="s">
        <v>20821</v>
      </c>
    </row>
    <row r="117" spans="3:11">
      <c r="C117" s="710" t="s">
        <v>20853</v>
      </c>
      <c r="D117" s="711">
        <v>1</v>
      </c>
      <c r="E117" s="712" t="s">
        <v>20817</v>
      </c>
      <c r="F117" s="711">
        <v>8.9</v>
      </c>
      <c r="G117" s="712" t="s">
        <v>20817</v>
      </c>
      <c r="H117" s="711">
        <v>1</v>
      </c>
      <c r="I117" s="711" t="s">
        <v>20818</v>
      </c>
      <c r="J117" s="713">
        <f>D117*H117*F117</f>
        <v>8.9</v>
      </c>
      <c r="K117" s="711" t="s">
        <v>20821</v>
      </c>
    </row>
    <row r="118" spans="3:11">
      <c r="C118" s="710" t="s">
        <v>20854</v>
      </c>
      <c r="D118" s="711">
        <v>1</v>
      </c>
      <c r="E118" s="712" t="s">
        <v>20817</v>
      </c>
      <c r="F118" s="711">
        <v>8.1999999999999993</v>
      </c>
      <c r="G118" s="712" t="s">
        <v>20817</v>
      </c>
      <c r="H118" s="711">
        <v>1</v>
      </c>
      <c r="I118" s="711" t="s">
        <v>20818</v>
      </c>
      <c r="J118" s="713">
        <f>D118*H118*F118</f>
        <v>8.1999999999999993</v>
      </c>
      <c r="K118" s="711" t="s">
        <v>20821</v>
      </c>
    </row>
    <row r="119" spans="3:11">
      <c r="C119" s="710" t="s">
        <v>20846</v>
      </c>
      <c r="D119" s="711">
        <v>2</v>
      </c>
      <c r="E119" s="712" t="s">
        <v>20817</v>
      </c>
      <c r="F119" s="711">
        <v>6.3</v>
      </c>
      <c r="G119" s="712" t="s">
        <v>20817</v>
      </c>
      <c r="H119" s="711">
        <v>1</v>
      </c>
      <c r="I119" s="711" t="s">
        <v>20818</v>
      </c>
      <c r="J119" s="713">
        <f t="shared" ref="J119" si="17">D119*H119*F119</f>
        <v>12.6</v>
      </c>
      <c r="K119" s="711" t="s">
        <v>20821</v>
      </c>
    </row>
    <row r="120" spans="3:11" ht="30">
      <c r="C120" s="710" t="s">
        <v>20847</v>
      </c>
      <c r="D120" s="711">
        <v>1</v>
      </c>
      <c r="E120" s="712" t="s">
        <v>20817</v>
      </c>
      <c r="F120" s="711">
        <v>2</v>
      </c>
      <c r="G120" s="712" t="s">
        <v>20817</v>
      </c>
      <c r="H120" s="711">
        <v>1</v>
      </c>
      <c r="I120" s="711" t="s">
        <v>20818</v>
      </c>
      <c r="J120" s="713">
        <f>D120*H120*F120</f>
        <v>2</v>
      </c>
      <c r="K120" s="711" t="s">
        <v>20821</v>
      </c>
    </row>
    <row r="121" spans="3:11">
      <c r="C121" s="710" t="s">
        <v>20826</v>
      </c>
      <c r="D121" s="711">
        <v>1</v>
      </c>
      <c r="E121" s="712" t="s">
        <v>20817</v>
      </c>
      <c r="F121" s="711">
        <v>14.6</v>
      </c>
      <c r="G121" s="712" t="s">
        <v>20817</v>
      </c>
      <c r="H121" s="711">
        <v>1</v>
      </c>
      <c r="I121" s="711" t="s">
        <v>20818</v>
      </c>
      <c r="J121" s="713">
        <f t="shared" ref="J121:J126" si="18">D121*H121*F121</f>
        <v>14.6</v>
      </c>
      <c r="K121" s="711" t="s">
        <v>20821</v>
      </c>
    </row>
    <row r="122" spans="3:11">
      <c r="C122" s="710" t="s">
        <v>20828</v>
      </c>
      <c r="D122" s="711">
        <v>1</v>
      </c>
      <c r="E122" s="712" t="s">
        <v>20817</v>
      </c>
      <c r="F122" s="711">
        <v>14.6</v>
      </c>
      <c r="G122" s="712" t="s">
        <v>20817</v>
      </c>
      <c r="H122" s="711">
        <v>1</v>
      </c>
      <c r="I122" s="711" t="s">
        <v>20818</v>
      </c>
      <c r="J122" s="713">
        <f t="shared" si="18"/>
        <v>14.6</v>
      </c>
      <c r="K122" s="711" t="s">
        <v>20821</v>
      </c>
    </row>
    <row r="123" spans="3:11">
      <c r="C123" s="710" t="s">
        <v>20848</v>
      </c>
      <c r="D123" s="711">
        <v>1</v>
      </c>
      <c r="E123" s="712" t="s">
        <v>20817</v>
      </c>
      <c r="F123" s="711">
        <v>5</v>
      </c>
      <c r="G123" s="712" t="s">
        <v>20817</v>
      </c>
      <c r="H123" s="711">
        <v>1</v>
      </c>
      <c r="I123" s="711" t="s">
        <v>20818</v>
      </c>
      <c r="J123" s="713">
        <f t="shared" si="18"/>
        <v>5</v>
      </c>
      <c r="K123" s="711" t="s">
        <v>20821</v>
      </c>
    </row>
    <row r="124" spans="3:11">
      <c r="C124" s="710" t="s">
        <v>20849</v>
      </c>
      <c r="D124" s="711">
        <v>1</v>
      </c>
      <c r="E124" s="712" t="s">
        <v>20817</v>
      </c>
      <c r="F124" s="711">
        <v>6.5</v>
      </c>
      <c r="G124" s="712" t="s">
        <v>20817</v>
      </c>
      <c r="H124" s="711">
        <v>1</v>
      </c>
      <c r="I124" s="711" t="s">
        <v>20818</v>
      </c>
      <c r="J124" s="713">
        <f t="shared" si="18"/>
        <v>6.5</v>
      </c>
      <c r="K124" s="711" t="s">
        <v>20821</v>
      </c>
    </row>
    <row r="125" spans="3:11" ht="30">
      <c r="C125" s="710" t="s">
        <v>20850</v>
      </c>
      <c r="D125" s="711">
        <v>1</v>
      </c>
      <c r="E125" s="712" t="s">
        <v>20817</v>
      </c>
      <c r="F125" s="711">
        <v>1.5</v>
      </c>
      <c r="G125" s="712" t="s">
        <v>20817</v>
      </c>
      <c r="H125" s="711">
        <v>1</v>
      </c>
      <c r="I125" s="711" t="s">
        <v>20818</v>
      </c>
      <c r="J125" s="713">
        <f t="shared" si="18"/>
        <v>1.5</v>
      </c>
      <c r="K125" s="711" t="s">
        <v>20821</v>
      </c>
    </row>
    <row r="126" spans="3:11">
      <c r="C126" s="710" t="s">
        <v>20851</v>
      </c>
      <c r="D126" s="711">
        <v>1</v>
      </c>
      <c r="E126" s="712" t="s">
        <v>20817</v>
      </c>
      <c r="F126" s="711">
        <v>3.5</v>
      </c>
      <c r="G126" s="712" t="s">
        <v>20817</v>
      </c>
      <c r="H126" s="711">
        <v>1</v>
      </c>
      <c r="I126" s="711" t="s">
        <v>20818</v>
      </c>
      <c r="J126" s="713">
        <f t="shared" si="18"/>
        <v>3.5</v>
      </c>
      <c r="K126" s="711" t="s">
        <v>20821</v>
      </c>
    </row>
    <row r="127" spans="3:11">
      <c r="C127" s="710" t="s">
        <v>20830</v>
      </c>
      <c r="D127" s="711">
        <v>2</v>
      </c>
      <c r="E127" s="712" t="s">
        <v>20817</v>
      </c>
      <c r="F127" s="711">
        <v>1.5</v>
      </c>
      <c r="G127" s="712" t="s">
        <v>20817</v>
      </c>
      <c r="H127" s="711">
        <v>1</v>
      </c>
      <c r="I127" s="711" t="s">
        <v>20818</v>
      </c>
      <c r="J127" s="713">
        <f>D127*H127*F127</f>
        <v>3</v>
      </c>
      <c r="K127" s="711" t="s">
        <v>20821</v>
      </c>
    </row>
    <row r="128" spans="3:11">
      <c r="C128" s="710" t="s">
        <v>20830</v>
      </c>
      <c r="D128" s="711">
        <v>1</v>
      </c>
      <c r="E128" s="712" t="s">
        <v>20817</v>
      </c>
      <c r="F128" s="711">
        <v>3.35</v>
      </c>
      <c r="G128" s="712" t="s">
        <v>20817</v>
      </c>
      <c r="H128" s="711">
        <v>1</v>
      </c>
      <c r="I128" s="711" t="s">
        <v>20818</v>
      </c>
      <c r="J128" s="713">
        <f>D128*H128*F128</f>
        <v>3.35</v>
      </c>
      <c r="K128" s="711" t="s">
        <v>20821</v>
      </c>
    </row>
    <row r="129" spans="3:11" ht="30">
      <c r="C129" s="710" t="s">
        <v>20835</v>
      </c>
      <c r="D129" s="711">
        <v>1</v>
      </c>
      <c r="E129" s="712" t="s">
        <v>20817</v>
      </c>
      <c r="F129" s="711">
        <v>3.35</v>
      </c>
      <c r="G129" s="712" t="s">
        <v>20817</v>
      </c>
      <c r="H129" s="711">
        <v>1</v>
      </c>
      <c r="I129" s="711" t="s">
        <v>20818</v>
      </c>
      <c r="J129" s="713">
        <f>D129*H129*F129</f>
        <v>3.35</v>
      </c>
      <c r="K129" s="711" t="s">
        <v>20821</v>
      </c>
    </row>
    <row r="130" spans="3:11">
      <c r="C130" s="710" t="s">
        <v>20834</v>
      </c>
      <c r="D130" s="711">
        <v>1</v>
      </c>
      <c r="E130" s="712" t="s">
        <v>20817</v>
      </c>
      <c r="F130" s="711">
        <v>8.6999999999999993</v>
      </c>
      <c r="G130" s="712" t="s">
        <v>20817</v>
      </c>
      <c r="H130" s="711">
        <v>1</v>
      </c>
      <c r="I130" s="711" t="s">
        <v>20818</v>
      </c>
      <c r="J130" s="713">
        <f>D130*H130*F130</f>
        <v>8.6999999999999993</v>
      </c>
      <c r="K130" s="711" t="s">
        <v>20821</v>
      </c>
    </row>
    <row r="131" spans="3:11">
      <c r="C131" s="705" t="s">
        <v>20855</v>
      </c>
      <c r="D131" s="706"/>
      <c r="E131" s="707"/>
      <c r="F131" s="706"/>
      <c r="G131" s="707"/>
      <c r="H131" s="706"/>
      <c r="I131" s="706"/>
      <c r="J131" s="708">
        <f>SUM(J132:J152)</f>
        <v>165.19999999999996</v>
      </c>
      <c r="K131" s="709" t="s">
        <v>20821</v>
      </c>
    </row>
    <row r="132" spans="3:11">
      <c r="C132" s="710" t="s">
        <v>20842</v>
      </c>
      <c r="D132" s="711">
        <v>1</v>
      </c>
      <c r="E132" s="712" t="s">
        <v>20817</v>
      </c>
      <c r="F132" s="711">
        <v>16.149999999999999</v>
      </c>
      <c r="G132" s="712" t="s">
        <v>20817</v>
      </c>
      <c r="H132" s="711">
        <v>1</v>
      </c>
      <c r="I132" s="711" t="s">
        <v>20818</v>
      </c>
      <c r="J132" s="713">
        <f>D132*H132*F132</f>
        <v>16.149999999999999</v>
      </c>
      <c r="K132" s="711" t="s">
        <v>20821</v>
      </c>
    </row>
    <row r="133" spans="3:11">
      <c r="C133" s="710" t="s">
        <v>20868</v>
      </c>
      <c r="D133" s="711">
        <v>1</v>
      </c>
      <c r="E133" s="712" t="s">
        <v>20817</v>
      </c>
      <c r="F133" s="711">
        <v>13.15</v>
      </c>
      <c r="G133" s="712" t="s">
        <v>20817</v>
      </c>
      <c r="H133" s="711">
        <v>1</v>
      </c>
      <c r="I133" s="711" t="s">
        <v>20818</v>
      </c>
      <c r="J133" s="713">
        <f>D133*H133*F133</f>
        <v>13.15</v>
      </c>
      <c r="K133" s="711" t="s">
        <v>20821</v>
      </c>
    </row>
    <row r="134" spans="3:11">
      <c r="C134" s="710" t="s">
        <v>20856</v>
      </c>
      <c r="D134" s="711">
        <v>1</v>
      </c>
      <c r="E134" s="712" t="s">
        <v>20817</v>
      </c>
      <c r="F134" s="711">
        <v>0.8</v>
      </c>
      <c r="G134" s="712" t="s">
        <v>20817</v>
      </c>
      <c r="H134" s="711">
        <v>1</v>
      </c>
      <c r="I134" s="711" t="s">
        <v>20818</v>
      </c>
      <c r="J134" s="713">
        <f t="shared" ref="J134:J148" si="19">D134*H134*F134</f>
        <v>0.8</v>
      </c>
      <c r="K134" s="711" t="s">
        <v>20821</v>
      </c>
    </row>
    <row r="135" spans="3:11">
      <c r="C135" s="710" t="s">
        <v>20857</v>
      </c>
      <c r="D135" s="711">
        <v>1</v>
      </c>
      <c r="E135" s="712" t="s">
        <v>20817</v>
      </c>
      <c r="F135" s="711">
        <v>4.4000000000000004</v>
      </c>
      <c r="G135" s="712" t="s">
        <v>20817</v>
      </c>
      <c r="H135" s="711">
        <v>1</v>
      </c>
      <c r="I135" s="711" t="s">
        <v>20818</v>
      </c>
      <c r="J135" s="713">
        <f t="shared" si="19"/>
        <v>4.4000000000000004</v>
      </c>
      <c r="K135" s="711" t="s">
        <v>20821</v>
      </c>
    </row>
    <row r="136" spans="3:11">
      <c r="C136" s="710" t="s">
        <v>20858</v>
      </c>
      <c r="D136" s="711">
        <v>1</v>
      </c>
      <c r="E136" s="712" t="s">
        <v>20817</v>
      </c>
      <c r="F136" s="711">
        <v>11.6</v>
      </c>
      <c r="G136" s="712" t="s">
        <v>20817</v>
      </c>
      <c r="H136" s="711">
        <v>1</v>
      </c>
      <c r="I136" s="711" t="s">
        <v>20818</v>
      </c>
      <c r="J136" s="713">
        <f t="shared" si="19"/>
        <v>11.6</v>
      </c>
      <c r="K136" s="711" t="s">
        <v>20821</v>
      </c>
    </row>
    <row r="137" spans="3:11">
      <c r="C137" s="710" t="s">
        <v>20859</v>
      </c>
      <c r="D137" s="711">
        <v>1</v>
      </c>
      <c r="E137" s="712" t="s">
        <v>20817</v>
      </c>
      <c r="F137" s="711">
        <v>4.4000000000000004</v>
      </c>
      <c r="G137" s="712" t="s">
        <v>20817</v>
      </c>
      <c r="H137" s="711">
        <v>1</v>
      </c>
      <c r="I137" s="711" t="s">
        <v>20818</v>
      </c>
      <c r="J137" s="713">
        <f t="shared" si="19"/>
        <v>4.4000000000000004</v>
      </c>
      <c r="K137" s="711" t="s">
        <v>20821</v>
      </c>
    </row>
    <row r="138" spans="3:11">
      <c r="C138" s="710" t="s">
        <v>20860</v>
      </c>
      <c r="D138" s="711">
        <v>1</v>
      </c>
      <c r="E138" s="712" t="s">
        <v>20817</v>
      </c>
      <c r="F138" s="711">
        <v>3</v>
      </c>
      <c r="G138" s="712" t="s">
        <v>20817</v>
      </c>
      <c r="H138" s="711">
        <v>1</v>
      </c>
      <c r="I138" s="711" t="s">
        <v>20818</v>
      </c>
      <c r="J138" s="713">
        <f t="shared" si="19"/>
        <v>3</v>
      </c>
      <c r="K138" s="711" t="s">
        <v>20821</v>
      </c>
    </row>
    <row r="139" spans="3:11">
      <c r="C139" s="710" t="s">
        <v>20861</v>
      </c>
      <c r="D139" s="711">
        <v>1</v>
      </c>
      <c r="E139" s="712" t="s">
        <v>20817</v>
      </c>
      <c r="F139" s="711">
        <v>2.5499999999999998</v>
      </c>
      <c r="G139" s="712" t="s">
        <v>20817</v>
      </c>
      <c r="H139" s="711">
        <v>1</v>
      </c>
      <c r="I139" s="711" t="s">
        <v>20818</v>
      </c>
      <c r="J139" s="713">
        <f t="shared" si="19"/>
        <v>2.5499999999999998</v>
      </c>
      <c r="K139" s="711" t="s">
        <v>20821</v>
      </c>
    </row>
    <row r="140" spans="3:11">
      <c r="C140" s="710" t="s">
        <v>20862</v>
      </c>
      <c r="D140" s="711">
        <v>1</v>
      </c>
      <c r="E140" s="712" t="s">
        <v>20817</v>
      </c>
      <c r="F140" s="711">
        <v>3</v>
      </c>
      <c r="G140" s="712" t="s">
        <v>20817</v>
      </c>
      <c r="H140" s="711">
        <v>1</v>
      </c>
      <c r="I140" s="711" t="s">
        <v>20818</v>
      </c>
      <c r="J140" s="713">
        <f t="shared" si="19"/>
        <v>3</v>
      </c>
      <c r="K140" s="711"/>
    </row>
    <row r="141" spans="3:11">
      <c r="C141" s="710" t="s">
        <v>20863</v>
      </c>
      <c r="D141" s="711">
        <v>1</v>
      </c>
      <c r="E141" s="712" t="s">
        <v>20817</v>
      </c>
      <c r="F141" s="711">
        <v>8.15</v>
      </c>
      <c r="G141" s="712" t="s">
        <v>20817</v>
      </c>
      <c r="H141" s="711">
        <v>1</v>
      </c>
      <c r="I141" s="711" t="s">
        <v>20818</v>
      </c>
      <c r="J141" s="713">
        <f t="shared" si="19"/>
        <v>8.15</v>
      </c>
      <c r="K141" s="711" t="s">
        <v>20821</v>
      </c>
    </row>
    <row r="142" spans="3:11">
      <c r="C142" s="710" t="s">
        <v>20864</v>
      </c>
      <c r="D142" s="711">
        <v>1</v>
      </c>
      <c r="E142" s="712" t="s">
        <v>20817</v>
      </c>
      <c r="F142" s="711">
        <v>3.6</v>
      </c>
      <c r="G142" s="712" t="s">
        <v>20817</v>
      </c>
      <c r="H142" s="711">
        <v>1</v>
      </c>
      <c r="I142" s="711" t="s">
        <v>20818</v>
      </c>
      <c r="J142" s="713">
        <f t="shared" si="19"/>
        <v>3.6</v>
      </c>
      <c r="K142" s="711" t="s">
        <v>20821</v>
      </c>
    </row>
    <row r="143" spans="3:11" ht="30">
      <c r="C143" s="710" t="s">
        <v>20871</v>
      </c>
      <c r="D143" s="711">
        <v>4</v>
      </c>
      <c r="E143" s="712" t="s">
        <v>20817</v>
      </c>
      <c r="F143" s="711">
        <v>4.3499999999999996</v>
      </c>
      <c r="G143" s="712" t="s">
        <v>20817</v>
      </c>
      <c r="H143" s="711">
        <v>1</v>
      </c>
      <c r="I143" s="711" t="s">
        <v>20818</v>
      </c>
      <c r="J143" s="713">
        <f t="shared" si="19"/>
        <v>17.399999999999999</v>
      </c>
      <c r="K143" s="711" t="s">
        <v>20821</v>
      </c>
    </row>
    <row r="144" spans="3:11">
      <c r="C144" s="710" t="s">
        <v>20865</v>
      </c>
      <c r="D144" s="711">
        <v>1</v>
      </c>
      <c r="E144" s="712" t="s">
        <v>20817</v>
      </c>
      <c r="F144" s="711">
        <v>1.8</v>
      </c>
      <c r="G144" s="712" t="s">
        <v>20817</v>
      </c>
      <c r="H144" s="711">
        <v>1</v>
      </c>
      <c r="I144" s="711" t="s">
        <v>20818</v>
      </c>
      <c r="J144" s="713">
        <f t="shared" si="19"/>
        <v>1.8</v>
      </c>
      <c r="K144" s="711" t="s">
        <v>20821</v>
      </c>
    </row>
    <row r="145" spans="3:11">
      <c r="C145" s="710" t="s">
        <v>20866</v>
      </c>
      <c r="D145" s="711">
        <v>1</v>
      </c>
      <c r="E145" s="712" t="s">
        <v>20817</v>
      </c>
      <c r="F145" s="711">
        <v>1.5</v>
      </c>
      <c r="G145" s="712" t="s">
        <v>20817</v>
      </c>
      <c r="H145" s="711">
        <v>1</v>
      </c>
      <c r="I145" s="711" t="s">
        <v>20818</v>
      </c>
      <c r="J145" s="713">
        <f t="shared" si="19"/>
        <v>1.5</v>
      </c>
      <c r="K145" s="711" t="s">
        <v>20821</v>
      </c>
    </row>
    <row r="146" spans="3:11">
      <c r="C146" s="710" t="s">
        <v>20867</v>
      </c>
      <c r="D146" s="711">
        <v>2</v>
      </c>
      <c r="E146" s="712" t="s">
        <v>20817</v>
      </c>
      <c r="F146" s="711">
        <v>0.85</v>
      </c>
      <c r="G146" s="712" t="s">
        <v>20817</v>
      </c>
      <c r="H146" s="711">
        <v>1</v>
      </c>
      <c r="I146" s="711" t="s">
        <v>20818</v>
      </c>
      <c r="J146" s="713">
        <f t="shared" si="19"/>
        <v>1.7</v>
      </c>
      <c r="K146" s="711" t="s">
        <v>20821</v>
      </c>
    </row>
    <row r="147" spans="3:11">
      <c r="C147" s="710" t="s">
        <v>20869</v>
      </c>
      <c r="D147" s="711">
        <v>2</v>
      </c>
      <c r="E147" s="712" t="s">
        <v>20817</v>
      </c>
      <c r="F147" s="711">
        <v>5</v>
      </c>
      <c r="G147" s="712" t="s">
        <v>20817</v>
      </c>
      <c r="H147" s="711">
        <v>1</v>
      </c>
      <c r="I147" s="711" t="s">
        <v>20818</v>
      </c>
      <c r="J147" s="713">
        <f t="shared" si="19"/>
        <v>10</v>
      </c>
      <c r="K147" s="711" t="s">
        <v>20821</v>
      </c>
    </row>
    <row r="148" spans="3:11">
      <c r="C148" s="710" t="s">
        <v>20846</v>
      </c>
      <c r="D148" s="711">
        <v>2</v>
      </c>
      <c r="E148" s="712" t="s">
        <v>20817</v>
      </c>
      <c r="F148" s="711">
        <v>5.8</v>
      </c>
      <c r="G148" s="712" t="s">
        <v>20817</v>
      </c>
      <c r="H148" s="711">
        <v>1</v>
      </c>
      <c r="I148" s="711" t="s">
        <v>20818</v>
      </c>
      <c r="J148" s="713">
        <f t="shared" si="19"/>
        <v>11.6</v>
      </c>
      <c r="K148" s="711" t="s">
        <v>20821</v>
      </c>
    </row>
    <row r="149" spans="3:11" ht="30">
      <c r="C149" s="710" t="s">
        <v>20847</v>
      </c>
      <c r="D149" s="711">
        <v>1</v>
      </c>
      <c r="E149" s="712" t="s">
        <v>20817</v>
      </c>
      <c r="F149" s="711">
        <v>2</v>
      </c>
      <c r="G149" s="712" t="s">
        <v>20817</v>
      </c>
      <c r="H149" s="711">
        <v>1</v>
      </c>
      <c r="I149" s="711" t="s">
        <v>20818</v>
      </c>
      <c r="J149" s="713">
        <f>D149*H149*F149</f>
        <v>2</v>
      </c>
      <c r="K149" s="711" t="s">
        <v>20821</v>
      </c>
    </row>
    <row r="150" spans="3:11">
      <c r="C150" s="710" t="s">
        <v>20826</v>
      </c>
      <c r="D150" s="711">
        <v>1</v>
      </c>
      <c r="E150" s="712" t="s">
        <v>20817</v>
      </c>
      <c r="F150" s="711">
        <v>16.600000000000001</v>
      </c>
      <c r="G150" s="712" t="s">
        <v>20817</v>
      </c>
      <c r="H150" s="711">
        <v>1</v>
      </c>
      <c r="I150" s="711" t="s">
        <v>20818</v>
      </c>
      <c r="J150" s="713">
        <f>D150*H150*F150</f>
        <v>16.600000000000001</v>
      </c>
      <c r="K150" s="711" t="s">
        <v>20821</v>
      </c>
    </row>
    <row r="151" spans="3:11">
      <c r="C151" s="710" t="s">
        <v>20828</v>
      </c>
      <c r="D151" s="711">
        <v>1</v>
      </c>
      <c r="E151" s="712" t="s">
        <v>20817</v>
      </c>
      <c r="F151" s="711">
        <v>16.600000000000001</v>
      </c>
      <c r="G151" s="712" t="s">
        <v>20817</v>
      </c>
      <c r="H151" s="711">
        <v>1</v>
      </c>
      <c r="I151" s="711" t="s">
        <v>20818</v>
      </c>
      <c r="J151" s="713">
        <f>D151*H151*F151</f>
        <v>16.600000000000001</v>
      </c>
      <c r="K151" s="711" t="s">
        <v>20821</v>
      </c>
    </row>
    <row r="152" spans="3:11">
      <c r="C152" s="710" t="s">
        <v>20834</v>
      </c>
      <c r="D152" s="711">
        <v>1</v>
      </c>
      <c r="E152" s="712" t="s">
        <v>20817</v>
      </c>
      <c r="F152" s="711">
        <v>15.2</v>
      </c>
      <c r="G152" s="712" t="s">
        <v>20817</v>
      </c>
      <c r="H152" s="711">
        <v>1</v>
      </c>
      <c r="I152" s="711" t="s">
        <v>20818</v>
      </c>
      <c r="J152" s="713">
        <f>D152*H152*F152</f>
        <v>15.2</v>
      </c>
      <c r="K152" s="711" t="s">
        <v>20821</v>
      </c>
    </row>
  </sheetData>
  <phoneticPr fontId="46" type="noConversion"/>
  <pageMargins left="0.51181102362204722" right="0.51181102362204722" top="0.78740157480314965" bottom="0.78740157480314965" header="0.31496062992125984" footer="0.31496062992125984"/>
  <pageSetup paperSize="9" scale="53" orientation="portrait" r:id="rId1"/>
  <rowBreaks count="1" manualBreakCount="1">
    <brk id="79" max="16383" man="1"/>
  </rowBreaks>
  <ignoredErrors>
    <ignoredError sqref="J131" formula="1"/>
  </ignoredError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74"/>
  <sheetViews>
    <sheetView view="pageBreakPreview" zoomScale="60" zoomScaleNormal="80" workbookViewId="0">
      <selection activeCell="J7" sqref="I1:J7"/>
    </sheetView>
  </sheetViews>
  <sheetFormatPr defaultRowHeight="15"/>
  <cols>
    <col min="1" max="1" width="14.85546875" style="20" customWidth="1"/>
    <col min="2" max="2" width="24.5703125" style="2" customWidth="1"/>
    <col min="3" max="3" width="15.28515625" customWidth="1"/>
    <col min="4" max="4" width="15.140625" style="1" customWidth="1"/>
    <col min="5" max="5" width="15" style="1" customWidth="1"/>
    <col min="6" max="6" width="13.5703125" customWidth="1"/>
    <col min="7" max="7" width="11.42578125" customWidth="1"/>
    <col min="8" max="8" width="9.7109375" customWidth="1"/>
    <col min="9" max="9" width="16" customWidth="1"/>
    <col min="10" max="10" width="12.5703125" customWidth="1"/>
    <col min="13" max="13" width="25.28515625" customWidth="1"/>
    <col min="14" max="14" width="11" customWidth="1"/>
    <col min="15" max="16" width="21.5703125" customWidth="1"/>
  </cols>
  <sheetData>
    <row r="1" spans="1:15" ht="23.25">
      <c r="A1" s="380"/>
      <c r="B1" s="1037" t="s">
        <v>44557</v>
      </c>
      <c r="C1" s="1037"/>
      <c r="D1" s="1037"/>
      <c r="E1" s="1037"/>
      <c r="F1" s="1037"/>
      <c r="G1" s="1037"/>
      <c r="H1" s="1082"/>
      <c r="I1" s="375"/>
      <c r="J1" s="360"/>
    </row>
    <row r="2" spans="1:15" ht="23.25">
      <c r="A2" s="380"/>
      <c r="B2" s="1038" t="s">
        <v>5262</v>
      </c>
      <c r="C2" s="1038"/>
      <c r="D2" s="1038"/>
      <c r="E2" s="1038"/>
      <c r="F2" s="1038"/>
      <c r="G2" s="1038"/>
      <c r="H2" s="1083"/>
      <c r="I2" s="376"/>
      <c r="J2" s="377"/>
    </row>
    <row r="3" spans="1:15" ht="23.25">
      <c r="A3" s="380"/>
      <c r="B3" s="1039" t="s">
        <v>5263</v>
      </c>
      <c r="C3" s="1039"/>
      <c r="D3" s="1039"/>
      <c r="E3" s="1039"/>
      <c r="F3" s="1039"/>
      <c r="G3" s="1039"/>
      <c r="H3" s="1079"/>
      <c r="I3" s="376"/>
      <c r="J3" s="377"/>
    </row>
    <row r="4" spans="1:15" ht="23.25">
      <c r="A4" s="380"/>
      <c r="B4" s="1039" t="s">
        <v>5264</v>
      </c>
      <c r="C4" s="1039"/>
      <c r="D4" s="1039"/>
      <c r="E4" s="1039"/>
      <c r="F4" s="1039"/>
      <c r="G4" s="1039"/>
      <c r="H4" s="1079"/>
      <c r="I4" s="376"/>
      <c r="J4" s="377"/>
    </row>
    <row r="5" spans="1:15" ht="15" customHeight="1">
      <c r="A5" s="361" t="s">
        <v>5134</v>
      </c>
      <c r="B5" s="1034" t="s">
        <v>44540</v>
      </c>
      <c r="C5" s="1034"/>
      <c r="D5" s="1034"/>
      <c r="E5" s="1034"/>
      <c r="F5" s="1034"/>
      <c r="G5" s="1034"/>
      <c r="H5" s="1054"/>
      <c r="I5" s="888"/>
      <c r="J5" s="889"/>
      <c r="K5" s="2"/>
      <c r="M5" s="22" t="s">
        <v>4234</v>
      </c>
      <c r="N5">
        <f>4*2*0.65+4*3*0.65+20*0.25*0.5</f>
        <v>15.5</v>
      </c>
    </row>
    <row r="6" spans="1:15">
      <c r="A6" s="361" t="s">
        <v>5396</v>
      </c>
      <c r="B6" s="1032" t="s">
        <v>21010</v>
      </c>
      <c r="C6" s="1032"/>
      <c r="D6" s="1032"/>
      <c r="E6" s="1032"/>
      <c r="F6" s="1032"/>
      <c r="G6" s="1032"/>
      <c r="H6" s="1080"/>
      <c r="I6" s="890"/>
      <c r="J6" s="891"/>
      <c r="M6" t="s">
        <v>4232</v>
      </c>
      <c r="N6">
        <f>0.5*6.5+0.65*1.5+0.5*0.25</f>
        <v>4.3499999999999996</v>
      </c>
    </row>
    <row r="7" spans="1:15">
      <c r="A7" s="361" t="s">
        <v>5268</v>
      </c>
      <c r="B7" s="1033" t="s">
        <v>5273</v>
      </c>
      <c r="C7" s="1033"/>
      <c r="D7" s="1033"/>
      <c r="E7" s="1033"/>
      <c r="F7" s="1033"/>
      <c r="G7" s="1033"/>
      <c r="H7" s="1081"/>
      <c r="I7" s="892"/>
      <c r="J7" s="893"/>
      <c r="M7" t="s">
        <v>4233</v>
      </c>
      <c r="N7">
        <f>0.65*1*7+0.65*0.8</f>
        <v>5.07</v>
      </c>
    </row>
    <row r="8" spans="1:15" ht="15.75" thickBot="1">
      <c r="A8" s="1084" t="s">
        <v>4360</v>
      </c>
      <c r="B8" s="1085"/>
      <c r="C8" s="1085"/>
      <c r="D8" s="1085"/>
      <c r="E8" s="1085"/>
      <c r="F8" s="1085"/>
      <c r="G8" s="1085"/>
      <c r="H8" s="1085"/>
      <c r="I8" s="1085"/>
      <c r="J8" s="1086"/>
      <c r="M8" t="s">
        <v>4236</v>
      </c>
      <c r="N8">
        <f>(1+1.55)*0.45</f>
        <v>1.1475</v>
      </c>
    </row>
    <row r="9" spans="1:15" ht="36.75" thickBot="1">
      <c r="A9" s="204" t="s">
        <v>4184</v>
      </c>
      <c r="B9" s="205" t="s">
        <v>4185</v>
      </c>
      <c r="C9" s="1097" t="s">
        <v>4752</v>
      </c>
      <c r="D9" s="1097"/>
      <c r="E9" s="205" t="s">
        <v>4749</v>
      </c>
      <c r="F9" s="205" t="s">
        <v>4744</v>
      </c>
      <c r="G9" s="205" t="s">
        <v>4745</v>
      </c>
      <c r="H9" s="205" t="s">
        <v>4746</v>
      </c>
      <c r="I9" s="205" t="s">
        <v>4747</v>
      </c>
      <c r="J9" s="206" t="s">
        <v>4748</v>
      </c>
      <c r="M9" t="s">
        <v>4237</v>
      </c>
      <c r="N9">
        <f>(0.55*2.5)</f>
        <v>1.375</v>
      </c>
    </row>
    <row r="10" spans="1:15">
      <c r="A10" s="1092" t="s">
        <v>11</v>
      </c>
      <c r="B10" s="174" t="s">
        <v>14</v>
      </c>
      <c r="C10" s="175" t="s">
        <v>20887</v>
      </c>
      <c r="D10" s="176">
        <f>6*(8*2+6*2)</f>
        <v>168</v>
      </c>
      <c r="E10" s="176">
        <f>2.8</f>
        <v>2.8</v>
      </c>
      <c r="F10" s="176">
        <v>1.6</v>
      </c>
      <c r="G10" s="176">
        <f t="shared" ref="G10:G37" si="0">E10-F10</f>
        <v>1.1999999999999997</v>
      </c>
      <c r="H10" s="176">
        <f>D10*E10</f>
        <v>470.4</v>
      </c>
      <c r="I10" s="176">
        <f t="shared" ref="I10:I24" si="1">D10*F10</f>
        <v>268.8</v>
      </c>
      <c r="J10" s="177">
        <f>D10*G10</f>
        <v>201.59999999999997</v>
      </c>
      <c r="M10" t="s">
        <v>4238</v>
      </c>
      <c r="N10" s="23">
        <f>1.55*0.45</f>
        <v>0.69750000000000001</v>
      </c>
    </row>
    <row r="11" spans="1:15">
      <c r="A11" s="1093"/>
      <c r="B11" s="178" t="s">
        <v>1</v>
      </c>
      <c r="C11" s="179" t="s">
        <v>2</v>
      </c>
      <c r="D11" s="180">
        <f>1.7*2+1.5*2</f>
        <v>6.4</v>
      </c>
      <c r="E11" s="180">
        <f>2.8</f>
        <v>2.8</v>
      </c>
      <c r="F11" s="180">
        <v>2.8</v>
      </c>
      <c r="G11" s="180">
        <f t="shared" si="0"/>
        <v>0</v>
      </c>
      <c r="H11" s="180">
        <f t="shared" ref="H11:H27" si="2">D11*E11</f>
        <v>17.919999999999998</v>
      </c>
      <c r="I11" s="180">
        <f t="shared" si="1"/>
        <v>17.919999999999998</v>
      </c>
      <c r="J11" s="181">
        <f t="shared" ref="J11:J27" si="3">D11*G11</f>
        <v>0</v>
      </c>
      <c r="M11" t="s">
        <v>4271</v>
      </c>
      <c r="N11" s="23">
        <f>3*0.6</f>
        <v>1.7999999999999998</v>
      </c>
    </row>
    <row r="12" spans="1:15">
      <c r="A12" s="1093"/>
      <c r="B12" s="178" t="s">
        <v>3</v>
      </c>
      <c r="C12" s="179" t="s">
        <v>4</v>
      </c>
      <c r="D12" s="180">
        <f>1.35*2+1.5</f>
        <v>4.2</v>
      </c>
      <c r="E12" s="180">
        <f>2.8</f>
        <v>2.8</v>
      </c>
      <c r="F12" s="180">
        <v>1.6</v>
      </c>
      <c r="G12" s="180">
        <f t="shared" si="0"/>
        <v>1.1999999999999997</v>
      </c>
      <c r="H12" s="180">
        <f t="shared" si="2"/>
        <v>11.76</v>
      </c>
      <c r="I12" s="180">
        <f t="shared" si="1"/>
        <v>6.7200000000000006</v>
      </c>
      <c r="J12" s="181">
        <f t="shared" si="3"/>
        <v>5.0399999999999991</v>
      </c>
      <c r="M12" t="s">
        <v>4239</v>
      </c>
      <c r="N12">
        <f>3.5*0.55</f>
        <v>1.9250000000000003</v>
      </c>
    </row>
    <row r="13" spans="1:15">
      <c r="A13" s="1093"/>
      <c r="B13" s="178" t="s">
        <v>5</v>
      </c>
      <c r="C13" s="179" t="s">
        <v>6</v>
      </c>
      <c r="D13" s="180">
        <f>5.2*2+6*2</f>
        <v>22.4</v>
      </c>
      <c r="E13" s="180">
        <f>2.8</f>
        <v>2.8</v>
      </c>
      <c r="F13" s="180">
        <v>2.8</v>
      </c>
      <c r="G13" s="180">
        <f t="shared" si="0"/>
        <v>0</v>
      </c>
      <c r="H13" s="180">
        <f t="shared" si="2"/>
        <v>62.719999999999992</v>
      </c>
      <c r="I13" s="180">
        <f t="shared" si="1"/>
        <v>62.719999999999992</v>
      </c>
      <c r="J13" s="181">
        <f t="shared" si="3"/>
        <v>0</v>
      </c>
      <c r="M13" t="s">
        <v>4240</v>
      </c>
      <c r="N13">
        <f>3.3*0.55</f>
        <v>1.8149999999999999</v>
      </c>
      <c r="O13" t="s">
        <v>4228</v>
      </c>
    </row>
    <row r="14" spans="1:15" ht="15.75" thickBot="1">
      <c r="A14" s="1098"/>
      <c r="B14" s="182" t="s">
        <v>8</v>
      </c>
      <c r="C14" s="183" t="s">
        <v>7</v>
      </c>
      <c r="D14" s="184">
        <f>17.6+12.45</f>
        <v>30.05</v>
      </c>
      <c r="E14" s="184">
        <v>5.35</v>
      </c>
      <c r="F14" s="184">
        <v>1.6</v>
      </c>
      <c r="G14" s="184">
        <f t="shared" si="0"/>
        <v>3.7499999999999996</v>
      </c>
      <c r="H14" s="184">
        <f t="shared" si="2"/>
        <v>160.76749999999998</v>
      </c>
      <c r="I14" s="184">
        <f t="shared" si="1"/>
        <v>48.080000000000005</v>
      </c>
      <c r="J14" s="185">
        <f t="shared" si="3"/>
        <v>112.68749999999999</v>
      </c>
      <c r="N14">
        <f>SUM(N5:N13)</f>
        <v>33.680000000000007</v>
      </c>
    </row>
    <row r="15" spans="1:15">
      <c r="A15" s="1092" t="s">
        <v>12</v>
      </c>
      <c r="B15" s="174" t="s">
        <v>14</v>
      </c>
      <c r="C15" s="175" t="s">
        <v>13</v>
      </c>
      <c r="D15" s="176">
        <f>4*(8*2+6*2)</f>
        <v>112</v>
      </c>
      <c r="E15" s="176">
        <f>2.8</f>
        <v>2.8</v>
      </c>
      <c r="F15" s="176">
        <v>1.6</v>
      </c>
      <c r="G15" s="176">
        <f t="shared" si="0"/>
        <v>1.1999999999999997</v>
      </c>
      <c r="H15" s="176">
        <f t="shared" si="2"/>
        <v>313.59999999999997</v>
      </c>
      <c r="I15" s="176">
        <f t="shared" si="1"/>
        <v>179.20000000000002</v>
      </c>
      <c r="J15" s="177">
        <f t="shared" si="3"/>
        <v>134.39999999999998</v>
      </c>
    </row>
    <row r="16" spans="1:15">
      <c r="A16" s="1093"/>
      <c r="B16" s="178" t="s">
        <v>8</v>
      </c>
      <c r="C16" s="179" t="s">
        <v>7</v>
      </c>
      <c r="D16" s="180">
        <f>17.6+12.45</f>
        <v>30.05</v>
      </c>
      <c r="E16" s="180">
        <v>5.35</v>
      </c>
      <c r="F16" s="180">
        <v>1.6</v>
      </c>
      <c r="G16" s="180">
        <f t="shared" si="0"/>
        <v>3.7499999999999996</v>
      </c>
      <c r="H16" s="180">
        <f t="shared" si="2"/>
        <v>160.76749999999998</v>
      </c>
      <c r="I16" s="180">
        <f t="shared" si="1"/>
        <v>48.080000000000005</v>
      </c>
      <c r="J16" s="181">
        <f t="shared" si="3"/>
        <v>112.68749999999999</v>
      </c>
      <c r="M16" t="s">
        <v>4245</v>
      </c>
    </row>
    <row r="17" spans="1:14" ht="24.75" thickBot="1">
      <c r="A17" s="1094"/>
      <c r="B17" s="186" t="s">
        <v>9</v>
      </c>
      <c r="C17" s="187" t="s">
        <v>10</v>
      </c>
      <c r="D17" s="188">
        <f>8*2+6*2</f>
        <v>28</v>
      </c>
      <c r="E17" s="188">
        <f>2.8</f>
        <v>2.8</v>
      </c>
      <c r="F17" s="188">
        <v>1.6</v>
      </c>
      <c r="G17" s="188">
        <f t="shared" si="0"/>
        <v>1.1999999999999997</v>
      </c>
      <c r="H17" s="188">
        <f t="shared" si="2"/>
        <v>78.399999999999991</v>
      </c>
      <c r="I17" s="188">
        <f t="shared" si="1"/>
        <v>44.800000000000004</v>
      </c>
      <c r="J17" s="189">
        <f t="shared" si="3"/>
        <v>33.599999999999994</v>
      </c>
      <c r="M17" t="s">
        <v>4246</v>
      </c>
      <c r="N17">
        <f>(2.95*4+1.95*4+0.5*16)*0.75</f>
        <v>20.700000000000003</v>
      </c>
    </row>
    <row r="18" spans="1:14">
      <c r="A18" s="1092" t="s">
        <v>24</v>
      </c>
      <c r="B18" s="190" t="s">
        <v>15</v>
      </c>
      <c r="C18" s="175" t="s">
        <v>0</v>
      </c>
      <c r="D18" s="176">
        <f>8*2+6*2</f>
        <v>28</v>
      </c>
      <c r="E18" s="176">
        <f>2.8</f>
        <v>2.8</v>
      </c>
      <c r="F18" s="176">
        <v>1.6</v>
      </c>
      <c r="G18" s="176">
        <f t="shared" si="0"/>
        <v>1.1999999999999997</v>
      </c>
      <c r="H18" s="176">
        <f t="shared" si="2"/>
        <v>78.399999999999991</v>
      </c>
      <c r="I18" s="176">
        <f t="shared" si="1"/>
        <v>44.800000000000004</v>
      </c>
      <c r="J18" s="177">
        <f t="shared" si="3"/>
        <v>33.599999999999994</v>
      </c>
      <c r="M18" t="s">
        <v>4247</v>
      </c>
      <c r="N18">
        <f>6.5*1.1</f>
        <v>7.15</v>
      </c>
    </row>
    <row r="19" spans="1:14">
      <c r="A19" s="1093"/>
      <c r="B19" s="191" t="s">
        <v>17</v>
      </c>
      <c r="C19" s="179" t="s">
        <v>16</v>
      </c>
      <c r="D19" s="180">
        <f>8*2+8.15*2</f>
        <v>32.299999999999997</v>
      </c>
      <c r="E19" s="180">
        <v>2.8</v>
      </c>
      <c r="F19" s="180">
        <v>1.6</v>
      </c>
      <c r="G19" s="180">
        <f t="shared" si="0"/>
        <v>1.1999999999999997</v>
      </c>
      <c r="H19" s="180">
        <f t="shared" si="2"/>
        <v>90.439999999999984</v>
      </c>
      <c r="I19" s="180">
        <f t="shared" si="1"/>
        <v>51.68</v>
      </c>
      <c r="J19" s="181">
        <f t="shared" si="3"/>
        <v>38.759999999999991</v>
      </c>
      <c r="M19" t="s">
        <v>4235</v>
      </c>
      <c r="N19">
        <f>(0.5*8+1.1*3+0.8*3)*1.1</f>
        <v>10.670000000000002</v>
      </c>
    </row>
    <row r="20" spans="1:14">
      <c r="A20" s="1093"/>
      <c r="B20" s="178" t="s">
        <v>18</v>
      </c>
      <c r="C20" s="179" t="s">
        <v>0</v>
      </c>
      <c r="D20" s="180">
        <f>8*2+6*2</f>
        <v>28</v>
      </c>
      <c r="E20" s="180">
        <v>2.8</v>
      </c>
      <c r="F20" s="180">
        <v>1.6</v>
      </c>
      <c r="G20" s="180">
        <f t="shared" si="0"/>
        <v>1.1999999999999997</v>
      </c>
      <c r="H20" s="180">
        <f t="shared" si="2"/>
        <v>78.399999999999991</v>
      </c>
      <c r="I20" s="180">
        <f t="shared" si="1"/>
        <v>44.800000000000004</v>
      </c>
      <c r="J20" s="181">
        <f t="shared" si="3"/>
        <v>33.599999999999994</v>
      </c>
      <c r="M20" t="s">
        <v>4238</v>
      </c>
      <c r="N20">
        <f>3.15*1.1</f>
        <v>3.4650000000000003</v>
      </c>
    </row>
    <row r="21" spans="1:14">
      <c r="A21" s="1093"/>
      <c r="B21" s="178" t="s">
        <v>19</v>
      </c>
      <c r="C21" s="179" t="s">
        <v>0</v>
      </c>
      <c r="D21" s="180">
        <f>8*2+6*2</f>
        <v>28</v>
      </c>
      <c r="E21" s="180">
        <v>2.8</v>
      </c>
      <c r="F21" s="180">
        <v>1.6</v>
      </c>
      <c r="G21" s="180">
        <f t="shared" si="0"/>
        <v>1.1999999999999997</v>
      </c>
      <c r="H21" s="180">
        <f t="shared" si="2"/>
        <v>78.399999999999991</v>
      </c>
      <c r="I21" s="180">
        <f t="shared" si="1"/>
        <v>44.800000000000004</v>
      </c>
      <c r="J21" s="181">
        <f t="shared" si="3"/>
        <v>33.599999999999994</v>
      </c>
      <c r="N21">
        <f>SUM(N17:N20)</f>
        <v>41.985000000000007</v>
      </c>
    </row>
    <row r="22" spans="1:14">
      <c r="A22" s="1093"/>
      <c r="B22" s="178" t="s">
        <v>20</v>
      </c>
      <c r="C22" s="179" t="s">
        <v>21</v>
      </c>
      <c r="D22" s="180">
        <f>1.7*2+1.5*2</f>
        <v>6.4</v>
      </c>
      <c r="E22" s="180">
        <v>2.8</v>
      </c>
      <c r="F22" s="180">
        <v>2.8</v>
      </c>
      <c r="G22" s="180">
        <f t="shared" si="0"/>
        <v>0</v>
      </c>
      <c r="H22" s="180">
        <f t="shared" si="2"/>
        <v>17.919999999999998</v>
      </c>
      <c r="I22" s="180">
        <f t="shared" si="1"/>
        <v>17.919999999999998</v>
      </c>
      <c r="J22" s="181">
        <f t="shared" si="3"/>
        <v>0</v>
      </c>
      <c r="N22">
        <f>N21*2</f>
        <v>83.970000000000013</v>
      </c>
    </row>
    <row r="23" spans="1:14">
      <c r="A23" s="1093"/>
      <c r="B23" s="178" t="s">
        <v>3</v>
      </c>
      <c r="C23" s="192" t="s">
        <v>4</v>
      </c>
      <c r="D23" s="193">
        <f>1.35*2+1.5</f>
        <v>4.2</v>
      </c>
      <c r="E23" s="180">
        <v>2.8</v>
      </c>
      <c r="F23" s="180">
        <v>1.6</v>
      </c>
      <c r="G23" s="180">
        <f t="shared" si="0"/>
        <v>1.1999999999999997</v>
      </c>
      <c r="H23" s="180">
        <f t="shared" si="2"/>
        <v>11.76</v>
      </c>
      <c r="I23" s="180">
        <f t="shared" si="1"/>
        <v>6.7200000000000006</v>
      </c>
      <c r="J23" s="181">
        <f t="shared" si="3"/>
        <v>5.0399999999999991</v>
      </c>
    </row>
    <row r="24" spans="1:14">
      <c r="A24" s="1093"/>
      <c r="B24" s="178" t="s">
        <v>22</v>
      </c>
      <c r="C24" s="179" t="s">
        <v>6</v>
      </c>
      <c r="D24" s="180">
        <f>5.2*2+6*2</f>
        <v>22.4</v>
      </c>
      <c r="E24" s="180">
        <f>2.8</f>
        <v>2.8</v>
      </c>
      <c r="F24" s="180">
        <v>2.8</v>
      </c>
      <c r="G24" s="180">
        <f t="shared" si="0"/>
        <v>0</v>
      </c>
      <c r="H24" s="180">
        <f t="shared" si="2"/>
        <v>62.719999999999992</v>
      </c>
      <c r="I24" s="180">
        <f t="shared" si="1"/>
        <v>62.719999999999992</v>
      </c>
      <c r="J24" s="181">
        <f t="shared" si="3"/>
        <v>0</v>
      </c>
    </row>
    <row r="25" spans="1:14" ht="15.75" thickBot="1">
      <c r="A25" s="1094"/>
      <c r="B25" s="186" t="s">
        <v>8</v>
      </c>
      <c r="C25" s="187" t="s">
        <v>23</v>
      </c>
      <c r="D25" s="188">
        <f>11.45+14.75</f>
        <v>26.2</v>
      </c>
      <c r="E25" s="194">
        <v>5.35</v>
      </c>
      <c r="F25" s="188">
        <v>1.6</v>
      </c>
      <c r="G25" s="188">
        <f t="shared" si="0"/>
        <v>3.7499999999999996</v>
      </c>
      <c r="H25" s="188">
        <f t="shared" si="2"/>
        <v>140.16999999999999</v>
      </c>
      <c r="I25" s="188">
        <f t="shared" ref="I25:I38" si="4">D25*F25</f>
        <v>41.92</v>
      </c>
      <c r="J25" s="189">
        <f t="shared" si="3"/>
        <v>98.249999999999986</v>
      </c>
    </row>
    <row r="26" spans="1:14" ht="24">
      <c r="A26" s="1092" t="s">
        <v>48</v>
      </c>
      <c r="B26" s="174" t="s">
        <v>26</v>
      </c>
      <c r="C26" s="190" t="s">
        <v>25</v>
      </c>
      <c r="D26" s="195">
        <f>8.15*2+4.4*2+0.65*2+0.8*2</f>
        <v>28.000000000000004</v>
      </c>
      <c r="E26" s="176">
        <f t="shared" ref="E26:E31" si="5">2.8</f>
        <v>2.8</v>
      </c>
      <c r="F26" s="176">
        <v>2.8</v>
      </c>
      <c r="G26" s="176">
        <f t="shared" si="0"/>
        <v>0</v>
      </c>
      <c r="H26" s="176">
        <f t="shared" si="2"/>
        <v>78.400000000000006</v>
      </c>
      <c r="I26" s="176">
        <f t="shared" si="4"/>
        <v>78.400000000000006</v>
      </c>
      <c r="J26" s="177">
        <f t="shared" si="3"/>
        <v>0</v>
      </c>
    </row>
    <row r="27" spans="1:14">
      <c r="A27" s="1093"/>
      <c r="B27" s="178" t="s">
        <v>27</v>
      </c>
      <c r="C27" s="179" t="s">
        <v>28</v>
      </c>
      <c r="D27" s="180">
        <f>4.4*2+2*2</f>
        <v>12.8</v>
      </c>
      <c r="E27" s="180">
        <f t="shared" si="5"/>
        <v>2.8</v>
      </c>
      <c r="F27" s="180">
        <v>2.8</v>
      </c>
      <c r="G27" s="180">
        <f t="shared" si="0"/>
        <v>0</v>
      </c>
      <c r="H27" s="180">
        <f t="shared" si="2"/>
        <v>35.839999999999996</v>
      </c>
      <c r="I27" s="180">
        <f t="shared" si="4"/>
        <v>35.839999999999996</v>
      </c>
      <c r="J27" s="181">
        <f t="shared" si="3"/>
        <v>0</v>
      </c>
    </row>
    <row r="28" spans="1:14">
      <c r="A28" s="1093"/>
      <c r="B28" s="178" t="s">
        <v>29</v>
      </c>
      <c r="C28" s="179" t="s">
        <v>30</v>
      </c>
      <c r="D28" s="180">
        <f>4.65*2+3*2</f>
        <v>15.3</v>
      </c>
      <c r="E28" s="180">
        <f t="shared" si="5"/>
        <v>2.8</v>
      </c>
      <c r="F28" s="180">
        <v>1.6</v>
      </c>
      <c r="G28" s="180">
        <f t="shared" si="0"/>
        <v>1.1999999999999997</v>
      </c>
      <c r="H28" s="180">
        <f t="shared" ref="H28:H38" si="6">D28*E28</f>
        <v>42.839999999999996</v>
      </c>
      <c r="I28" s="180">
        <f t="shared" si="4"/>
        <v>24.480000000000004</v>
      </c>
      <c r="J28" s="181">
        <f t="shared" ref="J28:J38" si="7">D28*G28</f>
        <v>18.359999999999996</v>
      </c>
    </row>
    <row r="29" spans="1:14">
      <c r="A29" s="1093"/>
      <c r="B29" s="178" t="s">
        <v>31</v>
      </c>
      <c r="C29" s="179" t="s">
        <v>32</v>
      </c>
      <c r="D29" s="180">
        <f>1.2*2+3*2</f>
        <v>8.4</v>
      </c>
      <c r="E29" s="180">
        <f t="shared" si="5"/>
        <v>2.8</v>
      </c>
      <c r="F29" s="180">
        <v>2.8</v>
      </c>
      <c r="G29" s="180">
        <f t="shared" si="0"/>
        <v>0</v>
      </c>
      <c r="H29" s="180">
        <f t="shared" si="6"/>
        <v>23.52</v>
      </c>
      <c r="I29" s="180">
        <f t="shared" si="4"/>
        <v>23.52</v>
      </c>
      <c r="J29" s="181">
        <f t="shared" si="7"/>
        <v>0</v>
      </c>
    </row>
    <row r="30" spans="1:14">
      <c r="A30" s="1093"/>
      <c r="B30" s="178" t="s">
        <v>34</v>
      </c>
      <c r="C30" s="179" t="s">
        <v>33</v>
      </c>
      <c r="D30" s="180">
        <f>3.5*2+4.35*2</f>
        <v>15.7</v>
      </c>
      <c r="E30" s="180">
        <f t="shared" si="5"/>
        <v>2.8</v>
      </c>
      <c r="F30" s="180">
        <v>1.6</v>
      </c>
      <c r="G30" s="180">
        <f t="shared" si="0"/>
        <v>1.1999999999999997</v>
      </c>
      <c r="H30" s="180">
        <f t="shared" si="6"/>
        <v>43.959999999999994</v>
      </c>
      <c r="I30" s="180">
        <f t="shared" si="4"/>
        <v>25.12</v>
      </c>
      <c r="J30" s="181">
        <f t="shared" si="7"/>
        <v>18.839999999999996</v>
      </c>
    </row>
    <row r="31" spans="1:14" ht="21" customHeight="1">
      <c r="A31" s="1093"/>
      <c r="B31" s="178" t="s">
        <v>36</v>
      </c>
      <c r="C31" s="179" t="s">
        <v>35</v>
      </c>
      <c r="D31" s="180">
        <f>2*2+4.35*2</f>
        <v>12.7</v>
      </c>
      <c r="E31" s="180">
        <f t="shared" si="5"/>
        <v>2.8</v>
      </c>
      <c r="F31" s="180">
        <v>0</v>
      </c>
      <c r="G31" s="180">
        <f t="shared" si="0"/>
        <v>2.8</v>
      </c>
      <c r="H31" s="180">
        <f t="shared" si="6"/>
        <v>35.559999999999995</v>
      </c>
      <c r="I31" s="180">
        <f t="shared" si="4"/>
        <v>0</v>
      </c>
      <c r="J31" s="181">
        <f t="shared" si="7"/>
        <v>35.559999999999995</v>
      </c>
    </row>
    <row r="32" spans="1:14">
      <c r="A32" s="1093"/>
      <c r="B32" s="178" t="s">
        <v>37</v>
      </c>
      <c r="C32" s="179" t="s">
        <v>38</v>
      </c>
      <c r="D32" s="180">
        <f>2.4*2+2.55*2</f>
        <v>9.8999999999999986</v>
      </c>
      <c r="E32" s="180">
        <v>2.8</v>
      </c>
      <c r="F32" s="193">
        <v>0</v>
      </c>
      <c r="G32" s="180">
        <f t="shared" si="0"/>
        <v>2.8</v>
      </c>
      <c r="H32" s="180">
        <f t="shared" si="6"/>
        <v>27.719999999999995</v>
      </c>
      <c r="I32" s="180">
        <f t="shared" si="4"/>
        <v>0</v>
      </c>
      <c r="J32" s="181">
        <f t="shared" si="7"/>
        <v>27.719999999999995</v>
      </c>
    </row>
    <row r="33" spans="1:13">
      <c r="A33" s="1093"/>
      <c r="B33" s="178" t="s">
        <v>39</v>
      </c>
      <c r="C33" s="179" t="s">
        <v>40</v>
      </c>
      <c r="D33" s="180">
        <f>2*(1.8*2+1.2*2)</f>
        <v>12</v>
      </c>
      <c r="E33" s="180">
        <v>2.8</v>
      </c>
      <c r="F33" s="193">
        <v>2.8</v>
      </c>
      <c r="G33" s="193">
        <f t="shared" si="0"/>
        <v>0</v>
      </c>
      <c r="H33" s="180">
        <f t="shared" si="6"/>
        <v>33.599999999999994</v>
      </c>
      <c r="I33" s="180">
        <f t="shared" si="4"/>
        <v>33.599999999999994</v>
      </c>
      <c r="J33" s="181">
        <f t="shared" si="7"/>
        <v>0</v>
      </c>
    </row>
    <row r="34" spans="1:13" ht="24">
      <c r="A34" s="1093"/>
      <c r="B34" s="178" t="s">
        <v>41</v>
      </c>
      <c r="C34" s="178" t="s">
        <v>42</v>
      </c>
      <c r="D34" s="196">
        <f>4.35*2+4.5*2+1.95*2</f>
        <v>21.599999999999998</v>
      </c>
      <c r="E34" s="180">
        <v>2.8</v>
      </c>
      <c r="F34" s="193">
        <v>1.6</v>
      </c>
      <c r="G34" s="180">
        <f t="shared" si="0"/>
        <v>1.1999999999999997</v>
      </c>
      <c r="H34" s="180">
        <f t="shared" si="6"/>
        <v>60.47999999999999</v>
      </c>
      <c r="I34" s="180">
        <f t="shared" si="4"/>
        <v>34.559999999999995</v>
      </c>
      <c r="J34" s="181">
        <f t="shared" si="7"/>
        <v>25.919999999999991</v>
      </c>
    </row>
    <row r="35" spans="1:13">
      <c r="A35" s="1093"/>
      <c r="B35" s="178" t="s">
        <v>43</v>
      </c>
      <c r="C35" s="179" t="s">
        <v>44</v>
      </c>
      <c r="D35" s="180">
        <f>8.75*2+1.6*2</f>
        <v>20.7</v>
      </c>
      <c r="E35" s="180">
        <v>3.4</v>
      </c>
      <c r="F35" s="193">
        <v>1.6</v>
      </c>
      <c r="G35" s="180">
        <f t="shared" si="0"/>
        <v>1.7999999999999998</v>
      </c>
      <c r="H35" s="180">
        <f t="shared" si="6"/>
        <v>70.38</v>
      </c>
      <c r="I35" s="180">
        <f t="shared" si="4"/>
        <v>33.119999999999997</v>
      </c>
      <c r="J35" s="181">
        <f t="shared" si="7"/>
        <v>37.26</v>
      </c>
    </row>
    <row r="36" spans="1:13">
      <c r="A36" s="1093"/>
      <c r="B36" s="178" t="s">
        <v>8</v>
      </c>
      <c r="C36" s="179" t="s">
        <v>45</v>
      </c>
      <c r="D36" s="180">
        <f>1.65+3.3</f>
        <v>4.9499999999999993</v>
      </c>
      <c r="E36" s="180">
        <v>3.4</v>
      </c>
      <c r="F36" s="193">
        <v>1.6</v>
      </c>
      <c r="G36" s="180">
        <f t="shared" si="0"/>
        <v>1.7999999999999998</v>
      </c>
      <c r="H36" s="180">
        <f t="shared" si="6"/>
        <v>16.829999999999998</v>
      </c>
      <c r="I36" s="180">
        <f t="shared" si="4"/>
        <v>7.919999999999999</v>
      </c>
      <c r="J36" s="181">
        <f t="shared" si="7"/>
        <v>8.9099999999999984</v>
      </c>
    </row>
    <row r="37" spans="1:13" ht="15.75" thickBot="1">
      <c r="A37" s="1094"/>
      <c r="B37" s="186" t="s">
        <v>47</v>
      </c>
      <c r="C37" s="197" t="s">
        <v>46</v>
      </c>
      <c r="D37" s="194">
        <f>1.7*2+0.6*2</f>
        <v>4.5999999999999996</v>
      </c>
      <c r="E37" s="194">
        <v>1.6</v>
      </c>
      <c r="F37" s="194">
        <v>1.6</v>
      </c>
      <c r="G37" s="194">
        <f t="shared" si="0"/>
        <v>0</v>
      </c>
      <c r="H37" s="188">
        <f t="shared" si="6"/>
        <v>7.3599999999999994</v>
      </c>
      <c r="I37" s="188">
        <f t="shared" si="4"/>
        <v>7.3599999999999994</v>
      </c>
      <c r="J37" s="189">
        <f t="shared" si="7"/>
        <v>0</v>
      </c>
    </row>
    <row r="38" spans="1:13" ht="15.75" thickBot="1">
      <c r="A38" s="1099" t="s">
        <v>4219</v>
      </c>
      <c r="B38" s="1100"/>
      <c r="C38" s="198" t="s">
        <v>4223</v>
      </c>
      <c r="D38" s="199">
        <f>8*(0.15*2+0.5*2)</f>
        <v>10.4</v>
      </c>
      <c r="E38" s="200">
        <v>4.9000000000000004</v>
      </c>
      <c r="F38" s="200">
        <v>1.6</v>
      </c>
      <c r="G38" s="200">
        <f>E38-F38</f>
        <v>3.3000000000000003</v>
      </c>
      <c r="H38" s="201">
        <f t="shared" si="6"/>
        <v>50.960000000000008</v>
      </c>
      <c r="I38" s="201">
        <f t="shared" si="4"/>
        <v>16.64</v>
      </c>
      <c r="J38" s="202">
        <f t="shared" si="7"/>
        <v>34.320000000000007</v>
      </c>
    </row>
    <row r="39" spans="1:13" s="429" customFormat="1" ht="28.5" customHeight="1" thickBot="1">
      <c r="A39" s="1095" t="s">
        <v>49</v>
      </c>
      <c r="B39" s="1096"/>
      <c r="C39" s="1096"/>
      <c r="D39" s="430"/>
      <c r="E39" s="430"/>
      <c r="F39" s="431"/>
      <c r="G39" s="432"/>
      <c r="H39" s="486">
        <f>SUM(H10:H38)</f>
        <v>2361.9949999999999</v>
      </c>
      <c r="I39" s="432">
        <f>SUM(I10:I38)</f>
        <v>1312.2399999999996</v>
      </c>
      <c r="J39" s="433">
        <f>SUM(J10:J38)</f>
        <v>1049.7549999999999</v>
      </c>
    </row>
    <row r="41" spans="1:13">
      <c r="A41" s="1088" t="s">
        <v>4361</v>
      </c>
      <c r="B41" s="1088"/>
      <c r="C41" s="1088"/>
      <c r="D41" s="1088"/>
      <c r="E41" s="1088"/>
      <c r="F41" s="1088"/>
    </row>
    <row r="42" spans="1:13" ht="30">
      <c r="A42" s="172"/>
      <c r="B42" s="173" t="s">
        <v>4743</v>
      </c>
      <c r="C42" s="32" t="s">
        <v>50</v>
      </c>
      <c r="D42" s="31" t="s">
        <v>4746</v>
      </c>
      <c r="E42" s="31" t="s">
        <v>4751</v>
      </c>
      <c r="F42" s="32" t="s">
        <v>4750</v>
      </c>
      <c r="G42" s="3"/>
    </row>
    <row r="43" spans="1:13">
      <c r="A43" s="1087" t="s">
        <v>4365</v>
      </c>
      <c r="B43" s="19" t="s">
        <v>51</v>
      </c>
      <c r="C43" s="18" t="s">
        <v>53</v>
      </c>
      <c r="D43" s="18">
        <f>0.9*2.1</f>
        <v>1.8900000000000001</v>
      </c>
      <c r="E43" s="21">
        <v>27</v>
      </c>
      <c r="F43" s="19">
        <f>D43*E43</f>
        <v>51.03</v>
      </c>
      <c r="G43" s="3"/>
    </row>
    <row r="44" spans="1:13">
      <c r="A44" s="1087"/>
      <c r="B44" s="19" t="s">
        <v>52</v>
      </c>
      <c r="C44" s="18" t="s">
        <v>54</v>
      </c>
      <c r="D44" s="18">
        <f>0.6*2.1</f>
        <v>1.26</v>
      </c>
      <c r="E44" s="21">
        <v>3</v>
      </c>
      <c r="F44" s="19">
        <f>D44*E44</f>
        <v>3.7800000000000002</v>
      </c>
      <c r="G44" s="3"/>
    </row>
    <row r="45" spans="1:13">
      <c r="A45" s="1087"/>
      <c r="B45" s="19" t="s">
        <v>55</v>
      </c>
      <c r="C45" s="18" t="s">
        <v>56</v>
      </c>
      <c r="D45" s="18">
        <f>1.8*2.1</f>
        <v>3.7800000000000002</v>
      </c>
      <c r="E45" s="21">
        <v>1</v>
      </c>
      <c r="F45" s="19">
        <f>D45*E45</f>
        <v>3.7800000000000002</v>
      </c>
      <c r="G45" s="3"/>
      <c r="M45" s="15" t="s">
        <v>4160</v>
      </c>
    </row>
    <row r="46" spans="1:13">
      <c r="A46" s="1087"/>
      <c r="B46" s="29"/>
      <c r="C46" s="30"/>
      <c r="D46" s="32" t="s">
        <v>4183</v>
      </c>
      <c r="E46" s="203">
        <f>SUM(E43:E45)</f>
        <v>31</v>
      </c>
      <c r="F46" s="31">
        <f>SUM(F43:F45)</f>
        <v>58.59</v>
      </c>
      <c r="G46" s="3"/>
      <c r="M46" s="15" t="s">
        <v>4161</v>
      </c>
    </row>
    <row r="47" spans="1:13">
      <c r="A47" s="1089" t="s">
        <v>4182</v>
      </c>
      <c r="B47" s="19" t="s">
        <v>57</v>
      </c>
      <c r="C47" s="18" t="s">
        <v>60</v>
      </c>
      <c r="D47" s="18">
        <f>0.9*0.5</f>
        <v>0.45</v>
      </c>
      <c r="E47" s="21">
        <f>1+2+3</f>
        <v>6</v>
      </c>
      <c r="F47" s="19">
        <f>D47*E47</f>
        <v>2.7</v>
      </c>
      <c r="G47" s="3"/>
    </row>
    <row r="48" spans="1:13">
      <c r="A48" s="1090"/>
      <c r="B48" s="19" t="s">
        <v>58</v>
      </c>
      <c r="C48" s="18" t="s">
        <v>61</v>
      </c>
      <c r="D48" s="18">
        <f>1.8*0.5</f>
        <v>0.9</v>
      </c>
      <c r="E48" s="21">
        <v>64</v>
      </c>
      <c r="F48" s="19">
        <f>D48*E48</f>
        <v>57.6</v>
      </c>
      <c r="G48" s="3"/>
    </row>
    <row r="49" spans="1:7">
      <c r="A49" s="1090"/>
      <c r="B49" s="19" t="s">
        <v>59</v>
      </c>
      <c r="C49" s="18" t="s">
        <v>62</v>
      </c>
      <c r="D49" s="18">
        <f>0.4*0.5</f>
        <v>0.2</v>
      </c>
      <c r="E49" s="21">
        <f>2</f>
        <v>2</v>
      </c>
      <c r="F49" s="19">
        <f>D49*E49</f>
        <v>0.4</v>
      </c>
      <c r="G49" s="3"/>
    </row>
    <row r="50" spans="1:7">
      <c r="A50" s="1091"/>
      <c r="B50" s="30"/>
      <c r="C50" s="29"/>
      <c r="D50" s="31" t="s">
        <v>4183</v>
      </c>
      <c r="E50" s="32">
        <f>SUM(E47:E49)</f>
        <v>72</v>
      </c>
      <c r="F50" s="31">
        <f>SUM(F47:F49)</f>
        <v>60.7</v>
      </c>
    </row>
    <row r="51" spans="1:7">
      <c r="F51" s="3"/>
    </row>
    <row r="52" spans="1:7">
      <c r="F52" s="3"/>
      <c r="G52" s="3"/>
    </row>
    <row r="56" spans="1:7">
      <c r="A56" s="20" t="s">
        <v>4162</v>
      </c>
    </row>
    <row r="57" spans="1:7" ht="30">
      <c r="A57" s="20" t="s">
        <v>4163</v>
      </c>
      <c r="B57" s="2" t="s">
        <v>4164</v>
      </c>
      <c r="C57">
        <f>18.6*3+13.15+12.45*3+5*2+1.65*2+3.35</f>
        <v>122.94999999999999</v>
      </c>
    </row>
    <row r="58" spans="1:7" ht="30">
      <c r="A58" s="20" t="s">
        <v>4165</v>
      </c>
      <c r="B58" s="2" t="s">
        <v>4166</v>
      </c>
      <c r="C58" s="2">
        <f>18.6*3+10.8+17.6*2+12.45*2</f>
        <v>126.70000000000002</v>
      </c>
    </row>
    <row r="59" spans="1:7" ht="30">
      <c r="A59" s="20" t="s">
        <v>4167</v>
      </c>
      <c r="B59" s="2" t="s">
        <v>4168</v>
      </c>
      <c r="C59" s="2">
        <f>14.6*4+16.45+21.6+16.5*2+3.35</f>
        <v>132.79999999999998</v>
      </c>
    </row>
    <row r="60" spans="1:7" ht="30">
      <c r="A60" s="20" t="s">
        <v>4169</v>
      </c>
      <c r="B60" s="2" t="s">
        <v>4170</v>
      </c>
      <c r="C60" s="2">
        <f>14.6*3+16.45*3+8.1+6*5+13.15+3+2.55+3.15</f>
        <v>153.10000000000002</v>
      </c>
    </row>
    <row r="61" spans="1:7">
      <c r="B61" t="s">
        <v>4172</v>
      </c>
      <c r="C61">
        <f>SUM(C57:C60)</f>
        <v>535.54999999999995</v>
      </c>
    </row>
    <row r="62" spans="1:7">
      <c r="A62" s="26"/>
      <c r="B62" s="27" t="s">
        <v>4173</v>
      </c>
      <c r="C62" s="28">
        <f>C61-C72*0.4</f>
        <v>465.94999999999993</v>
      </c>
      <c r="D62" s="24"/>
    </row>
    <row r="63" spans="1:7">
      <c r="B63" s="2" t="s">
        <v>4174</v>
      </c>
      <c r="C63">
        <f>C61*0.4</f>
        <v>214.22</v>
      </c>
    </row>
    <row r="64" spans="1:7">
      <c r="B64" s="2" t="s">
        <v>4175</v>
      </c>
      <c r="C64">
        <f>C61*0.4*0.6</f>
        <v>128.53199999999998</v>
      </c>
    </row>
    <row r="65" spans="2:13">
      <c r="C65">
        <v>0</v>
      </c>
    </row>
    <row r="66" spans="2:13">
      <c r="C66" s="2"/>
      <c r="D66" s="1" t="s">
        <v>4220</v>
      </c>
      <c r="E66" s="1" t="s">
        <v>4221</v>
      </c>
      <c r="M66" s="17"/>
    </row>
    <row r="67" spans="2:13">
      <c r="B67" t="s">
        <v>4171</v>
      </c>
      <c r="C67">
        <v>40</v>
      </c>
      <c r="D67" s="1">
        <v>38</v>
      </c>
      <c r="E67" s="1">
        <v>2</v>
      </c>
    </row>
    <row r="68" spans="2:13">
      <c r="B68" t="s">
        <v>4165</v>
      </c>
      <c r="C68">
        <v>40</v>
      </c>
      <c r="D68" s="1">
        <v>38</v>
      </c>
      <c r="E68" s="1">
        <v>2</v>
      </c>
    </row>
    <row r="69" spans="2:13">
      <c r="B69" t="s">
        <v>4167</v>
      </c>
      <c r="C69">
        <v>40</v>
      </c>
      <c r="D69" s="1">
        <v>38</v>
      </c>
      <c r="E69" s="1">
        <v>2</v>
      </c>
    </row>
    <row r="70" spans="2:13">
      <c r="B70" t="s">
        <v>4169</v>
      </c>
      <c r="C70">
        <v>46</v>
      </c>
      <c r="D70" s="1">
        <v>42</v>
      </c>
      <c r="E70" s="1">
        <v>4</v>
      </c>
    </row>
    <row r="71" spans="2:13">
      <c r="B71" t="s">
        <v>4219</v>
      </c>
      <c r="C71">
        <v>8</v>
      </c>
      <c r="D71" s="1">
        <v>0</v>
      </c>
      <c r="E71" s="1">
        <v>8</v>
      </c>
    </row>
    <row r="72" spans="2:13">
      <c r="B72" t="s">
        <v>4176</v>
      </c>
      <c r="C72" s="2">
        <f>SUM(C67:C71)</f>
        <v>174</v>
      </c>
      <c r="D72" s="1">
        <f>SUM(D67:D71)</f>
        <v>156</v>
      </c>
      <c r="E72" s="1">
        <f>SUM(E67:E71)</f>
        <v>18</v>
      </c>
    </row>
    <row r="73" spans="2:13">
      <c r="B73" s="2" t="s">
        <v>4174</v>
      </c>
      <c r="C73">
        <f>C72*0.4*0.4</f>
        <v>27.840000000000003</v>
      </c>
    </row>
    <row r="74" spans="2:13">
      <c r="B74" s="2" t="s">
        <v>4177</v>
      </c>
      <c r="C74">
        <f>C72*0.4*0.4*0.6</f>
        <v>16.704000000000001</v>
      </c>
      <c r="D74" s="1">
        <f>C72*0.4*0.4*0.2</f>
        <v>5.5680000000000014</v>
      </c>
    </row>
  </sheetData>
  <mergeCells count="18">
    <mergeCell ref="A8:J8"/>
    <mergeCell ref="A43:A46"/>
    <mergeCell ref="A41:F41"/>
    <mergeCell ref="A47:A50"/>
    <mergeCell ref="A26:A37"/>
    <mergeCell ref="A39:C39"/>
    <mergeCell ref="C9:D9"/>
    <mergeCell ref="A10:A14"/>
    <mergeCell ref="A15:A17"/>
    <mergeCell ref="A18:A25"/>
    <mergeCell ref="A38:B38"/>
    <mergeCell ref="B4:H4"/>
    <mergeCell ref="B5:H5"/>
    <mergeCell ref="B6:H6"/>
    <mergeCell ref="B7:H7"/>
    <mergeCell ref="B1:H1"/>
    <mergeCell ref="B2:H2"/>
    <mergeCell ref="B3:H3"/>
  </mergeCells>
  <pageMargins left="0.51181102362204722" right="0.51181102362204722" top="0.78740157480314965" bottom="0.78740157480314965" header="0.31496062992125984" footer="0.31496062992125984"/>
  <pageSetup paperSize="9" scale="62" orientation="portrait" r:id="rId1"/>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49"/>
  <sheetViews>
    <sheetView view="pageBreakPreview" zoomScale="80" zoomScaleNormal="100" zoomScaleSheetLayoutView="80" workbookViewId="0">
      <selection activeCell="A4" sqref="A4"/>
    </sheetView>
  </sheetViews>
  <sheetFormatPr defaultRowHeight="15"/>
  <cols>
    <col min="1" max="1" width="6" customWidth="1"/>
    <col min="2" max="2" width="62.85546875" customWidth="1"/>
    <col min="3" max="3" width="7.42578125" customWidth="1"/>
    <col min="4" max="4" width="4.28515625" customWidth="1"/>
  </cols>
  <sheetData>
    <row r="1" spans="1:9">
      <c r="A1" s="257" t="s">
        <v>5133</v>
      </c>
      <c r="B1" s="258"/>
      <c r="C1" s="258"/>
      <c r="D1" s="258"/>
      <c r="E1" s="259"/>
      <c r="F1" s="260"/>
      <c r="G1" s="260"/>
      <c r="H1" s="260"/>
      <c r="I1" s="260"/>
    </row>
    <row r="2" spans="1:9">
      <c r="A2" s="261"/>
      <c r="B2" s="262"/>
      <c r="C2" s="262"/>
      <c r="D2" s="262"/>
      <c r="E2" s="263"/>
      <c r="F2" s="260"/>
      <c r="G2" s="260"/>
      <c r="H2" s="260"/>
      <c r="I2" s="260"/>
    </row>
    <row r="3" spans="1:9">
      <c r="A3" s="264" t="s">
        <v>5134</v>
      </c>
      <c r="B3" s="316" t="s">
        <v>44528</v>
      </c>
      <c r="C3" s="265"/>
      <c r="D3" s="265"/>
      <c r="E3" s="266"/>
      <c r="F3" s="260"/>
      <c r="G3" s="260"/>
      <c r="H3" s="260"/>
      <c r="I3" s="260"/>
    </row>
    <row r="4" spans="1:9">
      <c r="A4" s="267"/>
      <c r="B4" s="268"/>
      <c r="C4" s="268"/>
      <c r="D4" s="268"/>
      <c r="E4" s="269"/>
      <c r="F4" s="260"/>
      <c r="G4" s="260"/>
      <c r="H4" s="260"/>
      <c r="I4" s="260"/>
    </row>
    <row r="5" spans="1:9" ht="15.75">
      <c r="A5" s="270" t="s">
        <v>5135</v>
      </c>
      <c r="B5" s="271"/>
      <c r="C5" s="271"/>
      <c r="D5" s="272" t="s">
        <v>4700</v>
      </c>
      <c r="E5" s="273"/>
      <c r="F5" s="274"/>
      <c r="G5" s="274"/>
      <c r="H5" s="275"/>
      <c r="I5" s="275"/>
    </row>
    <row r="6" spans="1:9" ht="15.75">
      <c r="A6" s="276"/>
      <c r="B6" s="277"/>
      <c r="C6" s="277"/>
      <c r="D6" s="277"/>
      <c r="E6" s="278"/>
      <c r="F6" s="274"/>
      <c r="G6" s="274"/>
      <c r="H6" s="277"/>
      <c r="I6" s="277"/>
    </row>
    <row r="7" spans="1:9" ht="15.75">
      <c r="A7" s="279" t="s">
        <v>5136</v>
      </c>
      <c r="B7" s="280"/>
      <c r="C7" s="280"/>
      <c r="D7" s="280"/>
      <c r="E7" s="281"/>
      <c r="F7" s="274"/>
      <c r="G7" s="274"/>
      <c r="H7" s="277"/>
      <c r="I7" s="277"/>
    </row>
    <row r="8" spans="1:9" ht="15.75">
      <c r="A8" s="282" t="s">
        <v>5137</v>
      </c>
      <c r="B8" s="283"/>
      <c r="C8" s="284"/>
      <c r="D8" s="285" t="s">
        <v>5138</v>
      </c>
      <c r="E8" s="286">
        <v>7.4</v>
      </c>
      <c r="F8" s="274"/>
      <c r="G8" s="274"/>
      <c r="H8" s="287"/>
      <c r="I8" s="287"/>
    </row>
    <row r="9" spans="1:9" ht="15.75">
      <c r="A9" s="288" t="s">
        <v>5139</v>
      </c>
      <c r="B9" s="289"/>
      <c r="C9" s="290"/>
      <c r="D9" s="290"/>
      <c r="E9" s="291">
        <f>SUM(E8:E8)</f>
        <v>7.4</v>
      </c>
      <c r="F9" s="292">
        <f>(1+(E9/100))</f>
        <v>1.0740000000000001</v>
      </c>
      <c r="G9" s="274"/>
      <c r="H9" s="293"/>
      <c r="I9" s="293"/>
    </row>
    <row r="10" spans="1:9" ht="15.75">
      <c r="A10" s="276"/>
      <c r="B10" s="277"/>
      <c r="C10" s="277"/>
      <c r="D10" s="277"/>
      <c r="E10" s="278"/>
      <c r="F10" s="274"/>
      <c r="G10" s="274"/>
      <c r="H10" s="277"/>
      <c r="I10" s="277"/>
    </row>
    <row r="11" spans="1:9" ht="15.75">
      <c r="A11" s="279" t="s">
        <v>5140</v>
      </c>
      <c r="B11" s="280"/>
      <c r="C11" s="280"/>
      <c r="D11" s="280"/>
      <c r="E11" s="281"/>
      <c r="F11" s="274"/>
      <c r="G11" s="274"/>
      <c r="H11" s="277"/>
      <c r="I11" s="277"/>
    </row>
    <row r="12" spans="1:9" ht="15.75">
      <c r="A12" s="282" t="s">
        <v>5141</v>
      </c>
      <c r="B12" s="283"/>
      <c r="C12" s="294"/>
      <c r="D12" s="295" t="s">
        <v>5142</v>
      </c>
      <c r="E12" s="286"/>
      <c r="F12" s="274"/>
      <c r="G12" s="274"/>
      <c r="H12" s="287"/>
      <c r="I12" s="287"/>
    </row>
    <row r="13" spans="1:9" ht="15.75">
      <c r="A13" s="282" t="s">
        <v>5143</v>
      </c>
      <c r="B13" s="283"/>
      <c r="C13" s="296"/>
      <c r="D13" s="295"/>
      <c r="E13" s="286">
        <v>3</v>
      </c>
      <c r="F13" s="274"/>
      <c r="G13" s="274"/>
      <c r="H13" s="287"/>
      <c r="I13" s="287"/>
    </row>
    <row r="14" spans="1:9" ht="15.75">
      <c r="A14" s="282" t="s">
        <v>5144</v>
      </c>
      <c r="B14" s="283"/>
      <c r="C14" s="297"/>
      <c r="D14" s="295"/>
      <c r="E14" s="286">
        <v>0.8</v>
      </c>
      <c r="F14" s="274"/>
      <c r="G14" s="274"/>
      <c r="H14" s="287"/>
      <c r="I14" s="287"/>
    </row>
    <row r="15" spans="1:9" ht="15.75">
      <c r="A15" s="298" t="s">
        <v>5145</v>
      </c>
      <c r="B15" s="299"/>
      <c r="C15" s="297"/>
      <c r="D15" s="295"/>
      <c r="E15" s="300">
        <v>0.97</v>
      </c>
      <c r="F15" s="274"/>
      <c r="G15" s="274"/>
      <c r="H15" s="287"/>
      <c r="I15" s="287"/>
    </row>
    <row r="16" spans="1:9" ht="15.75">
      <c r="A16" s="288" t="s">
        <v>5139</v>
      </c>
      <c r="B16" s="289"/>
      <c r="C16" s="301"/>
      <c r="D16" s="302"/>
      <c r="E16" s="291">
        <f>SUM(E13:E15)</f>
        <v>4.7699999999999996</v>
      </c>
      <c r="F16" s="292">
        <f>(1+(E16/100))</f>
        <v>1.0477000000000001</v>
      </c>
      <c r="G16" s="274"/>
      <c r="H16" s="293"/>
      <c r="I16" s="293"/>
    </row>
    <row r="17" spans="1:9" ht="15.75">
      <c r="A17" s="282" t="s">
        <v>5146</v>
      </c>
      <c r="B17" s="283"/>
      <c r="C17" s="294"/>
      <c r="D17" s="295" t="s">
        <v>5147</v>
      </c>
      <c r="E17" s="286"/>
      <c r="F17" s="274"/>
      <c r="G17" s="274"/>
      <c r="H17" s="287"/>
      <c r="I17" s="287"/>
    </row>
    <row r="18" spans="1:9" ht="15.75">
      <c r="A18" s="282" t="s">
        <v>5148</v>
      </c>
      <c r="B18" s="283"/>
      <c r="C18" s="296"/>
      <c r="D18" s="303"/>
      <c r="E18" s="286">
        <v>0.59</v>
      </c>
      <c r="F18" s="274"/>
      <c r="G18" s="274"/>
      <c r="H18" s="287"/>
      <c r="I18" s="287"/>
    </row>
    <row r="19" spans="1:9" ht="15.75">
      <c r="A19" s="288" t="s">
        <v>5139</v>
      </c>
      <c r="B19" s="289"/>
      <c r="C19" s="301"/>
      <c r="D19" s="302"/>
      <c r="E19" s="291">
        <f>SUM(E18:E18)</f>
        <v>0.59</v>
      </c>
      <c r="F19" s="292">
        <f>(1+(E19/100))</f>
        <v>1.0059</v>
      </c>
      <c r="G19" s="274"/>
      <c r="H19" s="293"/>
      <c r="I19" s="293"/>
    </row>
    <row r="20" spans="1:9" ht="15.75">
      <c r="A20" s="282" t="s">
        <v>5149</v>
      </c>
      <c r="B20" s="283"/>
      <c r="C20" s="294"/>
      <c r="D20" s="304" t="s">
        <v>5150</v>
      </c>
      <c r="E20" s="286"/>
      <c r="F20" s="274"/>
      <c r="G20" s="274"/>
      <c r="H20" s="287"/>
      <c r="I20" s="287"/>
    </row>
    <row r="21" spans="1:9" ht="15.75">
      <c r="A21" s="282" t="s">
        <v>5151</v>
      </c>
      <c r="B21" s="283"/>
      <c r="C21" s="296"/>
      <c r="D21" s="305"/>
      <c r="E21" s="286">
        <v>1.8</v>
      </c>
      <c r="F21" s="274"/>
      <c r="G21" s="274">
        <f>0.6*3</f>
        <v>1.7999999999999998</v>
      </c>
      <c r="H21" s="287"/>
      <c r="I21" s="287"/>
    </row>
    <row r="22" spans="1:9" ht="15.75">
      <c r="A22" s="282" t="s">
        <v>5152</v>
      </c>
      <c r="B22" s="283"/>
      <c r="C22" s="296"/>
      <c r="D22" s="305"/>
      <c r="E22" s="286">
        <v>0.65</v>
      </c>
      <c r="F22" s="274"/>
      <c r="G22" s="274"/>
      <c r="H22" s="287"/>
      <c r="I22" s="287"/>
    </row>
    <row r="23" spans="1:9" ht="15.75">
      <c r="A23" s="282" t="s">
        <v>5153</v>
      </c>
      <c r="B23" s="283"/>
      <c r="C23" s="296"/>
      <c r="D23" s="305"/>
      <c r="E23" s="286">
        <v>3</v>
      </c>
      <c r="F23" s="274"/>
      <c r="G23" s="274"/>
      <c r="H23" s="287"/>
      <c r="I23" s="287"/>
    </row>
    <row r="24" spans="1:9" ht="15.75">
      <c r="A24" s="298" t="s">
        <v>5154</v>
      </c>
      <c r="B24" s="299"/>
      <c r="C24" s="297"/>
      <c r="D24" s="305"/>
      <c r="E24" s="300">
        <v>4.5</v>
      </c>
      <c r="F24" s="274"/>
      <c r="G24" s="274"/>
      <c r="H24" s="287"/>
      <c r="I24" s="287"/>
    </row>
    <row r="25" spans="1:9" ht="15.75">
      <c r="A25" s="288" t="s">
        <v>5139</v>
      </c>
      <c r="B25" s="289"/>
      <c r="C25" s="301"/>
      <c r="D25" s="290"/>
      <c r="E25" s="291">
        <f>SUM(E21:E24)</f>
        <v>9.9499999999999993</v>
      </c>
      <c r="F25" s="292">
        <f>(1-(E25/100))</f>
        <v>0.90049999999999997</v>
      </c>
      <c r="G25" s="274"/>
      <c r="H25" s="293"/>
      <c r="I25" s="293"/>
    </row>
    <row r="26" spans="1:9" ht="15.75">
      <c r="A26" s="276"/>
      <c r="B26" s="277"/>
      <c r="C26" s="277"/>
      <c r="D26" s="277"/>
      <c r="E26" s="278"/>
      <c r="F26" s="274"/>
      <c r="G26" s="274"/>
      <c r="H26" s="299"/>
      <c r="I26" s="299"/>
    </row>
    <row r="27" spans="1:9" ht="15.75">
      <c r="A27" s="270" t="s">
        <v>5155</v>
      </c>
      <c r="B27" s="271"/>
      <c r="C27" s="271"/>
      <c r="D27" s="271"/>
      <c r="E27" s="306"/>
      <c r="F27" s="274"/>
      <c r="G27" s="274"/>
      <c r="H27" s="293"/>
      <c r="I27" s="293"/>
    </row>
    <row r="28" spans="1:9" ht="15.75">
      <c r="A28" s="307"/>
      <c r="B28" s="299"/>
      <c r="C28" s="299"/>
      <c r="D28" s="299"/>
      <c r="E28" s="308"/>
      <c r="F28" s="274"/>
      <c r="G28" s="274"/>
      <c r="H28" s="274"/>
      <c r="I28" s="274"/>
    </row>
    <row r="29" spans="1:9" ht="15.75">
      <c r="A29" s="307"/>
      <c r="B29" s="299"/>
      <c r="C29" s="299"/>
      <c r="D29" s="299"/>
      <c r="E29" s="308"/>
      <c r="F29" s="274"/>
      <c r="G29" s="274"/>
      <c r="H29" s="274"/>
      <c r="I29" s="274"/>
    </row>
    <row r="30" spans="1:9" ht="15.75">
      <c r="A30" s="307"/>
      <c r="B30" s="299"/>
      <c r="C30" s="299"/>
      <c r="D30" s="299"/>
      <c r="E30" s="308"/>
      <c r="F30" s="274"/>
      <c r="G30" s="274"/>
      <c r="H30" s="274"/>
      <c r="I30" s="274"/>
    </row>
    <row r="31" spans="1:9" ht="15.75">
      <c r="A31" s="307"/>
      <c r="B31" s="299"/>
      <c r="C31" s="299"/>
      <c r="D31" s="299"/>
      <c r="E31" s="308"/>
      <c r="F31" s="274"/>
      <c r="G31" s="274"/>
      <c r="H31" s="274"/>
      <c r="I31" s="274"/>
    </row>
    <row r="32" spans="1:9" ht="15.75">
      <c r="A32" s="307"/>
      <c r="B32" s="299"/>
      <c r="C32" s="299"/>
      <c r="D32" s="299"/>
      <c r="E32" s="308"/>
      <c r="F32" s="274"/>
      <c r="G32" s="274"/>
      <c r="H32" s="274"/>
      <c r="I32" s="274"/>
    </row>
    <row r="33" spans="1:9" ht="15.75">
      <c r="A33" s="307"/>
      <c r="B33" s="299"/>
      <c r="C33" s="299"/>
      <c r="D33" s="299"/>
      <c r="E33" s="308"/>
      <c r="F33" s="274"/>
      <c r="G33" s="274"/>
      <c r="H33" s="274"/>
      <c r="I33" s="274"/>
    </row>
    <row r="34" spans="1:9" ht="15.75">
      <c r="A34" s="307"/>
      <c r="B34" s="299"/>
      <c r="C34" s="299"/>
      <c r="D34" s="299"/>
      <c r="E34" s="308"/>
      <c r="F34" s="274"/>
      <c r="G34" s="274"/>
      <c r="H34" s="274"/>
      <c r="I34" s="274"/>
    </row>
    <row r="35" spans="1:9" ht="15.75">
      <c r="A35" s="307"/>
      <c r="B35" s="299"/>
      <c r="C35" s="299"/>
      <c r="D35" s="299"/>
      <c r="E35" s="308"/>
      <c r="F35" s="274"/>
      <c r="G35" s="274"/>
      <c r="H35" s="274"/>
      <c r="I35" s="274"/>
    </row>
    <row r="36" spans="1:9" ht="15.75">
      <c r="A36" s="307" t="s">
        <v>5156</v>
      </c>
      <c r="B36" s="299"/>
      <c r="C36" s="299"/>
      <c r="D36" s="299"/>
      <c r="E36" s="308"/>
      <c r="F36" s="274"/>
      <c r="G36" s="274"/>
      <c r="H36" s="274"/>
      <c r="I36" s="274"/>
    </row>
    <row r="37" spans="1:9" ht="15.75">
      <c r="A37" s="307"/>
      <c r="B37" s="299"/>
      <c r="C37" s="299"/>
      <c r="D37" s="299"/>
      <c r="E37" s="308"/>
      <c r="F37" s="299"/>
      <c r="G37" s="299"/>
      <c r="H37" s="299"/>
      <c r="I37" s="299"/>
    </row>
    <row r="38" spans="1:9" ht="15.75">
      <c r="A38" s="309" t="s">
        <v>5157</v>
      </c>
      <c r="B38" s="299" t="s">
        <v>5158</v>
      </c>
      <c r="C38" s="299"/>
      <c r="D38" s="299"/>
      <c r="E38" s="308"/>
      <c r="F38" s="299"/>
      <c r="G38" s="299"/>
      <c r="H38" s="299"/>
      <c r="I38" s="299"/>
    </row>
    <row r="39" spans="1:9" ht="15.75">
      <c r="A39" s="309" t="s">
        <v>5159</v>
      </c>
      <c r="B39" s="299" t="s">
        <v>5160</v>
      </c>
      <c r="C39" s="299"/>
      <c r="D39" s="299"/>
      <c r="E39" s="308"/>
      <c r="F39" s="299"/>
      <c r="G39" s="299"/>
      <c r="H39" s="299"/>
      <c r="I39" s="299"/>
    </row>
    <row r="40" spans="1:9" ht="15.75">
      <c r="A40" s="309"/>
      <c r="B40" s="299" t="s">
        <v>5161</v>
      </c>
      <c r="C40" s="299"/>
      <c r="D40" s="299"/>
      <c r="E40" s="308"/>
      <c r="F40" s="299"/>
      <c r="G40" s="299"/>
      <c r="H40" s="299"/>
      <c r="I40" s="299"/>
    </row>
    <row r="41" spans="1:9" ht="15.75">
      <c r="A41" s="309"/>
      <c r="B41" s="299" t="s">
        <v>5162</v>
      </c>
      <c r="C41" s="299"/>
      <c r="D41" s="299"/>
      <c r="E41" s="308"/>
      <c r="F41" s="299"/>
      <c r="G41" s="299"/>
      <c r="H41" s="299"/>
      <c r="I41" s="299"/>
    </row>
    <row r="42" spans="1:9" ht="15.75">
      <c r="A42" s="309" t="s">
        <v>5163</v>
      </c>
      <c r="B42" s="299" t="s">
        <v>5164</v>
      </c>
      <c r="C42" s="299"/>
      <c r="D42" s="299"/>
      <c r="E42" s="308"/>
      <c r="F42" s="299"/>
      <c r="G42" s="299"/>
      <c r="H42" s="299"/>
      <c r="I42" s="299"/>
    </row>
    <row r="43" spans="1:9" ht="15.75">
      <c r="A43" s="309" t="s">
        <v>5165</v>
      </c>
      <c r="B43" s="299" t="s">
        <v>5166</v>
      </c>
      <c r="C43" s="299"/>
      <c r="D43" s="299"/>
      <c r="E43" s="308"/>
      <c r="F43" s="299"/>
      <c r="G43" s="299"/>
      <c r="H43" s="299"/>
      <c r="I43" s="299"/>
    </row>
    <row r="44" spans="1:9" ht="16.5" thickBot="1">
      <c r="A44" s="307"/>
      <c r="B44" s="299"/>
      <c r="C44" s="299"/>
      <c r="D44" s="299"/>
      <c r="E44" s="308"/>
      <c r="F44" s="299"/>
      <c r="G44" s="299"/>
      <c r="H44" s="299"/>
      <c r="I44" s="299"/>
    </row>
    <row r="45" spans="1:9" ht="16.5" thickBot="1">
      <c r="A45" s="310" t="s">
        <v>5167</v>
      </c>
      <c r="B45" s="311"/>
      <c r="C45" s="311"/>
      <c r="D45" s="311"/>
      <c r="E45" s="312">
        <f>SUM(F45/100)</f>
        <v>0.25693354338700758</v>
      </c>
      <c r="F45" s="299">
        <f>SUM((((F9*F16*F19)*100)/F25)-100)</f>
        <v>25.693354338700757</v>
      </c>
      <c r="G45" s="299"/>
      <c r="H45" s="299"/>
      <c r="I45" s="299"/>
    </row>
    <row r="46" spans="1:9" ht="15.75">
      <c r="A46" s="313" t="s">
        <v>5168</v>
      </c>
      <c r="B46" s="299" t="s">
        <v>5169</v>
      </c>
      <c r="C46" s="299"/>
      <c r="D46" s="299"/>
      <c r="E46" s="314"/>
      <c r="F46" s="299"/>
      <c r="G46" s="299"/>
      <c r="H46" s="299"/>
      <c r="I46" s="299"/>
    </row>
    <row r="47" spans="1:9" ht="15.75">
      <c r="A47" s="315"/>
      <c r="B47" s="299" t="s">
        <v>5274</v>
      </c>
      <c r="C47" s="299"/>
      <c r="D47" s="299"/>
      <c r="E47" s="299"/>
      <c r="F47" s="299"/>
      <c r="G47" s="299"/>
      <c r="H47" s="299"/>
      <c r="I47" s="299"/>
    </row>
    <row r="48" spans="1:9" ht="15.75">
      <c r="A48" s="274"/>
      <c r="B48" s="274"/>
      <c r="C48" s="274"/>
      <c r="D48" s="274"/>
      <c r="E48" s="274"/>
      <c r="F48" s="274"/>
      <c r="G48" s="274"/>
      <c r="H48" s="274"/>
      <c r="I48" s="274"/>
    </row>
    <row r="49" spans="1:9" ht="15.75">
      <c r="A49" s="274"/>
      <c r="B49" s="274"/>
      <c r="C49" s="274"/>
      <c r="D49" s="274"/>
      <c r="E49" s="274"/>
      <c r="F49" s="274"/>
      <c r="G49" s="274"/>
      <c r="H49" s="274"/>
      <c r="I49" s="274"/>
    </row>
  </sheetData>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Paint.Picture" shapeId="3073" r:id="rId4">
          <objectPr defaultSize="0" autoLine="0" autoPict="0" r:id="rId5">
            <anchor moveWithCells="1">
              <from>
                <xdr:col>0</xdr:col>
                <xdr:colOff>171450</xdr:colOff>
                <xdr:row>27</xdr:row>
                <xdr:rowOff>47625</xdr:rowOff>
              </from>
              <to>
                <xdr:col>2</xdr:col>
                <xdr:colOff>104775</xdr:colOff>
                <xdr:row>33</xdr:row>
                <xdr:rowOff>171450</xdr:rowOff>
              </to>
            </anchor>
          </objectPr>
        </oleObject>
      </mc:Choice>
      <mc:Fallback>
        <oleObject progId="Paint.Picture" shapeId="3073" r:id="rId4"/>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45"/>
  <sheetViews>
    <sheetView view="pageBreakPreview" zoomScale="60" zoomScaleNormal="100" workbookViewId="0">
      <selection activeCell="B5" sqref="B5:F5"/>
    </sheetView>
  </sheetViews>
  <sheetFormatPr defaultRowHeight="15"/>
  <cols>
    <col min="1" max="1" width="11.5703125" customWidth="1"/>
    <col min="2" max="2" width="46.28515625" style="2" customWidth="1"/>
    <col min="3" max="3" width="9.28515625" bestFit="1" customWidth="1"/>
    <col min="5" max="5" width="10.28515625" bestFit="1" customWidth="1"/>
  </cols>
  <sheetData>
    <row r="1" spans="1:6" ht="20.25" customHeight="1">
      <c r="A1" s="384"/>
      <c r="B1" s="1107" t="s">
        <v>5170</v>
      </c>
      <c r="C1" s="1107"/>
      <c r="D1" s="1107"/>
      <c r="E1" s="384"/>
      <c r="F1" s="384"/>
    </row>
    <row r="2" spans="1:6" ht="15.75">
      <c r="B2" s="1106" t="s">
        <v>44530</v>
      </c>
      <c r="C2" s="1106"/>
      <c r="D2" s="1106"/>
      <c r="E2" s="385"/>
      <c r="F2" s="385"/>
    </row>
    <row r="3" spans="1:6" ht="15.75">
      <c r="B3" s="1106" t="s">
        <v>5275</v>
      </c>
      <c r="C3" s="1106"/>
      <c r="D3" s="1106"/>
      <c r="E3" s="385"/>
      <c r="F3" s="385"/>
    </row>
    <row r="4" spans="1:6" ht="15.75" customHeight="1">
      <c r="B4" s="1106" t="s">
        <v>44529</v>
      </c>
      <c r="C4" s="1106"/>
      <c r="D4" s="1106"/>
      <c r="E4" s="1106"/>
      <c r="F4" s="1106"/>
    </row>
    <row r="5" spans="1:6" ht="15.75" thickBot="1">
      <c r="B5" s="1106" t="s">
        <v>5171</v>
      </c>
      <c r="C5" s="1106"/>
      <c r="D5" s="1106"/>
      <c r="E5" s="1106"/>
      <c r="F5" s="1106"/>
    </row>
    <row r="6" spans="1:6" ht="15.75" thickBot="1">
      <c r="A6" s="344"/>
      <c r="B6" s="345"/>
      <c r="C6" s="1104" t="s">
        <v>5172</v>
      </c>
      <c r="D6" s="1105"/>
      <c r="E6" s="1104" t="s">
        <v>5173</v>
      </c>
      <c r="F6" s="1105"/>
    </row>
    <row r="7" spans="1:6" ht="25.5">
      <c r="A7" s="317" t="s">
        <v>66</v>
      </c>
      <c r="B7" s="318" t="s">
        <v>4282</v>
      </c>
      <c r="C7" s="318" t="s">
        <v>5174</v>
      </c>
      <c r="D7" s="319" t="s">
        <v>5175</v>
      </c>
      <c r="E7" s="318" t="s">
        <v>5174</v>
      </c>
      <c r="F7" s="318" t="s">
        <v>5175</v>
      </c>
    </row>
    <row r="8" spans="1:6" ht="15.75" thickBot="1">
      <c r="A8" s="320"/>
      <c r="B8" s="321"/>
      <c r="C8" s="322" t="s">
        <v>4700</v>
      </c>
      <c r="D8" s="322" t="s">
        <v>4700</v>
      </c>
      <c r="E8" s="322" t="s">
        <v>4700</v>
      </c>
      <c r="F8" s="322" t="s">
        <v>4700</v>
      </c>
    </row>
    <row r="9" spans="1:6" ht="15.75" thickBot="1">
      <c r="A9" s="1101" t="s">
        <v>5176</v>
      </c>
      <c r="B9" s="1102"/>
      <c r="C9" s="1102"/>
      <c r="D9" s="1102"/>
      <c r="E9" s="1102"/>
      <c r="F9" s="1103"/>
    </row>
    <row r="10" spans="1:6" ht="15.75" thickBot="1">
      <c r="A10" s="323" t="s">
        <v>5177</v>
      </c>
      <c r="B10" s="324" t="s">
        <v>5178</v>
      </c>
      <c r="C10" s="325">
        <v>0</v>
      </c>
      <c r="D10" s="325">
        <v>0</v>
      </c>
      <c r="E10" s="325">
        <v>0.2</v>
      </c>
      <c r="F10" s="325">
        <v>0.2</v>
      </c>
    </row>
    <row r="11" spans="1:6" ht="15.75" thickBot="1">
      <c r="A11" s="326" t="s">
        <v>5179</v>
      </c>
      <c r="B11" s="327" t="s">
        <v>5180</v>
      </c>
      <c r="C11" s="328">
        <v>1.4999999999999999E-2</v>
      </c>
      <c r="D11" s="328">
        <v>1.4999999999999999E-2</v>
      </c>
      <c r="E11" s="328">
        <v>1.4999999999999999E-2</v>
      </c>
      <c r="F11" s="328">
        <v>1.4999999999999999E-2</v>
      </c>
    </row>
    <row r="12" spans="1:6" ht="15.75" thickBot="1">
      <c r="A12" s="323" t="s">
        <v>5181</v>
      </c>
      <c r="B12" s="324" t="s">
        <v>5182</v>
      </c>
      <c r="C12" s="325">
        <v>0.01</v>
      </c>
      <c r="D12" s="325">
        <v>0.01</v>
      </c>
      <c r="E12" s="325">
        <v>0.01</v>
      </c>
      <c r="F12" s="325">
        <v>0.01</v>
      </c>
    </row>
    <row r="13" spans="1:6" ht="15.75" thickBot="1">
      <c r="A13" s="326" t="s">
        <v>5183</v>
      </c>
      <c r="B13" s="327" t="s">
        <v>5184</v>
      </c>
      <c r="C13" s="328">
        <v>2E-3</v>
      </c>
      <c r="D13" s="328">
        <v>2E-3</v>
      </c>
      <c r="E13" s="328">
        <v>2E-3</v>
      </c>
      <c r="F13" s="328">
        <v>2E-3</v>
      </c>
    </row>
    <row r="14" spans="1:6" ht="15.75" thickBot="1">
      <c r="A14" s="323" t="s">
        <v>5185</v>
      </c>
      <c r="B14" s="324" t="s">
        <v>5186</v>
      </c>
      <c r="C14" s="325">
        <v>6.0000000000000001E-3</v>
      </c>
      <c r="D14" s="325">
        <v>6.0000000000000001E-3</v>
      </c>
      <c r="E14" s="325">
        <v>6.0000000000000001E-3</v>
      </c>
      <c r="F14" s="325">
        <v>6.0000000000000001E-3</v>
      </c>
    </row>
    <row r="15" spans="1:6" ht="15.75" thickBot="1">
      <c r="A15" s="326" t="s">
        <v>5187</v>
      </c>
      <c r="B15" s="327" t="s">
        <v>5188</v>
      </c>
      <c r="C15" s="328">
        <v>2.5000000000000001E-2</v>
      </c>
      <c r="D15" s="328">
        <v>2.5000000000000001E-2</v>
      </c>
      <c r="E15" s="328">
        <v>2.5000000000000001E-2</v>
      </c>
      <c r="F15" s="328">
        <v>2.5000000000000001E-2</v>
      </c>
    </row>
    <row r="16" spans="1:6" ht="15.75" thickBot="1">
      <c r="A16" s="323" t="s">
        <v>5189</v>
      </c>
      <c r="B16" s="324" t="s">
        <v>5190</v>
      </c>
      <c r="C16" s="325">
        <v>0.03</v>
      </c>
      <c r="D16" s="325">
        <v>0.03</v>
      </c>
      <c r="E16" s="325">
        <v>0.03</v>
      </c>
      <c r="F16" s="325">
        <v>0.03</v>
      </c>
    </row>
    <row r="17" spans="1:6" ht="15.75" thickBot="1">
      <c r="A17" s="326" t="s">
        <v>5191</v>
      </c>
      <c r="B17" s="327" t="s">
        <v>5192</v>
      </c>
      <c r="C17" s="328">
        <v>0.08</v>
      </c>
      <c r="D17" s="328">
        <v>0.08</v>
      </c>
      <c r="E17" s="328">
        <v>0.08</v>
      </c>
      <c r="F17" s="328">
        <v>0.08</v>
      </c>
    </row>
    <row r="18" spans="1:6" ht="15.75" thickBot="1">
      <c r="A18" s="323" t="s">
        <v>5193</v>
      </c>
      <c r="B18" s="324" t="s">
        <v>5194</v>
      </c>
      <c r="C18" s="325">
        <v>0</v>
      </c>
      <c r="D18" s="325">
        <v>0</v>
      </c>
      <c r="E18" s="325">
        <v>0</v>
      </c>
      <c r="F18" s="325">
        <v>0</v>
      </c>
    </row>
    <row r="19" spans="1:6" ht="15.75" thickBot="1">
      <c r="A19" s="329" t="s">
        <v>5195</v>
      </c>
      <c r="B19" s="330" t="s">
        <v>4183</v>
      </c>
      <c r="C19" s="331">
        <f>SUM(C10:C18)</f>
        <v>0.16799999999999998</v>
      </c>
      <c r="D19" s="331">
        <f>SUM(D10:D18)</f>
        <v>0.16799999999999998</v>
      </c>
      <c r="E19" s="331">
        <f>SUM(E10:E18)</f>
        <v>0.36800000000000005</v>
      </c>
      <c r="F19" s="331">
        <v>0.36799999999999999</v>
      </c>
    </row>
    <row r="20" spans="1:6" ht="15.75" thickBot="1">
      <c r="A20" s="1101" t="s">
        <v>5196</v>
      </c>
      <c r="B20" s="1102"/>
      <c r="C20" s="1102"/>
      <c r="D20" s="1102"/>
      <c r="E20" s="1102"/>
      <c r="F20" s="1103"/>
    </row>
    <row r="21" spans="1:6" ht="26.25" thickBot="1">
      <c r="A21" s="323" t="s">
        <v>5197</v>
      </c>
      <c r="B21" s="324" t="s">
        <v>5198</v>
      </c>
      <c r="C21" s="325">
        <v>0.1782</v>
      </c>
      <c r="D21" s="332" t="s">
        <v>5199</v>
      </c>
      <c r="E21" s="325">
        <v>0.1782</v>
      </c>
      <c r="F21" s="332" t="s">
        <v>5199</v>
      </c>
    </row>
    <row r="22" spans="1:6" ht="26.25" thickBot="1">
      <c r="A22" s="326" t="s">
        <v>5200</v>
      </c>
      <c r="B22" s="327" t="s">
        <v>5201</v>
      </c>
      <c r="C22" s="328">
        <v>3.95E-2</v>
      </c>
      <c r="D22" s="333" t="s">
        <v>5199</v>
      </c>
      <c r="E22" s="328">
        <v>3.95E-2</v>
      </c>
      <c r="F22" s="333" t="s">
        <v>5199</v>
      </c>
    </row>
    <row r="23" spans="1:6" ht="15.75" thickBot="1">
      <c r="A23" s="323" t="s">
        <v>5202</v>
      </c>
      <c r="B23" s="324" t="s">
        <v>5203</v>
      </c>
      <c r="C23" s="325">
        <v>8.8999999999999999E-3</v>
      </c>
      <c r="D23" s="325">
        <v>6.8999999999999999E-3</v>
      </c>
      <c r="E23" s="325">
        <v>8.8999999999999999E-3</v>
      </c>
      <c r="F23" s="325">
        <v>6.8999999999999999E-3</v>
      </c>
    </row>
    <row r="24" spans="1:6" ht="15.75" thickBot="1">
      <c r="A24" s="326" t="s">
        <v>5204</v>
      </c>
      <c r="B24" s="327" t="s">
        <v>5205</v>
      </c>
      <c r="C24" s="328">
        <v>0.1074</v>
      </c>
      <c r="D24" s="328">
        <v>8.3299999999999999E-2</v>
      </c>
      <c r="E24" s="328">
        <v>0.1074</v>
      </c>
      <c r="F24" s="328">
        <v>8.3299999999999999E-2</v>
      </c>
    </row>
    <row r="25" spans="1:6" ht="15.75" thickBot="1">
      <c r="A25" s="323" t="s">
        <v>5206</v>
      </c>
      <c r="B25" s="324" t="s">
        <v>5207</v>
      </c>
      <c r="C25" s="325">
        <v>6.9999999999999999E-4</v>
      </c>
      <c r="D25" s="325">
        <v>5.9999999999999995E-4</v>
      </c>
      <c r="E25" s="325">
        <v>6.9999999999999999E-4</v>
      </c>
      <c r="F25" s="325">
        <v>5.9999999999999995E-4</v>
      </c>
    </row>
    <row r="26" spans="1:6" ht="15.75" thickBot="1">
      <c r="A26" s="326" t="s">
        <v>5208</v>
      </c>
      <c r="B26" s="327" t="s">
        <v>5209</v>
      </c>
      <c r="C26" s="328">
        <v>7.1999999999999998E-3</v>
      </c>
      <c r="D26" s="328">
        <v>5.5999999999999999E-3</v>
      </c>
      <c r="E26" s="328">
        <v>7.1999999999999998E-3</v>
      </c>
      <c r="F26" s="328">
        <v>5.5999999999999999E-3</v>
      </c>
    </row>
    <row r="27" spans="1:6" ht="26.25" thickBot="1">
      <c r="A27" s="323" t="s">
        <v>5210</v>
      </c>
      <c r="B27" s="324" t="s">
        <v>5211</v>
      </c>
      <c r="C27" s="325">
        <v>1.1599999999999999E-2</v>
      </c>
      <c r="D27" s="332" t="s">
        <v>5199</v>
      </c>
      <c r="E27" s="325">
        <v>1.1599999999999999E-2</v>
      </c>
      <c r="F27" s="332" t="s">
        <v>5199</v>
      </c>
    </row>
    <row r="28" spans="1:6" ht="15.75" thickBot="1">
      <c r="A28" s="326" t="s">
        <v>5212</v>
      </c>
      <c r="B28" s="327" t="s">
        <v>5213</v>
      </c>
      <c r="C28" s="328">
        <v>1.1000000000000001E-3</v>
      </c>
      <c r="D28" s="328">
        <v>8.9999999999999998E-4</v>
      </c>
      <c r="E28" s="328">
        <v>1.1000000000000001E-3</v>
      </c>
      <c r="F28" s="328">
        <v>8.9999999999999998E-4</v>
      </c>
    </row>
    <row r="29" spans="1:6" ht="15.75" thickBot="1">
      <c r="A29" s="323" t="s">
        <v>5214</v>
      </c>
      <c r="B29" s="324" t="s">
        <v>5215</v>
      </c>
      <c r="C29" s="325">
        <v>8.0799999999999997E-2</v>
      </c>
      <c r="D29" s="325">
        <v>6.2600000000000003E-2</v>
      </c>
      <c r="E29" s="325">
        <v>8.0799999999999997E-2</v>
      </c>
      <c r="F29" s="325">
        <v>6.2600000000000003E-2</v>
      </c>
    </row>
    <row r="30" spans="1:6" ht="15.75" thickBot="1">
      <c r="A30" s="334" t="s">
        <v>5216</v>
      </c>
      <c r="B30" s="327" t="s">
        <v>5217</v>
      </c>
      <c r="C30" s="328">
        <v>2.9999999999999997E-4</v>
      </c>
      <c r="D30" s="328">
        <v>2.9999999999999997E-4</v>
      </c>
      <c r="E30" s="328">
        <v>2.9999999999999997E-4</v>
      </c>
      <c r="F30" s="328">
        <v>2.9999999999999997E-4</v>
      </c>
    </row>
    <row r="31" spans="1:6" ht="15.75" thickBot="1">
      <c r="A31" s="335" t="s">
        <v>5138</v>
      </c>
      <c r="B31" s="322" t="s">
        <v>4183</v>
      </c>
      <c r="C31" s="336">
        <f>SUM(C21:C30)</f>
        <v>0.43569999999999992</v>
      </c>
      <c r="D31" s="336">
        <f>SUM(D21:D30)</f>
        <v>0.16019999999999998</v>
      </c>
      <c r="E31" s="336">
        <f>SUM(E21:E30)</f>
        <v>0.43569999999999992</v>
      </c>
      <c r="F31" s="336">
        <f>SUM(F21:F30)</f>
        <v>0.16019999999999998</v>
      </c>
    </row>
    <row r="32" spans="1:6" ht="15.75" thickBot="1">
      <c r="A32" s="1101" t="s">
        <v>5218</v>
      </c>
      <c r="B32" s="1102"/>
      <c r="C32" s="1102"/>
      <c r="D32" s="1102"/>
      <c r="E32" s="1102"/>
      <c r="F32" s="1103"/>
    </row>
    <row r="33" spans="1:6" ht="15.75" thickBot="1">
      <c r="A33" s="323" t="s">
        <v>5219</v>
      </c>
      <c r="B33" s="324" t="s">
        <v>5220</v>
      </c>
      <c r="C33" s="325">
        <v>4.9500000000000002E-2</v>
      </c>
      <c r="D33" s="325">
        <v>3.8399999999999997E-2</v>
      </c>
      <c r="E33" s="325">
        <v>4.9500000000000002E-2</v>
      </c>
      <c r="F33" s="325">
        <v>3.8399999999999997E-2</v>
      </c>
    </row>
    <row r="34" spans="1:6" ht="15.75" thickBot="1">
      <c r="A34" s="326" t="s">
        <v>5221</v>
      </c>
      <c r="B34" s="327" t="s">
        <v>5222</v>
      </c>
      <c r="C34" s="328">
        <v>1.1999999999999999E-3</v>
      </c>
      <c r="D34" s="328">
        <v>8.9999999999999998E-4</v>
      </c>
      <c r="E34" s="328">
        <v>1.1999999999999999E-3</v>
      </c>
      <c r="F34" s="328">
        <v>8.9999999999999998E-4</v>
      </c>
    </row>
    <row r="35" spans="1:6" ht="15.75" thickBot="1">
      <c r="A35" s="323" t="s">
        <v>5223</v>
      </c>
      <c r="B35" s="324" t="s">
        <v>5224</v>
      </c>
      <c r="C35" s="325">
        <v>0.05</v>
      </c>
      <c r="D35" s="325">
        <v>3.8800000000000001E-2</v>
      </c>
      <c r="E35" s="325">
        <v>0.05</v>
      </c>
      <c r="F35" s="325">
        <v>3.8800000000000001E-2</v>
      </c>
    </row>
    <row r="36" spans="1:6" ht="15.75" thickBot="1">
      <c r="A36" s="326" t="s">
        <v>5225</v>
      </c>
      <c r="B36" s="327" t="s">
        <v>5226</v>
      </c>
      <c r="C36" s="328">
        <v>3.8399999999999997E-2</v>
      </c>
      <c r="D36" s="328">
        <v>2.98E-2</v>
      </c>
      <c r="E36" s="328">
        <v>3.8399999999999997E-2</v>
      </c>
      <c r="F36" s="328">
        <v>2.98E-2</v>
      </c>
    </row>
    <row r="37" spans="1:6" ht="15.75" thickBot="1">
      <c r="A37" s="323" t="s">
        <v>5227</v>
      </c>
      <c r="B37" s="324" t="s">
        <v>5228</v>
      </c>
      <c r="C37" s="325">
        <v>4.1999999999999997E-3</v>
      </c>
      <c r="D37" s="325">
        <v>3.2000000000000002E-3</v>
      </c>
      <c r="E37" s="325">
        <v>4.1999999999999997E-3</v>
      </c>
      <c r="F37" s="325">
        <v>3.2000000000000002E-3</v>
      </c>
    </row>
    <row r="38" spans="1:6" ht="15.75" thickBot="1">
      <c r="A38" s="329" t="s">
        <v>5229</v>
      </c>
      <c r="B38" s="330" t="s">
        <v>4183</v>
      </c>
      <c r="C38" s="331">
        <f>SUM(C33:C37)</f>
        <v>0.14330000000000001</v>
      </c>
      <c r="D38" s="331">
        <f>SUM(D33:D37)</f>
        <v>0.11109999999999999</v>
      </c>
      <c r="E38" s="331">
        <f>SUM(E33:E37)</f>
        <v>0.14330000000000001</v>
      </c>
      <c r="F38" s="331">
        <f>SUM(F33:F37)</f>
        <v>0.11109999999999999</v>
      </c>
    </row>
    <row r="39" spans="1:6" ht="15.75" thickBot="1">
      <c r="A39" s="1101" t="s">
        <v>5230</v>
      </c>
      <c r="B39" s="1102"/>
      <c r="C39" s="1102"/>
      <c r="D39" s="1102"/>
      <c r="E39" s="1102"/>
      <c r="F39" s="1103"/>
    </row>
    <row r="40" spans="1:6" ht="15.75" thickBot="1">
      <c r="A40" s="323" t="s">
        <v>5231</v>
      </c>
      <c r="B40" s="324" t="s">
        <v>5232</v>
      </c>
      <c r="C40" s="325">
        <v>7.3200000000000001E-2</v>
      </c>
      <c r="D40" s="325">
        <v>3.2199999999999999E-2</v>
      </c>
      <c r="E40" s="325">
        <v>0.1603</v>
      </c>
      <c r="F40" s="325">
        <v>5.8999999999999997E-2</v>
      </c>
    </row>
    <row r="41" spans="1:6">
      <c r="A41" s="337"/>
      <c r="B41" s="338" t="s">
        <v>5233</v>
      </c>
      <c r="C41" s="339"/>
      <c r="D41" s="339"/>
      <c r="E41" s="339"/>
      <c r="F41" s="339"/>
    </row>
    <row r="42" spans="1:6" ht="27.75" customHeight="1">
      <c r="A42" s="340" t="s">
        <v>5234</v>
      </c>
      <c r="B42" s="338" t="s">
        <v>5235</v>
      </c>
      <c r="C42" s="341">
        <v>4.1999999999999997E-3</v>
      </c>
      <c r="D42" s="341">
        <v>5.1000000000000004E-3</v>
      </c>
      <c r="E42" s="341">
        <v>4.4000000000000003E-3</v>
      </c>
      <c r="F42" s="341">
        <v>3.3999999999999998E-3</v>
      </c>
    </row>
    <row r="43" spans="1:6" ht="16.5" customHeight="1" thickBot="1">
      <c r="A43" s="335" t="s">
        <v>5236</v>
      </c>
      <c r="B43" s="322" t="s">
        <v>4183</v>
      </c>
      <c r="C43" s="336">
        <f>SUM(C40:C42)</f>
        <v>7.7399999999999997E-2</v>
      </c>
      <c r="D43" s="336">
        <f>SUM(D40:D42)</f>
        <v>3.73E-2</v>
      </c>
      <c r="E43" s="336">
        <f>SUM(E40:E42)</f>
        <v>0.16469999999999999</v>
      </c>
      <c r="F43" s="336">
        <f>SUM(F40:F42)</f>
        <v>6.2399999999999997E-2</v>
      </c>
    </row>
    <row r="44" spans="1:6" ht="15.75" thickBot="1">
      <c r="A44" s="1101" t="s">
        <v>5237</v>
      </c>
      <c r="B44" s="1103"/>
      <c r="C44" s="342">
        <f>+C43+C38+C31+C19</f>
        <v>0.8243999999999998</v>
      </c>
      <c r="D44" s="342">
        <f>+D43+D38+D31+D19</f>
        <v>0.47659999999999997</v>
      </c>
      <c r="E44" s="342">
        <f>+E43+E38+E31+E19</f>
        <v>1.1116999999999999</v>
      </c>
      <c r="F44" s="342">
        <f>+F43+F38+F31+F19</f>
        <v>0.70169999999999999</v>
      </c>
    </row>
    <row r="45" spans="1:6">
      <c r="A45" s="343"/>
    </row>
  </sheetData>
  <mergeCells count="12">
    <mergeCell ref="B4:F4"/>
    <mergeCell ref="B5:F5"/>
    <mergeCell ref="B3:D3"/>
    <mergeCell ref="B2:D2"/>
    <mergeCell ref="B1:D1"/>
    <mergeCell ref="A32:F32"/>
    <mergeCell ref="A39:F39"/>
    <mergeCell ref="A44:B44"/>
    <mergeCell ref="C6:D6"/>
    <mergeCell ref="E6:F6"/>
    <mergeCell ref="A9:F9"/>
    <mergeCell ref="A20:F20"/>
  </mergeCells>
  <pageMargins left="0.51181102362204722" right="0.51181102362204722" top="0.78740157480314965" bottom="0.78740157480314965" header="0.31496062992125984" footer="0.31496062992125984"/>
  <pageSetup paperSize="9" scale="97"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4"/>
  <sheetViews>
    <sheetView view="pageBreakPreview" zoomScale="90" zoomScaleNormal="100" zoomScaleSheetLayoutView="90" workbookViewId="0">
      <selection activeCell="B13" sqref="B13:G13"/>
    </sheetView>
  </sheetViews>
  <sheetFormatPr defaultRowHeight="15"/>
  <cols>
    <col min="1" max="1" width="3.140625" style="689" customWidth="1"/>
    <col min="2" max="2" width="8.28515625" style="689" customWidth="1"/>
    <col min="3" max="3" width="10.7109375" bestFit="1" customWidth="1"/>
    <col min="4" max="4" width="66.85546875" customWidth="1"/>
    <col min="5" max="5" width="9.7109375" customWidth="1"/>
    <col min="6" max="6" width="5.140625" bestFit="1" customWidth="1"/>
    <col min="7" max="7" width="7" style="689" customWidth="1"/>
    <col min="8" max="8" width="4.140625" style="689" customWidth="1"/>
    <col min="9" max="10" width="9.140625" style="689"/>
    <col min="257" max="257" width="3.140625" customWidth="1"/>
    <col min="258" max="258" width="7" customWidth="1"/>
    <col min="259" max="259" width="10.7109375" bestFit="1" customWidth="1"/>
    <col min="260" max="260" width="55.42578125" customWidth="1"/>
    <col min="261" max="261" width="9.7109375" customWidth="1"/>
    <col min="262" max="262" width="5.140625" bestFit="1" customWidth="1"/>
    <col min="263" max="263" width="8.140625" bestFit="1" customWidth="1"/>
    <col min="264" max="264" width="4.140625" customWidth="1"/>
    <col min="513" max="513" width="3.140625" customWidth="1"/>
    <col min="514" max="514" width="7" customWidth="1"/>
    <col min="515" max="515" width="10.7109375" bestFit="1" customWidth="1"/>
    <col min="516" max="516" width="55.42578125" customWidth="1"/>
    <col min="517" max="517" width="9.7109375" customWidth="1"/>
    <col min="518" max="518" width="5.140625" bestFit="1" customWidth="1"/>
    <col min="519" max="519" width="8.140625" bestFit="1" customWidth="1"/>
    <col min="520" max="520" width="4.140625" customWidth="1"/>
    <col min="769" max="769" width="3.140625" customWidth="1"/>
    <col min="770" max="770" width="7" customWidth="1"/>
    <col min="771" max="771" width="10.7109375" bestFit="1" customWidth="1"/>
    <col min="772" max="772" width="55.42578125" customWidth="1"/>
    <col min="773" max="773" width="9.7109375" customWidth="1"/>
    <col min="774" max="774" width="5.140625" bestFit="1" customWidth="1"/>
    <col min="775" max="775" width="8.140625" bestFit="1" customWidth="1"/>
    <col min="776" max="776" width="4.140625" customWidth="1"/>
    <col min="1025" max="1025" width="3.140625" customWidth="1"/>
    <col min="1026" max="1026" width="7" customWidth="1"/>
    <col min="1027" max="1027" width="10.7109375" bestFit="1" customWidth="1"/>
    <col min="1028" max="1028" width="55.42578125" customWidth="1"/>
    <col min="1029" max="1029" width="9.7109375" customWidth="1"/>
    <col min="1030" max="1030" width="5.140625" bestFit="1" customWidth="1"/>
    <col min="1031" max="1031" width="8.140625" bestFit="1" customWidth="1"/>
    <col min="1032" max="1032" width="4.140625" customWidth="1"/>
    <col min="1281" max="1281" width="3.140625" customWidth="1"/>
    <col min="1282" max="1282" width="7" customWidth="1"/>
    <col min="1283" max="1283" width="10.7109375" bestFit="1" customWidth="1"/>
    <col min="1284" max="1284" width="55.42578125" customWidth="1"/>
    <col min="1285" max="1285" width="9.7109375" customWidth="1"/>
    <col min="1286" max="1286" width="5.140625" bestFit="1" customWidth="1"/>
    <col min="1287" max="1287" width="8.140625" bestFit="1" customWidth="1"/>
    <col min="1288" max="1288" width="4.140625" customWidth="1"/>
    <col min="1537" max="1537" width="3.140625" customWidth="1"/>
    <col min="1538" max="1538" width="7" customWidth="1"/>
    <col min="1539" max="1539" width="10.7109375" bestFit="1" customWidth="1"/>
    <col min="1540" max="1540" width="55.42578125" customWidth="1"/>
    <col min="1541" max="1541" width="9.7109375" customWidth="1"/>
    <col min="1542" max="1542" width="5.140625" bestFit="1" customWidth="1"/>
    <col min="1543" max="1543" width="8.140625" bestFit="1" customWidth="1"/>
    <col min="1544" max="1544" width="4.140625" customWidth="1"/>
    <col min="1793" max="1793" width="3.140625" customWidth="1"/>
    <col min="1794" max="1794" width="7" customWidth="1"/>
    <col min="1795" max="1795" width="10.7109375" bestFit="1" customWidth="1"/>
    <col min="1796" max="1796" width="55.42578125" customWidth="1"/>
    <col min="1797" max="1797" width="9.7109375" customWidth="1"/>
    <col min="1798" max="1798" width="5.140625" bestFit="1" customWidth="1"/>
    <col min="1799" max="1799" width="8.140625" bestFit="1" customWidth="1"/>
    <col min="1800" max="1800" width="4.140625" customWidth="1"/>
    <col min="2049" max="2049" width="3.140625" customWidth="1"/>
    <col min="2050" max="2050" width="7" customWidth="1"/>
    <col min="2051" max="2051" width="10.7109375" bestFit="1" customWidth="1"/>
    <col min="2052" max="2052" width="55.42578125" customWidth="1"/>
    <col min="2053" max="2053" width="9.7109375" customWidth="1"/>
    <col min="2054" max="2054" width="5.140625" bestFit="1" customWidth="1"/>
    <col min="2055" max="2055" width="8.140625" bestFit="1" customWidth="1"/>
    <col min="2056" max="2056" width="4.140625" customWidth="1"/>
    <col min="2305" max="2305" width="3.140625" customWidth="1"/>
    <col min="2306" max="2306" width="7" customWidth="1"/>
    <col min="2307" max="2307" width="10.7109375" bestFit="1" customWidth="1"/>
    <col min="2308" max="2308" width="55.42578125" customWidth="1"/>
    <col min="2309" max="2309" width="9.7109375" customWidth="1"/>
    <col min="2310" max="2310" width="5.140625" bestFit="1" customWidth="1"/>
    <col min="2311" max="2311" width="8.140625" bestFit="1" customWidth="1"/>
    <col min="2312" max="2312" width="4.140625" customWidth="1"/>
    <col min="2561" max="2561" width="3.140625" customWidth="1"/>
    <col min="2562" max="2562" width="7" customWidth="1"/>
    <col min="2563" max="2563" width="10.7109375" bestFit="1" customWidth="1"/>
    <col min="2564" max="2564" width="55.42578125" customWidth="1"/>
    <col min="2565" max="2565" width="9.7109375" customWidth="1"/>
    <col min="2566" max="2566" width="5.140625" bestFit="1" customWidth="1"/>
    <col min="2567" max="2567" width="8.140625" bestFit="1" customWidth="1"/>
    <col min="2568" max="2568" width="4.140625" customWidth="1"/>
    <col min="2817" max="2817" width="3.140625" customWidth="1"/>
    <col min="2818" max="2818" width="7" customWidth="1"/>
    <col min="2819" max="2819" width="10.7109375" bestFit="1" customWidth="1"/>
    <col min="2820" max="2820" width="55.42578125" customWidth="1"/>
    <col min="2821" max="2821" width="9.7109375" customWidth="1"/>
    <col min="2822" max="2822" width="5.140625" bestFit="1" customWidth="1"/>
    <col min="2823" max="2823" width="8.140625" bestFit="1" customWidth="1"/>
    <col min="2824" max="2824" width="4.140625" customWidth="1"/>
    <col min="3073" max="3073" width="3.140625" customWidth="1"/>
    <col min="3074" max="3074" width="7" customWidth="1"/>
    <col min="3075" max="3075" width="10.7109375" bestFit="1" customWidth="1"/>
    <col min="3076" max="3076" width="55.42578125" customWidth="1"/>
    <col min="3077" max="3077" width="9.7109375" customWidth="1"/>
    <col min="3078" max="3078" width="5.140625" bestFit="1" customWidth="1"/>
    <col min="3079" max="3079" width="8.140625" bestFit="1" customWidth="1"/>
    <col min="3080" max="3080" width="4.140625" customWidth="1"/>
    <col min="3329" max="3329" width="3.140625" customWidth="1"/>
    <col min="3330" max="3330" width="7" customWidth="1"/>
    <col min="3331" max="3331" width="10.7109375" bestFit="1" customWidth="1"/>
    <col min="3332" max="3332" width="55.42578125" customWidth="1"/>
    <col min="3333" max="3333" width="9.7109375" customWidth="1"/>
    <col min="3334" max="3334" width="5.140625" bestFit="1" customWidth="1"/>
    <col min="3335" max="3335" width="8.140625" bestFit="1" customWidth="1"/>
    <col min="3336" max="3336" width="4.140625" customWidth="1"/>
    <col min="3585" max="3585" width="3.140625" customWidth="1"/>
    <col min="3586" max="3586" width="7" customWidth="1"/>
    <col min="3587" max="3587" width="10.7109375" bestFit="1" customWidth="1"/>
    <col min="3588" max="3588" width="55.42578125" customWidth="1"/>
    <col min="3589" max="3589" width="9.7109375" customWidth="1"/>
    <col min="3590" max="3590" width="5.140625" bestFit="1" customWidth="1"/>
    <col min="3591" max="3591" width="8.140625" bestFit="1" customWidth="1"/>
    <col min="3592" max="3592" width="4.140625" customWidth="1"/>
    <col min="3841" max="3841" width="3.140625" customWidth="1"/>
    <col min="3842" max="3842" width="7" customWidth="1"/>
    <col min="3843" max="3843" width="10.7109375" bestFit="1" customWidth="1"/>
    <col min="3844" max="3844" width="55.42578125" customWidth="1"/>
    <col min="3845" max="3845" width="9.7109375" customWidth="1"/>
    <col min="3846" max="3846" width="5.140625" bestFit="1" customWidth="1"/>
    <col min="3847" max="3847" width="8.140625" bestFit="1" customWidth="1"/>
    <col min="3848" max="3848" width="4.140625" customWidth="1"/>
    <col min="4097" max="4097" width="3.140625" customWidth="1"/>
    <col min="4098" max="4098" width="7" customWidth="1"/>
    <col min="4099" max="4099" width="10.7109375" bestFit="1" customWidth="1"/>
    <col min="4100" max="4100" width="55.42578125" customWidth="1"/>
    <col min="4101" max="4101" width="9.7109375" customWidth="1"/>
    <col min="4102" max="4102" width="5.140625" bestFit="1" customWidth="1"/>
    <col min="4103" max="4103" width="8.140625" bestFit="1" customWidth="1"/>
    <col min="4104" max="4104" width="4.140625" customWidth="1"/>
    <col min="4353" max="4353" width="3.140625" customWidth="1"/>
    <col min="4354" max="4354" width="7" customWidth="1"/>
    <col min="4355" max="4355" width="10.7109375" bestFit="1" customWidth="1"/>
    <col min="4356" max="4356" width="55.42578125" customWidth="1"/>
    <col min="4357" max="4357" width="9.7109375" customWidth="1"/>
    <col min="4358" max="4358" width="5.140625" bestFit="1" customWidth="1"/>
    <col min="4359" max="4359" width="8.140625" bestFit="1" customWidth="1"/>
    <col min="4360" max="4360" width="4.140625" customWidth="1"/>
    <col min="4609" max="4609" width="3.140625" customWidth="1"/>
    <col min="4610" max="4610" width="7" customWidth="1"/>
    <col min="4611" max="4611" width="10.7109375" bestFit="1" customWidth="1"/>
    <col min="4612" max="4612" width="55.42578125" customWidth="1"/>
    <col min="4613" max="4613" width="9.7109375" customWidth="1"/>
    <col min="4614" max="4614" width="5.140625" bestFit="1" customWidth="1"/>
    <col min="4615" max="4615" width="8.140625" bestFit="1" customWidth="1"/>
    <col min="4616" max="4616" width="4.140625" customWidth="1"/>
    <col min="4865" max="4865" width="3.140625" customWidth="1"/>
    <col min="4866" max="4866" width="7" customWidth="1"/>
    <col min="4867" max="4867" width="10.7109375" bestFit="1" customWidth="1"/>
    <col min="4868" max="4868" width="55.42578125" customWidth="1"/>
    <col min="4869" max="4869" width="9.7109375" customWidth="1"/>
    <col min="4870" max="4870" width="5.140625" bestFit="1" customWidth="1"/>
    <col min="4871" max="4871" width="8.140625" bestFit="1" customWidth="1"/>
    <col min="4872" max="4872" width="4.140625" customWidth="1"/>
    <col min="5121" max="5121" width="3.140625" customWidth="1"/>
    <col min="5122" max="5122" width="7" customWidth="1"/>
    <col min="5123" max="5123" width="10.7109375" bestFit="1" customWidth="1"/>
    <col min="5124" max="5124" width="55.42578125" customWidth="1"/>
    <col min="5125" max="5125" width="9.7109375" customWidth="1"/>
    <col min="5126" max="5126" width="5.140625" bestFit="1" customWidth="1"/>
    <col min="5127" max="5127" width="8.140625" bestFit="1" customWidth="1"/>
    <col min="5128" max="5128" width="4.140625" customWidth="1"/>
    <col min="5377" max="5377" width="3.140625" customWidth="1"/>
    <col min="5378" max="5378" width="7" customWidth="1"/>
    <col min="5379" max="5379" width="10.7109375" bestFit="1" customWidth="1"/>
    <col min="5380" max="5380" width="55.42578125" customWidth="1"/>
    <col min="5381" max="5381" width="9.7109375" customWidth="1"/>
    <col min="5382" max="5382" width="5.140625" bestFit="1" customWidth="1"/>
    <col min="5383" max="5383" width="8.140625" bestFit="1" customWidth="1"/>
    <col min="5384" max="5384" width="4.140625" customWidth="1"/>
    <col min="5633" max="5633" width="3.140625" customWidth="1"/>
    <col min="5634" max="5634" width="7" customWidth="1"/>
    <col min="5635" max="5635" width="10.7109375" bestFit="1" customWidth="1"/>
    <col min="5636" max="5636" width="55.42578125" customWidth="1"/>
    <col min="5637" max="5637" width="9.7109375" customWidth="1"/>
    <col min="5638" max="5638" width="5.140625" bestFit="1" customWidth="1"/>
    <col min="5639" max="5639" width="8.140625" bestFit="1" customWidth="1"/>
    <col min="5640" max="5640" width="4.140625" customWidth="1"/>
    <col min="5889" max="5889" width="3.140625" customWidth="1"/>
    <col min="5890" max="5890" width="7" customWidth="1"/>
    <col min="5891" max="5891" width="10.7109375" bestFit="1" customWidth="1"/>
    <col min="5892" max="5892" width="55.42578125" customWidth="1"/>
    <col min="5893" max="5893" width="9.7109375" customWidth="1"/>
    <col min="5894" max="5894" width="5.140625" bestFit="1" customWidth="1"/>
    <col min="5895" max="5895" width="8.140625" bestFit="1" customWidth="1"/>
    <col min="5896" max="5896" width="4.140625" customWidth="1"/>
    <col min="6145" max="6145" width="3.140625" customWidth="1"/>
    <col min="6146" max="6146" width="7" customWidth="1"/>
    <col min="6147" max="6147" width="10.7109375" bestFit="1" customWidth="1"/>
    <col min="6148" max="6148" width="55.42578125" customWidth="1"/>
    <col min="6149" max="6149" width="9.7109375" customWidth="1"/>
    <col min="6150" max="6150" width="5.140625" bestFit="1" customWidth="1"/>
    <col min="6151" max="6151" width="8.140625" bestFit="1" customWidth="1"/>
    <col min="6152" max="6152" width="4.140625" customWidth="1"/>
    <col min="6401" max="6401" width="3.140625" customWidth="1"/>
    <col min="6402" max="6402" width="7" customWidth="1"/>
    <col min="6403" max="6403" width="10.7109375" bestFit="1" customWidth="1"/>
    <col min="6404" max="6404" width="55.42578125" customWidth="1"/>
    <col min="6405" max="6405" width="9.7109375" customWidth="1"/>
    <col min="6406" max="6406" width="5.140625" bestFit="1" customWidth="1"/>
    <col min="6407" max="6407" width="8.140625" bestFit="1" customWidth="1"/>
    <col min="6408" max="6408" width="4.140625" customWidth="1"/>
    <col min="6657" max="6657" width="3.140625" customWidth="1"/>
    <col min="6658" max="6658" width="7" customWidth="1"/>
    <col min="6659" max="6659" width="10.7109375" bestFit="1" customWidth="1"/>
    <col min="6660" max="6660" width="55.42578125" customWidth="1"/>
    <col min="6661" max="6661" width="9.7109375" customWidth="1"/>
    <col min="6662" max="6662" width="5.140625" bestFit="1" customWidth="1"/>
    <col min="6663" max="6663" width="8.140625" bestFit="1" customWidth="1"/>
    <col min="6664" max="6664" width="4.140625" customWidth="1"/>
    <col min="6913" max="6913" width="3.140625" customWidth="1"/>
    <col min="6914" max="6914" width="7" customWidth="1"/>
    <col min="6915" max="6915" width="10.7109375" bestFit="1" customWidth="1"/>
    <col min="6916" max="6916" width="55.42578125" customWidth="1"/>
    <col min="6917" max="6917" width="9.7109375" customWidth="1"/>
    <col min="6918" max="6918" width="5.140625" bestFit="1" customWidth="1"/>
    <col min="6919" max="6919" width="8.140625" bestFit="1" customWidth="1"/>
    <col min="6920" max="6920" width="4.140625" customWidth="1"/>
    <col min="7169" max="7169" width="3.140625" customWidth="1"/>
    <col min="7170" max="7170" width="7" customWidth="1"/>
    <col min="7171" max="7171" width="10.7109375" bestFit="1" customWidth="1"/>
    <col min="7172" max="7172" width="55.42578125" customWidth="1"/>
    <col min="7173" max="7173" width="9.7109375" customWidth="1"/>
    <col min="7174" max="7174" width="5.140625" bestFit="1" customWidth="1"/>
    <col min="7175" max="7175" width="8.140625" bestFit="1" customWidth="1"/>
    <col min="7176" max="7176" width="4.140625" customWidth="1"/>
    <col min="7425" max="7425" width="3.140625" customWidth="1"/>
    <col min="7426" max="7426" width="7" customWidth="1"/>
    <col min="7427" max="7427" width="10.7109375" bestFit="1" customWidth="1"/>
    <col min="7428" max="7428" width="55.42578125" customWidth="1"/>
    <col min="7429" max="7429" width="9.7109375" customWidth="1"/>
    <col min="7430" max="7430" width="5.140625" bestFit="1" customWidth="1"/>
    <col min="7431" max="7431" width="8.140625" bestFit="1" customWidth="1"/>
    <col min="7432" max="7432" width="4.140625" customWidth="1"/>
    <col min="7681" max="7681" width="3.140625" customWidth="1"/>
    <col min="7682" max="7682" width="7" customWidth="1"/>
    <col min="7683" max="7683" width="10.7109375" bestFit="1" customWidth="1"/>
    <col min="7684" max="7684" width="55.42578125" customWidth="1"/>
    <col min="7685" max="7685" width="9.7109375" customWidth="1"/>
    <col min="7686" max="7686" width="5.140625" bestFit="1" customWidth="1"/>
    <col min="7687" max="7687" width="8.140625" bestFit="1" customWidth="1"/>
    <col min="7688" max="7688" width="4.140625" customWidth="1"/>
    <col min="7937" max="7937" width="3.140625" customWidth="1"/>
    <col min="7938" max="7938" width="7" customWidth="1"/>
    <col min="7939" max="7939" width="10.7109375" bestFit="1" customWidth="1"/>
    <col min="7940" max="7940" width="55.42578125" customWidth="1"/>
    <col min="7941" max="7941" width="9.7109375" customWidth="1"/>
    <col min="7942" max="7942" width="5.140625" bestFit="1" customWidth="1"/>
    <col min="7943" max="7943" width="8.140625" bestFit="1" customWidth="1"/>
    <col min="7944" max="7944" width="4.140625" customWidth="1"/>
    <col min="8193" max="8193" width="3.140625" customWidth="1"/>
    <col min="8194" max="8194" width="7" customWidth="1"/>
    <col min="8195" max="8195" width="10.7109375" bestFit="1" customWidth="1"/>
    <col min="8196" max="8196" width="55.42578125" customWidth="1"/>
    <col min="8197" max="8197" width="9.7109375" customWidth="1"/>
    <col min="8198" max="8198" width="5.140625" bestFit="1" customWidth="1"/>
    <col min="8199" max="8199" width="8.140625" bestFit="1" customWidth="1"/>
    <col min="8200" max="8200" width="4.140625" customWidth="1"/>
    <col min="8449" max="8449" width="3.140625" customWidth="1"/>
    <col min="8450" max="8450" width="7" customWidth="1"/>
    <col min="8451" max="8451" width="10.7109375" bestFit="1" customWidth="1"/>
    <col min="8452" max="8452" width="55.42578125" customWidth="1"/>
    <col min="8453" max="8453" width="9.7109375" customWidth="1"/>
    <col min="8454" max="8454" width="5.140625" bestFit="1" customWidth="1"/>
    <col min="8455" max="8455" width="8.140625" bestFit="1" customWidth="1"/>
    <col min="8456" max="8456" width="4.140625" customWidth="1"/>
    <col min="8705" max="8705" width="3.140625" customWidth="1"/>
    <col min="8706" max="8706" width="7" customWidth="1"/>
    <col min="8707" max="8707" width="10.7109375" bestFit="1" customWidth="1"/>
    <col min="8708" max="8708" width="55.42578125" customWidth="1"/>
    <col min="8709" max="8709" width="9.7109375" customWidth="1"/>
    <col min="8710" max="8710" width="5.140625" bestFit="1" customWidth="1"/>
    <col min="8711" max="8711" width="8.140625" bestFit="1" customWidth="1"/>
    <col min="8712" max="8712" width="4.140625" customWidth="1"/>
    <col min="8961" max="8961" width="3.140625" customWidth="1"/>
    <col min="8962" max="8962" width="7" customWidth="1"/>
    <col min="8963" max="8963" width="10.7109375" bestFit="1" customWidth="1"/>
    <col min="8964" max="8964" width="55.42578125" customWidth="1"/>
    <col min="8965" max="8965" width="9.7109375" customWidth="1"/>
    <col min="8966" max="8966" width="5.140625" bestFit="1" customWidth="1"/>
    <col min="8967" max="8967" width="8.140625" bestFit="1" customWidth="1"/>
    <col min="8968" max="8968" width="4.140625" customWidth="1"/>
    <col min="9217" max="9217" width="3.140625" customWidth="1"/>
    <col min="9218" max="9218" width="7" customWidth="1"/>
    <col min="9219" max="9219" width="10.7109375" bestFit="1" customWidth="1"/>
    <col min="9220" max="9220" width="55.42578125" customWidth="1"/>
    <col min="9221" max="9221" width="9.7109375" customWidth="1"/>
    <col min="9222" max="9222" width="5.140625" bestFit="1" customWidth="1"/>
    <col min="9223" max="9223" width="8.140625" bestFit="1" customWidth="1"/>
    <col min="9224" max="9224" width="4.140625" customWidth="1"/>
    <col min="9473" max="9473" width="3.140625" customWidth="1"/>
    <col min="9474" max="9474" width="7" customWidth="1"/>
    <col min="9475" max="9475" width="10.7109375" bestFit="1" customWidth="1"/>
    <col min="9476" max="9476" width="55.42578125" customWidth="1"/>
    <col min="9477" max="9477" width="9.7109375" customWidth="1"/>
    <col min="9478" max="9478" width="5.140625" bestFit="1" customWidth="1"/>
    <col min="9479" max="9479" width="8.140625" bestFit="1" customWidth="1"/>
    <col min="9480" max="9480" width="4.140625" customWidth="1"/>
    <col min="9729" max="9729" width="3.140625" customWidth="1"/>
    <col min="9730" max="9730" width="7" customWidth="1"/>
    <col min="9731" max="9731" width="10.7109375" bestFit="1" customWidth="1"/>
    <col min="9732" max="9732" width="55.42578125" customWidth="1"/>
    <col min="9733" max="9733" width="9.7109375" customWidth="1"/>
    <col min="9734" max="9734" width="5.140625" bestFit="1" customWidth="1"/>
    <col min="9735" max="9735" width="8.140625" bestFit="1" customWidth="1"/>
    <col min="9736" max="9736" width="4.140625" customWidth="1"/>
    <col min="9985" max="9985" width="3.140625" customWidth="1"/>
    <col min="9986" max="9986" width="7" customWidth="1"/>
    <col min="9987" max="9987" width="10.7109375" bestFit="1" customWidth="1"/>
    <col min="9988" max="9988" width="55.42578125" customWidth="1"/>
    <col min="9989" max="9989" width="9.7109375" customWidth="1"/>
    <col min="9990" max="9990" width="5.140625" bestFit="1" customWidth="1"/>
    <col min="9991" max="9991" width="8.140625" bestFit="1" customWidth="1"/>
    <col min="9992" max="9992" width="4.140625" customWidth="1"/>
    <col min="10241" max="10241" width="3.140625" customWidth="1"/>
    <col min="10242" max="10242" width="7" customWidth="1"/>
    <col min="10243" max="10243" width="10.7109375" bestFit="1" customWidth="1"/>
    <col min="10244" max="10244" width="55.42578125" customWidth="1"/>
    <col min="10245" max="10245" width="9.7109375" customWidth="1"/>
    <col min="10246" max="10246" width="5.140625" bestFit="1" customWidth="1"/>
    <col min="10247" max="10247" width="8.140625" bestFit="1" customWidth="1"/>
    <col min="10248" max="10248" width="4.140625" customWidth="1"/>
    <col min="10497" max="10497" width="3.140625" customWidth="1"/>
    <col min="10498" max="10498" width="7" customWidth="1"/>
    <col min="10499" max="10499" width="10.7109375" bestFit="1" customWidth="1"/>
    <col min="10500" max="10500" width="55.42578125" customWidth="1"/>
    <col min="10501" max="10501" width="9.7109375" customWidth="1"/>
    <col min="10502" max="10502" width="5.140625" bestFit="1" customWidth="1"/>
    <col min="10503" max="10503" width="8.140625" bestFit="1" customWidth="1"/>
    <col min="10504" max="10504" width="4.140625" customWidth="1"/>
    <col min="10753" max="10753" width="3.140625" customWidth="1"/>
    <col min="10754" max="10754" width="7" customWidth="1"/>
    <col min="10755" max="10755" width="10.7109375" bestFit="1" customWidth="1"/>
    <col min="10756" max="10756" width="55.42578125" customWidth="1"/>
    <col min="10757" max="10757" width="9.7109375" customWidth="1"/>
    <col min="10758" max="10758" width="5.140625" bestFit="1" customWidth="1"/>
    <col min="10759" max="10759" width="8.140625" bestFit="1" customWidth="1"/>
    <col min="10760" max="10760" width="4.140625" customWidth="1"/>
    <col min="11009" max="11009" width="3.140625" customWidth="1"/>
    <col min="11010" max="11010" width="7" customWidth="1"/>
    <col min="11011" max="11011" width="10.7109375" bestFit="1" customWidth="1"/>
    <col min="11012" max="11012" width="55.42578125" customWidth="1"/>
    <col min="11013" max="11013" width="9.7109375" customWidth="1"/>
    <col min="11014" max="11014" width="5.140625" bestFit="1" customWidth="1"/>
    <col min="11015" max="11015" width="8.140625" bestFit="1" customWidth="1"/>
    <col min="11016" max="11016" width="4.140625" customWidth="1"/>
    <col min="11265" max="11265" width="3.140625" customWidth="1"/>
    <col min="11266" max="11266" width="7" customWidth="1"/>
    <col min="11267" max="11267" width="10.7109375" bestFit="1" customWidth="1"/>
    <col min="11268" max="11268" width="55.42578125" customWidth="1"/>
    <col min="11269" max="11269" width="9.7109375" customWidth="1"/>
    <col min="11270" max="11270" width="5.140625" bestFit="1" customWidth="1"/>
    <col min="11271" max="11271" width="8.140625" bestFit="1" customWidth="1"/>
    <col min="11272" max="11272" width="4.140625" customWidth="1"/>
    <col min="11521" max="11521" width="3.140625" customWidth="1"/>
    <col min="11522" max="11522" width="7" customWidth="1"/>
    <col min="11523" max="11523" width="10.7109375" bestFit="1" customWidth="1"/>
    <col min="11524" max="11524" width="55.42578125" customWidth="1"/>
    <col min="11525" max="11525" width="9.7109375" customWidth="1"/>
    <col min="11526" max="11526" width="5.140625" bestFit="1" customWidth="1"/>
    <col min="11527" max="11527" width="8.140625" bestFit="1" customWidth="1"/>
    <col min="11528" max="11528" width="4.140625" customWidth="1"/>
    <col min="11777" max="11777" width="3.140625" customWidth="1"/>
    <col min="11778" max="11778" width="7" customWidth="1"/>
    <col min="11779" max="11779" width="10.7109375" bestFit="1" customWidth="1"/>
    <col min="11780" max="11780" width="55.42578125" customWidth="1"/>
    <col min="11781" max="11781" width="9.7109375" customWidth="1"/>
    <col min="11782" max="11782" width="5.140625" bestFit="1" customWidth="1"/>
    <col min="11783" max="11783" width="8.140625" bestFit="1" customWidth="1"/>
    <col min="11784" max="11784" width="4.140625" customWidth="1"/>
    <col min="12033" max="12033" width="3.140625" customWidth="1"/>
    <col min="12034" max="12034" width="7" customWidth="1"/>
    <col min="12035" max="12035" width="10.7109375" bestFit="1" customWidth="1"/>
    <col min="12036" max="12036" width="55.42578125" customWidth="1"/>
    <col min="12037" max="12037" width="9.7109375" customWidth="1"/>
    <col min="12038" max="12038" width="5.140625" bestFit="1" customWidth="1"/>
    <col min="12039" max="12039" width="8.140625" bestFit="1" customWidth="1"/>
    <col min="12040" max="12040" width="4.140625" customWidth="1"/>
    <col min="12289" max="12289" width="3.140625" customWidth="1"/>
    <col min="12290" max="12290" width="7" customWidth="1"/>
    <col min="12291" max="12291" width="10.7109375" bestFit="1" customWidth="1"/>
    <col min="12292" max="12292" width="55.42578125" customWidth="1"/>
    <col min="12293" max="12293" width="9.7109375" customWidth="1"/>
    <col min="12294" max="12294" width="5.140625" bestFit="1" customWidth="1"/>
    <col min="12295" max="12295" width="8.140625" bestFit="1" customWidth="1"/>
    <col min="12296" max="12296" width="4.140625" customWidth="1"/>
    <col min="12545" max="12545" width="3.140625" customWidth="1"/>
    <col min="12546" max="12546" width="7" customWidth="1"/>
    <col min="12547" max="12547" width="10.7109375" bestFit="1" customWidth="1"/>
    <col min="12548" max="12548" width="55.42578125" customWidth="1"/>
    <col min="12549" max="12549" width="9.7109375" customWidth="1"/>
    <col min="12550" max="12550" width="5.140625" bestFit="1" customWidth="1"/>
    <col min="12551" max="12551" width="8.140625" bestFit="1" customWidth="1"/>
    <col min="12552" max="12552" width="4.140625" customWidth="1"/>
    <col min="12801" max="12801" width="3.140625" customWidth="1"/>
    <col min="12802" max="12802" width="7" customWidth="1"/>
    <col min="12803" max="12803" width="10.7109375" bestFit="1" customWidth="1"/>
    <col min="12804" max="12804" width="55.42578125" customWidth="1"/>
    <col min="12805" max="12805" width="9.7109375" customWidth="1"/>
    <col min="12806" max="12806" width="5.140625" bestFit="1" customWidth="1"/>
    <col min="12807" max="12807" width="8.140625" bestFit="1" customWidth="1"/>
    <col min="12808" max="12808" width="4.140625" customWidth="1"/>
    <col min="13057" max="13057" width="3.140625" customWidth="1"/>
    <col min="13058" max="13058" width="7" customWidth="1"/>
    <col min="13059" max="13059" width="10.7109375" bestFit="1" customWidth="1"/>
    <col min="13060" max="13060" width="55.42578125" customWidth="1"/>
    <col min="13061" max="13061" width="9.7109375" customWidth="1"/>
    <col min="13062" max="13062" width="5.140625" bestFit="1" customWidth="1"/>
    <col min="13063" max="13063" width="8.140625" bestFit="1" customWidth="1"/>
    <col min="13064" max="13064" width="4.140625" customWidth="1"/>
    <col min="13313" max="13313" width="3.140625" customWidth="1"/>
    <col min="13314" max="13314" width="7" customWidth="1"/>
    <col min="13315" max="13315" width="10.7109375" bestFit="1" customWidth="1"/>
    <col min="13316" max="13316" width="55.42578125" customWidth="1"/>
    <col min="13317" max="13317" width="9.7109375" customWidth="1"/>
    <col min="13318" max="13318" width="5.140625" bestFit="1" customWidth="1"/>
    <col min="13319" max="13319" width="8.140625" bestFit="1" customWidth="1"/>
    <col min="13320" max="13320" width="4.140625" customWidth="1"/>
    <col min="13569" max="13569" width="3.140625" customWidth="1"/>
    <col min="13570" max="13570" width="7" customWidth="1"/>
    <col min="13571" max="13571" width="10.7109375" bestFit="1" customWidth="1"/>
    <col min="13572" max="13572" width="55.42578125" customWidth="1"/>
    <col min="13573" max="13573" width="9.7109375" customWidth="1"/>
    <col min="13574" max="13574" width="5.140625" bestFit="1" customWidth="1"/>
    <col min="13575" max="13575" width="8.140625" bestFit="1" customWidth="1"/>
    <col min="13576" max="13576" width="4.140625" customWidth="1"/>
    <col min="13825" max="13825" width="3.140625" customWidth="1"/>
    <col min="13826" max="13826" width="7" customWidth="1"/>
    <col min="13827" max="13827" width="10.7109375" bestFit="1" customWidth="1"/>
    <col min="13828" max="13828" width="55.42578125" customWidth="1"/>
    <col min="13829" max="13829" width="9.7109375" customWidth="1"/>
    <col min="13830" max="13830" width="5.140625" bestFit="1" customWidth="1"/>
    <col min="13831" max="13831" width="8.140625" bestFit="1" customWidth="1"/>
    <col min="13832" max="13832" width="4.140625" customWidth="1"/>
    <col min="14081" max="14081" width="3.140625" customWidth="1"/>
    <col min="14082" max="14082" width="7" customWidth="1"/>
    <col min="14083" max="14083" width="10.7109375" bestFit="1" customWidth="1"/>
    <col min="14084" max="14084" width="55.42578125" customWidth="1"/>
    <col min="14085" max="14085" width="9.7109375" customWidth="1"/>
    <col min="14086" max="14086" width="5.140625" bestFit="1" customWidth="1"/>
    <col min="14087" max="14087" width="8.140625" bestFit="1" customWidth="1"/>
    <col min="14088" max="14088" width="4.140625" customWidth="1"/>
    <col min="14337" max="14337" width="3.140625" customWidth="1"/>
    <col min="14338" max="14338" width="7" customWidth="1"/>
    <col min="14339" max="14339" width="10.7109375" bestFit="1" customWidth="1"/>
    <col min="14340" max="14340" width="55.42578125" customWidth="1"/>
    <col min="14341" max="14341" width="9.7109375" customWidth="1"/>
    <col min="14342" max="14342" width="5.140625" bestFit="1" customWidth="1"/>
    <col min="14343" max="14343" width="8.140625" bestFit="1" customWidth="1"/>
    <col min="14344" max="14344" width="4.140625" customWidth="1"/>
    <col min="14593" max="14593" width="3.140625" customWidth="1"/>
    <col min="14594" max="14594" width="7" customWidth="1"/>
    <col min="14595" max="14595" width="10.7109375" bestFit="1" customWidth="1"/>
    <col min="14596" max="14596" width="55.42578125" customWidth="1"/>
    <col min="14597" max="14597" width="9.7109375" customWidth="1"/>
    <col min="14598" max="14598" width="5.140625" bestFit="1" customWidth="1"/>
    <col min="14599" max="14599" width="8.140625" bestFit="1" customWidth="1"/>
    <col min="14600" max="14600" width="4.140625" customWidth="1"/>
    <col min="14849" max="14849" width="3.140625" customWidth="1"/>
    <col min="14850" max="14850" width="7" customWidth="1"/>
    <col min="14851" max="14851" width="10.7109375" bestFit="1" customWidth="1"/>
    <col min="14852" max="14852" width="55.42578125" customWidth="1"/>
    <col min="14853" max="14853" width="9.7109375" customWidth="1"/>
    <col min="14854" max="14854" width="5.140625" bestFit="1" customWidth="1"/>
    <col min="14855" max="14855" width="8.140625" bestFit="1" customWidth="1"/>
    <col min="14856" max="14856" width="4.140625" customWidth="1"/>
    <col min="15105" max="15105" width="3.140625" customWidth="1"/>
    <col min="15106" max="15106" width="7" customWidth="1"/>
    <col min="15107" max="15107" width="10.7109375" bestFit="1" customWidth="1"/>
    <col min="15108" max="15108" width="55.42578125" customWidth="1"/>
    <col min="15109" max="15109" width="9.7109375" customWidth="1"/>
    <col min="15110" max="15110" width="5.140625" bestFit="1" customWidth="1"/>
    <col min="15111" max="15111" width="8.140625" bestFit="1" customWidth="1"/>
    <col min="15112" max="15112" width="4.140625" customWidth="1"/>
    <col min="15361" max="15361" width="3.140625" customWidth="1"/>
    <col min="15362" max="15362" width="7" customWidth="1"/>
    <col min="15363" max="15363" width="10.7109375" bestFit="1" customWidth="1"/>
    <col min="15364" max="15364" width="55.42578125" customWidth="1"/>
    <col min="15365" max="15365" width="9.7109375" customWidth="1"/>
    <col min="15366" max="15366" width="5.140625" bestFit="1" customWidth="1"/>
    <col min="15367" max="15367" width="8.140625" bestFit="1" customWidth="1"/>
    <col min="15368" max="15368" width="4.140625" customWidth="1"/>
    <col min="15617" max="15617" width="3.140625" customWidth="1"/>
    <col min="15618" max="15618" width="7" customWidth="1"/>
    <col min="15619" max="15619" width="10.7109375" bestFit="1" customWidth="1"/>
    <col min="15620" max="15620" width="55.42578125" customWidth="1"/>
    <col min="15621" max="15621" width="9.7109375" customWidth="1"/>
    <col min="15622" max="15622" width="5.140625" bestFit="1" customWidth="1"/>
    <col min="15623" max="15623" width="8.140625" bestFit="1" customWidth="1"/>
    <col min="15624" max="15624" width="4.140625" customWidth="1"/>
    <col min="15873" max="15873" width="3.140625" customWidth="1"/>
    <col min="15874" max="15874" width="7" customWidth="1"/>
    <col min="15875" max="15875" width="10.7109375" bestFit="1" customWidth="1"/>
    <col min="15876" max="15876" width="55.42578125" customWidth="1"/>
    <col min="15877" max="15877" width="9.7109375" customWidth="1"/>
    <col min="15878" max="15878" width="5.140625" bestFit="1" customWidth="1"/>
    <col min="15879" max="15879" width="8.140625" bestFit="1" customWidth="1"/>
    <col min="15880" max="15880" width="4.140625" customWidth="1"/>
    <col min="16129" max="16129" width="3.140625" customWidth="1"/>
    <col min="16130" max="16130" width="7" customWidth="1"/>
    <col min="16131" max="16131" width="10.7109375" bestFit="1" customWidth="1"/>
    <col min="16132" max="16132" width="55.42578125" customWidth="1"/>
    <col min="16133" max="16133" width="9.7109375" customWidth="1"/>
    <col min="16134" max="16134" width="5.140625" bestFit="1" customWidth="1"/>
    <col min="16135" max="16135" width="8.140625" bestFit="1" customWidth="1"/>
    <col min="16136" max="16136" width="4.140625" customWidth="1"/>
  </cols>
  <sheetData>
    <row r="1" spans="1:14" s="762" customFormat="1" ht="12.75" customHeight="1">
      <c r="A1" s="759"/>
      <c r="B1" s="760"/>
      <c r="C1" s="761"/>
      <c r="F1" s="761"/>
      <c r="G1" s="763"/>
      <c r="H1" s="759"/>
      <c r="I1" s="759"/>
      <c r="J1" s="759"/>
    </row>
    <row r="2" spans="1:14" s="762" customFormat="1" ht="18.75">
      <c r="A2" s="759"/>
      <c r="B2" s="1127"/>
      <c r="C2" s="1127"/>
      <c r="D2" s="764" t="s">
        <v>44531</v>
      </c>
      <c r="E2" s="765"/>
      <c r="F2" s="765"/>
      <c r="G2" s="766"/>
      <c r="H2" s="759"/>
      <c r="I2" s="759"/>
      <c r="J2" s="759"/>
    </row>
    <row r="3" spans="1:14" s="769" customFormat="1" ht="15.75" customHeight="1">
      <c r="A3" s="767"/>
      <c r="B3" s="1127"/>
      <c r="C3" s="1127"/>
      <c r="D3" s="768" t="s">
        <v>44532</v>
      </c>
      <c r="E3" s="765"/>
      <c r="F3" s="765"/>
      <c r="G3" s="766"/>
      <c r="H3" s="767"/>
      <c r="I3" s="767"/>
      <c r="J3" s="767"/>
    </row>
    <row r="4" spans="1:14" s="769" customFormat="1" ht="15.75" customHeight="1">
      <c r="A4" s="767"/>
      <c r="B4" s="1127"/>
      <c r="C4" s="1127"/>
      <c r="D4" s="768" t="s">
        <v>44533</v>
      </c>
      <c r="E4" s="765"/>
      <c r="F4" s="765"/>
      <c r="G4" s="766"/>
      <c r="H4" s="770"/>
      <c r="I4" s="770"/>
      <c r="J4" s="770"/>
      <c r="K4" s="771"/>
      <c r="L4" s="771"/>
      <c r="M4" s="771"/>
      <c r="N4" s="772"/>
    </row>
    <row r="5" spans="1:14" s="769" customFormat="1" ht="15.75" customHeight="1">
      <c r="A5" s="767"/>
      <c r="B5" s="1127"/>
      <c r="C5" s="1128"/>
      <c r="D5" s="768" t="s">
        <v>44534</v>
      </c>
      <c r="E5" s="765"/>
      <c r="F5" s="765"/>
      <c r="G5" s="766"/>
      <c r="H5" s="770"/>
      <c r="I5" s="770"/>
      <c r="J5" s="770"/>
      <c r="K5" s="771"/>
      <c r="L5" s="771"/>
      <c r="M5" s="771"/>
      <c r="N5" s="772"/>
    </row>
    <row r="6" spans="1:14" s="769" customFormat="1" ht="15.75" customHeight="1">
      <c r="A6" s="767"/>
      <c r="B6" s="773" t="s">
        <v>5134</v>
      </c>
      <c r="C6" s="1129" t="s">
        <v>5389</v>
      </c>
      <c r="D6" s="1130"/>
      <c r="E6" s="1130"/>
      <c r="F6" s="1130"/>
      <c r="G6" s="1131"/>
      <c r="H6" s="770"/>
      <c r="I6" s="770"/>
      <c r="J6" s="770"/>
      <c r="K6" s="771"/>
      <c r="L6" s="771"/>
      <c r="M6" s="771"/>
      <c r="N6" s="772"/>
    </row>
    <row r="7" spans="1:14" s="769" customFormat="1" ht="15.75" customHeight="1">
      <c r="A7" s="767"/>
      <c r="B7" s="773" t="s">
        <v>5396</v>
      </c>
      <c r="C7" s="774" t="s">
        <v>44537</v>
      </c>
      <c r="D7" s="775"/>
      <c r="E7" s="775"/>
      <c r="F7" s="775"/>
      <c r="G7" s="776"/>
      <c r="H7" s="777"/>
      <c r="I7" s="777"/>
      <c r="J7" s="777"/>
      <c r="K7" s="778"/>
      <c r="L7" s="778"/>
      <c r="M7" s="778"/>
      <c r="N7" s="772"/>
    </row>
    <row r="8" spans="1:14" s="769" customFormat="1" ht="15.75" customHeight="1">
      <c r="A8" s="767"/>
      <c r="B8" s="773" t="s">
        <v>5268</v>
      </c>
      <c r="C8" s="1132" t="s">
        <v>44538</v>
      </c>
      <c r="D8" s="1132"/>
      <c r="E8" s="1133"/>
      <c r="F8" s="1133"/>
      <c r="G8" s="1133"/>
      <c r="H8" s="770"/>
      <c r="I8" s="770"/>
      <c r="J8" s="770"/>
      <c r="K8" s="771"/>
      <c r="L8" s="771"/>
      <c r="M8" s="771"/>
      <c r="N8" s="772"/>
    </row>
    <row r="9" spans="1:14" s="769" customFormat="1" ht="11.25" customHeight="1">
      <c r="A9" s="767"/>
      <c r="B9" s="779"/>
      <c r="C9" s="1134"/>
      <c r="D9" s="1134"/>
      <c r="E9" s="1134"/>
      <c r="F9" s="1134"/>
      <c r="G9" s="1134"/>
      <c r="H9" s="770"/>
      <c r="I9" s="770"/>
      <c r="J9" s="770"/>
      <c r="K9" s="771"/>
      <c r="L9" s="771"/>
      <c r="M9" s="771"/>
      <c r="N9" s="772"/>
    </row>
    <row r="10" spans="1:14" s="769" customFormat="1" ht="30" customHeight="1">
      <c r="A10" s="767"/>
      <c r="B10" s="1135" t="s">
        <v>44535</v>
      </c>
      <c r="C10" s="1136"/>
      <c r="D10" s="1136"/>
      <c r="E10" s="1136"/>
      <c r="F10" s="1136"/>
      <c r="G10" s="1137"/>
      <c r="H10" s="767"/>
      <c r="I10" s="767"/>
      <c r="J10" s="767"/>
      <c r="K10" s="772"/>
      <c r="L10" s="772"/>
      <c r="M10" s="772"/>
      <c r="N10" s="772"/>
    </row>
    <row r="11" spans="1:14" s="769" customFormat="1" ht="12" customHeight="1">
      <c r="A11" s="767"/>
      <c r="B11" s="779"/>
      <c r="C11" s="1114"/>
      <c r="D11" s="1114"/>
      <c r="E11" s="1115"/>
      <c r="F11" s="1115"/>
      <c r="G11" s="1115"/>
      <c r="H11" s="767"/>
      <c r="I11" s="767"/>
      <c r="J11" s="767"/>
      <c r="K11" s="772"/>
      <c r="L11" s="772"/>
      <c r="M11" s="772"/>
      <c r="N11" s="772"/>
    </row>
    <row r="12" spans="1:14" s="769" customFormat="1" ht="35.25" customHeight="1">
      <c r="A12" s="767"/>
      <c r="B12" s="1113" t="s">
        <v>44539</v>
      </c>
      <c r="C12" s="1113"/>
      <c r="D12" s="1113"/>
      <c r="E12" s="1113"/>
      <c r="F12" s="1113"/>
      <c r="G12" s="1113"/>
      <c r="H12" s="767"/>
      <c r="I12" s="767"/>
      <c r="J12" s="767"/>
    </row>
    <row r="13" spans="1:14" s="769" customFormat="1" ht="37.5" customHeight="1">
      <c r="A13" s="767"/>
      <c r="B13" s="1113" t="s">
        <v>44591</v>
      </c>
      <c r="C13" s="1113"/>
      <c r="D13" s="1113"/>
      <c r="E13" s="1113"/>
      <c r="F13" s="1113"/>
      <c r="G13" s="1113"/>
      <c r="H13" s="767"/>
      <c r="I13" s="767"/>
      <c r="J13" s="767"/>
    </row>
    <row r="14" spans="1:14" s="769" customFormat="1" ht="11.25" customHeight="1">
      <c r="A14" s="767"/>
      <c r="B14" s="779"/>
      <c r="C14" s="1114"/>
      <c r="D14" s="1114"/>
      <c r="E14" s="1115"/>
      <c r="F14" s="1115"/>
      <c r="G14" s="1115"/>
      <c r="H14" s="767"/>
      <c r="I14" s="767"/>
      <c r="J14" s="767"/>
    </row>
    <row r="15" spans="1:14" s="769" customFormat="1" ht="15.75">
      <c r="A15" s="767"/>
      <c r="B15" s="1113" t="s">
        <v>44551</v>
      </c>
      <c r="C15" s="1113"/>
      <c r="D15" s="1113"/>
      <c r="E15" s="1113"/>
      <c r="F15" s="1113"/>
      <c r="G15" s="1113"/>
      <c r="H15" s="767"/>
      <c r="I15" s="767"/>
      <c r="J15" s="767"/>
    </row>
    <row r="16" spans="1:14" s="767" customFormat="1" ht="15.75">
      <c r="B16" s="828"/>
      <c r="C16" s="784"/>
      <c r="D16" s="784"/>
      <c r="E16" s="784"/>
      <c r="F16" s="784"/>
      <c r="G16" s="828"/>
    </row>
    <row r="17" spans="1:10" s="767" customFormat="1" ht="15.75">
      <c r="B17" s="1123" t="s">
        <v>64</v>
      </c>
      <c r="C17" s="1119" t="s">
        <v>44552</v>
      </c>
      <c r="D17" s="1120"/>
      <c r="E17" s="1123" t="s">
        <v>69</v>
      </c>
      <c r="F17" s="1123" t="s">
        <v>68</v>
      </c>
      <c r="G17" s="819"/>
    </row>
    <row r="18" spans="1:10" s="767" customFormat="1" ht="15.75">
      <c r="B18" s="1124"/>
      <c r="C18" s="1121"/>
      <c r="D18" s="1122"/>
      <c r="E18" s="1124"/>
      <c r="F18" s="1124"/>
      <c r="G18" s="819"/>
    </row>
    <row r="19" spans="1:10" s="767" customFormat="1" ht="15.75">
      <c r="B19" s="866" t="s">
        <v>4521</v>
      </c>
      <c r="C19" s="1108" t="s">
        <v>44554</v>
      </c>
      <c r="D19" s="1109"/>
      <c r="E19" s="786">
        <v>1</v>
      </c>
      <c r="F19" s="712" t="s">
        <v>44553</v>
      </c>
      <c r="G19" s="819"/>
    </row>
    <row r="20" spans="1:10" s="767" customFormat="1" ht="30">
      <c r="B20" s="998" t="s">
        <v>44559</v>
      </c>
      <c r="C20" s="1125" t="s">
        <v>44558</v>
      </c>
      <c r="D20" s="1126"/>
      <c r="E20" s="999">
        <v>2393.8732600000003</v>
      </c>
      <c r="F20" s="21" t="s">
        <v>44560</v>
      </c>
      <c r="G20" s="828"/>
    </row>
    <row r="21" spans="1:10" s="767" customFormat="1" ht="15.75">
      <c r="B21" s="819"/>
      <c r="C21" s="819"/>
      <c r="D21" s="819"/>
      <c r="E21" s="819"/>
      <c r="F21" s="819"/>
      <c r="G21" s="819"/>
    </row>
    <row r="22" spans="1:10" s="782" customFormat="1" ht="15.75" customHeight="1">
      <c r="A22" s="780"/>
      <c r="B22" s="779"/>
      <c r="C22" s="1116" t="s">
        <v>44536</v>
      </c>
      <c r="D22" s="1117"/>
      <c r="E22" s="1117"/>
      <c r="F22" s="1118"/>
      <c r="G22" s="781"/>
      <c r="H22" s="780"/>
      <c r="I22" s="780"/>
      <c r="J22" s="780"/>
    </row>
    <row r="23" spans="1:10" s="769" customFormat="1" ht="5.0999999999999996" customHeight="1">
      <c r="A23" s="767"/>
      <c r="B23" s="779"/>
      <c r="C23" s="783"/>
      <c r="D23" s="783"/>
      <c r="E23" s="783"/>
      <c r="F23" s="783"/>
      <c r="G23" s="784"/>
      <c r="H23" s="767"/>
      <c r="I23" s="767"/>
      <c r="J23" s="767"/>
    </row>
    <row r="24" spans="1:10" ht="15" customHeight="1">
      <c r="C24" s="1119" t="s">
        <v>67</v>
      </c>
      <c r="D24" s="1120"/>
      <c r="E24" s="1123" t="s">
        <v>69</v>
      </c>
      <c r="F24" s="1123" t="s">
        <v>68</v>
      </c>
      <c r="G24" s="785" t="s">
        <v>21249</v>
      </c>
    </row>
    <row r="25" spans="1:10">
      <c r="C25" s="1121"/>
      <c r="D25" s="1122"/>
      <c r="E25" s="1124"/>
      <c r="F25" s="1124"/>
    </row>
    <row r="26" spans="1:10">
      <c r="C26" s="1108" t="s">
        <v>44550</v>
      </c>
      <c r="D26" s="1109"/>
      <c r="E26" s="786">
        <f>PLANILHA!G246+PLANILHA!G360</f>
        <v>2262.7490000000003</v>
      </c>
      <c r="F26" s="712" t="s">
        <v>96</v>
      </c>
    </row>
    <row r="27" spans="1:10" ht="3" customHeight="1">
      <c r="F27" s="34"/>
    </row>
    <row r="28" spans="1:10" s="429" customFormat="1">
      <c r="A28" s="723"/>
      <c r="B28" s="723"/>
      <c r="C28" s="1110" t="s">
        <v>44541</v>
      </c>
      <c r="D28" s="1111"/>
      <c r="E28" s="787">
        <f>SUM(E26:E26)</f>
        <v>2262.7490000000003</v>
      </c>
      <c r="F28" s="788" t="s">
        <v>96</v>
      </c>
      <c r="G28" s="723"/>
      <c r="H28" s="723"/>
      <c r="I28" s="723"/>
      <c r="J28" s="723"/>
    </row>
    <row r="29" spans="1:10" s="723" customFormat="1">
      <c r="C29" s="789"/>
      <c r="D29" s="789"/>
      <c r="E29" s="790"/>
      <c r="F29" s="791"/>
    </row>
    <row r="30" spans="1:10" s="723" customFormat="1">
      <c r="C30" s="789"/>
      <c r="D30" s="789"/>
      <c r="E30" s="790"/>
      <c r="F30" s="791"/>
    </row>
    <row r="31" spans="1:10" s="792" customFormat="1" ht="12.75">
      <c r="B31" s="1112" t="s">
        <v>44542</v>
      </c>
      <c r="C31" s="1112"/>
      <c r="D31" s="1112"/>
      <c r="E31" s="1112"/>
      <c r="F31" s="1112"/>
      <c r="G31" s="1112"/>
    </row>
    <row r="32" spans="1:10" s="689" customFormat="1"/>
    <row r="33" s="689" customFormat="1"/>
    <row r="34" s="689" customFormat="1"/>
  </sheetData>
  <mergeCells count="23">
    <mergeCell ref="B17:B18"/>
    <mergeCell ref="C11:G11"/>
    <mergeCell ref="B2:C5"/>
    <mergeCell ref="C6:G6"/>
    <mergeCell ref="C8:G8"/>
    <mergeCell ref="C9:G9"/>
    <mergeCell ref="B10:G10"/>
    <mergeCell ref="C26:D26"/>
    <mergeCell ref="C28:D28"/>
    <mergeCell ref="B31:G31"/>
    <mergeCell ref="B12:G12"/>
    <mergeCell ref="B13:G13"/>
    <mergeCell ref="C14:G14"/>
    <mergeCell ref="B15:G15"/>
    <mergeCell ref="C22:F22"/>
    <mergeCell ref="C24:D25"/>
    <mergeCell ref="E24:E25"/>
    <mergeCell ref="F24:F25"/>
    <mergeCell ref="C17:D18"/>
    <mergeCell ref="E17:E18"/>
    <mergeCell ref="F17:F18"/>
    <mergeCell ref="C19:D19"/>
    <mergeCell ref="C20:D20"/>
  </mergeCells>
  <pageMargins left="0.511811024" right="0.511811024" top="0.78740157499999996" bottom="0.78740157499999996" header="0.31496062000000002" footer="0.31496062000000002"/>
  <pageSetup paperSize="9" scale="74" orientation="portrait" r:id="rId1"/>
  <colBreaks count="1" manualBreakCount="1">
    <brk id="9" max="1048575" man="1"/>
  </col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sheetPr>
  <dimension ref="A1:Y409"/>
  <sheetViews>
    <sheetView view="pageBreakPreview" zoomScale="80" zoomScaleNormal="80" zoomScaleSheetLayoutView="80" workbookViewId="0">
      <selection activeCell="J9" sqref="J9"/>
    </sheetView>
  </sheetViews>
  <sheetFormatPr defaultRowHeight="12.75"/>
  <cols>
    <col min="1" max="1" width="6.85546875" style="439" customWidth="1"/>
    <col min="2" max="2" width="12.140625" style="6" customWidth="1"/>
    <col min="3" max="3" width="12.7109375" style="6" customWidth="1"/>
    <col min="4" max="4" width="13.85546875" style="370" customWidth="1"/>
    <col min="5" max="5" width="52.85546875" style="25" customWidth="1"/>
    <col min="6" max="6" width="5.5703125" style="6" customWidth="1"/>
    <col min="7" max="7" width="9.140625" style="355" customWidth="1"/>
    <col min="8" max="8" width="11" style="7" customWidth="1"/>
    <col min="9" max="9" width="10.42578125" style="7" customWidth="1"/>
    <col min="10" max="10" width="28" style="7" customWidth="1"/>
    <col min="11" max="13" width="19.5703125" style="668" customWidth="1"/>
    <col min="14" max="14" width="11.85546875" style="441" bestFit="1" customWidth="1"/>
    <col min="15" max="15" width="9.7109375" style="439" bestFit="1" customWidth="1"/>
    <col min="16" max="18" width="9.140625" style="439"/>
    <col min="19" max="19" width="9.140625" style="439" customWidth="1"/>
    <col min="20" max="20" width="6.140625" style="439" customWidth="1"/>
    <col min="21" max="21" width="8.7109375" style="439" customWidth="1"/>
    <col min="22" max="22" width="9.140625" style="439"/>
    <col min="23" max="23" width="70" style="6" customWidth="1"/>
    <col min="24" max="16384" width="9.140625" style="6"/>
  </cols>
  <sheetData>
    <row r="1" spans="1:25" s="439" customFormat="1" ht="6.75" customHeight="1">
      <c r="B1" s="388"/>
      <c r="C1" s="461"/>
      <c r="D1" s="461"/>
      <c r="E1" s="461"/>
      <c r="F1" s="461"/>
      <c r="G1" s="461"/>
      <c r="H1" s="461"/>
      <c r="I1" s="389"/>
      <c r="J1" s="390"/>
      <c r="K1" s="681"/>
      <c r="L1" s="681"/>
      <c r="M1" s="681"/>
      <c r="N1" s="441"/>
      <c r="W1" s="6"/>
      <c r="X1" s="6"/>
      <c r="Y1" s="6"/>
    </row>
    <row r="2" spans="1:25" s="439" customFormat="1" ht="24">
      <c r="B2" s="894"/>
      <c r="C2" s="894"/>
      <c r="D2" s="926"/>
      <c r="E2" s="894"/>
      <c r="F2" s="894"/>
      <c r="G2" s="947"/>
      <c r="H2" s="971" t="s">
        <v>71</v>
      </c>
      <c r="I2" s="971" t="s">
        <v>72</v>
      </c>
      <c r="J2" s="971" t="s">
        <v>73</v>
      </c>
      <c r="K2" s="459"/>
      <c r="L2" s="459"/>
      <c r="M2" s="459"/>
      <c r="N2" s="442"/>
      <c r="O2" s="443"/>
      <c r="P2" s="443"/>
      <c r="Q2" s="443"/>
      <c r="R2" s="443"/>
      <c r="S2" s="443"/>
      <c r="W2" s="6"/>
      <c r="X2" s="6"/>
      <c r="Y2" s="6"/>
    </row>
    <row r="3" spans="1:25" ht="22.5" customHeight="1">
      <c r="B3" s="209" t="s">
        <v>4478</v>
      </c>
      <c r="C3" s="140" t="s">
        <v>28272</v>
      </c>
      <c r="D3" s="366" t="s">
        <v>44464</v>
      </c>
      <c r="E3" s="89" t="s">
        <v>44467</v>
      </c>
      <c r="F3" s="140" t="s">
        <v>96</v>
      </c>
      <c r="G3" s="465">
        <v>1490.3673600000002</v>
      </c>
      <c r="H3" s="248">
        <v>109.25</v>
      </c>
      <c r="I3" s="252">
        <v>137.31632499999998</v>
      </c>
      <c r="J3" s="644">
        <v>204651.77</v>
      </c>
      <c r="K3" s="725"/>
      <c r="L3" s="815">
        <v>6.6615280195718649E-2</v>
      </c>
      <c r="M3" s="725"/>
      <c r="N3" s="794" t="s">
        <v>4301</v>
      </c>
      <c r="O3" s="529"/>
      <c r="P3" s="529"/>
      <c r="Q3" s="529"/>
      <c r="R3" s="529"/>
      <c r="S3" s="443"/>
    </row>
    <row r="4" spans="1:25" ht="36.75" customHeight="1">
      <c r="B4" s="145" t="s">
        <v>4774</v>
      </c>
      <c r="C4" s="145" t="s">
        <v>4194</v>
      </c>
      <c r="D4" s="367" t="s">
        <v>5270</v>
      </c>
      <c r="E4" s="254" t="s">
        <v>4783</v>
      </c>
      <c r="F4" s="145" t="s">
        <v>96</v>
      </c>
      <c r="G4" s="954">
        <v>1673.1774999999993</v>
      </c>
      <c r="H4" s="638">
        <v>79.42</v>
      </c>
      <c r="I4" s="252">
        <v>99.822997999999998</v>
      </c>
      <c r="J4" s="644">
        <v>167021.59</v>
      </c>
      <c r="K4" s="725"/>
      <c r="L4" s="815">
        <v>5.4366449000584946E-2</v>
      </c>
      <c r="M4" s="725"/>
      <c r="N4" s="442" t="s">
        <v>4212</v>
      </c>
      <c r="O4" s="443"/>
      <c r="P4" s="443"/>
      <c r="Q4" s="443"/>
      <c r="R4" s="443"/>
      <c r="S4" s="443"/>
      <c r="T4" s="6"/>
      <c r="U4" s="6"/>
      <c r="V4" s="6"/>
    </row>
    <row r="5" spans="1:25" ht="30" customHeight="1">
      <c r="B5" s="145" t="s">
        <v>4483</v>
      </c>
      <c r="C5" s="145" t="s">
        <v>4159</v>
      </c>
      <c r="D5" s="368" t="s">
        <v>18013</v>
      </c>
      <c r="E5" s="251" t="s">
        <v>28273</v>
      </c>
      <c r="F5" s="140" t="s">
        <v>96</v>
      </c>
      <c r="G5" s="142">
        <v>1138.4900000000002</v>
      </c>
      <c r="H5" s="248" t="s">
        <v>23651</v>
      </c>
      <c r="I5" s="252">
        <v>138.51038</v>
      </c>
      <c r="J5" s="644">
        <v>157692.68</v>
      </c>
      <c r="K5" s="725"/>
      <c r="L5" s="815">
        <v>5.1329837328129624E-2</v>
      </c>
      <c r="M5" s="725"/>
      <c r="N5" s="442"/>
      <c r="O5" s="443"/>
      <c r="P5" s="443"/>
      <c r="Q5" s="443"/>
      <c r="R5" s="443"/>
      <c r="S5" s="443"/>
    </row>
    <row r="6" spans="1:25" s="472" customFormat="1" ht="15.75" customHeight="1">
      <c r="A6" s="439"/>
      <c r="B6" s="582" t="s">
        <v>4460</v>
      </c>
      <c r="C6" s="582" t="s">
        <v>4159</v>
      </c>
      <c r="D6" s="473" t="s">
        <v>5290</v>
      </c>
      <c r="E6" s="474" t="s">
        <v>680</v>
      </c>
      <c r="F6" s="556" t="s">
        <v>96</v>
      </c>
      <c r="G6" s="969">
        <v>2138.8235</v>
      </c>
      <c r="H6" s="476" t="s">
        <v>23448</v>
      </c>
      <c r="I6" s="477">
        <v>69.054085999999998</v>
      </c>
      <c r="J6" s="725">
        <v>147694.5</v>
      </c>
      <c r="K6" s="725"/>
      <c r="L6" s="815">
        <v>4.8075374578321839E-2</v>
      </c>
      <c r="M6" s="725"/>
      <c r="N6" s="442">
        <v>407.47499999999997</v>
      </c>
      <c r="O6" s="443">
        <v>495.88</v>
      </c>
      <c r="P6" s="443">
        <v>532.16499999999996</v>
      </c>
      <c r="Q6" s="443">
        <v>403.44</v>
      </c>
      <c r="R6" s="443">
        <v>111.86000000000001</v>
      </c>
      <c r="S6" s="443"/>
      <c r="T6" s="439"/>
      <c r="U6" s="439"/>
      <c r="V6" s="439"/>
      <c r="W6" s="6"/>
      <c r="X6" s="6"/>
      <c r="Y6" s="6"/>
    </row>
    <row r="7" spans="1:25">
      <c r="B7" s="159" t="s">
        <v>4522</v>
      </c>
      <c r="C7" s="159"/>
      <c r="D7" s="368"/>
      <c r="E7" s="143" t="s">
        <v>21121</v>
      </c>
      <c r="F7" s="141" t="s">
        <v>93</v>
      </c>
      <c r="G7" s="160">
        <v>1</v>
      </c>
      <c r="H7" s="638"/>
      <c r="I7" s="252">
        <v>145686.22</v>
      </c>
      <c r="J7" s="644">
        <v>145686.22</v>
      </c>
      <c r="K7" s="729"/>
      <c r="L7" s="815">
        <v>4.7421668358671468E-2</v>
      </c>
      <c r="M7" s="729"/>
      <c r="N7" s="442"/>
      <c r="O7" s="443"/>
      <c r="P7" s="443"/>
      <c r="Q7" s="443"/>
      <c r="R7" s="443"/>
      <c r="S7" s="443"/>
      <c r="T7" s="6"/>
      <c r="U7" s="6"/>
      <c r="V7" s="6"/>
    </row>
    <row r="8" spans="1:25" s="356" customFormat="1" ht="45" customHeight="1">
      <c r="A8" s="439"/>
      <c r="B8" s="145" t="s">
        <v>4456</v>
      </c>
      <c r="C8" s="126" t="s">
        <v>4159</v>
      </c>
      <c r="D8" s="367" t="s">
        <v>10699</v>
      </c>
      <c r="E8" s="111" t="s">
        <v>328</v>
      </c>
      <c r="F8" s="140" t="s">
        <v>96</v>
      </c>
      <c r="G8" s="256">
        <v>1181.1399999999999</v>
      </c>
      <c r="H8" s="248" t="s">
        <v>22487</v>
      </c>
      <c r="I8" s="213">
        <v>112.36686</v>
      </c>
      <c r="J8" s="644">
        <v>132720.99</v>
      </c>
      <c r="K8" s="725"/>
      <c r="L8" s="815">
        <v>4.3201414464693721E-2</v>
      </c>
      <c r="M8" s="725"/>
      <c r="N8" s="442" t="s">
        <v>4222</v>
      </c>
      <c r="O8" s="443"/>
      <c r="P8" s="443"/>
      <c r="Q8" s="443"/>
      <c r="R8" s="443"/>
      <c r="S8" s="443"/>
      <c r="T8" s="439"/>
      <c r="U8" s="481" t="s">
        <v>20813</v>
      </c>
      <c r="V8" s="439"/>
      <c r="W8" s="6"/>
      <c r="X8" s="6"/>
      <c r="Y8" s="6"/>
    </row>
    <row r="9" spans="1:25" ht="72">
      <c r="B9" s="140" t="s">
        <v>4413</v>
      </c>
      <c r="C9" s="146" t="s">
        <v>28272</v>
      </c>
      <c r="D9" s="581" t="s">
        <v>44464</v>
      </c>
      <c r="E9" s="111" t="s">
        <v>271</v>
      </c>
      <c r="F9" s="140" t="s">
        <v>96</v>
      </c>
      <c r="G9" s="215">
        <v>903.50590000000011</v>
      </c>
      <c r="H9" s="248">
        <v>109.25</v>
      </c>
      <c r="I9" s="252">
        <v>137.31632499999998</v>
      </c>
      <c r="J9" s="644">
        <v>124066.11</v>
      </c>
      <c r="K9" s="732"/>
      <c r="L9" s="815">
        <v>4.0384203275851717E-2</v>
      </c>
      <c r="M9" s="732"/>
      <c r="N9" s="450"/>
      <c r="O9" s="451"/>
      <c r="P9" s="443"/>
      <c r="Q9" s="443"/>
      <c r="R9" s="443"/>
      <c r="S9" s="443"/>
      <c r="T9" s="6"/>
      <c r="U9" s="6"/>
      <c r="V9" s="6"/>
    </row>
    <row r="10" spans="1:25">
      <c r="B10" s="209" t="s">
        <v>4619</v>
      </c>
      <c r="C10" s="209" t="s">
        <v>4194</v>
      </c>
      <c r="D10" s="366" t="s">
        <v>5271</v>
      </c>
      <c r="E10" s="111" t="s">
        <v>76</v>
      </c>
      <c r="F10" s="209" t="s">
        <v>77</v>
      </c>
      <c r="G10" s="142">
        <v>15</v>
      </c>
      <c r="H10" s="978">
        <v>6133.34</v>
      </c>
      <c r="I10" s="170">
        <v>7708.995046</v>
      </c>
      <c r="J10" s="644">
        <v>115634.93</v>
      </c>
      <c r="K10" s="831"/>
      <c r="L10" s="815">
        <v>3.7639807671159216E-2</v>
      </c>
      <c r="M10" s="725"/>
      <c r="N10" s="444">
        <v>0.17331285302295285</v>
      </c>
      <c r="O10" s="443">
        <v>0.72167999540660865</v>
      </c>
      <c r="P10" s="443">
        <v>11563.492999999999</v>
      </c>
      <c r="Q10" s="443"/>
      <c r="R10" s="443"/>
      <c r="S10" s="443"/>
      <c r="U10" s="478"/>
    </row>
    <row r="11" spans="1:25" s="439" customFormat="1" ht="48">
      <c r="B11" s="145" t="s">
        <v>4491</v>
      </c>
      <c r="C11" s="145" t="s">
        <v>4159</v>
      </c>
      <c r="D11" s="367" t="s">
        <v>5315</v>
      </c>
      <c r="E11" s="637" t="s">
        <v>785</v>
      </c>
      <c r="F11" s="212" t="s">
        <v>96</v>
      </c>
      <c r="G11" s="253">
        <v>2159.3399999999997</v>
      </c>
      <c r="H11" s="248" t="s">
        <v>23731</v>
      </c>
      <c r="I11" s="252">
        <v>47.058335999999997</v>
      </c>
      <c r="J11" s="644">
        <v>101614.95</v>
      </c>
      <c r="K11" s="725"/>
      <c r="L11" s="815">
        <v>3.3076226833141688E-2</v>
      </c>
      <c r="M11" s="725"/>
      <c r="N11" s="442"/>
      <c r="O11" s="447"/>
      <c r="P11" s="443"/>
      <c r="Q11" s="443"/>
      <c r="R11" s="443"/>
      <c r="S11" s="443"/>
      <c r="T11" s="6"/>
      <c r="U11" s="6"/>
      <c r="V11" s="6"/>
      <c r="W11" s="6"/>
      <c r="X11" s="6"/>
      <c r="Y11" s="6"/>
    </row>
    <row r="12" spans="1:25" s="439" customFormat="1" ht="36">
      <c r="B12" s="140" t="s">
        <v>20976</v>
      </c>
      <c r="C12" s="145" t="s">
        <v>4159</v>
      </c>
      <c r="D12" s="368" t="s">
        <v>18013</v>
      </c>
      <c r="E12" s="111" t="s">
        <v>745</v>
      </c>
      <c r="F12" s="140" t="s">
        <v>96</v>
      </c>
      <c r="G12" s="215">
        <v>590.31950000000006</v>
      </c>
      <c r="H12" s="248" t="s">
        <v>23651</v>
      </c>
      <c r="I12" s="252">
        <v>138.51038</v>
      </c>
      <c r="J12" s="644">
        <v>81765.38</v>
      </c>
      <c r="K12" s="732"/>
      <c r="L12" s="815">
        <v>2.6615082288364327E-2</v>
      </c>
      <c r="M12" s="732"/>
      <c r="N12" s="450"/>
      <c r="O12" s="451" t="s">
        <v>28274</v>
      </c>
      <c r="P12" s="443"/>
      <c r="Q12" s="443"/>
      <c r="R12" s="443"/>
      <c r="S12" s="443"/>
      <c r="T12" s="6"/>
      <c r="U12" s="6"/>
      <c r="V12" s="6"/>
      <c r="W12" s="6"/>
      <c r="X12" s="6"/>
      <c r="Y12" s="6"/>
    </row>
    <row r="13" spans="1:25" s="439" customFormat="1" ht="48">
      <c r="B13" s="145" t="s">
        <v>4450</v>
      </c>
      <c r="C13" s="126" t="s">
        <v>4194</v>
      </c>
      <c r="D13" s="366" t="s">
        <v>44438</v>
      </c>
      <c r="E13" s="86" t="s">
        <v>44435</v>
      </c>
      <c r="F13" s="140" t="s">
        <v>180</v>
      </c>
      <c r="G13" s="142">
        <v>51.81</v>
      </c>
      <c r="H13" s="638">
        <v>1219.77</v>
      </c>
      <c r="I13" s="213">
        <v>1533.1289129999998</v>
      </c>
      <c r="J13" s="644">
        <v>79431.41</v>
      </c>
      <c r="K13" s="725"/>
      <c r="L13" s="815">
        <v>2.5855362176887151E-2</v>
      </c>
      <c r="M13" s="725"/>
      <c r="N13" s="442"/>
      <c r="O13" s="443"/>
      <c r="P13" s="443"/>
      <c r="Q13" s="443"/>
      <c r="R13" s="443"/>
      <c r="S13" s="443"/>
      <c r="U13" s="478"/>
      <c r="W13" s="6"/>
      <c r="X13" s="6"/>
      <c r="Y13" s="6"/>
    </row>
    <row r="14" spans="1:25" s="439" customFormat="1" ht="26.25" customHeight="1">
      <c r="B14" s="145" t="s">
        <v>4455</v>
      </c>
      <c r="C14" s="126" t="s">
        <v>4159</v>
      </c>
      <c r="D14" s="367" t="s">
        <v>5287</v>
      </c>
      <c r="E14" s="111" t="s">
        <v>318</v>
      </c>
      <c r="F14" s="140" t="s">
        <v>96</v>
      </c>
      <c r="G14" s="256">
        <v>783.8</v>
      </c>
      <c r="H14" s="248" t="s">
        <v>22266</v>
      </c>
      <c r="I14" s="213">
        <v>85.871407999999988</v>
      </c>
      <c r="J14" s="644">
        <v>67306.009999999995</v>
      </c>
      <c r="K14" s="725"/>
      <c r="L14" s="815">
        <v>2.190847758123881E-2</v>
      </c>
      <c r="M14" s="725"/>
      <c r="N14" s="442"/>
      <c r="O14" s="443"/>
      <c r="P14" s="443"/>
      <c r="Q14" s="443"/>
      <c r="R14" s="443"/>
      <c r="S14" s="443"/>
      <c r="U14" s="480"/>
      <c r="W14" s="6"/>
      <c r="X14" s="6"/>
      <c r="Y14" s="6"/>
    </row>
    <row r="15" spans="1:25" s="439" customFormat="1" ht="48.75" customHeight="1">
      <c r="B15" s="145" t="s">
        <v>4450</v>
      </c>
      <c r="C15" s="146" t="s">
        <v>28272</v>
      </c>
      <c r="D15" s="367" t="s">
        <v>28271</v>
      </c>
      <c r="E15" s="111" t="s">
        <v>330</v>
      </c>
      <c r="F15" s="140" t="s">
        <v>180</v>
      </c>
      <c r="G15" s="142">
        <v>141.96</v>
      </c>
      <c r="H15" s="248">
        <v>370.71000000000004</v>
      </c>
      <c r="I15" s="213">
        <v>465.94539900000001</v>
      </c>
      <c r="J15" s="644">
        <v>66145.61</v>
      </c>
      <c r="K15" s="725"/>
      <c r="L15" s="815">
        <v>2.1530760979329568E-2</v>
      </c>
      <c r="M15" s="725"/>
      <c r="N15" s="442"/>
      <c r="O15" s="443"/>
      <c r="P15" s="443"/>
      <c r="Q15" s="443"/>
      <c r="R15" s="443"/>
      <c r="S15" s="443" t="s">
        <v>4228</v>
      </c>
      <c r="U15" s="478"/>
      <c r="W15" s="6"/>
      <c r="X15" s="6"/>
      <c r="Y15" s="6"/>
    </row>
    <row r="16" spans="1:25" s="439" customFormat="1" ht="34.5" customHeight="1">
      <c r="B16" s="126" t="s">
        <v>21195</v>
      </c>
      <c r="C16" s="140" t="s">
        <v>4215</v>
      </c>
      <c r="D16" s="367" t="s">
        <v>21202</v>
      </c>
      <c r="E16" s="86" t="s">
        <v>21197</v>
      </c>
      <c r="F16" s="126" t="s">
        <v>95</v>
      </c>
      <c r="G16" s="256">
        <v>2242.2399999999998</v>
      </c>
      <c r="H16" s="248">
        <v>22.29</v>
      </c>
      <c r="I16" s="252">
        <v>28.016300999999999</v>
      </c>
      <c r="J16" s="644">
        <v>62819.27</v>
      </c>
      <c r="K16" s="733"/>
      <c r="L16" s="815">
        <v>2.0448018957962114E-2</v>
      </c>
      <c r="M16" s="733"/>
      <c r="N16" s="658"/>
      <c r="O16" s="451"/>
      <c r="P16" s="443"/>
      <c r="Q16" s="443"/>
      <c r="R16" s="443"/>
      <c r="S16" s="443"/>
      <c r="T16" s="6"/>
      <c r="U16" s="6"/>
      <c r="V16" s="6"/>
      <c r="W16" s="6"/>
      <c r="X16" s="6"/>
      <c r="Y16" s="6"/>
    </row>
    <row r="17" spans="2:25" s="439" customFormat="1">
      <c r="B17" s="145" t="s">
        <v>4508</v>
      </c>
      <c r="C17" s="145" t="s">
        <v>4159</v>
      </c>
      <c r="D17" s="366" t="s">
        <v>17437</v>
      </c>
      <c r="E17" s="251" t="s">
        <v>28281</v>
      </c>
      <c r="F17" s="212" t="s">
        <v>96</v>
      </c>
      <c r="G17" s="142">
        <v>73.710000000000008</v>
      </c>
      <c r="H17" s="248" t="s">
        <v>23548</v>
      </c>
      <c r="I17" s="252">
        <v>828.33480699999996</v>
      </c>
      <c r="J17" s="644">
        <v>61056.56</v>
      </c>
      <c r="K17" s="725"/>
      <c r="L17" s="815">
        <v>1.9874247128117715E-2</v>
      </c>
      <c r="M17" s="725"/>
      <c r="N17" s="442" t="s">
        <v>4244</v>
      </c>
      <c r="O17" s="443"/>
      <c r="P17" s="443"/>
      <c r="Q17" s="443"/>
      <c r="R17" s="443"/>
      <c r="S17" s="443"/>
      <c r="T17" s="6"/>
      <c r="U17" s="6"/>
      <c r="V17" s="6"/>
      <c r="W17" s="6"/>
      <c r="X17" s="6"/>
      <c r="Y17" s="6"/>
    </row>
    <row r="18" spans="2:25" s="439" customFormat="1" ht="24">
      <c r="B18" s="140" t="s">
        <v>4414</v>
      </c>
      <c r="C18" s="140" t="s">
        <v>4159</v>
      </c>
      <c r="D18" s="366" t="s">
        <v>5352</v>
      </c>
      <c r="E18" s="111" t="s">
        <v>266</v>
      </c>
      <c r="F18" s="140" t="s">
        <v>96</v>
      </c>
      <c r="G18" s="215">
        <v>903.50590000000011</v>
      </c>
      <c r="H18" s="248" t="s">
        <v>21750</v>
      </c>
      <c r="I18" s="252">
        <v>55.228185999999994</v>
      </c>
      <c r="J18" s="644">
        <v>49898.99</v>
      </c>
      <c r="K18" s="732"/>
      <c r="L18" s="815">
        <v>1.6242396536972844E-2</v>
      </c>
      <c r="M18" s="732"/>
      <c r="N18" s="450"/>
      <c r="O18" s="451"/>
      <c r="P18" s="443"/>
      <c r="Q18" s="443"/>
      <c r="R18" s="443"/>
      <c r="S18" s="443"/>
      <c r="T18" s="6"/>
      <c r="U18" s="6"/>
      <c r="V18" s="6"/>
      <c r="W18" s="6"/>
      <c r="X18" s="6"/>
      <c r="Y18" s="6"/>
    </row>
    <row r="19" spans="2:25" s="439" customFormat="1">
      <c r="B19" s="145" t="s">
        <v>4454</v>
      </c>
      <c r="C19" s="126" t="s">
        <v>4194</v>
      </c>
      <c r="D19" s="366" t="s">
        <v>44449</v>
      </c>
      <c r="E19" s="111" t="s">
        <v>324</v>
      </c>
      <c r="F19" s="140" t="s">
        <v>93</v>
      </c>
      <c r="G19" s="256">
        <v>72.599999999999994</v>
      </c>
      <c r="H19" s="248">
        <v>546.04</v>
      </c>
      <c r="I19" s="213">
        <v>686.31767599999989</v>
      </c>
      <c r="J19" s="644">
        <v>49826.66</v>
      </c>
      <c r="K19" s="725"/>
      <c r="L19" s="815">
        <v>1.621885272292933E-2</v>
      </c>
      <c r="M19" s="725"/>
      <c r="N19" s="655"/>
      <c r="O19" s="443"/>
      <c r="P19" s="443"/>
      <c r="Q19" s="443"/>
      <c r="R19" s="443"/>
      <c r="S19" s="443"/>
      <c r="U19" s="480"/>
      <c r="W19" s="6"/>
      <c r="X19" s="6"/>
      <c r="Y19" s="6"/>
    </row>
    <row r="20" spans="2:25" s="439" customFormat="1" ht="30.75" customHeight="1">
      <c r="B20" s="209" t="s">
        <v>4475</v>
      </c>
      <c r="C20" s="159" t="s">
        <v>4194</v>
      </c>
      <c r="D20" s="366" t="s">
        <v>44480</v>
      </c>
      <c r="E20" s="111" t="s">
        <v>44470</v>
      </c>
      <c r="F20" s="140" t="s">
        <v>96</v>
      </c>
      <c r="G20" s="142">
        <v>1216.3800000000001</v>
      </c>
      <c r="H20" s="248">
        <v>31</v>
      </c>
      <c r="I20" s="252">
        <v>38.963899999999995</v>
      </c>
      <c r="J20" s="644">
        <v>47394.91</v>
      </c>
      <c r="K20" s="725"/>
      <c r="L20" s="815">
        <v>1.5427304682001373E-2</v>
      </c>
      <c r="M20" s="725"/>
      <c r="N20" s="442"/>
      <c r="O20" s="443"/>
      <c r="P20" s="443"/>
      <c r="Q20" s="443"/>
      <c r="R20" s="443"/>
      <c r="S20" s="443"/>
      <c r="W20" s="6"/>
      <c r="X20" s="6"/>
      <c r="Y20" s="6"/>
    </row>
    <row r="21" spans="2:25" s="439" customFormat="1" ht="33.75" customHeight="1">
      <c r="B21" s="145" t="s">
        <v>4492</v>
      </c>
      <c r="C21" s="145" t="s">
        <v>4159</v>
      </c>
      <c r="D21" s="367" t="s">
        <v>5316</v>
      </c>
      <c r="E21" s="251" t="s">
        <v>4773</v>
      </c>
      <c r="F21" s="212" t="s">
        <v>96</v>
      </c>
      <c r="G21" s="253">
        <v>1856.9774999999993</v>
      </c>
      <c r="H21" s="248" t="s">
        <v>12863</v>
      </c>
      <c r="I21" s="252">
        <v>24.094773</v>
      </c>
      <c r="J21" s="644">
        <v>44743.45</v>
      </c>
      <c r="K21" s="725"/>
      <c r="L21" s="815">
        <v>1.4564239823936667E-2</v>
      </c>
      <c r="M21" s="725"/>
      <c r="N21" s="442"/>
      <c r="O21" s="447"/>
      <c r="P21" s="443"/>
      <c r="Q21" s="443"/>
      <c r="R21" s="443"/>
      <c r="S21" s="443"/>
      <c r="T21" s="6"/>
      <c r="U21" s="6"/>
      <c r="V21" s="6"/>
      <c r="W21" s="6"/>
      <c r="X21" s="6"/>
      <c r="Y21" s="6"/>
    </row>
    <row r="22" spans="2:25" s="439" customFormat="1" ht="36">
      <c r="B22" s="209" t="s">
        <v>4469</v>
      </c>
      <c r="C22" s="159" t="s">
        <v>4159</v>
      </c>
      <c r="D22" s="366" t="s">
        <v>5298</v>
      </c>
      <c r="E22" s="111" t="s">
        <v>263</v>
      </c>
      <c r="F22" s="140" t="s">
        <v>96</v>
      </c>
      <c r="G22" s="142">
        <v>1216.3800000000001</v>
      </c>
      <c r="H22" s="248" t="s">
        <v>21747</v>
      </c>
      <c r="I22" s="252">
        <v>32.503433999999999</v>
      </c>
      <c r="J22" s="644">
        <v>39536.53</v>
      </c>
      <c r="K22" s="725"/>
      <c r="L22" s="815">
        <v>1.286935863743781E-2</v>
      </c>
      <c r="M22" s="725"/>
      <c r="N22" s="442"/>
      <c r="O22" s="443"/>
      <c r="P22" s="443"/>
      <c r="Q22" s="443"/>
      <c r="R22" s="443"/>
      <c r="S22" s="443"/>
      <c r="W22" s="6"/>
      <c r="X22" s="6"/>
      <c r="Y22" s="6"/>
    </row>
    <row r="23" spans="2:25" s="439" customFormat="1" ht="44.25" customHeight="1">
      <c r="B23" s="140" t="s">
        <v>20972</v>
      </c>
      <c r="C23" s="140" t="s">
        <v>4194</v>
      </c>
      <c r="D23" s="366" t="s">
        <v>5270</v>
      </c>
      <c r="E23" s="111" t="s">
        <v>4783</v>
      </c>
      <c r="F23" s="140" t="s">
        <v>96</v>
      </c>
      <c r="G23" s="215">
        <v>349.04300000000001</v>
      </c>
      <c r="H23" s="248">
        <v>79.42</v>
      </c>
      <c r="I23" s="252">
        <v>99.822997999999998</v>
      </c>
      <c r="J23" s="644">
        <v>34842.519999999997</v>
      </c>
      <c r="K23" s="732"/>
      <c r="L23" s="815">
        <v>1.1341432485655662E-2</v>
      </c>
      <c r="M23" s="732"/>
      <c r="N23" s="450"/>
      <c r="O23" s="451"/>
      <c r="P23" s="443"/>
      <c r="Q23" s="443"/>
      <c r="R23" s="443"/>
      <c r="S23" s="443"/>
      <c r="T23" s="6"/>
      <c r="U23" s="6"/>
      <c r="V23" s="6"/>
      <c r="W23" s="6"/>
      <c r="X23" s="6"/>
      <c r="Y23" s="6"/>
    </row>
    <row r="24" spans="2:25" s="439" customFormat="1" ht="46.5" customHeight="1">
      <c r="B24" s="145" t="s">
        <v>4493</v>
      </c>
      <c r="C24" s="145" t="s">
        <v>4159</v>
      </c>
      <c r="D24" s="367" t="s">
        <v>5320</v>
      </c>
      <c r="E24" s="251" t="s">
        <v>786</v>
      </c>
      <c r="F24" s="212" t="s">
        <v>96</v>
      </c>
      <c r="G24" s="253">
        <v>1196.74</v>
      </c>
      <c r="H24" s="248" t="s">
        <v>11711</v>
      </c>
      <c r="I24" s="252">
        <v>28.619612999999998</v>
      </c>
      <c r="J24" s="644">
        <v>34250.239999999998</v>
      </c>
      <c r="K24" s="725"/>
      <c r="L24" s="815">
        <v>1.1148642078055862E-2</v>
      </c>
      <c r="M24" s="725"/>
      <c r="N24" s="442" t="s">
        <v>4209</v>
      </c>
      <c r="O24" s="443"/>
      <c r="P24" s="443"/>
      <c r="Q24" s="443"/>
      <c r="R24" s="443"/>
      <c r="S24" s="443"/>
      <c r="T24" s="6"/>
      <c r="U24" s="6"/>
      <c r="V24" s="6"/>
      <c r="W24" s="6"/>
      <c r="X24" s="6"/>
      <c r="Y24" s="6"/>
    </row>
    <row r="25" spans="2:25" s="439" customFormat="1" ht="24">
      <c r="B25" s="145" t="s">
        <v>4481</v>
      </c>
      <c r="C25" s="145" t="s">
        <v>4159</v>
      </c>
      <c r="D25" s="367" t="s">
        <v>5358</v>
      </c>
      <c r="E25" s="86" t="s">
        <v>28293</v>
      </c>
      <c r="F25" s="140" t="s">
        <v>96</v>
      </c>
      <c r="G25" s="142">
        <v>1342.2500000000002</v>
      </c>
      <c r="H25" s="248" t="s">
        <v>22246</v>
      </c>
      <c r="I25" s="252">
        <v>23.767978999999997</v>
      </c>
      <c r="J25" s="644">
        <v>31902.57</v>
      </c>
      <c r="K25" s="725"/>
      <c r="L25" s="815">
        <v>1.0384462540995995E-2</v>
      </c>
      <c r="M25" s="725"/>
      <c r="N25" s="471"/>
      <c r="O25" s="443"/>
      <c r="P25" s="443"/>
      <c r="Q25" s="443"/>
      <c r="R25" s="443"/>
      <c r="S25" s="443"/>
      <c r="W25" s="6"/>
      <c r="X25" s="6"/>
      <c r="Y25" s="6"/>
    </row>
    <row r="26" spans="2:25" s="439" customFormat="1" ht="48">
      <c r="B26" s="209" t="s">
        <v>5366</v>
      </c>
      <c r="C26" s="209" t="s">
        <v>4215</v>
      </c>
      <c r="D26" s="366" t="s">
        <v>5349</v>
      </c>
      <c r="E26" s="255" t="s">
        <v>5347</v>
      </c>
      <c r="F26" s="391" t="s">
        <v>96</v>
      </c>
      <c r="G26" s="142">
        <v>48.95</v>
      </c>
      <c r="H26" s="638">
        <v>468.53</v>
      </c>
      <c r="I26" s="252">
        <v>588.89535699999988</v>
      </c>
      <c r="J26" s="644">
        <v>28826.43</v>
      </c>
      <c r="K26" s="725"/>
      <c r="L26" s="815">
        <v>9.3831619999781585E-3</v>
      </c>
      <c r="M26" s="725"/>
      <c r="N26" s="442" t="s">
        <v>4279</v>
      </c>
      <c r="O26" s="443"/>
      <c r="P26" s="443"/>
      <c r="Q26" s="443"/>
      <c r="R26" s="443"/>
      <c r="S26" s="443"/>
      <c r="T26" s="6"/>
      <c r="U26" s="6"/>
      <c r="V26" s="6"/>
      <c r="W26" s="6"/>
      <c r="X26" s="6"/>
      <c r="Y26" s="6"/>
    </row>
    <row r="27" spans="2:25" s="439" customFormat="1" ht="54.75" customHeight="1">
      <c r="B27" s="145" t="s">
        <v>4452</v>
      </c>
      <c r="C27" s="126" t="s">
        <v>4159</v>
      </c>
      <c r="D27" s="367" t="s">
        <v>5286</v>
      </c>
      <c r="E27" s="111" t="s">
        <v>4768</v>
      </c>
      <c r="F27" s="140" t="s">
        <v>180</v>
      </c>
      <c r="G27" s="256">
        <v>72.599999999999994</v>
      </c>
      <c r="H27" s="248" t="s">
        <v>22462</v>
      </c>
      <c r="I27" s="213">
        <v>391.51178099999998</v>
      </c>
      <c r="J27" s="644">
        <v>28423.759999999998</v>
      </c>
      <c r="K27" s="725"/>
      <c r="L27" s="815">
        <v>9.2520906934538596E-3</v>
      </c>
      <c r="M27" s="725"/>
      <c r="N27" s="442"/>
      <c r="O27" s="443"/>
      <c r="P27" s="443"/>
      <c r="Q27" s="443"/>
      <c r="R27" s="443"/>
      <c r="S27" s="443"/>
      <c r="U27" s="479" t="s">
        <v>20812</v>
      </c>
      <c r="W27" s="6"/>
      <c r="X27" s="6"/>
      <c r="Y27" s="6"/>
    </row>
    <row r="28" spans="2:25" s="439" customFormat="1" ht="60" customHeight="1">
      <c r="B28" s="209" t="s">
        <v>4498</v>
      </c>
      <c r="C28" s="145" t="s">
        <v>4159</v>
      </c>
      <c r="D28" s="366" t="s">
        <v>5323</v>
      </c>
      <c r="E28" s="251" t="s">
        <v>706</v>
      </c>
      <c r="F28" s="212" t="s">
        <v>96</v>
      </c>
      <c r="G28" s="142">
        <v>2159.3399999999997</v>
      </c>
      <c r="H28" s="248" t="s">
        <v>12524</v>
      </c>
      <c r="I28" s="252">
        <v>12.455878999999999</v>
      </c>
      <c r="J28" s="644">
        <v>26896.48</v>
      </c>
      <c r="K28" s="725"/>
      <c r="L28" s="815">
        <v>8.7549526274732087E-3</v>
      </c>
      <c r="M28" s="725"/>
      <c r="N28" s="442" t="s">
        <v>4214</v>
      </c>
      <c r="O28" s="443"/>
      <c r="P28" s="443"/>
      <c r="Q28" s="443"/>
      <c r="R28" s="443"/>
      <c r="S28" s="443"/>
      <c r="T28" s="6"/>
      <c r="U28" s="6"/>
      <c r="V28" s="6"/>
      <c r="W28" s="6"/>
      <c r="X28" s="6"/>
      <c r="Y28" s="6"/>
    </row>
    <row r="29" spans="2:25" s="439" customFormat="1" ht="24">
      <c r="B29" s="209" t="s">
        <v>4497</v>
      </c>
      <c r="C29" s="145" t="s">
        <v>4159</v>
      </c>
      <c r="D29" s="366" t="s">
        <v>5322</v>
      </c>
      <c r="E29" s="251" t="s">
        <v>710</v>
      </c>
      <c r="F29" s="212" t="s">
        <v>96</v>
      </c>
      <c r="G29" s="142">
        <v>2159.3399999999997</v>
      </c>
      <c r="H29" s="248" t="s">
        <v>17732</v>
      </c>
      <c r="I29" s="252">
        <v>12.028532999999999</v>
      </c>
      <c r="J29" s="644">
        <v>25973.69</v>
      </c>
      <c r="K29" s="725"/>
      <c r="L29" s="815">
        <v>8.4545793914547404E-3</v>
      </c>
      <c r="M29" s="725"/>
      <c r="N29" s="442" t="s">
        <v>4213</v>
      </c>
      <c r="O29" s="443"/>
      <c r="P29" s="443"/>
      <c r="Q29" s="443"/>
      <c r="R29" s="443"/>
      <c r="S29" s="443"/>
      <c r="T29" s="6"/>
      <c r="U29" s="6"/>
      <c r="V29" s="6"/>
      <c r="W29" s="6"/>
      <c r="X29" s="6"/>
      <c r="Y29" s="6"/>
    </row>
    <row r="30" spans="2:25" ht="36">
      <c r="B30" s="209" t="s">
        <v>4784</v>
      </c>
      <c r="C30" s="145" t="s">
        <v>4159</v>
      </c>
      <c r="D30" s="366" t="s">
        <v>5327</v>
      </c>
      <c r="E30" s="251" t="s">
        <v>28484</v>
      </c>
      <c r="F30" s="212" t="s">
        <v>96</v>
      </c>
      <c r="G30" s="142">
        <v>60.7</v>
      </c>
      <c r="H30" s="248" t="s">
        <v>22199</v>
      </c>
      <c r="I30" s="252">
        <v>374.20426800000001</v>
      </c>
      <c r="J30" s="644">
        <v>22714.2</v>
      </c>
      <c r="K30" s="725"/>
      <c r="L30" s="815">
        <v>7.3935974138977277E-3</v>
      </c>
      <c r="M30" s="725"/>
      <c r="N30" s="442"/>
      <c r="O30" s="443"/>
      <c r="P30" s="443"/>
      <c r="Q30" s="443"/>
      <c r="R30" s="443"/>
      <c r="S30" s="443"/>
      <c r="T30" s="6"/>
      <c r="U30" s="6"/>
      <c r="V30" s="6"/>
    </row>
    <row r="31" spans="2:25" ht="24">
      <c r="B31" s="126" t="s">
        <v>4719</v>
      </c>
      <c r="C31" s="146" t="s">
        <v>28272</v>
      </c>
      <c r="D31" s="367" t="s">
        <v>28271</v>
      </c>
      <c r="E31" s="944" t="s">
        <v>21194</v>
      </c>
      <c r="F31" s="140" t="s">
        <v>180</v>
      </c>
      <c r="G31" s="551">
        <v>48.550400000000003</v>
      </c>
      <c r="H31" s="638">
        <v>370.71000000000004</v>
      </c>
      <c r="I31" s="252">
        <v>465.94539900000001</v>
      </c>
      <c r="J31" s="644">
        <v>22621.84</v>
      </c>
      <c r="K31" s="733"/>
      <c r="L31" s="815">
        <v>7.3635337243490046E-3</v>
      </c>
      <c r="M31" s="733"/>
      <c r="N31" s="450"/>
      <c r="O31" s="451"/>
      <c r="P31" s="443"/>
      <c r="Q31" s="443"/>
      <c r="R31" s="443"/>
      <c r="S31" s="443"/>
      <c r="T31" s="6"/>
      <c r="U31" s="6"/>
      <c r="V31" s="6"/>
    </row>
    <row r="32" spans="2:25" ht="54.75" customHeight="1">
      <c r="B32" s="145" t="s">
        <v>4457</v>
      </c>
      <c r="C32" s="126" t="s">
        <v>4159</v>
      </c>
      <c r="D32" s="367" t="s">
        <v>5288</v>
      </c>
      <c r="E32" s="111" t="s">
        <v>344</v>
      </c>
      <c r="F32" s="140" t="s">
        <v>78</v>
      </c>
      <c r="G32" s="256">
        <v>591.5</v>
      </c>
      <c r="H32" s="248" t="s">
        <v>22508</v>
      </c>
      <c r="I32" s="213">
        <v>37.933242</v>
      </c>
      <c r="J32" s="644">
        <v>22437.51</v>
      </c>
      <c r="K32" s="725"/>
      <c r="L32" s="815">
        <v>7.3035332924031833E-3</v>
      </c>
      <c r="M32" s="725"/>
      <c r="N32" s="442"/>
      <c r="O32" s="443"/>
      <c r="P32" s="443"/>
      <c r="Q32" s="443"/>
      <c r="R32" s="443"/>
      <c r="S32" s="443"/>
      <c r="U32" s="478"/>
    </row>
    <row r="33" spans="2:25" ht="51.75" customHeight="1">
      <c r="B33" s="126" t="s">
        <v>21196</v>
      </c>
      <c r="C33" s="140" t="s">
        <v>4194</v>
      </c>
      <c r="D33" s="367" t="s">
        <v>44462</v>
      </c>
      <c r="E33" s="86" t="s">
        <v>44461</v>
      </c>
      <c r="F33" s="126" t="s">
        <v>68</v>
      </c>
      <c r="G33" s="256">
        <v>16</v>
      </c>
      <c r="H33" s="248">
        <v>1090.1399999999999</v>
      </c>
      <c r="I33" s="252">
        <v>1370.1969659999997</v>
      </c>
      <c r="J33" s="644">
        <v>21923.15</v>
      </c>
      <c r="K33" s="733"/>
      <c r="L33" s="815">
        <v>7.1361062746868468E-3</v>
      </c>
      <c r="M33" s="733"/>
      <c r="N33" s="658"/>
      <c r="O33" s="451"/>
      <c r="P33" s="443"/>
      <c r="Q33" s="443"/>
      <c r="R33" s="443"/>
      <c r="S33" s="443"/>
      <c r="T33" s="6"/>
      <c r="U33" s="6"/>
      <c r="V33" s="6"/>
    </row>
    <row r="34" spans="2:25" ht="60">
      <c r="B34" s="140" t="s">
        <v>4408</v>
      </c>
      <c r="C34" s="146" t="s">
        <v>4159</v>
      </c>
      <c r="D34" s="367" t="s">
        <v>5343</v>
      </c>
      <c r="E34" s="89" t="s">
        <v>681</v>
      </c>
      <c r="F34" s="146" t="s">
        <v>96</v>
      </c>
      <c r="G34" s="215">
        <v>247.74</v>
      </c>
      <c r="H34" s="248" t="s">
        <v>23462</v>
      </c>
      <c r="I34" s="252">
        <v>85.268096</v>
      </c>
      <c r="J34" s="644">
        <v>21124.32</v>
      </c>
      <c r="K34" s="733"/>
      <c r="L34" s="815">
        <v>6.8760827025538228E-3</v>
      </c>
      <c r="M34" s="733"/>
      <c r="N34" s="450"/>
      <c r="O34" s="451"/>
      <c r="P34" s="443"/>
      <c r="Q34" s="443"/>
      <c r="R34" s="443"/>
      <c r="S34" s="443"/>
      <c r="T34" s="6"/>
      <c r="U34" s="6"/>
      <c r="V34" s="6"/>
    </row>
    <row r="35" spans="2:25" ht="24">
      <c r="B35" s="140" t="s">
        <v>20974</v>
      </c>
      <c r="C35" s="140" t="s">
        <v>4159</v>
      </c>
      <c r="D35" s="366" t="s">
        <v>5358</v>
      </c>
      <c r="E35" s="111" t="s">
        <v>4771</v>
      </c>
      <c r="F35" s="140" t="s">
        <v>96</v>
      </c>
      <c r="G35" s="215">
        <v>821.36900000000003</v>
      </c>
      <c r="H35" s="248" t="s">
        <v>22246</v>
      </c>
      <c r="I35" s="252">
        <v>23.767978999999997</v>
      </c>
      <c r="J35" s="644">
        <v>19522.28</v>
      </c>
      <c r="K35" s="732"/>
      <c r="L35" s="815">
        <v>6.3546098441233821E-3</v>
      </c>
      <c r="M35" s="732"/>
      <c r="N35" s="450"/>
      <c r="O35" s="451"/>
      <c r="P35" s="443"/>
      <c r="Q35" s="443"/>
      <c r="R35" s="443"/>
      <c r="S35" s="443"/>
      <c r="T35" s="6"/>
      <c r="U35" s="6"/>
      <c r="V35" s="6"/>
    </row>
    <row r="36" spans="2:25" ht="24">
      <c r="B36" s="140" t="s">
        <v>4415</v>
      </c>
      <c r="C36" s="140" t="s">
        <v>4194</v>
      </c>
      <c r="D36" s="366" t="s">
        <v>44452</v>
      </c>
      <c r="E36" s="111" t="s">
        <v>726</v>
      </c>
      <c r="F36" s="140" t="s">
        <v>96</v>
      </c>
      <c r="G36" s="215">
        <v>903.50590000000011</v>
      </c>
      <c r="H36" s="248">
        <v>16.96</v>
      </c>
      <c r="I36" s="252">
        <v>21.317024</v>
      </c>
      <c r="J36" s="644">
        <v>19260.060000000001</v>
      </c>
      <c r="K36" s="732"/>
      <c r="L36" s="815">
        <v>6.2692557874596102E-3</v>
      </c>
      <c r="M36" s="732"/>
      <c r="N36" s="450"/>
      <c r="O36" s="451"/>
      <c r="P36" s="443"/>
      <c r="Q36" s="443"/>
      <c r="R36" s="443"/>
      <c r="S36" s="443"/>
      <c r="T36" s="6"/>
      <c r="U36" s="6"/>
      <c r="V36" s="6"/>
    </row>
    <row r="37" spans="2:25" ht="24">
      <c r="B37" s="209" t="s">
        <v>4503</v>
      </c>
      <c r="C37" s="146" t="s">
        <v>28272</v>
      </c>
      <c r="D37" s="366" t="s">
        <v>28357</v>
      </c>
      <c r="E37" s="251" t="s">
        <v>28359</v>
      </c>
      <c r="F37" s="212" t="s">
        <v>96</v>
      </c>
      <c r="G37" s="142">
        <v>58.59</v>
      </c>
      <c r="H37" s="638">
        <v>257.2</v>
      </c>
      <c r="I37" s="252">
        <v>323.27467999999999</v>
      </c>
      <c r="J37" s="644">
        <v>18940.66</v>
      </c>
      <c r="K37" s="725"/>
      <c r="L37" s="815">
        <v>6.1652893253346421E-3</v>
      </c>
      <c r="M37" s="725"/>
      <c r="N37" s="442"/>
      <c r="O37" s="443"/>
      <c r="P37" s="443"/>
      <c r="Q37" s="443"/>
      <c r="R37" s="443"/>
      <c r="S37" s="443"/>
      <c r="T37" s="6"/>
      <c r="U37" s="6"/>
      <c r="V37" s="6"/>
    </row>
    <row r="38" spans="2:25" ht="48" customHeight="1">
      <c r="B38" s="126" t="s">
        <v>4401</v>
      </c>
      <c r="C38" s="140" t="s">
        <v>4159</v>
      </c>
      <c r="D38" s="368" t="s">
        <v>16908</v>
      </c>
      <c r="E38" s="251" t="s">
        <v>4280</v>
      </c>
      <c r="F38" s="212" t="s">
        <v>180</v>
      </c>
      <c r="G38" s="551">
        <v>223.08240000000001</v>
      </c>
      <c r="H38" s="248" t="s">
        <v>23412</v>
      </c>
      <c r="I38" s="252">
        <v>84.061471999999995</v>
      </c>
      <c r="J38" s="644">
        <v>18752.63</v>
      </c>
      <c r="K38" s="733"/>
      <c r="L38" s="815">
        <v>6.1040845229759777E-3</v>
      </c>
      <c r="M38" s="733"/>
      <c r="N38" s="450"/>
      <c r="O38" s="451"/>
      <c r="P38" s="443"/>
      <c r="Q38" s="443"/>
      <c r="R38" s="443"/>
      <c r="S38" s="443"/>
    </row>
    <row r="39" spans="2:25" ht="78" customHeight="1">
      <c r="B39" s="209" t="s">
        <v>4624</v>
      </c>
      <c r="C39" s="145" t="s">
        <v>4159</v>
      </c>
      <c r="D39" s="367" t="s">
        <v>5282</v>
      </c>
      <c r="E39" s="143" t="s">
        <v>6028</v>
      </c>
      <c r="F39" s="140" t="s">
        <v>96</v>
      </c>
      <c r="G39" s="142">
        <v>24</v>
      </c>
      <c r="H39" s="248" t="s">
        <v>21394</v>
      </c>
      <c r="I39" s="170">
        <v>760.47477599999991</v>
      </c>
      <c r="J39" s="644">
        <v>18251.39</v>
      </c>
      <c r="K39" s="729"/>
      <c r="L39" s="815">
        <v>5.9409281376424806E-3</v>
      </c>
      <c r="M39" s="729"/>
      <c r="N39" s="442"/>
      <c r="O39" s="443"/>
      <c r="P39" s="445">
        <v>18251.39</v>
      </c>
      <c r="Q39" s="443"/>
      <c r="R39" s="443"/>
      <c r="S39" s="443"/>
      <c r="U39" s="478"/>
    </row>
    <row r="40" spans="2:25" ht="60.75" customHeight="1">
      <c r="B40" s="140" t="s">
        <v>21246</v>
      </c>
      <c r="C40" s="140"/>
      <c r="D40" s="366"/>
      <c r="E40" s="111" t="s">
        <v>21245</v>
      </c>
      <c r="F40" s="140" t="s">
        <v>4228</v>
      </c>
      <c r="G40" s="215"/>
      <c r="H40" s="250"/>
      <c r="I40" s="252"/>
      <c r="J40" s="640">
        <v>17396.969999999998</v>
      </c>
      <c r="K40" s="732"/>
      <c r="L40" s="815">
        <v>5.6628097138202681E-3</v>
      </c>
      <c r="M40" s="732"/>
      <c r="N40" s="450"/>
      <c r="O40" s="451"/>
      <c r="P40" s="443"/>
      <c r="Q40" s="443"/>
      <c r="R40" s="443"/>
      <c r="S40" s="443"/>
      <c r="T40" s="6"/>
      <c r="U40" s="6"/>
      <c r="V40" s="6"/>
    </row>
    <row r="41" spans="2:25" ht="26.25" customHeight="1">
      <c r="B41" s="140" t="s">
        <v>21003</v>
      </c>
      <c r="C41" s="140" t="s">
        <v>4159</v>
      </c>
      <c r="D41" s="366" t="s">
        <v>19805</v>
      </c>
      <c r="E41" s="111" t="s">
        <v>807</v>
      </c>
      <c r="F41" s="140" t="s">
        <v>96</v>
      </c>
      <c r="G41" s="215">
        <v>105.75</v>
      </c>
      <c r="H41" s="248" t="s">
        <v>24004</v>
      </c>
      <c r="I41" s="252">
        <v>150.01101499999999</v>
      </c>
      <c r="J41" s="644">
        <v>15863.66</v>
      </c>
      <c r="K41" s="732"/>
      <c r="L41" s="815">
        <v>5.1637088495721985E-3</v>
      </c>
      <c r="M41" s="732"/>
      <c r="N41" s="450"/>
      <c r="O41" s="451"/>
      <c r="P41" s="443"/>
      <c r="Q41" s="443"/>
      <c r="R41" s="443"/>
      <c r="S41" s="443"/>
      <c r="T41" s="6"/>
      <c r="U41" s="6"/>
      <c r="V41" s="6"/>
    </row>
    <row r="42" spans="2:25">
      <c r="B42" s="394" t="s">
        <v>20983</v>
      </c>
      <c r="C42" s="409"/>
      <c r="D42" s="404"/>
      <c r="E42" s="394" t="s">
        <v>4432</v>
      </c>
      <c r="F42" s="409"/>
      <c r="G42" s="405"/>
      <c r="H42" s="406"/>
      <c r="I42" s="409"/>
      <c r="J42" s="639">
        <v>15666.769999999999</v>
      </c>
      <c r="K42" s="728"/>
      <c r="L42" s="815"/>
      <c r="M42" s="728"/>
      <c r="N42" s="450"/>
      <c r="O42" s="451"/>
      <c r="P42" s="443"/>
      <c r="Q42" s="475"/>
      <c r="R42" s="475"/>
      <c r="S42" s="475"/>
      <c r="T42" s="552"/>
      <c r="U42" s="552"/>
      <c r="V42" s="552"/>
    </row>
    <row r="43" spans="2:25" ht="24">
      <c r="B43" s="126" t="s">
        <v>4597</v>
      </c>
      <c r="C43" s="140" t="s">
        <v>4159</v>
      </c>
      <c r="D43" s="367" t="s">
        <v>5287</v>
      </c>
      <c r="E43" s="111" t="s">
        <v>318</v>
      </c>
      <c r="F43" s="140" t="s">
        <v>180</v>
      </c>
      <c r="G43" s="215">
        <v>177.36</v>
      </c>
      <c r="H43" s="248" t="s">
        <v>22266</v>
      </c>
      <c r="I43" s="252">
        <v>85.871407999999988</v>
      </c>
      <c r="J43" s="644">
        <v>15230.15</v>
      </c>
      <c r="K43" s="733"/>
      <c r="L43" s="815">
        <v>4.957497849507113E-3</v>
      </c>
      <c r="M43" s="733"/>
      <c r="P43" s="6"/>
      <c r="Q43" s="6"/>
      <c r="R43" s="6"/>
      <c r="S43" s="6"/>
      <c r="T43" s="6"/>
      <c r="U43" s="6"/>
      <c r="V43" s="6"/>
    </row>
    <row r="44" spans="2:25" ht="35.25" customHeight="1">
      <c r="B44" s="140" t="s">
        <v>44442</v>
      </c>
      <c r="C44" s="141" t="s">
        <v>4215</v>
      </c>
      <c r="D44" s="368" t="s">
        <v>44444</v>
      </c>
      <c r="E44" s="111" t="s">
        <v>44443</v>
      </c>
      <c r="F44" s="140" t="s">
        <v>68</v>
      </c>
      <c r="G44" s="215">
        <v>3</v>
      </c>
      <c r="H44" s="248">
        <v>3958.33</v>
      </c>
      <c r="I44" s="252">
        <v>4975.2249769999999</v>
      </c>
      <c r="J44" s="644">
        <v>14925.67</v>
      </c>
      <c r="K44" s="732"/>
      <c r="L44" s="815">
        <v>4.8583879296955606E-3</v>
      </c>
      <c r="M44" s="732"/>
    </row>
    <row r="45" spans="2:25">
      <c r="B45" s="212" t="s">
        <v>20984</v>
      </c>
      <c r="C45" s="145" t="s">
        <v>4159</v>
      </c>
      <c r="D45" s="366" t="s">
        <v>17437</v>
      </c>
      <c r="E45" s="251" t="s">
        <v>4243</v>
      </c>
      <c r="F45" s="212" t="s">
        <v>96</v>
      </c>
      <c r="G45" s="410">
        <v>17.28</v>
      </c>
      <c r="H45" s="248" t="s">
        <v>23548</v>
      </c>
      <c r="I45" s="252">
        <v>828.33480699999996</v>
      </c>
      <c r="J45" s="644">
        <v>14313.63</v>
      </c>
      <c r="K45" s="733"/>
      <c r="L45" s="815">
        <v>4.6591655330801406E-3</v>
      </c>
      <c r="M45" s="733"/>
      <c r="N45" s="452"/>
      <c r="O45" s="453"/>
      <c r="P45" s="443"/>
      <c r="Q45" s="475"/>
      <c r="R45" s="582"/>
      <c r="S45" s="583"/>
      <c r="T45" s="584"/>
      <c r="U45" s="582"/>
      <c r="V45" s="583"/>
      <c r="W45" s="585"/>
      <c r="X45" s="582"/>
      <c r="Y45" s="950"/>
    </row>
    <row r="46" spans="2:25" ht="24">
      <c r="B46" s="159" t="s">
        <v>21129</v>
      </c>
      <c r="C46" s="209" t="s">
        <v>4159</v>
      </c>
      <c r="D46" s="366" t="s">
        <v>12291</v>
      </c>
      <c r="E46" s="251" t="s">
        <v>21137</v>
      </c>
      <c r="F46" s="126" t="s">
        <v>78</v>
      </c>
      <c r="G46" s="249">
        <v>224</v>
      </c>
      <c r="H46" s="638" t="s">
        <v>11581</v>
      </c>
      <c r="I46" s="252">
        <v>63.511156999999997</v>
      </c>
      <c r="J46" s="644">
        <v>14226.5</v>
      </c>
      <c r="K46" s="725"/>
      <c r="L46" s="815">
        <v>4.6308042373852491E-3</v>
      </c>
      <c r="M46" s="725"/>
      <c r="N46" s="442"/>
      <c r="O46" s="443"/>
      <c r="P46" s="443"/>
      <c r="Q46" s="443"/>
      <c r="R46" s="443"/>
      <c r="S46" s="443"/>
      <c r="T46" s="6"/>
      <c r="U46" s="6"/>
      <c r="V46" s="6"/>
    </row>
    <row r="47" spans="2:25" ht="24">
      <c r="B47" s="126" t="s">
        <v>4717</v>
      </c>
      <c r="C47" s="140" t="s">
        <v>4159</v>
      </c>
      <c r="D47" s="366" t="s">
        <v>5285</v>
      </c>
      <c r="E47" s="111" t="s">
        <v>802</v>
      </c>
      <c r="F47" s="140" t="s">
        <v>180</v>
      </c>
      <c r="G47" s="551">
        <v>32.64</v>
      </c>
      <c r="H47" s="248" t="s">
        <v>23960</v>
      </c>
      <c r="I47" s="252">
        <v>407.02192699999995</v>
      </c>
      <c r="J47" s="644">
        <v>13285.2</v>
      </c>
      <c r="K47" s="733"/>
      <c r="L47" s="815">
        <v>4.3244058942473913E-3</v>
      </c>
      <c r="M47" s="733"/>
      <c r="N47" s="450"/>
      <c r="O47" s="451"/>
      <c r="P47" s="443"/>
      <c r="Q47" s="443"/>
      <c r="R47" s="443"/>
      <c r="S47" s="443"/>
      <c r="T47" s="6"/>
      <c r="U47" s="6"/>
      <c r="V47" s="6"/>
    </row>
    <row r="48" spans="2:25" ht="24">
      <c r="B48" s="209" t="s">
        <v>4500</v>
      </c>
      <c r="C48" s="145" t="s">
        <v>4159</v>
      </c>
      <c r="D48" s="366" t="s">
        <v>17885</v>
      </c>
      <c r="E48" s="251" t="s">
        <v>724</v>
      </c>
      <c r="F48" s="212" t="s">
        <v>96</v>
      </c>
      <c r="G48" s="142">
        <v>338.03000000000003</v>
      </c>
      <c r="H48" s="248" t="s">
        <v>23619</v>
      </c>
      <c r="I48" s="252">
        <v>38.762795999999994</v>
      </c>
      <c r="J48" s="644">
        <v>13102.99</v>
      </c>
      <c r="K48" s="725"/>
      <c r="L48" s="815">
        <v>4.2650955339975779E-3</v>
      </c>
      <c r="M48" s="725"/>
      <c r="N48" s="442" t="s">
        <v>4224</v>
      </c>
      <c r="O48" s="443"/>
      <c r="P48" s="443"/>
      <c r="Q48" s="443"/>
      <c r="R48" s="443"/>
      <c r="S48" s="443"/>
      <c r="T48" s="6"/>
      <c r="U48" s="6"/>
      <c r="V48" s="6"/>
    </row>
    <row r="49" spans="2:25">
      <c r="B49" s="140" t="s">
        <v>4596</v>
      </c>
      <c r="C49" s="146" t="s">
        <v>4194</v>
      </c>
      <c r="D49" s="367" t="s">
        <v>44449</v>
      </c>
      <c r="E49" s="89" t="s">
        <v>324</v>
      </c>
      <c r="F49" s="146" t="s">
        <v>180</v>
      </c>
      <c r="G49" s="215">
        <v>19.026130000000002</v>
      </c>
      <c r="H49" s="248">
        <v>546.04</v>
      </c>
      <c r="I49" s="252">
        <v>686.31767599999989</v>
      </c>
      <c r="J49" s="644">
        <v>13057.97</v>
      </c>
      <c r="K49" s="733"/>
      <c r="L49" s="815">
        <v>4.2504412756229192E-3</v>
      </c>
      <c r="M49" s="733"/>
      <c r="N49" s="454"/>
      <c r="O49" s="455"/>
      <c r="P49" s="6"/>
      <c r="Q49" s="6"/>
      <c r="R49" s="6"/>
      <c r="S49" s="6"/>
      <c r="T49" s="6"/>
      <c r="U49" s="6"/>
      <c r="V49" s="6"/>
    </row>
    <row r="50" spans="2:25" ht="24">
      <c r="B50" s="209" t="s">
        <v>4499</v>
      </c>
      <c r="C50" s="145" t="s">
        <v>4159</v>
      </c>
      <c r="D50" s="366" t="s">
        <v>5324</v>
      </c>
      <c r="E50" s="251" t="s">
        <v>705</v>
      </c>
      <c r="F50" s="212" t="s">
        <v>96</v>
      </c>
      <c r="G50" s="142">
        <v>1181.1399999999999</v>
      </c>
      <c r="H50" s="248" t="s">
        <v>13386</v>
      </c>
      <c r="I50" s="252">
        <v>10.997874999999999</v>
      </c>
      <c r="J50" s="644">
        <v>12990.03</v>
      </c>
      <c r="K50" s="725"/>
      <c r="L50" s="815">
        <v>4.2283264307989669E-3</v>
      </c>
      <c r="M50" s="725"/>
      <c r="N50" s="442"/>
      <c r="O50" s="443"/>
      <c r="P50" s="443"/>
      <c r="Q50" s="443"/>
      <c r="R50" s="443"/>
      <c r="S50" s="443"/>
      <c r="T50" s="6"/>
      <c r="U50" s="6"/>
      <c r="V50" s="6"/>
    </row>
    <row r="51" spans="2:25" ht="48" customHeight="1">
      <c r="B51" s="145" t="s">
        <v>4494</v>
      </c>
      <c r="C51" s="145" t="s">
        <v>4159</v>
      </c>
      <c r="D51" s="367" t="s">
        <v>5319</v>
      </c>
      <c r="E51" s="251" t="s">
        <v>789</v>
      </c>
      <c r="F51" s="212" t="s">
        <v>96</v>
      </c>
      <c r="G51" s="253">
        <v>183.79999999999998</v>
      </c>
      <c r="H51" s="248" t="s">
        <v>23403</v>
      </c>
      <c r="I51" s="252">
        <v>70.059606000000002</v>
      </c>
      <c r="J51" s="644">
        <v>12876.96</v>
      </c>
      <c r="K51" s="725"/>
      <c r="L51" s="815">
        <v>4.1915215219934876E-3</v>
      </c>
      <c r="M51" s="725"/>
      <c r="N51" s="442" t="s">
        <v>4210</v>
      </c>
      <c r="O51" s="443"/>
      <c r="P51" s="443"/>
      <c r="Q51" s="443"/>
      <c r="R51" s="443"/>
      <c r="S51" s="443"/>
      <c r="T51" s="6"/>
      <c r="U51" s="552"/>
      <c r="V51" s="552"/>
      <c r="W51" s="552"/>
      <c r="X51" s="552"/>
      <c r="Y51" s="552"/>
    </row>
    <row r="52" spans="2:25" ht="24">
      <c r="B52" s="145" t="s">
        <v>4453</v>
      </c>
      <c r="C52" s="126" t="s">
        <v>4159</v>
      </c>
      <c r="D52" s="367" t="s">
        <v>10639</v>
      </c>
      <c r="E52" s="111" t="s">
        <v>325</v>
      </c>
      <c r="F52" s="140" t="s">
        <v>180</v>
      </c>
      <c r="G52" s="256">
        <v>72.599999999999994</v>
      </c>
      <c r="H52" s="248" t="s">
        <v>22459</v>
      </c>
      <c r="I52" s="213">
        <v>171.202349</v>
      </c>
      <c r="J52" s="644">
        <v>12429.29</v>
      </c>
      <c r="K52" s="725"/>
      <c r="L52" s="815">
        <v>4.0458024672048714E-3</v>
      </c>
      <c r="M52" s="725"/>
      <c r="N52" s="442"/>
      <c r="O52" s="443"/>
      <c r="P52" s="443"/>
      <c r="Q52" s="443"/>
      <c r="R52" s="443"/>
      <c r="S52" s="443"/>
      <c r="U52" s="480"/>
    </row>
    <row r="53" spans="2:25" ht="60" customHeight="1">
      <c r="B53" s="145" t="s">
        <v>4489</v>
      </c>
      <c r="C53" s="145" t="s">
        <v>4159</v>
      </c>
      <c r="D53" s="367" t="s">
        <v>5313</v>
      </c>
      <c r="E53" s="251" t="s">
        <v>778</v>
      </c>
      <c r="F53" s="212" t="s">
        <v>96</v>
      </c>
      <c r="G53" s="253">
        <v>1567.28</v>
      </c>
      <c r="H53" s="248" t="s">
        <v>10452</v>
      </c>
      <c r="I53" s="252">
        <v>7.7676419999999995</v>
      </c>
      <c r="J53" s="644">
        <v>12174.07</v>
      </c>
      <c r="K53" s="729"/>
      <c r="L53" s="815">
        <v>3.9627269491599925E-3</v>
      </c>
      <c r="M53" s="729"/>
      <c r="N53" s="442"/>
      <c r="O53" s="443"/>
      <c r="P53" s="443"/>
      <c r="Q53" s="443"/>
      <c r="R53" s="443"/>
      <c r="S53" s="443"/>
      <c r="T53" s="6"/>
      <c r="U53" s="6"/>
      <c r="V53" s="6"/>
    </row>
    <row r="54" spans="2:25">
      <c r="B54" s="400" t="s">
        <v>21189</v>
      </c>
      <c r="C54" s="403"/>
      <c r="D54" s="404"/>
      <c r="E54" s="407" t="s">
        <v>4270</v>
      </c>
      <c r="F54" s="403"/>
      <c r="G54" s="401"/>
      <c r="H54" s="402"/>
      <c r="I54" s="402"/>
      <c r="J54" s="643">
        <v>11802.82</v>
      </c>
      <c r="K54" s="731"/>
      <c r="L54" s="815"/>
      <c r="M54" s="731"/>
      <c r="N54" s="442"/>
      <c r="O54" s="443"/>
      <c r="P54" s="443"/>
      <c r="Q54" s="443"/>
      <c r="R54" s="443"/>
      <c r="S54" s="443"/>
    </row>
    <row r="55" spans="2:25" ht="48">
      <c r="B55" s="209" t="s">
        <v>4476</v>
      </c>
      <c r="C55" s="159" t="s">
        <v>4194</v>
      </c>
      <c r="D55" s="366" t="s">
        <v>44481</v>
      </c>
      <c r="E55" s="111" t="s">
        <v>44476</v>
      </c>
      <c r="F55" s="140" t="s">
        <v>96</v>
      </c>
      <c r="G55" s="142">
        <v>273.98736000000002</v>
      </c>
      <c r="H55" s="248">
        <v>34.089999999999996</v>
      </c>
      <c r="I55" s="252">
        <v>42.847720999999993</v>
      </c>
      <c r="J55" s="644">
        <v>11739.73</v>
      </c>
      <c r="K55" s="725"/>
      <c r="L55" s="815">
        <v>3.8213468829127843E-3</v>
      </c>
      <c r="M55" s="725"/>
      <c r="N55" s="442"/>
      <c r="O55" s="443"/>
      <c r="P55" s="443"/>
      <c r="Q55" s="443"/>
      <c r="R55" s="443"/>
      <c r="S55" s="443"/>
    </row>
    <row r="56" spans="2:25" ht="36">
      <c r="B56" s="145" t="s">
        <v>4486</v>
      </c>
      <c r="C56" s="159" t="s">
        <v>4159</v>
      </c>
      <c r="D56" s="366" t="s">
        <v>5309</v>
      </c>
      <c r="E56" s="251" t="s">
        <v>4770</v>
      </c>
      <c r="F56" s="212" t="s">
        <v>96</v>
      </c>
      <c r="G56" s="142">
        <v>173.25</v>
      </c>
      <c r="H56" s="248" t="s">
        <v>23405</v>
      </c>
      <c r="I56" s="252">
        <v>66.942493999999996</v>
      </c>
      <c r="J56" s="644">
        <v>11597.79</v>
      </c>
      <c r="K56" s="729"/>
      <c r="L56" s="815">
        <v>3.7751446298319525E-3</v>
      </c>
      <c r="M56" s="729"/>
      <c r="N56" s="446"/>
      <c r="O56" s="443"/>
      <c r="P56" s="443"/>
      <c r="Q56" s="443"/>
      <c r="R56" s="443"/>
      <c r="S56" s="443"/>
      <c r="T56" s="6"/>
      <c r="U56" s="6"/>
      <c r="V56" s="6"/>
    </row>
    <row r="57" spans="2:25">
      <c r="B57" s="400" t="s">
        <v>21205</v>
      </c>
      <c r="C57" s="403"/>
      <c r="D57" s="404"/>
      <c r="E57" s="407" t="s">
        <v>21011</v>
      </c>
      <c r="F57" s="403"/>
      <c r="G57" s="401"/>
      <c r="H57" s="402"/>
      <c r="I57" s="402"/>
      <c r="J57" s="643">
        <v>11595.95</v>
      </c>
      <c r="K57" s="731"/>
      <c r="L57" s="815"/>
      <c r="M57" s="731"/>
      <c r="N57" s="450"/>
      <c r="O57" s="451"/>
      <c r="P57" s="443"/>
      <c r="Q57" s="443"/>
      <c r="R57" s="443"/>
      <c r="S57" s="443"/>
      <c r="T57" s="6"/>
      <c r="U57" s="916"/>
      <c r="V57" s="473"/>
      <c r="W57" s="584"/>
      <c r="X57" s="945"/>
      <c r="Y57" s="950"/>
    </row>
    <row r="58" spans="2:25" ht="48">
      <c r="B58" s="126" t="s">
        <v>4718</v>
      </c>
      <c r="C58" s="126" t="s">
        <v>4194</v>
      </c>
      <c r="D58" s="367" t="s">
        <v>44438</v>
      </c>
      <c r="E58" s="86" t="s">
        <v>20875</v>
      </c>
      <c r="F58" s="140" t="s">
        <v>180</v>
      </c>
      <c r="G58" s="551">
        <v>6.8273999999999999</v>
      </c>
      <c r="H58" s="638">
        <v>1219.77</v>
      </c>
      <c r="I58" s="252">
        <v>1533.1289129999998</v>
      </c>
      <c r="J58" s="644">
        <v>10467.280000000001</v>
      </c>
      <c r="K58" s="733"/>
      <c r="L58" s="815">
        <v>3.4071573878253873E-3</v>
      </c>
      <c r="M58" s="733"/>
      <c r="N58" s="450"/>
      <c r="O58" s="451"/>
      <c r="P58" s="443"/>
      <c r="Q58" s="443"/>
      <c r="R58" s="443"/>
      <c r="S58" s="443"/>
      <c r="T58" s="6"/>
      <c r="U58" s="6"/>
      <c r="V58" s="6"/>
    </row>
    <row r="59" spans="2:25">
      <c r="B59" s="400" t="s">
        <v>4441</v>
      </c>
      <c r="C59" s="403"/>
      <c r="D59" s="404"/>
      <c r="E59" s="394" t="s">
        <v>4178</v>
      </c>
      <c r="F59" s="403"/>
      <c r="G59" s="401"/>
      <c r="H59" s="402"/>
      <c r="I59" s="402"/>
      <c r="J59" s="823">
        <v>10447.64</v>
      </c>
      <c r="K59" s="731"/>
      <c r="L59" s="815"/>
      <c r="M59" s="731"/>
      <c r="N59" s="442"/>
      <c r="O59" s="443"/>
      <c r="P59" s="443"/>
      <c r="Q59" s="443"/>
      <c r="R59" s="443"/>
      <c r="S59" s="443"/>
      <c r="U59" s="478"/>
    </row>
    <row r="60" spans="2:25" ht="36">
      <c r="B60" s="209" t="s">
        <v>4468</v>
      </c>
      <c r="C60" s="159" t="s">
        <v>4159</v>
      </c>
      <c r="D60" s="366" t="s">
        <v>5297</v>
      </c>
      <c r="E60" s="111" t="s">
        <v>264</v>
      </c>
      <c r="F60" s="140" t="s">
        <v>96</v>
      </c>
      <c r="G60" s="142">
        <v>273.98736000000002</v>
      </c>
      <c r="H60" s="248" t="s">
        <v>21748</v>
      </c>
      <c r="I60" s="252">
        <v>37.430481999999998</v>
      </c>
      <c r="J60" s="644">
        <v>10255.48</v>
      </c>
      <c r="K60" s="725"/>
      <c r="L60" s="815">
        <v>3.3382153193279914E-3</v>
      </c>
      <c r="M60" s="725"/>
      <c r="N60" s="442"/>
      <c r="O60" s="443"/>
      <c r="P60" s="443"/>
      <c r="Q60" s="443"/>
      <c r="R60" s="443"/>
      <c r="S60" s="443"/>
    </row>
    <row r="61" spans="2:25" ht="48">
      <c r="B61" s="140" t="s">
        <v>4419</v>
      </c>
      <c r="C61" s="140" t="s">
        <v>4159</v>
      </c>
      <c r="D61" s="366" t="s">
        <v>5354</v>
      </c>
      <c r="E61" s="111" t="s">
        <v>784</v>
      </c>
      <c r="F61" s="140" t="s">
        <v>96</v>
      </c>
      <c r="G61" s="215">
        <v>228.9</v>
      </c>
      <c r="H61" s="248" t="s">
        <v>23730</v>
      </c>
      <c r="I61" s="252">
        <v>44.217741999999994</v>
      </c>
      <c r="J61" s="644">
        <v>10121.44</v>
      </c>
      <c r="K61" s="732"/>
      <c r="L61" s="815">
        <v>3.2945845598313398E-3</v>
      </c>
      <c r="M61" s="732"/>
      <c r="N61" s="450"/>
      <c r="O61" s="451"/>
      <c r="P61" s="443"/>
      <c r="Q61" s="443"/>
      <c r="R61" s="443"/>
      <c r="S61" s="443"/>
      <c r="T61" s="6"/>
      <c r="U61" s="6"/>
      <c r="V61" s="6"/>
    </row>
    <row r="62" spans="2:25" ht="24">
      <c r="B62" s="145" t="s">
        <v>4505</v>
      </c>
      <c r="C62" s="146" t="s">
        <v>28272</v>
      </c>
      <c r="D62" s="367" t="s">
        <v>28380</v>
      </c>
      <c r="E62" s="254" t="s">
        <v>28381</v>
      </c>
      <c r="F62" s="145" t="s">
        <v>96</v>
      </c>
      <c r="G62" s="142">
        <v>33.680000000000007</v>
      </c>
      <c r="H62" s="638">
        <v>236.26</v>
      </c>
      <c r="I62" s="252">
        <v>296.95519399999995</v>
      </c>
      <c r="J62" s="644">
        <v>10001.450000000001</v>
      </c>
      <c r="K62" s="725"/>
      <c r="L62" s="815">
        <v>3.2555271528483254E-3</v>
      </c>
      <c r="M62" s="725"/>
      <c r="N62" s="442"/>
      <c r="O62" s="443"/>
      <c r="P62" s="443"/>
      <c r="Q62" s="443"/>
      <c r="R62" s="443"/>
      <c r="S62" s="443"/>
      <c r="T62" s="6"/>
      <c r="U62" s="6"/>
      <c r="V62" s="6"/>
    </row>
    <row r="63" spans="2:25" ht="36">
      <c r="B63" s="145" t="s">
        <v>4484</v>
      </c>
      <c r="C63" s="159" t="s">
        <v>4159</v>
      </c>
      <c r="D63" s="369" t="s">
        <v>5311</v>
      </c>
      <c r="E63" s="251" t="s">
        <v>737</v>
      </c>
      <c r="F63" s="212" t="s">
        <v>96</v>
      </c>
      <c r="G63" s="142">
        <v>190.74</v>
      </c>
      <c r="H63" s="248" t="s">
        <v>23625</v>
      </c>
      <c r="I63" s="252">
        <v>51.947676999999992</v>
      </c>
      <c r="J63" s="644">
        <v>9908.5</v>
      </c>
      <c r="K63" s="729"/>
      <c r="L63" s="815">
        <v>3.2252714150445816E-3</v>
      </c>
      <c r="M63" s="729"/>
      <c r="N63" s="446" t="s">
        <v>4193</v>
      </c>
      <c r="O63" s="443"/>
      <c r="P63" s="443"/>
      <c r="Q63" s="443"/>
      <c r="R63" s="443"/>
      <c r="S63" s="443"/>
      <c r="U63" s="472"/>
      <c r="V63" s="472"/>
      <c r="W63" s="552"/>
      <c r="X63" s="552"/>
      <c r="Y63" s="552"/>
    </row>
    <row r="64" spans="2:25" ht="36">
      <c r="B64" s="145" t="s">
        <v>4488</v>
      </c>
      <c r="C64" s="145" t="s">
        <v>4159</v>
      </c>
      <c r="D64" s="367" t="s">
        <v>5312</v>
      </c>
      <c r="E64" s="251" t="s">
        <v>770</v>
      </c>
      <c r="F64" s="212" t="s">
        <v>96</v>
      </c>
      <c r="G64" s="253">
        <v>2449.0374999999995</v>
      </c>
      <c r="H64" s="248" t="s">
        <v>21454</v>
      </c>
      <c r="I64" s="252">
        <v>3.9843729999999997</v>
      </c>
      <c r="J64" s="644">
        <v>9757.8799999999992</v>
      </c>
      <c r="K64" s="729"/>
      <c r="L64" s="815">
        <v>3.17624377407632E-3</v>
      </c>
      <c r="M64" s="729"/>
      <c r="N64" s="442" t="s">
        <v>4211</v>
      </c>
      <c r="O64" s="443"/>
      <c r="P64" s="443"/>
      <c r="Q64" s="443"/>
      <c r="R64" s="443"/>
      <c r="S64" s="443"/>
      <c r="T64" s="6"/>
      <c r="U64" s="6"/>
      <c r="V64" s="6"/>
    </row>
    <row r="65" spans="2:25" ht="24">
      <c r="B65" s="145" t="s">
        <v>4462</v>
      </c>
      <c r="C65" s="159" t="s">
        <v>4159</v>
      </c>
      <c r="D65" s="368" t="s">
        <v>5292</v>
      </c>
      <c r="E65" s="111" t="s">
        <v>336</v>
      </c>
      <c r="F65" s="140" t="s">
        <v>78</v>
      </c>
      <c r="G65" s="142">
        <v>172.8</v>
      </c>
      <c r="H65" s="248" t="s">
        <v>22500</v>
      </c>
      <c r="I65" s="252">
        <v>56.183430000000001</v>
      </c>
      <c r="J65" s="644">
        <v>9708.5</v>
      </c>
      <c r="K65" s="725"/>
      <c r="L65" s="815">
        <v>3.1601703116476074E-3</v>
      </c>
      <c r="M65" s="725"/>
      <c r="N65" s="442" t="s">
        <v>4186</v>
      </c>
      <c r="O65" s="443"/>
      <c r="P65" s="443"/>
      <c r="Q65" s="443"/>
      <c r="R65" s="443"/>
      <c r="S65" s="443"/>
    </row>
    <row r="66" spans="2:25">
      <c r="B66" s="209" t="s">
        <v>4496</v>
      </c>
      <c r="C66" s="209" t="s">
        <v>4194</v>
      </c>
      <c r="D66" s="366" t="s">
        <v>5321</v>
      </c>
      <c r="E66" s="111" t="s">
        <v>4198</v>
      </c>
      <c r="F66" s="209" t="s">
        <v>96</v>
      </c>
      <c r="G66" s="142">
        <v>178.8</v>
      </c>
      <c r="H66" s="638">
        <v>42.099999999999994</v>
      </c>
      <c r="I66" s="252">
        <v>52.915489999999991</v>
      </c>
      <c r="J66" s="644">
        <v>9461.2900000000009</v>
      </c>
      <c r="K66" s="725"/>
      <c r="L66" s="815">
        <v>3.079702092793778E-3</v>
      </c>
      <c r="M66" s="725"/>
      <c r="N66" s="442"/>
      <c r="O66" s="443"/>
      <c r="P66" s="443"/>
      <c r="Q66" s="443"/>
      <c r="R66" s="443"/>
      <c r="S66" s="443"/>
      <c r="T66" s="6"/>
      <c r="U66" s="6"/>
      <c r="V66" s="6"/>
    </row>
    <row r="67" spans="2:25" ht="36">
      <c r="B67" s="145" t="s">
        <v>4490</v>
      </c>
      <c r="C67" s="145" t="s">
        <v>4159</v>
      </c>
      <c r="D67" s="367" t="s">
        <v>5314</v>
      </c>
      <c r="E67" s="251" t="s">
        <v>771</v>
      </c>
      <c r="F67" s="212" t="s">
        <v>96</v>
      </c>
      <c r="G67" s="253">
        <v>1196.74</v>
      </c>
      <c r="H67" s="248" t="s">
        <v>16911</v>
      </c>
      <c r="I67" s="252">
        <v>7.893332</v>
      </c>
      <c r="J67" s="644">
        <v>9446.27</v>
      </c>
      <c r="K67" s="729"/>
      <c r="L67" s="815">
        <v>3.0748129999286652E-3</v>
      </c>
      <c r="M67" s="729"/>
      <c r="N67" s="442"/>
      <c r="O67" s="443"/>
      <c r="P67" s="443"/>
      <c r="Q67" s="443"/>
      <c r="R67" s="443"/>
      <c r="S67" s="443"/>
      <c r="T67" s="6"/>
      <c r="U67" s="6"/>
      <c r="V67" s="6"/>
    </row>
    <row r="68" spans="2:25" ht="25.5" customHeight="1">
      <c r="B68" s="126" t="s">
        <v>4599</v>
      </c>
      <c r="C68" s="140" t="s">
        <v>4159</v>
      </c>
      <c r="D68" s="553" t="s">
        <v>5290</v>
      </c>
      <c r="E68" s="111" t="s">
        <v>680</v>
      </c>
      <c r="F68" s="140" t="s">
        <v>96</v>
      </c>
      <c r="G68" s="215">
        <v>135.29</v>
      </c>
      <c r="H68" s="248" t="s">
        <v>23448</v>
      </c>
      <c r="I68" s="252">
        <v>69.054085999999998</v>
      </c>
      <c r="J68" s="644">
        <v>9342.33</v>
      </c>
      <c r="K68" s="733"/>
      <c r="L68" s="815">
        <v>3.0409799564932579E-3</v>
      </c>
      <c r="M68" s="733"/>
      <c r="P68" s="6"/>
      <c r="Q68" s="6"/>
      <c r="R68" s="6"/>
      <c r="S68" s="6"/>
      <c r="T68" s="6"/>
      <c r="U68" s="6"/>
      <c r="V68" s="6"/>
    </row>
    <row r="69" spans="2:25" ht="36" customHeight="1">
      <c r="B69" s="145" t="s">
        <v>4442</v>
      </c>
      <c r="C69" s="145" t="s">
        <v>4159</v>
      </c>
      <c r="D69" s="367" t="s">
        <v>5284</v>
      </c>
      <c r="E69" s="111" t="s">
        <v>664</v>
      </c>
      <c r="F69" s="140" t="s">
        <v>180</v>
      </c>
      <c r="G69" s="469">
        <v>141.96</v>
      </c>
      <c r="H69" s="248" t="s">
        <v>16857</v>
      </c>
      <c r="I69" s="213">
        <v>65.383938000000001</v>
      </c>
      <c r="J69" s="644">
        <v>9281.9</v>
      </c>
      <c r="K69" s="725"/>
      <c r="L69" s="815">
        <v>3.0213096581018619E-3</v>
      </c>
      <c r="M69" s="725"/>
      <c r="N69" s="442"/>
      <c r="O69" s="443"/>
      <c r="P69" s="443"/>
      <c r="Q69" s="443"/>
      <c r="R69" s="443"/>
      <c r="S69" s="443"/>
      <c r="U69" s="478"/>
    </row>
    <row r="70" spans="2:25" ht="36.75" customHeight="1">
      <c r="B70" s="145" t="s">
        <v>4466</v>
      </c>
      <c r="C70" s="145" t="s">
        <v>4159</v>
      </c>
      <c r="D70" s="367" t="s">
        <v>5296</v>
      </c>
      <c r="E70" s="111" t="s">
        <v>340</v>
      </c>
      <c r="F70" s="140" t="s">
        <v>78</v>
      </c>
      <c r="G70" s="142">
        <v>172.8</v>
      </c>
      <c r="H70" s="248" t="s">
        <v>12031</v>
      </c>
      <c r="I70" s="252">
        <v>52.550989000000001</v>
      </c>
      <c r="J70" s="644">
        <v>9080.81</v>
      </c>
      <c r="K70" s="725"/>
      <c r="L70" s="815">
        <v>2.9558537536913745E-3</v>
      </c>
      <c r="M70" s="725"/>
      <c r="N70" s="442"/>
      <c r="O70" s="443"/>
      <c r="P70" s="443"/>
      <c r="Q70" s="443"/>
      <c r="R70" s="443"/>
      <c r="S70" s="443"/>
    </row>
    <row r="71" spans="2:25" ht="24.75" customHeight="1">
      <c r="B71" s="209" t="s">
        <v>4622</v>
      </c>
      <c r="C71" s="145" t="s">
        <v>4159</v>
      </c>
      <c r="D71" s="366" t="s">
        <v>5279</v>
      </c>
      <c r="E71" s="143" t="s">
        <v>6025</v>
      </c>
      <c r="F71" s="140" t="s">
        <v>96</v>
      </c>
      <c r="G71" s="142">
        <v>10</v>
      </c>
      <c r="H71" s="248" t="s">
        <v>21392</v>
      </c>
      <c r="I71" s="170">
        <v>863.05038499999989</v>
      </c>
      <c r="J71" s="644">
        <v>8630.5</v>
      </c>
      <c r="K71" s="729"/>
      <c r="L71" s="815">
        <v>2.8092753643379179E-3</v>
      </c>
      <c r="M71" s="729"/>
      <c r="N71" s="442"/>
      <c r="O71" s="443"/>
      <c r="P71" s="445">
        <v>8630.5</v>
      </c>
      <c r="Q71" s="443"/>
      <c r="R71" s="443"/>
      <c r="S71" s="443"/>
      <c r="U71" s="478"/>
    </row>
    <row r="72" spans="2:25" ht="36.75" customHeight="1">
      <c r="B72" s="90" t="s">
        <v>4606</v>
      </c>
      <c r="C72" s="394"/>
      <c r="D72" s="395"/>
      <c r="E72" s="394" t="s">
        <v>20955</v>
      </c>
      <c r="F72" s="394" t="s">
        <v>78</v>
      </c>
      <c r="G72" s="396"/>
      <c r="H72" s="397"/>
      <c r="I72" s="394"/>
      <c r="J72" s="639">
        <v>8457.49</v>
      </c>
      <c r="K72" s="728"/>
      <c r="L72" s="815"/>
      <c r="M72" s="728"/>
      <c r="P72" s="6"/>
      <c r="Q72" s="6"/>
      <c r="R72" s="6"/>
      <c r="S72" s="6"/>
      <c r="T72" s="6"/>
      <c r="U72" s="6"/>
      <c r="V72" s="6"/>
    </row>
    <row r="73" spans="2:25" ht="36">
      <c r="B73" s="140" t="s">
        <v>4607</v>
      </c>
      <c r="C73" s="141" t="s">
        <v>4159</v>
      </c>
      <c r="D73" s="368" t="s">
        <v>10921</v>
      </c>
      <c r="E73" s="111" t="s">
        <v>10922</v>
      </c>
      <c r="F73" s="140" t="s">
        <v>78</v>
      </c>
      <c r="G73" s="215">
        <v>53.4375</v>
      </c>
      <c r="H73" s="248" t="s">
        <v>22552</v>
      </c>
      <c r="I73" s="252">
        <v>158.26884799999999</v>
      </c>
      <c r="J73" s="644">
        <v>8457.49</v>
      </c>
      <c r="K73" s="733"/>
      <c r="L73" s="815">
        <v>2.7529596548443655E-3</v>
      </c>
      <c r="M73" s="733"/>
      <c r="P73" s="6"/>
      <c r="Q73" s="6"/>
      <c r="R73" s="6"/>
      <c r="S73" s="6"/>
      <c r="T73" s="6"/>
      <c r="U73" s="6"/>
      <c r="V73" s="6"/>
    </row>
    <row r="74" spans="2:25" ht="36">
      <c r="B74" s="145" t="s">
        <v>4482</v>
      </c>
      <c r="C74" s="145" t="s">
        <v>4159</v>
      </c>
      <c r="D74" s="367" t="s">
        <v>18127</v>
      </c>
      <c r="E74" s="111" t="s">
        <v>18128</v>
      </c>
      <c r="F74" s="140" t="s">
        <v>96</v>
      </c>
      <c r="G74" s="142">
        <v>203.76</v>
      </c>
      <c r="H74" s="248" t="s">
        <v>21644</v>
      </c>
      <c r="I74" s="252">
        <v>41.238889</v>
      </c>
      <c r="J74" s="644">
        <v>8402.84</v>
      </c>
      <c r="K74" s="725"/>
      <c r="L74" s="815">
        <v>2.7351707783411427E-3</v>
      </c>
      <c r="M74" s="725"/>
      <c r="N74" s="442"/>
      <c r="O74" s="443"/>
      <c r="P74" s="443"/>
      <c r="Q74" s="443"/>
      <c r="R74" s="443"/>
      <c r="S74" s="443"/>
    </row>
    <row r="75" spans="2:25" ht="24">
      <c r="B75" s="209" t="s">
        <v>4477</v>
      </c>
      <c r="C75" s="159" t="s">
        <v>4159</v>
      </c>
      <c r="D75" s="366" t="s">
        <v>5306</v>
      </c>
      <c r="E75" s="111" t="s">
        <v>260</v>
      </c>
      <c r="F75" s="140" t="s">
        <v>96</v>
      </c>
      <c r="G75" s="142">
        <v>1490.3673600000002</v>
      </c>
      <c r="H75" s="248" t="s">
        <v>7113</v>
      </c>
      <c r="I75" s="252">
        <v>5.6309120000000004</v>
      </c>
      <c r="J75" s="644">
        <v>8392.1299999999992</v>
      </c>
      <c r="K75" s="725"/>
      <c r="L75" s="815">
        <v>2.7316846142542346E-3</v>
      </c>
      <c r="M75" s="725"/>
      <c r="N75" s="442"/>
      <c r="O75" s="443"/>
      <c r="P75" s="443"/>
      <c r="Q75" s="443"/>
      <c r="R75" s="443"/>
      <c r="S75" s="443"/>
    </row>
    <row r="76" spans="2:25" ht="54.75" customHeight="1">
      <c r="B76" s="394" t="s">
        <v>20988</v>
      </c>
      <c r="C76" s="409"/>
      <c r="D76" s="404"/>
      <c r="E76" s="394" t="s">
        <v>4248</v>
      </c>
      <c r="F76" s="409"/>
      <c r="G76" s="405"/>
      <c r="H76" s="406"/>
      <c r="I76" s="409"/>
      <c r="J76" s="639">
        <v>8391.67</v>
      </c>
      <c r="K76" s="728"/>
      <c r="L76" s="815"/>
      <c r="M76" s="728"/>
      <c r="N76" s="450"/>
      <c r="O76" s="451"/>
      <c r="P76" s="443"/>
      <c r="Q76" s="475"/>
      <c r="R76" s="582"/>
      <c r="S76" s="473"/>
      <c r="T76" s="584"/>
      <c r="U76" s="582"/>
      <c r="V76" s="473"/>
      <c r="W76" s="584"/>
      <c r="X76" s="945"/>
      <c r="Y76" s="950"/>
    </row>
    <row r="77" spans="2:25">
      <c r="B77" s="400" t="s">
        <v>4439</v>
      </c>
      <c r="C77" s="400"/>
      <c r="D77" s="395"/>
      <c r="E77" s="394" t="s">
        <v>75</v>
      </c>
      <c r="F77" s="400"/>
      <c r="G77" s="401"/>
      <c r="H77" s="402"/>
      <c r="I77" s="402"/>
      <c r="J77" s="823">
        <v>8388.0300000000007</v>
      </c>
      <c r="K77" s="731"/>
      <c r="L77" s="731"/>
      <c r="M77" s="731"/>
      <c r="N77" s="442"/>
      <c r="O77" s="443"/>
      <c r="P77" s="443"/>
      <c r="Q77" s="443"/>
      <c r="R77" s="443"/>
      <c r="S77" s="443"/>
    </row>
    <row r="78" spans="2:25" ht="52.5" customHeight="1">
      <c r="B78" s="209" t="s">
        <v>4440</v>
      </c>
      <c r="C78" s="146" t="s">
        <v>28272</v>
      </c>
      <c r="D78" s="367" t="s">
        <v>28270</v>
      </c>
      <c r="E78" s="111" t="s">
        <v>806</v>
      </c>
      <c r="F78" s="140" t="s">
        <v>96</v>
      </c>
      <c r="G78" s="469">
        <v>1441.38</v>
      </c>
      <c r="H78" s="248">
        <v>4.6300000000000008</v>
      </c>
      <c r="I78" s="213">
        <v>5.8194470000000003</v>
      </c>
      <c r="J78" s="644">
        <v>8388.0300000000007</v>
      </c>
      <c r="K78" s="725"/>
      <c r="L78" s="815">
        <v>2.7303500416345967E-3</v>
      </c>
      <c r="M78" s="725"/>
      <c r="N78" s="442"/>
      <c r="O78" s="443"/>
      <c r="P78" s="443"/>
      <c r="Q78" s="443"/>
      <c r="R78" s="443"/>
      <c r="S78" s="443"/>
      <c r="U78" s="478"/>
      <c r="W78" s="356"/>
      <c r="X78" s="356"/>
      <c r="Y78" s="356"/>
    </row>
    <row r="79" spans="2:25" ht="24" customHeight="1">
      <c r="B79" s="394" t="s">
        <v>20977</v>
      </c>
      <c r="C79" s="409"/>
      <c r="D79" s="404"/>
      <c r="E79" s="394" t="s">
        <v>4197</v>
      </c>
      <c r="F79" s="409"/>
      <c r="G79" s="405"/>
      <c r="H79" s="406"/>
      <c r="I79" s="409"/>
      <c r="J79" s="639">
        <v>8225.86</v>
      </c>
      <c r="K79" s="728"/>
      <c r="L79" s="815"/>
      <c r="M79" s="728"/>
      <c r="N79" s="450"/>
      <c r="O79" s="451"/>
      <c r="P79" s="443"/>
      <c r="Q79" s="443"/>
      <c r="R79" s="443"/>
      <c r="S79" s="443"/>
      <c r="T79" s="6"/>
      <c r="U79" s="6"/>
      <c r="V79" s="6"/>
    </row>
    <row r="80" spans="2:25" ht="26.25" customHeight="1">
      <c r="B80" s="209" t="s">
        <v>4473</v>
      </c>
      <c r="C80" s="159" t="s">
        <v>4159</v>
      </c>
      <c r="D80" s="366" t="s">
        <v>5302</v>
      </c>
      <c r="E80" s="111" t="s">
        <v>270</v>
      </c>
      <c r="F80" s="140" t="s">
        <v>78</v>
      </c>
      <c r="G80" s="142">
        <v>203.00579999999999</v>
      </c>
      <c r="H80" s="248" t="s">
        <v>13398</v>
      </c>
      <c r="I80" s="252">
        <v>40.509886999999992</v>
      </c>
      <c r="J80" s="644">
        <v>8223.74</v>
      </c>
      <c r="K80" s="725"/>
      <c r="L80" s="815">
        <v>2.6768727402491522E-3</v>
      </c>
      <c r="M80" s="725"/>
      <c r="N80" s="442"/>
      <c r="O80" s="443"/>
      <c r="P80" s="443"/>
      <c r="Q80" s="443"/>
      <c r="R80" s="443"/>
      <c r="S80" s="443"/>
    </row>
    <row r="81" spans="1:25" ht="35.25" customHeight="1">
      <c r="B81" s="159" t="s">
        <v>21167</v>
      </c>
      <c r="C81" s="146" t="s">
        <v>28272</v>
      </c>
      <c r="D81" s="366" t="s">
        <v>21186</v>
      </c>
      <c r="E81" s="251" t="s">
        <v>28466</v>
      </c>
      <c r="F81" s="126" t="s">
        <v>93</v>
      </c>
      <c r="G81" s="249">
        <v>30</v>
      </c>
      <c r="H81" s="638">
        <v>214</v>
      </c>
      <c r="I81" s="252">
        <v>268.97659999999996</v>
      </c>
      <c r="J81" s="644">
        <v>8069.3</v>
      </c>
      <c r="K81" s="725"/>
      <c r="L81" s="815">
        <v>2.6266016682060093E-3</v>
      </c>
      <c r="M81" s="725"/>
      <c r="N81" s="442"/>
      <c r="O81" s="443"/>
      <c r="P81" s="443"/>
      <c r="Q81" s="443"/>
      <c r="R81" s="443"/>
      <c r="S81" s="443"/>
      <c r="T81" s="6"/>
      <c r="U81" s="6"/>
      <c r="V81" s="6"/>
    </row>
    <row r="82" spans="1:25" ht="36">
      <c r="B82" s="209" t="s">
        <v>4625</v>
      </c>
      <c r="C82" s="145" t="s">
        <v>4159</v>
      </c>
      <c r="D82" s="367" t="s">
        <v>5283</v>
      </c>
      <c r="E82" s="143" t="s">
        <v>97</v>
      </c>
      <c r="F82" s="140" t="s">
        <v>96</v>
      </c>
      <c r="G82" s="142">
        <v>16</v>
      </c>
      <c r="H82" s="248" t="s">
        <v>21395</v>
      </c>
      <c r="I82" s="170">
        <v>482.73758299999997</v>
      </c>
      <c r="J82" s="644">
        <v>7723.8</v>
      </c>
      <c r="K82" s="729"/>
      <c r="L82" s="815">
        <v>2.5141395120877367E-3</v>
      </c>
      <c r="M82" s="729"/>
      <c r="N82" s="442"/>
      <c r="O82" s="443"/>
      <c r="P82" s="445">
        <v>7723.8</v>
      </c>
      <c r="Q82" s="443"/>
      <c r="R82" s="443"/>
      <c r="S82" s="443"/>
      <c r="U82" s="478"/>
    </row>
    <row r="83" spans="1:25" ht="72">
      <c r="B83" s="140" t="s">
        <v>20971</v>
      </c>
      <c r="C83" s="140" t="s">
        <v>4159</v>
      </c>
      <c r="D83" s="366" t="s">
        <v>5316</v>
      </c>
      <c r="E83" s="111" t="s">
        <v>4773</v>
      </c>
      <c r="F83" s="140" t="s">
        <v>96</v>
      </c>
      <c r="G83" s="215">
        <v>318.97550000000001</v>
      </c>
      <c r="H83" s="248" t="s">
        <v>12863</v>
      </c>
      <c r="I83" s="252">
        <v>24.094773</v>
      </c>
      <c r="J83" s="644">
        <v>7685.64</v>
      </c>
      <c r="K83" s="732"/>
      <c r="L83" s="815">
        <v>2.501718221559594E-3</v>
      </c>
      <c r="M83" s="732"/>
      <c r="N83" s="450"/>
      <c r="O83" s="451"/>
      <c r="P83" s="443"/>
      <c r="Q83" s="443"/>
      <c r="R83" s="443"/>
      <c r="S83" s="443"/>
      <c r="T83" s="6"/>
      <c r="U83" s="6"/>
      <c r="V83" s="6"/>
    </row>
    <row r="84" spans="1:25" ht="48">
      <c r="B84" s="145" t="s">
        <v>5377</v>
      </c>
      <c r="C84" s="145" t="s">
        <v>4159</v>
      </c>
      <c r="D84" s="367" t="s">
        <v>5364</v>
      </c>
      <c r="E84" s="251" t="s">
        <v>15919</v>
      </c>
      <c r="F84" s="212" t="s">
        <v>93</v>
      </c>
      <c r="G84" s="249">
        <v>17</v>
      </c>
      <c r="H84" s="638" t="s">
        <v>23199</v>
      </c>
      <c r="I84" s="252">
        <v>448.66302399999995</v>
      </c>
      <c r="J84" s="644">
        <v>7627.27</v>
      </c>
      <c r="K84" s="725"/>
      <c r="L84" s="815">
        <v>2.4827184645331872E-3</v>
      </c>
      <c r="M84" s="725"/>
      <c r="N84" s="442" t="s">
        <v>4253</v>
      </c>
      <c r="O84" s="443"/>
      <c r="P84" s="443"/>
      <c r="Q84" s="443"/>
      <c r="R84" s="443"/>
      <c r="S84" s="443"/>
      <c r="T84" s="6"/>
      <c r="U84" s="6"/>
      <c r="V84" s="6"/>
    </row>
    <row r="85" spans="1:25" ht="36">
      <c r="B85" s="126" t="s">
        <v>4594</v>
      </c>
      <c r="C85" s="146" t="s">
        <v>4159</v>
      </c>
      <c r="D85" s="367" t="s">
        <v>5286</v>
      </c>
      <c r="E85" s="86" t="s">
        <v>4768</v>
      </c>
      <c r="F85" s="140" t="s">
        <v>180</v>
      </c>
      <c r="G85" s="215">
        <v>19.026130000000002</v>
      </c>
      <c r="H85" s="248" t="s">
        <v>22462</v>
      </c>
      <c r="I85" s="252">
        <v>391.51178099999998</v>
      </c>
      <c r="J85" s="644">
        <v>7448.95</v>
      </c>
      <c r="K85" s="733"/>
      <c r="L85" s="815">
        <v>2.4246743207444453E-3</v>
      </c>
      <c r="M85" s="733"/>
      <c r="N85" s="454"/>
      <c r="O85" s="455"/>
    </row>
    <row r="86" spans="1:25" ht="24">
      <c r="A86" s="440"/>
      <c r="B86" s="159" t="s">
        <v>21193</v>
      </c>
      <c r="C86" s="146" t="s">
        <v>28272</v>
      </c>
      <c r="D86" s="366" t="s">
        <v>28463</v>
      </c>
      <c r="E86" s="251" t="s">
        <v>799</v>
      </c>
      <c r="F86" s="212" t="s">
        <v>96</v>
      </c>
      <c r="G86" s="967">
        <v>1441.38</v>
      </c>
      <c r="H86" s="638">
        <v>3.94</v>
      </c>
      <c r="I86" s="252">
        <v>4.9521859999999993</v>
      </c>
      <c r="J86" s="644">
        <v>7137.98</v>
      </c>
      <c r="K86" s="729"/>
      <c r="L86" s="815">
        <v>2.3234518701276603E-3</v>
      </c>
      <c r="M86" s="729"/>
      <c r="N86" s="446" t="s">
        <v>4278</v>
      </c>
      <c r="O86" s="449"/>
      <c r="P86" s="449"/>
      <c r="Q86" s="449"/>
      <c r="R86" s="449"/>
      <c r="S86" s="449"/>
      <c r="T86" s="440"/>
      <c r="U86" s="440"/>
      <c r="V86" s="440"/>
      <c r="W86" s="357"/>
      <c r="X86" s="357"/>
      <c r="Y86" s="357"/>
    </row>
    <row r="87" spans="1:25">
      <c r="B87" s="909" t="s">
        <v>4629</v>
      </c>
      <c r="C87" s="925"/>
      <c r="D87" s="538"/>
      <c r="E87" s="943" t="s">
        <v>4179</v>
      </c>
      <c r="F87" s="925" t="s">
        <v>180</v>
      </c>
      <c r="G87" s="970"/>
      <c r="H87" s="980"/>
      <c r="I87" s="925"/>
      <c r="J87" s="993">
        <v>7051.02</v>
      </c>
      <c r="K87" s="728"/>
      <c r="L87" s="815"/>
      <c r="M87" s="728"/>
      <c r="N87" s="554"/>
      <c r="O87" s="555"/>
      <c r="P87" s="472"/>
      <c r="Q87" s="472"/>
      <c r="R87" s="472"/>
      <c r="S87" s="472"/>
      <c r="T87" s="472"/>
      <c r="U87" s="472"/>
      <c r="V87" s="472"/>
    </row>
    <row r="88" spans="1:25">
      <c r="B88" s="895" t="s">
        <v>4399</v>
      </c>
      <c r="C88" s="922" t="s">
        <v>4159</v>
      </c>
      <c r="D88" s="931" t="s">
        <v>5284</v>
      </c>
      <c r="E88" s="940" t="s">
        <v>5360</v>
      </c>
      <c r="F88" s="922" t="s">
        <v>180</v>
      </c>
      <c r="G88" s="959">
        <v>105.46559999999999</v>
      </c>
      <c r="H88" s="972" t="s">
        <v>16857</v>
      </c>
      <c r="I88" s="981">
        <v>65.383938000000001</v>
      </c>
      <c r="J88" s="986">
        <v>6895.76</v>
      </c>
      <c r="K88" s="732"/>
      <c r="L88" s="815">
        <v>2.2446079238035853E-3</v>
      </c>
      <c r="M88" s="732"/>
      <c r="N88" s="450"/>
      <c r="O88" s="451"/>
      <c r="P88" s="443"/>
      <c r="Q88" s="443"/>
      <c r="R88" s="443"/>
      <c r="S88" s="443"/>
    </row>
    <row r="89" spans="1:25" ht="48">
      <c r="B89" s="126" t="s">
        <v>20904</v>
      </c>
      <c r="C89" s="162" t="s">
        <v>4159</v>
      </c>
      <c r="D89" s="463" t="s">
        <v>17106</v>
      </c>
      <c r="E89" s="86" t="s">
        <v>28284</v>
      </c>
      <c r="F89" s="126" t="s">
        <v>96</v>
      </c>
      <c r="G89" s="543">
        <v>90.66749999999999</v>
      </c>
      <c r="H89" s="248" t="s">
        <v>23437</v>
      </c>
      <c r="I89" s="544">
        <v>75.652810999999986</v>
      </c>
      <c r="J89" s="644">
        <v>6859.25</v>
      </c>
      <c r="K89" s="725"/>
      <c r="L89" s="815">
        <v>2.2327237173784677E-3</v>
      </c>
      <c r="M89" s="725"/>
      <c r="N89" s="442"/>
      <c r="O89" s="443"/>
      <c r="P89" s="443"/>
      <c r="Q89" s="443"/>
      <c r="R89" s="443"/>
      <c r="S89" s="443"/>
      <c r="T89" s="6"/>
      <c r="U89" s="6"/>
      <c r="V89" s="6"/>
    </row>
    <row r="90" spans="1:25" ht="36">
      <c r="B90" s="209" t="s">
        <v>4502</v>
      </c>
      <c r="C90" s="145" t="s">
        <v>4159</v>
      </c>
      <c r="D90" s="366" t="s">
        <v>5326</v>
      </c>
      <c r="E90" s="251" t="s">
        <v>304</v>
      </c>
      <c r="F90" s="212" t="s">
        <v>96</v>
      </c>
      <c r="G90" s="465">
        <v>14.399999999999999</v>
      </c>
      <c r="H90" s="248" t="s">
        <v>22183</v>
      </c>
      <c r="I90" s="252">
        <v>466.96348799999993</v>
      </c>
      <c r="J90" s="644">
        <v>6724.27</v>
      </c>
      <c r="K90" s="725"/>
      <c r="L90" s="815">
        <v>2.1887869826958499E-3</v>
      </c>
      <c r="M90" s="725"/>
      <c r="N90" s="442"/>
      <c r="O90" s="443"/>
      <c r="P90" s="443"/>
      <c r="Q90" s="443"/>
      <c r="R90" s="443"/>
      <c r="S90" s="443"/>
      <c r="T90" s="6"/>
      <c r="U90" s="6"/>
      <c r="V90" s="6"/>
    </row>
    <row r="91" spans="1:25" ht="24">
      <c r="B91" s="126" t="s">
        <v>20966</v>
      </c>
      <c r="C91" s="140" t="s">
        <v>4159</v>
      </c>
      <c r="D91" s="367" t="s">
        <v>5287</v>
      </c>
      <c r="E91" s="111" t="s">
        <v>318</v>
      </c>
      <c r="F91" s="140" t="s">
        <v>96</v>
      </c>
      <c r="G91" s="953">
        <v>75.17</v>
      </c>
      <c r="H91" s="248" t="s">
        <v>22266</v>
      </c>
      <c r="I91" s="252">
        <v>85.871407999999988</v>
      </c>
      <c r="J91" s="644">
        <v>6454.95</v>
      </c>
      <c r="K91" s="733"/>
      <c r="L91" s="815">
        <v>2.1011218368614847E-3</v>
      </c>
      <c r="M91" s="733"/>
      <c r="N91" s="450"/>
      <c r="O91" s="451"/>
      <c r="P91" s="443"/>
      <c r="Q91" s="443"/>
      <c r="R91" s="443"/>
      <c r="S91" s="443"/>
      <c r="T91" s="6"/>
      <c r="U91" s="6"/>
      <c r="V91" s="6"/>
    </row>
    <row r="92" spans="1:25" ht="48">
      <c r="B92" s="126" t="s">
        <v>44515</v>
      </c>
      <c r="C92" s="140" t="s">
        <v>4159</v>
      </c>
      <c r="D92" s="553" t="s">
        <v>5315</v>
      </c>
      <c r="E92" s="86" t="s">
        <v>785</v>
      </c>
      <c r="F92" s="126" t="s">
        <v>95</v>
      </c>
      <c r="G92" s="951">
        <v>135.29</v>
      </c>
      <c r="H92" s="248" t="s">
        <v>23731</v>
      </c>
      <c r="I92" s="252">
        <v>47.058335999999997</v>
      </c>
      <c r="J92" s="644">
        <v>6366.52</v>
      </c>
      <c r="K92" s="733"/>
      <c r="L92" s="815">
        <v>2.0723373839945129E-3</v>
      </c>
      <c r="M92" s="733"/>
      <c r="P92" s="6"/>
      <c r="Q92" s="6"/>
      <c r="R92" s="6"/>
      <c r="S92" s="6"/>
      <c r="T92" s="6"/>
      <c r="U92" s="6"/>
      <c r="V92" s="6"/>
    </row>
    <row r="93" spans="1:25">
      <c r="B93" s="394" t="s">
        <v>4409</v>
      </c>
      <c r="C93" s="409"/>
      <c r="D93" s="404"/>
      <c r="E93" s="394" t="s">
        <v>4277</v>
      </c>
      <c r="F93" s="409"/>
      <c r="G93" s="961"/>
      <c r="H93" s="406"/>
      <c r="I93" s="409"/>
      <c r="J93" s="639">
        <v>6296.5499999999993</v>
      </c>
      <c r="K93" s="728"/>
      <c r="L93" s="815"/>
      <c r="M93" s="728"/>
      <c r="N93" s="450"/>
      <c r="O93" s="451"/>
      <c r="P93" s="443"/>
      <c r="Q93" s="443"/>
      <c r="R93" s="443"/>
      <c r="S93" s="443"/>
      <c r="T93" s="6"/>
      <c r="U93" s="6"/>
      <c r="V93" s="6"/>
    </row>
    <row r="94" spans="1:25" ht="48">
      <c r="B94" s="126" t="s">
        <v>4593</v>
      </c>
      <c r="C94" s="126" t="s">
        <v>4194</v>
      </c>
      <c r="D94" s="367" t="s">
        <v>44438</v>
      </c>
      <c r="E94" s="111" t="s">
        <v>20936</v>
      </c>
      <c r="F94" s="140" t="s">
        <v>180</v>
      </c>
      <c r="G94" s="951">
        <v>3.9466666666666668</v>
      </c>
      <c r="H94" s="248">
        <v>1219.77</v>
      </c>
      <c r="I94" s="252">
        <v>1533.1289129999998</v>
      </c>
      <c r="J94" s="644">
        <v>6050.75</v>
      </c>
      <c r="K94" s="733"/>
      <c r="L94" s="815">
        <v>1.9695525068962002E-3</v>
      </c>
      <c r="M94" s="733"/>
      <c r="N94" s="554"/>
      <c r="O94" s="555"/>
      <c r="P94" s="472"/>
      <c r="Q94" s="472"/>
      <c r="R94" s="472"/>
      <c r="S94" s="472"/>
      <c r="T94" s="472"/>
      <c r="U94" s="472"/>
      <c r="V94" s="472"/>
    </row>
    <row r="95" spans="1:25" ht="36">
      <c r="B95" s="140" t="s">
        <v>4611</v>
      </c>
      <c r="C95" s="141" t="s">
        <v>4159</v>
      </c>
      <c r="D95" s="368" t="s">
        <v>5309</v>
      </c>
      <c r="E95" s="111" t="s">
        <v>20963</v>
      </c>
      <c r="F95" s="140" t="s">
        <v>78</v>
      </c>
      <c r="G95" s="951">
        <v>89.4375</v>
      </c>
      <c r="H95" s="248" t="s">
        <v>23405</v>
      </c>
      <c r="I95" s="252">
        <v>66.942493999999996</v>
      </c>
      <c r="J95" s="644">
        <v>5987.17</v>
      </c>
      <c r="K95" s="732"/>
      <c r="L95" s="815">
        <v>1.9488568661263023E-3</v>
      </c>
      <c r="M95" s="732"/>
      <c r="N95" s="6"/>
      <c r="O95" s="6"/>
      <c r="P95" s="6"/>
      <c r="Q95" s="6"/>
      <c r="R95" s="6"/>
      <c r="S95" s="6"/>
      <c r="T95" s="6"/>
      <c r="U95" s="6"/>
      <c r="V95" s="6"/>
    </row>
    <row r="96" spans="1:25" ht="36">
      <c r="B96" s="159" t="s">
        <v>21171</v>
      </c>
      <c r="C96" s="209" t="s">
        <v>4159</v>
      </c>
      <c r="D96" s="366" t="s">
        <v>12723</v>
      </c>
      <c r="E96" s="251" t="s">
        <v>21184</v>
      </c>
      <c r="F96" s="126" t="s">
        <v>78</v>
      </c>
      <c r="G96" s="543">
        <v>72</v>
      </c>
      <c r="H96" s="248" t="s">
        <v>22847</v>
      </c>
      <c r="I96" s="252">
        <v>82.817140999999992</v>
      </c>
      <c r="J96" s="644">
        <v>5962.83</v>
      </c>
      <c r="K96" s="725"/>
      <c r="L96" s="815">
        <v>1.9409340618428907E-3</v>
      </c>
      <c r="M96" s="725"/>
      <c r="N96" s="442"/>
      <c r="O96" s="443"/>
      <c r="P96" s="443"/>
      <c r="Q96" s="443"/>
      <c r="R96" s="443"/>
      <c r="S96" s="443"/>
      <c r="T96" s="6"/>
      <c r="U96" s="6"/>
      <c r="V96" s="6"/>
    </row>
    <row r="97" spans="2:22">
      <c r="B97" s="126" t="s">
        <v>20900</v>
      </c>
      <c r="C97" s="162" t="s">
        <v>4194</v>
      </c>
      <c r="D97" s="367" t="s">
        <v>44449</v>
      </c>
      <c r="E97" s="86" t="s">
        <v>324</v>
      </c>
      <c r="F97" s="126" t="s">
        <v>95</v>
      </c>
      <c r="G97" s="543">
        <v>8.1982499999999998</v>
      </c>
      <c r="H97" s="248">
        <v>546.04</v>
      </c>
      <c r="I97" s="252">
        <v>686.31767599999989</v>
      </c>
      <c r="J97" s="644">
        <v>5626.6</v>
      </c>
      <c r="K97" s="725"/>
      <c r="L97" s="815">
        <v>1.831489341867068E-3</v>
      </c>
      <c r="M97" s="725"/>
      <c r="N97" s="442"/>
      <c r="O97" s="443"/>
      <c r="P97" s="443"/>
      <c r="Q97" s="443"/>
      <c r="R97" s="443"/>
      <c r="S97" s="443"/>
      <c r="T97" s="6"/>
      <c r="U97" s="6"/>
      <c r="V97" s="6"/>
    </row>
    <row r="98" spans="2:22" ht="36">
      <c r="B98" s="126" t="s">
        <v>21041</v>
      </c>
      <c r="C98" s="209" t="s">
        <v>4159</v>
      </c>
      <c r="D98" s="366" t="s">
        <v>12574</v>
      </c>
      <c r="E98" s="86" t="s">
        <v>21070</v>
      </c>
      <c r="F98" s="126" t="s">
        <v>78</v>
      </c>
      <c r="G98" s="543">
        <v>121.84</v>
      </c>
      <c r="H98" s="248" t="s">
        <v>22812</v>
      </c>
      <c r="I98" s="252">
        <v>44.607380999999997</v>
      </c>
      <c r="J98" s="644">
        <v>5434.96</v>
      </c>
      <c r="K98" s="725"/>
      <c r="L98" s="815">
        <v>1.7691094645920875E-3</v>
      </c>
      <c r="M98" s="725"/>
      <c r="N98" s="442"/>
      <c r="O98" s="443"/>
      <c r="P98" s="443"/>
      <c r="Q98" s="443"/>
      <c r="R98" s="443"/>
      <c r="S98" s="443"/>
      <c r="T98" s="6"/>
      <c r="U98" s="6"/>
      <c r="V98" s="6"/>
    </row>
    <row r="99" spans="2:22">
      <c r="B99" s="90" t="s">
        <v>4602</v>
      </c>
      <c r="C99" s="394"/>
      <c r="D99" s="395"/>
      <c r="E99" s="394" t="s">
        <v>4197</v>
      </c>
      <c r="F99" s="394" t="s">
        <v>96</v>
      </c>
      <c r="G99" s="964"/>
      <c r="H99" s="397"/>
      <c r="I99" s="394"/>
      <c r="J99" s="639">
        <v>5094.3999999999996</v>
      </c>
      <c r="K99" s="728"/>
      <c r="L99" s="815"/>
      <c r="M99" s="728"/>
      <c r="P99" s="6"/>
      <c r="Q99" s="6"/>
      <c r="R99" s="6"/>
      <c r="S99" s="6"/>
      <c r="T99" s="6"/>
      <c r="U99" s="6"/>
      <c r="V99" s="6"/>
    </row>
    <row r="100" spans="2:22" ht="48">
      <c r="B100" s="126" t="s">
        <v>20967</v>
      </c>
      <c r="C100" s="140" t="s">
        <v>4159</v>
      </c>
      <c r="D100" s="367" t="s">
        <v>10709</v>
      </c>
      <c r="E100" s="111" t="s">
        <v>329</v>
      </c>
      <c r="F100" s="140" t="s">
        <v>96</v>
      </c>
      <c r="G100" s="953">
        <v>48.294399999999996</v>
      </c>
      <c r="H100" s="248" t="s">
        <v>22491</v>
      </c>
      <c r="I100" s="252">
        <v>102.764144</v>
      </c>
      <c r="J100" s="644">
        <v>4962.93</v>
      </c>
      <c r="K100" s="733"/>
      <c r="L100" s="815">
        <v>1.6154610954097195E-3</v>
      </c>
      <c r="M100" s="733"/>
      <c r="N100" s="450"/>
      <c r="O100" s="451"/>
      <c r="P100" s="443"/>
      <c r="Q100" s="443"/>
      <c r="R100" s="443"/>
      <c r="S100" s="443"/>
      <c r="T100" s="6"/>
      <c r="U100" s="6"/>
      <c r="V100" s="6"/>
    </row>
    <row r="101" spans="2:22">
      <c r="B101" s="90" t="s">
        <v>4396</v>
      </c>
      <c r="C101" s="394"/>
      <c r="D101" s="395"/>
      <c r="E101" s="394" t="s">
        <v>75</v>
      </c>
      <c r="F101" s="394"/>
      <c r="G101" s="964"/>
      <c r="H101" s="397"/>
      <c r="I101" s="397"/>
      <c r="J101" s="639">
        <v>4779.91</v>
      </c>
      <c r="K101" s="728"/>
      <c r="L101" s="815"/>
      <c r="M101" s="728"/>
      <c r="N101" s="450"/>
      <c r="O101" s="451"/>
      <c r="P101" s="443"/>
      <c r="Q101" s="443"/>
      <c r="R101" s="443"/>
      <c r="S101" s="443"/>
    </row>
    <row r="102" spans="2:22" ht="36">
      <c r="B102" s="126" t="s">
        <v>4398</v>
      </c>
      <c r="C102" s="146" t="s">
        <v>28272</v>
      </c>
      <c r="D102" s="367" t="s">
        <v>28270</v>
      </c>
      <c r="E102" s="111" t="s">
        <v>806</v>
      </c>
      <c r="F102" s="140" t="s">
        <v>96</v>
      </c>
      <c r="G102" s="951">
        <v>821.36900000000003</v>
      </c>
      <c r="H102" s="638">
        <v>4.6300000000000008</v>
      </c>
      <c r="I102" s="252">
        <v>5.8194470000000003</v>
      </c>
      <c r="J102" s="644">
        <v>4779.91</v>
      </c>
      <c r="K102" s="732"/>
      <c r="L102" s="815">
        <v>1.5558870756911486E-3</v>
      </c>
      <c r="M102" s="732"/>
      <c r="N102" s="450"/>
      <c r="O102" s="451"/>
      <c r="P102" s="443"/>
      <c r="Q102" s="443"/>
      <c r="R102" s="443"/>
      <c r="S102" s="443"/>
    </row>
    <row r="103" spans="2:22" ht="48">
      <c r="B103" s="908" t="s">
        <v>4417</v>
      </c>
      <c r="C103" s="922" t="s">
        <v>4159</v>
      </c>
      <c r="D103" s="931" t="s">
        <v>5353</v>
      </c>
      <c r="E103" s="940" t="s">
        <v>779</v>
      </c>
      <c r="F103" s="922" t="s">
        <v>96</v>
      </c>
      <c r="G103" s="948">
        <v>600.02550000000008</v>
      </c>
      <c r="H103" s="972" t="s">
        <v>11085</v>
      </c>
      <c r="I103" s="981">
        <v>7.3780029999999996</v>
      </c>
      <c r="J103" s="986">
        <v>4426.99</v>
      </c>
      <c r="K103" s="732"/>
      <c r="L103" s="815">
        <v>1.4410096686368482E-3</v>
      </c>
      <c r="M103" s="732"/>
      <c r="N103" s="450"/>
      <c r="O103" s="451"/>
      <c r="P103" s="443"/>
      <c r="Q103" s="443"/>
      <c r="R103" s="443"/>
      <c r="S103" s="443"/>
      <c r="T103" s="6"/>
      <c r="U103" s="6"/>
      <c r="V103" s="6"/>
    </row>
    <row r="104" spans="2:22" ht="24">
      <c r="B104" s="126" t="s">
        <v>21012</v>
      </c>
      <c r="C104" s="209" t="s">
        <v>4159</v>
      </c>
      <c r="D104" s="542" t="s">
        <v>15835</v>
      </c>
      <c r="E104" s="86" t="s">
        <v>21044</v>
      </c>
      <c r="F104" s="126" t="s">
        <v>93</v>
      </c>
      <c r="G104" s="543">
        <v>25</v>
      </c>
      <c r="H104" s="248" t="s">
        <v>15837</v>
      </c>
      <c r="I104" s="544">
        <v>170.09627700000001</v>
      </c>
      <c r="J104" s="644">
        <v>4252.41</v>
      </c>
      <c r="K104" s="725"/>
      <c r="L104" s="815">
        <v>1.3841829154816298E-3</v>
      </c>
      <c r="M104" s="725"/>
      <c r="N104" s="442"/>
      <c r="O104" s="443"/>
      <c r="P104" s="443"/>
      <c r="Q104" s="443"/>
      <c r="R104" s="443"/>
      <c r="S104" s="443"/>
      <c r="T104" s="6"/>
      <c r="U104" s="6"/>
      <c r="V104" s="6"/>
    </row>
    <row r="105" spans="2:22" ht="24">
      <c r="B105" s="126" t="s">
        <v>20902</v>
      </c>
      <c r="C105" s="146" t="s">
        <v>28272</v>
      </c>
      <c r="D105" s="367" t="s">
        <v>28422</v>
      </c>
      <c r="E105" s="86" t="s">
        <v>20908</v>
      </c>
      <c r="F105" s="126" t="s">
        <v>96</v>
      </c>
      <c r="G105" s="543">
        <v>81.260000000000005</v>
      </c>
      <c r="H105" s="638">
        <v>40.32</v>
      </c>
      <c r="I105" s="544">
        <v>50.678207999999998</v>
      </c>
      <c r="J105" s="644">
        <v>4118.1099999999997</v>
      </c>
      <c r="K105" s="725"/>
      <c r="L105" s="815">
        <v>1.3404675245505618E-3</v>
      </c>
      <c r="M105" s="725"/>
      <c r="N105" s="442"/>
      <c r="O105" s="443"/>
      <c r="P105" s="443"/>
      <c r="Q105" s="443"/>
      <c r="R105" s="443"/>
      <c r="S105" s="443"/>
      <c r="T105" s="6"/>
      <c r="U105" s="6"/>
      <c r="V105" s="6"/>
    </row>
    <row r="106" spans="2:22" ht="24">
      <c r="B106" s="140" t="s">
        <v>21008</v>
      </c>
      <c r="C106" s="146" t="s">
        <v>28272</v>
      </c>
      <c r="D106" s="366" t="s">
        <v>28463</v>
      </c>
      <c r="E106" s="251" t="s">
        <v>799</v>
      </c>
      <c r="F106" s="140" t="s">
        <v>96</v>
      </c>
      <c r="G106" s="951">
        <v>821.36900000000003</v>
      </c>
      <c r="H106" s="248">
        <v>3.94</v>
      </c>
      <c r="I106" s="544">
        <v>4.9521859999999993</v>
      </c>
      <c r="J106" s="644">
        <v>4067.57</v>
      </c>
      <c r="K106" s="732"/>
      <c r="L106" s="815">
        <v>1.3240164757221465E-3</v>
      </c>
      <c r="M106" s="732"/>
      <c r="N106" s="450"/>
      <c r="O106" s="451"/>
      <c r="P106" s="443"/>
      <c r="Q106" s="443"/>
      <c r="R106" s="443"/>
      <c r="S106" s="443"/>
      <c r="T106" s="6"/>
      <c r="U106" s="6"/>
      <c r="V106" s="6"/>
    </row>
    <row r="107" spans="2:22">
      <c r="B107" s="140" t="s">
        <v>4610</v>
      </c>
      <c r="C107" s="141" t="s">
        <v>4207</v>
      </c>
      <c r="D107" s="368" t="s">
        <v>21248</v>
      </c>
      <c r="E107" s="111" t="s">
        <v>20961</v>
      </c>
      <c r="F107" s="140" t="s">
        <v>78</v>
      </c>
      <c r="G107" s="951">
        <v>6.3</v>
      </c>
      <c r="H107" s="248">
        <v>513.54000000000008</v>
      </c>
      <c r="I107" s="544">
        <v>645.46842600000002</v>
      </c>
      <c r="J107" s="644">
        <v>4066.45</v>
      </c>
      <c r="K107" s="732"/>
      <c r="L107" s="815">
        <v>1.3236519095431235E-3</v>
      </c>
      <c r="M107" s="732"/>
      <c r="N107" s="6"/>
      <c r="O107" s="6"/>
      <c r="P107" s="6"/>
      <c r="Q107" s="6"/>
      <c r="R107" s="6"/>
      <c r="S107" s="6"/>
      <c r="T107" s="6"/>
      <c r="U107" s="6"/>
      <c r="V107" s="6"/>
    </row>
    <row r="108" spans="2:22" ht="48">
      <c r="B108" s="159" t="s">
        <v>21170</v>
      </c>
      <c r="C108" s="159" t="s">
        <v>4159</v>
      </c>
      <c r="D108" s="366" t="s">
        <v>12347</v>
      </c>
      <c r="E108" s="251" t="s">
        <v>21183</v>
      </c>
      <c r="F108" s="126" t="s">
        <v>93</v>
      </c>
      <c r="G108" s="543">
        <v>3</v>
      </c>
      <c r="H108" s="248" t="s">
        <v>22772</v>
      </c>
      <c r="I108" s="544">
        <v>1342.9976499999998</v>
      </c>
      <c r="J108" s="644">
        <v>4028.99</v>
      </c>
      <c r="K108" s="725"/>
      <c r="L108" s="815">
        <v>1.3114584728768702E-3</v>
      </c>
      <c r="M108" s="725"/>
      <c r="N108" s="442"/>
      <c r="O108" s="443"/>
      <c r="P108" s="443"/>
      <c r="Q108" s="443"/>
      <c r="R108" s="443"/>
      <c r="S108" s="443"/>
      <c r="T108" s="6"/>
      <c r="U108" s="6"/>
      <c r="V108" s="6"/>
    </row>
    <row r="109" spans="2:22">
      <c r="B109" s="126" t="s">
        <v>4516</v>
      </c>
      <c r="C109" s="209" t="s">
        <v>4159</v>
      </c>
      <c r="D109" s="367" t="s">
        <v>5284</v>
      </c>
      <c r="E109" s="86" t="s">
        <v>20893</v>
      </c>
      <c r="F109" s="126" t="s">
        <v>180</v>
      </c>
      <c r="G109" s="543">
        <v>61.567375000000006</v>
      </c>
      <c r="H109" s="248" t="s">
        <v>16857</v>
      </c>
      <c r="I109" s="544">
        <v>65.383938000000001</v>
      </c>
      <c r="J109" s="644">
        <v>4025.52</v>
      </c>
      <c r="K109" s="725"/>
      <c r="L109" s="815">
        <v>1.3103289687329328E-3</v>
      </c>
      <c r="M109" s="725"/>
      <c r="N109" s="442"/>
      <c r="O109" s="443"/>
      <c r="P109" s="443"/>
      <c r="Q109" s="443"/>
      <c r="R109" s="443"/>
      <c r="S109" s="443"/>
      <c r="T109" s="6"/>
      <c r="U109" s="6"/>
      <c r="V109" s="6"/>
    </row>
    <row r="110" spans="2:22" ht="24">
      <c r="B110" s="126" t="s">
        <v>20968</v>
      </c>
      <c r="C110" s="140" t="s">
        <v>4159</v>
      </c>
      <c r="D110" s="367" t="s">
        <v>5288</v>
      </c>
      <c r="E110" s="111" t="s">
        <v>344</v>
      </c>
      <c r="F110" s="140" t="s">
        <v>96</v>
      </c>
      <c r="G110" s="953">
        <v>104.69999999999999</v>
      </c>
      <c r="H110" s="248" t="s">
        <v>22508</v>
      </c>
      <c r="I110" s="544">
        <v>37.933242</v>
      </c>
      <c r="J110" s="644">
        <v>3971.61</v>
      </c>
      <c r="K110" s="733"/>
      <c r="L110" s="815">
        <v>1.2927809663122783E-3</v>
      </c>
      <c r="M110" s="733"/>
      <c r="N110" s="450"/>
      <c r="O110" s="451"/>
      <c r="P110" s="443"/>
      <c r="Q110" s="443"/>
      <c r="R110" s="443"/>
      <c r="S110" s="443"/>
      <c r="T110" s="6"/>
      <c r="U110" s="6"/>
      <c r="V110" s="6"/>
    </row>
    <row r="111" spans="2:22" ht="24">
      <c r="B111" s="209" t="s">
        <v>4479</v>
      </c>
      <c r="C111" s="209" t="s">
        <v>4194</v>
      </c>
      <c r="D111" s="367" t="s">
        <v>44452</v>
      </c>
      <c r="E111" s="89" t="s">
        <v>726</v>
      </c>
      <c r="F111" s="146" t="s">
        <v>96</v>
      </c>
      <c r="G111" s="543">
        <v>178.8</v>
      </c>
      <c r="H111" s="248">
        <v>16.96</v>
      </c>
      <c r="I111" s="985">
        <v>21.317024</v>
      </c>
      <c r="J111" s="644">
        <v>3811.48</v>
      </c>
      <c r="K111" s="725"/>
      <c r="L111" s="815">
        <v>1.2406577678774912E-3</v>
      </c>
      <c r="M111" s="725"/>
      <c r="N111" s="471" t="s">
        <v>4196</v>
      </c>
      <c r="O111" s="443"/>
      <c r="P111" s="443"/>
      <c r="Q111" s="443"/>
      <c r="R111" s="443"/>
      <c r="S111" s="443"/>
    </row>
    <row r="112" spans="2:22" ht="24">
      <c r="B112" s="209" t="s">
        <v>4623</v>
      </c>
      <c r="C112" s="145" t="s">
        <v>4159</v>
      </c>
      <c r="D112" s="367" t="s">
        <v>5281</v>
      </c>
      <c r="E112" s="143" t="s">
        <v>20811</v>
      </c>
      <c r="F112" s="140" t="s">
        <v>96</v>
      </c>
      <c r="G112" s="465">
        <v>4</v>
      </c>
      <c r="H112" s="248" t="s">
        <v>21398</v>
      </c>
      <c r="I112" s="466">
        <v>890.41309799999988</v>
      </c>
      <c r="J112" s="644">
        <v>3561.65</v>
      </c>
      <c r="K112" s="729"/>
      <c r="L112" s="815">
        <v>1.1593367245691611E-3</v>
      </c>
      <c r="M112" s="729"/>
      <c r="N112" s="442"/>
      <c r="O112" s="443"/>
      <c r="P112" s="445">
        <v>3561.65</v>
      </c>
      <c r="Q112" s="443"/>
      <c r="R112" s="443"/>
      <c r="S112" s="443"/>
      <c r="U112" s="478"/>
    </row>
    <row r="113" spans="2:25" ht="36">
      <c r="B113" s="126" t="s">
        <v>20898</v>
      </c>
      <c r="C113" s="209" t="s">
        <v>4159</v>
      </c>
      <c r="D113" s="367" t="s">
        <v>10647</v>
      </c>
      <c r="E113" s="86" t="s">
        <v>10648</v>
      </c>
      <c r="F113" s="126" t="s">
        <v>180</v>
      </c>
      <c r="G113" s="543">
        <v>8.1982499999999998</v>
      </c>
      <c r="H113" s="248" t="s">
        <v>22463</v>
      </c>
      <c r="I113" s="544">
        <v>415.92077899999998</v>
      </c>
      <c r="J113" s="644">
        <v>3409.82</v>
      </c>
      <c r="K113" s="725"/>
      <c r="L113" s="815">
        <v>1.1099152219253485E-3</v>
      </c>
      <c r="M113" s="725"/>
      <c r="N113" s="442"/>
      <c r="O113" s="443"/>
      <c r="P113" s="443"/>
      <c r="Q113" s="443"/>
      <c r="R113" s="443"/>
      <c r="S113" s="443"/>
      <c r="T113" s="6"/>
      <c r="U113" s="6"/>
      <c r="V113" s="6"/>
    </row>
    <row r="114" spans="2:25" ht="24">
      <c r="B114" s="145" t="s">
        <v>4447</v>
      </c>
      <c r="C114" s="145" t="s">
        <v>4159</v>
      </c>
      <c r="D114" s="367" t="s">
        <v>5361</v>
      </c>
      <c r="E114" s="251" t="s">
        <v>4772</v>
      </c>
      <c r="F114" s="212" t="s">
        <v>96</v>
      </c>
      <c r="G114" s="954">
        <v>236.60000000000002</v>
      </c>
      <c r="H114" s="248" t="s">
        <v>14170</v>
      </c>
      <c r="I114" s="983">
        <v>14.253245999999999</v>
      </c>
      <c r="J114" s="644">
        <v>3372.32</v>
      </c>
      <c r="K114" s="725"/>
      <c r="L114" s="815">
        <v>1.0977087650384158E-3</v>
      </c>
      <c r="M114" s="725"/>
      <c r="N114" s="442"/>
      <c r="O114" s="443"/>
      <c r="P114" s="443"/>
      <c r="Q114" s="443"/>
      <c r="R114" s="443"/>
      <c r="S114" s="443"/>
      <c r="U114" s="478"/>
    </row>
    <row r="115" spans="2:25" ht="48">
      <c r="B115" s="209" t="s">
        <v>5368</v>
      </c>
      <c r="C115" s="145" t="s">
        <v>4159</v>
      </c>
      <c r="D115" s="366" t="s">
        <v>5329</v>
      </c>
      <c r="E115" s="251" t="s">
        <v>299</v>
      </c>
      <c r="F115" s="212" t="s">
        <v>93</v>
      </c>
      <c r="G115" s="465">
        <v>33</v>
      </c>
      <c r="H115" s="248" t="s">
        <v>9302</v>
      </c>
      <c r="I115" s="544">
        <v>101.51981299999998</v>
      </c>
      <c r="J115" s="644">
        <v>3350.15</v>
      </c>
      <c r="K115" s="725"/>
      <c r="L115" s="815">
        <v>1.0904923077268613E-3</v>
      </c>
      <c r="M115" s="725"/>
      <c r="N115" s="442" t="s">
        <v>4218</v>
      </c>
      <c r="O115" s="443"/>
      <c r="P115" s="443"/>
      <c r="Q115" s="443"/>
      <c r="R115" s="443"/>
      <c r="S115" s="443"/>
      <c r="T115" s="6"/>
      <c r="U115" s="6"/>
      <c r="V115" s="6"/>
    </row>
    <row r="116" spans="2:25">
      <c r="B116" s="126" t="s">
        <v>20965</v>
      </c>
      <c r="C116" s="140" t="s">
        <v>4194</v>
      </c>
      <c r="D116" s="367" t="s">
        <v>44449</v>
      </c>
      <c r="E116" s="111" t="s">
        <v>324</v>
      </c>
      <c r="F116" s="140" t="s">
        <v>93</v>
      </c>
      <c r="G116" s="953">
        <v>4.76</v>
      </c>
      <c r="H116" s="248">
        <v>546.04</v>
      </c>
      <c r="I116" s="544">
        <v>686.31767599999989</v>
      </c>
      <c r="J116" s="644">
        <v>3266.87</v>
      </c>
      <c r="K116" s="733"/>
      <c r="L116" s="815">
        <v>1.0633842082723613E-3</v>
      </c>
      <c r="M116" s="733"/>
      <c r="N116" s="450"/>
      <c r="O116" s="451"/>
      <c r="P116" s="443"/>
      <c r="Q116" s="443"/>
      <c r="R116" s="443"/>
      <c r="S116" s="443"/>
      <c r="T116" s="6"/>
      <c r="U116" s="6"/>
      <c r="V116" s="6"/>
    </row>
    <row r="117" spans="2:25" ht="24">
      <c r="B117" s="140" t="s">
        <v>4595</v>
      </c>
      <c r="C117" s="140" t="s">
        <v>4159</v>
      </c>
      <c r="D117" s="367" t="s">
        <v>10639</v>
      </c>
      <c r="E117" s="89" t="s">
        <v>325</v>
      </c>
      <c r="F117" s="146" t="s">
        <v>180</v>
      </c>
      <c r="G117" s="951">
        <v>19.026130000000002</v>
      </c>
      <c r="H117" s="248" t="s">
        <v>22459</v>
      </c>
      <c r="I117" s="544">
        <v>171.202349</v>
      </c>
      <c r="J117" s="644">
        <v>3257.32</v>
      </c>
      <c r="K117" s="733"/>
      <c r="L117" s="815">
        <v>1.0602756305851558E-3</v>
      </c>
      <c r="M117" s="733"/>
      <c r="N117" s="454"/>
      <c r="O117" s="455"/>
    </row>
    <row r="118" spans="2:25" ht="24">
      <c r="B118" s="145" t="s">
        <v>4506</v>
      </c>
      <c r="C118" s="145" t="s">
        <v>4159</v>
      </c>
      <c r="D118" s="366" t="s">
        <v>16003</v>
      </c>
      <c r="E118" s="251" t="s">
        <v>803</v>
      </c>
      <c r="F118" s="212" t="s">
        <v>93</v>
      </c>
      <c r="G118" s="465">
        <v>106</v>
      </c>
      <c r="H118" s="248" t="s">
        <v>23224</v>
      </c>
      <c r="I118" s="544">
        <v>29.91422</v>
      </c>
      <c r="J118" s="644">
        <v>3170.91</v>
      </c>
      <c r="K118" s="725"/>
      <c r="L118" s="815">
        <v>1.0321486988624931E-3</v>
      </c>
      <c r="M118" s="725"/>
      <c r="N118" s="442" t="s">
        <v>4242</v>
      </c>
      <c r="O118" s="443"/>
      <c r="P118" s="443"/>
      <c r="Q118" s="443"/>
      <c r="R118" s="443"/>
      <c r="S118" s="443"/>
      <c r="T118" s="6"/>
      <c r="U118" s="6"/>
      <c r="V118" s="6"/>
    </row>
    <row r="119" spans="2:25" ht="24">
      <c r="B119" s="209" t="s">
        <v>4472</v>
      </c>
      <c r="C119" s="159" t="s">
        <v>4159</v>
      </c>
      <c r="D119" s="367" t="s">
        <v>5301</v>
      </c>
      <c r="E119" s="111" t="s">
        <v>265</v>
      </c>
      <c r="F119" s="140" t="s">
        <v>78</v>
      </c>
      <c r="G119" s="465">
        <v>140.65</v>
      </c>
      <c r="H119" s="248" t="s">
        <v>21749</v>
      </c>
      <c r="I119" s="544">
        <v>21.254178999999997</v>
      </c>
      <c r="J119" s="644">
        <v>2989.4</v>
      </c>
      <c r="K119" s="725"/>
      <c r="L119" s="815">
        <v>9.7306619247456956E-4</v>
      </c>
      <c r="M119" s="725"/>
      <c r="N119" s="442"/>
      <c r="O119" s="443"/>
      <c r="P119" s="443"/>
      <c r="Q119" s="443"/>
      <c r="R119" s="443"/>
      <c r="S119" s="443"/>
    </row>
    <row r="120" spans="2:25" ht="24">
      <c r="B120" s="140" t="s">
        <v>4410</v>
      </c>
      <c r="C120" s="146" t="s">
        <v>28272</v>
      </c>
      <c r="D120" s="366" t="s">
        <v>28357</v>
      </c>
      <c r="E120" s="251" t="s">
        <v>28359</v>
      </c>
      <c r="F120" s="140" t="s">
        <v>96</v>
      </c>
      <c r="G120" s="951">
        <v>9.240000000000002</v>
      </c>
      <c r="H120" s="248">
        <v>257.2</v>
      </c>
      <c r="I120" s="544">
        <v>323.27467999999999</v>
      </c>
      <c r="J120" s="644">
        <v>2987.06</v>
      </c>
      <c r="K120" s="732"/>
      <c r="L120" s="815">
        <v>9.7230450956482491E-4</v>
      </c>
      <c r="M120" s="732"/>
      <c r="N120" s="450"/>
      <c r="O120" s="451"/>
      <c r="P120" s="443"/>
      <c r="Q120" s="443"/>
      <c r="R120" s="443"/>
      <c r="S120" s="443"/>
      <c r="T120" s="6"/>
      <c r="U120" s="6"/>
      <c r="V120" s="6"/>
    </row>
    <row r="121" spans="2:25">
      <c r="B121" s="209" t="s">
        <v>4621</v>
      </c>
      <c r="C121" s="145" t="s">
        <v>4159</v>
      </c>
      <c r="D121" s="553" t="s">
        <v>19838</v>
      </c>
      <c r="E121" s="559" t="s">
        <v>28267</v>
      </c>
      <c r="F121" s="146" t="s">
        <v>96</v>
      </c>
      <c r="G121" s="543">
        <v>10240</v>
      </c>
      <c r="H121" s="248" t="s">
        <v>19295</v>
      </c>
      <c r="I121" s="466">
        <v>0.28908699999999998</v>
      </c>
      <c r="J121" s="644">
        <v>2960.25</v>
      </c>
      <c r="K121" s="725"/>
      <c r="L121" s="815">
        <v>9.6357770665446061E-4</v>
      </c>
      <c r="M121" s="725"/>
      <c r="N121" s="442"/>
      <c r="O121" s="443"/>
      <c r="P121" s="445">
        <v>2960.25</v>
      </c>
      <c r="Q121" s="443"/>
      <c r="R121" s="443"/>
      <c r="S121" s="443"/>
      <c r="U121" s="478"/>
    </row>
    <row r="122" spans="2:25" ht="24">
      <c r="B122" s="159" t="s">
        <v>21169</v>
      </c>
      <c r="C122" s="146" t="s">
        <v>28272</v>
      </c>
      <c r="D122" s="366" t="s">
        <v>21187</v>
      </c>
      <c r="E122" s="251" t="s">
        <v>21182</v>
      </c>
      <c r="F122" s="126" t="s">
        <v>93</v>
      </c>
      <c r="G122" s="543">
        <v>9</v>
      </c>
      <c r="H122" s="638">
        <v>253.85</v>
      </c>
      <c r="I122" s="544">
        <v>319.06406499999997</v>
      </c>
      <c r="J122" s="644">
        <v>2871.58</v>
      </c>
      <c r="K122" s="725"/>
      <c r="L122" s="815">
        <v>9.3471513246341212E-4</v>
      </c>
      <c r="M122" s="725"/>
      <c r="N122" s="442"/>
      <c r="O122" s="443"/>
      <c r="P122" s="443"/>
      <c r="Q122" s="443"/>
      <c r="R122" s="443"/>
      <c r="S122" s="443"/>
      <c r="T122" s="6"/>
      <c r="U122" s="6"/>
      <c r="V122" s="6"/>
    </row>
    <row r="123" spans="2:25" ht="24">
      <c r="B123" s="140" t="s">
        <v>20980</v>
      </c>
      <c r="C123" s="140" t="s">
        <v>4159</v>
      </c>
      <c r="D123" s="366" t="s">
        <v>5323</v>
      </c>
      <c r="E123" s="111" t="s">
        <v>706</v>
      </c>
      <c r="F123" s="140" t="s">
        <v>96</v>
      </c>
      <c r="G123" s="951">
        <v>228.9</v>
      </c>
      <c r="H123" s="248" t="s">
        <v>12524</v>
      </c>
      <c r="I123" s="544">
        <v>12.455878999999999</v>
      </c>
      <c r="J123" s="644">
        <v>2851.15</v>
      </c>
      <c r="K123" s="732"/>
      <c r="L123" s="815">
        <v>9.2806505475141125E-4</v>
      </c>
      <c r="M123" s="732"/>
      <c r="N123" s="450"/>
      <c r="O123" s="451"/>
      <c r="P123" s="443"/>
      <c r="Q123" s="443"/>
      <c r="R123" s="443"/>
      <c r="S123" s="443"/>
      <c r="T123" s="6"/>
      <c r="U123" s="6"/>
      <c r="V123" s="6"/>
    </row>
    <row r="124" spans="2:25">
      <c r="B124" s="126" t="s">
        <v>4402</v>
      </c>
      <c r="C124" s="140" t="s">
        <v>4159</v>
      </c>
      <c r="D124" s="366" t="s">
        <v>16964</v>
      </c>
      <c r="E124" s="111" t="s">
        <v>28292</v>
      </c>
      <c r="F124" s="140" t="s">
        <v>180</v>
      </c>
      <c r="G124" s="962">
        <v>105.46559999999999</v>
      </c>
      <c r="H124" s="248" t="s">
        <v>21304</v>
      </c>
      <c r="I124" s="544">
        <v>26.910228999999998</v>
      </c>
      <c r="J124" s="644">
        <v>2838.1</v>
      </c>
      <c r="K124" s="733"/>
      <c r="L124" s="815">
        <v>9.2381720775475866E-4</v>
      </c>
      <c r="M124" s="733"/>
      <c r="N124" s="450"/>
      <c r="O124" s="451"/>
      <c r="P124" s="443"/>
      <c r="Q124" s="443"/>
      <c r="R124" s="443"/>
      <c r="S124" s="443"/>
      <c r="T124" s="6"/>
      <c r="U124" s="552"/>
      <c r="V124" s="552"/>
      <c r="W124" s="552"/>
      <c r="X124" s="552"/>
      <c r="Y124" s="552"/>
    </row>
    <row r="125" spans="2:25" ht="24">
      <c r="B125" s="159" t="s">
        <v>21128</v>
      </c>
      <c r="C125" s="209" t="s">
        <v>4159</v>
      </c>
      <c r="D125" s="366" t="s">
        <v>12289</v>
      </c>
      <c r="E125" s="251" t="s">
        <v>21136</v>
      </c>
      <c r="F125" s="126" t="s">
        <v>78</v>
      </c>
      <c r="G125" s="543">
        <v>57</v>
      </c>
      <c r="H125" s="638" t="s">
        <v>22760</v>
      </c>
      <c r="I125" s="544">
        <v>49.748101999999996</v>
      </c>
      <c r="J125" s="644">
        <v>2835.64</v>
      </c>
      <c r="K125" s="725"/>
      <c r="L125" s="815">
        <v>9.2301646418297594E-4</v>
      </c>
      <c r="M125" s="725"/>
      <c r="N125" s="442"/>
      <c r="O125" s="443"/>
      <c r="P125" s="443"/>
      <c r="Q125" s="443"/>
      <c r="R125" s="443"/>
      <c r="S125" s="443"/>
      <c r="T125" s="6"/>
      <c r="U125" s="6"/>
      <c r="V125" s="6"/>
    </row>
    <row r="126" spans="2:25" ht="24">
      <c r="B126" s="140" t="s">
        <v>20978</v>
      </c>
      <c r="C126" s="140" t="s">
        <v>4159</v>
      </c>
      <c r="D126" s="366" t="s">
        <v>5322</v>
      </c>
      <c r="E126" s="111" t="s">
        <v>710</v>
      </c>
      <c r="F126" s="140" t="s">
        <v>96</v>
      </c>
      <c r="G126" s="951">
        <v>228.9</v>
      </c>
      <c r="H126" s="248" t="s">
        <v>17732</v>
      </c>
      <c r="I126" s="544">
        <v>12.028532999999999</v>
      </c>
      <c r="J126" s="644">
        <v>2753.33</v>
      </c>
      <c r="K126" s="732"/>
      <c r="L126" s="815">
        <v>8.9622410507995129E-4</v>
      </c>
      <c r="M126" s="732"/>
      <c r="N126" s="450"/>
      <c r="O126" s="451"/>
      <c r="P126" s="443"/>
      <c r="Q126" s="443"/>
      <c r="R126" s="443"/>
      <c r="S126" s="443"/>
      <c r="T126" s="6"/>
      <c r="U126" s="6"/>
      <c r="V126" s="6"/>
    </row>
    <row r="127" spans="2:25" ht="32.25" customHeight="1">
      <c r="B127" s="140" t="s">
        <v>4411</v>
      </c>
      <c r="C127" s="140" t="s">
        <v>4159</v>
      </c>
      <c r="D127" s="366" t="s">
        <v>5350</v>
      </c>
      <c r="E127" s="111" t="s">
        <v>4766</v>
      </c>
      <c r="F127" s="140" t="s">
        <v>96</v>
      </c>
      <c r="G127" s="951">
        <v>3.85</v>
      </c>
      <c r="H127" s="248" t="s">
        <v>22167</v>
      </c>
      <c r="I127" s="544">
        <v>704.15308699999991</v>
      </c>
      <c r="J127" s="644">
        <v>2710.99</v>
      </c>
      <c r="K127" s="732"/>
      <c r="L127" s="815">
        <v>8.8244220149081187E-4</v>
      </c>
      <c r="M127" s="732"/>
      <c r="N127" s="450"/>
      <c r="O127" s="451"/>
      <c r="P127" s="443"/>
      <c r="Q127" s="443"/>
      <c r="R127" s="443"/>
      <c r="S127" s="443"/>
      <c r="T127" s="6"/>
      <c r="U127" s="6"/>
      <c r="V127" s="6"/>
    </row>
    <row r="128" spans="2:25" ht="24">
      <c r="B128" s="140" t="s">
        <v>21000</v>
      </c>
      <c r="C128" s="146" t="s">
        <v>28272</v>
      </c>
      <c r="D128" s="366" t="s">
        <v>4395</v>
      </c>
      <c r="E128" s="111" t="s">
        <v>4431</v>
      </c>
      <c r="F128" s="140" t="s">
        <v>93</v>
      </c>
      <c r="G128" s="951">
        <v>1</v>
      </c>
      <c r="H128" s="248">
        <v>2143.98</v>
      </c>
      <c r="I128" s="544">
        <v>2694.768462</v>
      </c>
      <c r="J128" s="644">
        <v>2694.77</v>
      </c>
      <c r="K128" s="732"/>
      <c r="L128" s="815">
        <v>8.7716250200531732E-4</v>
      </c>
      <c r="M128" s="732"/>
      <c r="N128" s="450"/>
      <c r="O128" s="451"/>
      <c r="P128" s="443"/>
      <c r="Q128" s="443"/>
      <c r="R128" s="443"/>
      <c r="S128" s="443"/>
      <c r="T128" s="6"/>
      <c r="U128" s="6"/>
      <c r="V128" s="6"/>
    </row>
    <row r="129" spans="2:25" ht="22.5" customHeight="1">
      <c r="B129" s="159" t="s">
        <v>21190</v>
      </c>
      <c r="C129" s="159" t="s">
        <v>4159</v>
      </c>
      <c r="D129" s="368" t="s">
        <v>9602</v>
      </c>
      <c r="E129" s="143" t="s">
        <v>311</v>
      </c>
      <c r="F129" s="141" t="s">
        <v>96</v>
      </c>
      <c r="G129" s="968">
        <v>4.4000000000000004</v>
      </c>
      <c r="H129" s="248" t="s">
        <v>22198</v>
      </c>
      <c r="I129" s="544">
        <v>571.90206899999998</v>
      </c>
      <c r="J129" s="644">
        <v>2516.37</v>
      </c>
      <c r="K129" s="729"/>
      <c r="L129" s="815">
        <v>8.1909231777521651E-4</v>
      </c>
      <c r="M129" s="729"/>
      <c r="N129" s="442"/>
      <c r="O129" s="443"/>
      <c r="P129" s="443"/>
      <c r="Q129" s="443"/>
      <c r="R129" s="443"/>
      <c r="S129" s="443"/>
    </row>
    <row r="130" spans="2:25" ht="48">
      <c r="B130" s="145" t="s">
        <v>4510</v>
      </c>
      <c r="C130" s="145" t="s">
        <v>4159</v>
      </c>
      <c r="D130" s="367" t="s">
        <v>15930</v>
      </c>
      <c r="E130" s="254" t="s">
        <v>15931</v>
      </c>
      <c r="F130" s="145" t="s">
        <v>93</v>
      </c>
      <c r="G130" s="543">
        <v>14</v>
      </c>
      <c r="H130" s="248" t="s">
        <v>23204</v>
      </c>
      <c r="I130" s="544">
        <v>177.989609</v>
      </c>
      <c r="J130" s="644">
        <v>2491.85</v>
      </c>
      <c r="K130" s="725"/>
      <c r="L130" s="815">
        <v>8.1111092249874751E-4</v>
      </c>
      <c r="M130" s="725"/>
      <c r="N130" s="442" t="s">
        <v>4255</v>
      </c>
      <c r="O130" s="443"/>
      <c r="P130" s="443"/>
      <c r="Q130" s="443"/>
      <c r="R130" s="443"/>
      <c r="S130" s="443"/>
      <c r="T130" s="6"/>
      <c r="U130" s="6"/>
      <c r="V130" s="6"/>
    </row>
    <row r="131" spans="2:25" ht="24">
      <c r="B131" s="146" t="s">
        <v>4407</v>
      </c>
      <c r="C131" s="146" t="s">
        <v>4159</v>
      </c>
      <c r="D131" s="367" t="s">
        <v>5289</v>
      </c>
      <c r="E131" s="89" t="s">
        <v>343</v>
      </c>
      <c r="F131" s="146" t="s">
        <v>78</v>
      </c>
      <c r="G131" s="951">
        <v>104.69999999999999</v>
      </c>
      <c r="H131" s="248" t="s">
        <v>8246</v>
      </c>
      <c r="I131" s="544">
        <v>22.825303999999999</v>
      </c>
      <c r="J131" s="644">
        <v>2389.81</v>
      </c>
      <c r="K131" s="733"/>
      <c r="L131" s="815">
        <v>7.778963395456115E-4</v>
      </c>
      <c r="M131" s="733"/>
      <c r="N131" s="450"/>
      <c r="O131" s="451"/>
      <c r="P131" s="443"/>
      <c r="Q131" s="443"/>
      <c r="R131" s="443"/>
      <c r="S131" s="443"/>
      <c r="T131" s="6"/>
      <c r="U131" s="6"/>
      <c r="V131" s="6"/>
    </row>
    <row r="132" spans="2:25" ht="24">
      <c r="B132" s="126" t="s">
        <v>21237</v>
      </c>
      <c r="C132" s="140" t="s">
        <v>28272</v>
      </c>
      <c r="D132" s="366" t="s">
        <v>44454</v>
      </c>
      <c r="E132" s="86" t="s">
        <v>44459</v>
      </c>
      <c r="F132" s="126" t="s">
        <v>93</v>
      </c>
      <c r="G132" s="543">
        <v>1</v>
      </c>
      <c r="H132" s="248">
        <v>1867.6113</v>
      </c>
      <c r="I132" s="544">
        <v>2347.4006429699998</v>
      </c>
      <c r="J132" s="644">
        <v>2347.4</v>
      </c>
      <c r="K132" s="725"/>
      <c r="L132" s="815">
        <v>7.6409165057028314E-4</v>
      </c>
      <c r="M132" s="725"/>
      <c r="N132" s="450"/>
      <c r="O132" s="451"/>
      <c r="P132" s="443"/>
      <c r="Q132" s="443"/>
      <c r="R132" s="443"/>
      <c r="S132" s="443"/>
      <c r="T132" s="6"/>
      <c r="U132" s="6"/>
      <c r="V132" s="6"/>
    </row>
    <row r="133" spans="2:25" ht="24">
      <c r="B133" s="126" t="s">
        <v>4618</v>
      </c>
      <c r="C133" s="140" t="s">
        <v>4159</v>
      </c>
      <c r="D133" s="367" t="s">
        <v>9856</v>
      </c>
      <c r="E133" s="111" t="s">
        <v>20952</v>
      </c>
      <c r="F133" s="140" t="s">
        <v>180</v>
      </c>
      <c r="G133" s="951">
        <v>49.035899999999998</v>
      </c>
      <c r="H133" s="248" t="s">
        <v>6874</v>
      </c>
      <c r="I133" s="544">
        <v>47.762199999999993</v>
      </c>
      <c r="J133" s="644">
        <v>2342.06</v>
      </c>
      <c r="K133" s="733"/>
      <c r="L133" s="815">
        <v>7.6235345110958394E-4</v>
      </c>
      <c r="M133" s="733"/>
      <c r="P133" s="6"/>
      <c r="Q133" s="6"/>
      <c r="R133" s="6"/>
      <c r="S133" s="6"/>
      <c r="T133" s="6"/>
      <c r="U133" s="6"/>
      <c r="V133" s="6"/>
    </row>
    <row r="134" spans="2:25" ht="48">
      <c r="B134" s="908" t="s">
        <v>20996</v>
      </c>
      <c r="C134" s="913" t="s">
        <v>4159</v>
      </c>
      <c r="D134" s="927" t="s">
        <v>5364</v>
      </c>
      <c r="E134" s="942" t="s">
        <v>15919</v>
      </c>
      <c r="F134" s="922" t="s">
        <v>93</v>
      </c>
      <c r="G134" s="948">
        <v>5</v>
      </c>
      <c r="H134" s="972" t="s">
        <v>23199</v>
      </c>
      <c r="I134" s="981">
        <v>448.66302399999995</v>
      </c>
      <c r="J134" s="986">
        <v>2243.3200000000002</v>
      </c>
      <c r="K134" s="732"/>
      <c r="L134" s="815">
        <v>7.3021303636249793E-4</v>
      </c>
      <c r="M134" s="732"/>
      <c r="N134" s="450"/>
      <c r="O134" s="451"/>
      <c r="P134" s="443"/>
      <c r="Q134" s="443"/>
      <c r="R134" s="443"/>
      <c r="S134" s="443"/>
      <c r="T134" s="6"/>
      <c r="U134" s="916"/>
      <c r="V134" s="473"/>
      <c r="W134" s="584"/>
      <c r="X134" s="945"/>
      <c r="Y134" s="950"/>
    </row>
    <row r="135" spans="2:25" ht="39" customHeight="1">
      <c r="B135" s="140" t="s">
        <v>21005</v>
      </c>
      <c r="C135" s="140" t="s">
        <v>4159</v>
      </c>
      <c r="D135" s="463" t="s">
        <v>5355</v>
      </c>
      <c r="E135" s="111" t="s">
        <v>727</v>
      </c>
      <c r="F135" s="140" t="s">
        <v>78</v>
      </c>
      <c r="G135" s="951">
        <v>198.02</v>
      </c>
      <c r="H135" s="248" t="s">
        <v>11258</v>
      </c>
      <c r="I135" s="544">
        <v>11.123564999999999</v>
      </c>
      <c r="J135" s="644">
        <v>2202.69</v>
      </c>
      <c r="K135" s="732"/>
      <c r="L135" s="815">
        <v>7.1698774720740271E-4</v>
      </c>
      <c r="M135" s="732"/>
      <c r="N135" s="450"/>
      <c r="O135" s="451"/>
      <c r="P135" s="443"/>
      <c r="Q135" s="443"/>
      <c r="R135" s="443"/>
      <c r="S135" s="443"/>
      <c r="T135" s="6"/>
      <c r="U135" s="6"/>
      <c r="V135" s="6"/>
    </row>
    <row r="136" spans="2:25" ht="48">
      <c r="B136" s="126" t="s">
        <v>4601</v>
      </c>
      <c r="C136" s="140" t="s">
        <v>4159</v>
      </c>
      <c r="D136" s="553" t="s">
        <v>5313</v>
      </c>
      <c r="E136" s="111" t="s">
        <v>778</v>
      </c>
      <c r="F136" s="140" t="s">
        <v>96</v>
      </c>
      <c r="G136" s="951">
        <v>270.58</v>
      </c>
      <c r="H136" s="248" t="s">
        <v>10452</v>
      </c>
      <c r="I136" s="544">
        <v>7.7676419999999995</v>
      </c>
      <c r="J136" s="644">
        <v>2101.77</v>
      </c>
      <c r="K136" s="733"/>
      <c r="L136" s="815">
        <v>6.8413773043328962E-4</v>
      </c>
      <c r="M136" s="733"/>
      <c r="P136" s="6"/>
      <c r="Q136" s="6"/>
      <c r="R136" s="6"/>
      <c r="S136" s="6"/>
      <c r="T136" s="6"/>
      <c r="U136" s="6"/>
      <c r="V136" s="6"/>
    </row>
    <row r="137" spans="2:25" ht="36">
      <c r="B137" s="159" t="s">
        <v>21172</v>
      </c>
      <c r="C137" s="209" t="s">
        <v>4159</v>
      </c>
      <c r="D137" s="366" t="s">
        <v>19252</v>
      </c>
      <c r="E137" s="251" t="s">
        <v>19253</v>
      </c>
      <c r="F137" s="126" t="s">
        <v>93</v>
      </c>
      <c r="G137" s="543">
        <v>3</v>
      </c>
      <c r="H137" s="248" t="s">
        <v>23959</v>
      </c>
      <c r="I137" s="544">
        <v>677.46909999999991</v>
      </c>
      <c r="J137" s="644">
        <v>2032.41</v>
      </c>
      <c r="K137" s="725"/>
      <c r="L137" s="815">
        <v>6.6156066777521907E-4</v>
      </c>
      <c r="M137" s="725"/>
      <c r="N137" s="442"/>
      <c r="O137" s="443"/>
      <c r="P137" s="443"/>
      <c r="Q137" s="443"/>
      <c r="R137" s="443"/>
      <c r="S137" s="443"/>
    </row>
    <row r="138" spans="2:25" ht="36">
      <c r="B138" s="140" t="s">
        <v>5363</v>
      </c>
      <c r="C138" s="140" t="s">
        <v>4159</v>
      </c>
      <c r="D138" s="366" t="s">
        <v>5311</v>
      </c>
      <c r="E138" s="111" t="s">
        <v>737</v>
      </c>
      <c r="F138" s="140" t="s">
        <v>96</v>
      </c>
      <c r="G138" s="951">
        <v>38.619999999999997</v>
      </c>
      <c r="H138" s="248" t="s">
        <v>23625</v>
      </c>
      <c r="I138" s="544">
        <v>51.947676999999992</v>
      </c>
      <c r="J138" s="644">
        <v>2006.22</v>
      </c>
      <c r="K138" s="732"/>
      <c r="L138" s="815">
        <v>6.5303567828538527E-4</v>
      </c>
      <c r="M138" s="732"/>
      <c r="N138" s="450"/>
      <c r="O138" s="451"/>
      <c r="P138" s="443"/>
      <c r="Q138" s="443"/>
      <c r="R138" s="443"/>
      <c r="S138" s="443"/>
      <c r="T138" s="6"/>
      <c r="U138" s="552"/>
      <c r="V138" s="552"/>
      <c r="W138" s="552"/>
      <c r="X138" s="552"/>
      <c r="Y138" s="552"/>
    </row>
    <row r="139" spans="2:25" ht="24">
      <c r="B139" s="209" t="s">
        <v>4626</v>
      </c>
      <c r="C139" s="146" t="s">
        <v>28272</v>
      </c>
      <c r="D139" s="367" t="s">
        <v>28268</v>
      </c>
      <c r="E139" s="143" t="s">
        <v>457</v>
      </c>
      <c r="F139" s="140" t="s">
        <v>93</v>
      </c>
      <c r="G139" s="465">
        <v>1</v>
      </c>
      <c r="H139" s="248">
        <v>1585.0499999999997</v>
      </c>
      <c r="I139" s="466">
        <v>1992.2493449999995</v>
      </c>
      <c r="J139" s="644">
        <v>1992.25</v>
      </c>
      <c r="K139" s="729"/>
      <c r="L139" s="815">
        <v>6.4848836621310673E-4</v>
      </c>
      <c r="M139" s="729"/>
      <c r="N139" s="442"/>
      <c r="O139" s="443"/>
      <c r="P139" s="445">
        <v>1992.25</v>
      </c>
      <c r="Q139" s="443"/>
      <c r="R139" s="443"/>
      <c r="S139" s="443"/>
      <c r="U139" s="478"/>
    </row>
    <row r="140" spans="2:25" ht="48">
      <c r="B140" s="145" t="s">
        <v>5379</v>
      </c>
      <c r="C140" s="209" t="s">
        <v>4159</v>
      </c>
      <c r="D140" s="366" t="s">
        <v>15996</v>
      </c>
      <c r="E140" s="251" t="s">
        <v>597</v>
      </c>
      <c r="F140" s="212" t="s">
        <v>93</v>
      </c>
      <c r="G140" s="543">
        <v>3</v>
      </c>
      <c r="H140" s="248" t="s">
        <v>23221</v>
      </c>
      <c r="I140" s="544">
        <v>642.45186599999988</v>
      </c>
      <c r="J140" s="644">
        <v>1927.36</v>
      </c>
      <c r="K140" s="725"/>
      <c r="L140" s="815">
        <v>6.2736631321595846E-4</v>
      </c>
      <c r="M140" s="725"/>
      <c r="N140" s="442"/>
      <c r="O140" s="443"/>
      <c r="P140" s="443"/>
      <c r="Q140" s="443"/>
      <c r="R140" s="443"/>
      <c r="S140" s="443"/>
      <c r="T140" s="6"/>
      <c r="U140" s="6"/>
      <c r="V140" s="6"/>
    </row>
    <row r="141" spans="2:25" ht="36">
      <c r="B141" s="126" t="s">
        <v>4404</v>
      </c>
      <c r="C141" s="140" t="s">
        <v>4159</v>
      </c>
      <c r="D141" s="367" t="s">
        <v>5286</v>
      </c>
      <c r="E141" s="111" t="s">
        <v>4768</v>
      </c>
      <c r="F141" s="140" t="s">
        <v>180</v>
      </c>
      <c r="G141" s="256">
        <v>4.76</v>
      </c>
      <c r="H141" s="248" t="s">
        <v>22462</v>
      </c>
      <c r="I141" s="544">
        <v>391.51178099999998</v>
      </c>
      <c r="J141" s="644">
        <v>1863.6</v>
      </c>
      <c r="K141" s="733"/>
      <c r="L141" s="815">
        <v>6.0661208145300317E-4</v>
      </c>
      <c r="M141" s="733"/>
      <c r="N141" s="450"/>
      <c r="O141" s="451"/>
      <c r="P141" s="443"/>
      <c r="Q141" s="443"/>
      <c r="R141" s="443"/>
      <c r="S141" s="443"/>
      <c r="T141" s="6"/>
      <c r="U141" s="6"/>
      <c r="V141" s="6"/>
    </row>
    <row r="142" spans="2:25" ht="24">
      <c r="B142" s="145" t="s">
        <v>4463</v>
      </c>
      <c r="C142" s="159" t="s">
        <v>4159</v>
      </c>
      <c r="D142" s="368" t="s">
        <v>5293</v>
      </c>
      <c r="E142" s="111" t="s">
        <v>337</v>
      </c>
      <c r="F142" s="140" t="s">
        <v>78</v>
      </c>
      <c r="G142" s="142">
        <v>39.150000000000006</v>
      </c>
      <c r="H142" s="248" t="s">
        <v>22501</v>
      </c>
      <c r="I142" s="544">
        <v>46.605851999999992</v>
      </c>
      <c r="J142" s="644">
        <v>1824.62</v>
      </c>
      <c r="K142" s="725"/>
      <c r="L142" s="815">
        <v>5.9392387640093294E-4</v>
      </c>
      <c r="M142" s="725"/>
      <c r="N142" s="442" t="s">
        <v>4187</v>
      </c>
      <c r="O142" s="443"/>
      <c r="P142" s="443"/>
      <c r="Q142" s="443"/>
      <c r="R142" s="443"/>
      <c r="S142" s="443"/>
    </row>
    <row r="143" spans="2:25" ht="36">
      <c r="B143" s="209" t="s">
        <v>5370</v>
      </c>
      <c r="C143" s="146" t="s">
        <v>28272</v>
      </c>
      <c r="D143" s="366" t="s">
        <v>28277</v>
      </c>
      <c r="E143" s="251" t="s">
        <v>44432</v>
      </c>
      <c r="F143" s="212" t="s">
        <v>96</v>
      </c>
      <c r="G143" s="142">
        <v>3.1</v>
      </c>
      <c r="H143" s="638">
        <v>457.90999999999997</v>
      </c>
      <c r="I143" s="544">
        <v>575.54707899999994</v>
      </c>
      <c r="J143" s="644">
        <v>1784.2</v>
      </c>
      <c r="K143" s="725"/>
      <c r="L143" s="815">
        <v>5.8076694340440454E-4</v>
      </c>
      <c r="M143" s="725"/>
      <c r="N143" s="448"/>
      <c r="O143" s="443"/>
      <c r="P143" s="443"/>
      <c r="Q143" s="443"/>
      <c r="R143" s="443"/>
      <c r="S143" s="443"/>
      <c r="T143" s="6"/>
      <c r="U143" s="6"/>
      <c r="V143" s="6"/>
    </row>
    <row r="144" spans="2:25" ht="24">
      <c r="B144" s="159" t="s">
        <v>21191</v>
      </c>
      <c r="C144" s="159" t="s">
        <v>4159</v>
      </c>
      <c r="D144" s="368" t="s">
        <v>16017</v>
      </c>
      <c r="E144" s="251" t="s">
        <v>28291</v>
      </c>
      <c r="F144" s="212" t="s">
        <v>93</v>
      </c>
      <c r="G144" s="160">
        <v>6</v>
      </c>
      <c r="H144" s="248" t="s">
        <v>16019</v>
      </c>
      <c r="I144" s="544">
        <v>292.88283799999999</v>
      </c>
      <c r="J144" s="644">
        <v>1757.3</v>
      </c>
      <c r="K144" s="729"/>
      <c r="L144" s="815">
        <v>5.7201084499751149E-4</v>
      </c>
      <c r="M144" s="729"/>
      <c r="N144" s="442"/>
      <c r="O144" s="443"/>
      <c r="P144" s="443"/>
      <c r="Q144" s="443"/>
      <c r="R144" s="443"/>
      <c r="S144" s="443"/>
    </row>
    <row r="145" spans="2:25" ht="24">
      <c r="B145" s="140" t="s">
        <v>21007</v>
      </c>
      <c r="C145" s="209" t="s">
        <v>4207</v>
      </c>
      <c r="D145" s="368" t="s">
        <v>16017</v>
      </c>
      <c r="E145" s="251" t="s">
        <v>28291</v>
      </c>
      <c r="F145" s="140" t="s">
        <v>93</v>
      </c>
      <c r="G145" s="215">
        <v>6</v>
      </c>
      <c r="H145" s="248" t="s">
        <v>16019</v>
      </c>
      <c r="I145" s="544">
        <v>292.88283799999999</v>
      </c>
      <c r="J145" s="644">
        <v>1757.3</v>
      </c>
      <c r="K145" s="732"/>
      <c r="L145" s="815">
        <v>5.7201084499751149E-4</v>
      </c>
      <c r="M145" s="732"/>
      <c r="N145" s="450"/>
      <c r="O145" s="451"/>
      <c r="P145" s="443"/>
      <c r="Q145" s="443"/>
      <c r="R145" s="443"/>
      <c r="S145" s="443"/>
      <c r="T145" s="6"/>
      <c r="U145" s="6"/>
      <c r="V145" s="6"/>
    </row>
    <row r="146" spans="2:25">
      <c r="B146" s="126" t="s">
        <v>21216</v>
      </c>
      <c r="C146" s="209" t="s">
        <v>4215</v>
      </c>
      <c r="D146" s="366" t="s">
        <v>21226</v>
      </c>
      <c r="E146" s="86" t="s">
        <v>21227</v>
      </c>
      <c r="F146" s="126" t="s">
        <v>93</v>
      </c>
      <c r="G146" s="249">
        <v>1</v>
      </c>
      <c r="H146" s="248">
        <v>1394.39</v>
      </c>
      <c r="I146" s="544">
        <v>1752.6087909999999</v>
      </c>
      <c r="J146" s="644">
        <v>1752.61</v>
      </c>
      <c r="K146" s="725"/>
      <c r="L146" s="815">
        <v>5.7048422412285245E-4</v>
      </c>
      <c r="M146" s="725"/>
      <c r="N146" s="450"/>
      <c r="O146" s="451"/>
      <c r="P146" s="443"/>
      <c r="Q146" s="443"/>
      <c r="R146" s="443"/>
      <c r="S146" s="443"/>
      <c r="T146" s="6"/>
      <c r="U146" s="6"/>
      <c r="V146" s="6"/>
    </row>
    <row r="147" spans="2:25" ht="24">
      <c r="B147" s="140" t="s">
        <v>21006</v>
      </c>
      <c r="C147" s="140" t="s">
        <v>4159</v>
      </c>
      <c r="D147" s="366" t="s">
        <v>9601</v>
      </c>
      <c r="E147" s="111" t="s">
        <v>310</v>
      </c>
      <c r="F147" s="140" t="s">
        <v>96</v>
      </c>
      <c r="G147" s="215">
        <v>3.2</v>
      </c>
      <c r="H147" s="248" t="s">
        <v>22197</v>
      </c>
      <c r="I147" s="544">
        <v>527.9105689999999</v>
      </c>
      <c r="J147" s="644">
        <v>1689.31</v>
      </c>
      <c r="K147" s="732"/>
      <c r="L147" s="815">
        <v>5.4987972489771019E-4</v>
      </c>
      <c r="M147" s="732"/>
      <c r="N147" s="450"/>
      <c r="O147" s="451"/>
      <c r="P147" s="443"/>
      <c r="Q147" s="443"/>
      <c r="R147" s="443"/>
      <c r="S147" s="443"/>
      <c r="T147" s="6"/>
      <c r="U147" s="6"/>
      <c r="V147" s="6"/>
    </row>
    <row r="148" spans="2:25" ht="24">
      <c r="B148" s="140" t="s">
        <v>21009</v>
      </c>
      <c r="C148" s="146" t="s">
        <v>4159</v>
      </c>
      <c r="D148" s="553" t="s">
        <v>5323</v>
      </c>
      <c r="E148" s="89" t="s">
        <v>706</v>
      </c>
      <c r="F148" s="146" t="s">
        <v>96</v>
      </c>
      <c r="G148" s="215">
        <v>135.29</v>
      </c>
      <c r="H148" s="248" t="s">
        <v>12524</v>
      </c>
      <c r="I148" s="544">
        <v>12.455878999999999</v>
      </c>
      <c r="J148" s="644">
        <v>1685.16</v>
      </c>
      <c r="K148" s="733"/>
      <c r="L148" s="815">
        <v>5.4852887700222307E-4</v>
      </c>
      <c r="M148" s="733"/>
      <c r="P148" s="6"/>
      <c r="Q148" s="6"/>
      <c r="R148" s="6"/>
      <c r="S148" s="6"/>
      <c r="T148" s="6"/>
      <c r="U148" s="6"/>
      <c r="V148" s="6"/>
    </row>
    <row r="149" spans="2:25" ht="24">
      <c r="B149" s="159" t="s">
        <v>21160</v>
      </c>
      <c r="C149" s="159" t="s">
        <v>4159</v>
      </c>
      <c r="D149" s="368" t="s">
        <v>12346</v>
      </c>
      <c r="E149" s="143" t="s">
        <v>21174</v>
      </c>
      <c r="F149" s="126" t="s">
        <v>93</v>
      </c>
      <c r="G149" s="160">
        <v>7</v>
      </c>
      <c r="H149" s="248" t="s">
        <v>22771</v>
      </c>
      <c r="I149" s="544">
        <v>238.79843099999999</v>
      </c>
      <c r="J149" s="644">
        <v>1671.59</v>
      </c>
      <c r="K149" s="725"/>
      <c r="L149" s="815">
        <v>5.4411176713673837E-4</v>
      </c>
      <c r="M149" s="725"/>
      <c r="N149" s="442"/>
      <c r="O149" s="443"/>
      <c r="P149" s="443"/>
      <c r="Q149" s="443"/>
      <c r="R149" s="443"/>
      <c r="S149" s="443"/>
      <c r="T149" s="6"/>
      <c r="U149" s="6"/>
      <c r="V149" s="6"/>
    </row>
    <row r="150" spans="2:25" ht="36">
      <c r="B150" s="126" t="s">
        <v>21233</v>
      </c>
      <c r="C150" s="209" t="s">
        <v>4159</v>
      </c>
      <c r="D150" s="366" t="s">
        <v>12574</v>
      </c>
      <c r="E150" s="86" t="s">
        <v>21070</v>
      </c>
      <c r="F150" s="126" t="s">
        <v>93</v>
      </c>
      <c r="G150" s="249">
        <v>37.06</v>
      </c>
      <c r="H150" s="248" t="s">
        <v>22812</v>
      </c>
      <c r="I150" s="544">
        <v>44.607380999999997</v>
      </c>
      <c r="J150" s="644">
        <v>1653.15</v>
      </c>
      <c r="K150" s="725"/>
      <c r="L150" s="815">
        <v>5.3810944540353734E-4</v>
      </c>
      <c r="M150" s="725"/>
      <c r="N150" s="450"/>
      <c r="O150" s="451"/>
      <c r="P150" s="443"/>
      <c r="Q150" s="443"/>
      <c r="R150" s="443"/>
      <c r="S150" s="443"/>
      <c r="T150" s="6"/>
      <c r="U150" s="6"/>
      <c r="V150" s="6"/>
    </row>
    <row r="151" spans="2:25">
      <c r="B151" s="140" t="s">
        <v>4612</v>
      </c>
      <c r="C151" s="141" t="s">
        <v>4159</v>
      </c>
      <c r="D151" s="368" t="s">
        <v>12472</v>
      </c>
      <c r="E151" s="111" t="s">
        <v>21247</v>
      </c>
      <c r="F151" s="140" t="s">
        <v>68</v>
      </c>
      <c r="G151" s="215">
        <v>1</v>
      </c>
      <c r="H151" s="248" t="s">
        <v>22791</v>
      </c>
      <c r="I151" s="544">
        <v>1651.5414619999999</v>
      </c>
      <c r="J151" s="644">
        <v>1651.54</v>
      </c>
      <c r="K151" s="732"/>
      <c r="L151" s="815">
        <v>5.3758538152119174E-4</v>
      </c>
      <c r="M151" s="732"/>
      <c r="N151" s="6"/>
      <c r="O151" s="6"/>
      <c r="P151" s="6"/>
      <c r="Q151" s="6"/>
      <c r="R151" s="6"/>
      <c r="S151" s="6"/>
      <c r="T151" s="6"/>
      <c r="U151" s="6"/>
      <c r="V151" s="6"/>
    </row>
    <row r="152" spans="2:25" ht="24">
      <c r="B152" s="159" t="s">
        <v>21127</v>
      </c>
      <c r="C152" s="209" t="s">
        <v>4159</v>
      </c>
      <c r="D152" s="366" t="s">
        <v>12307</v>
      </c>
      <c r="E152" s="251" t="s">
        <v>12308</v>
      </c>
      <c r="F152" s="126" t="s">
        <v>93</v>
      </c>
      <c r="G152" s="249">
        <v>26</v>
      </c>
      <c r="H152" s="638" t="s">
        <v>12309</v>
      </c>
      <c r="I152" s="544">
        <v>62.958120999999998</v>
      </c>
      <c r="J152" s="644">
        <v>1636.91</v>
      </c>
      <c r="K152" s="725"/>
      <c r="L152" s="815">
        <v>5.3282323580770309E-4</v>
      </c>
      <c r="M152" s="725"/>
      <c r="N152" s="442"/>
      <c r="O152" s="443"/>
      <c r="P152" s="443"/>
      <c r="Q152" s="443"/>
      <c r="R152" s="443"/>
      <c r="S152" s="443"/>
      <c r="T152" s="6"/>
      <c r="U152" s="6"/>
      <c r="V152" s="6"/>
    </row>
    <row r="153" spans="2:25" ht="24">
      <c r="B153" s="146" t="s">
        <v>4605</v>
      </c>
      <c r="C153" s="146" t="s">
        <v>4159</v>
      </c>
      <c r="D153" s="553" t="s">
        <v>5322</v>
      </c>
      <c r="E153" s="89" t="s">
        <v>710</v>
      </c>
      <c r="F153" s="146" t="s">
        <v>78</v>
      </c>
      <c r="G153" s="215">
        <v>135.29</v>
      </c>
      <c r="H153" s="248" t="s">
        <v>17732</v>
      </c>
      <c r="I153" s="544">
        <v>12.028532999999999</v>
      </c>
      <c r="J153" s="644">
        <v>1627.34</v>
      </c>
      <c r="K153" s="733"/>
      <c r="L153" s="815">
        <v>5.2970814801015789E-4</v>
      </c>
      <c r="M153" s="733"/>
      <c r="P153" s="6"/>
      <c r="Q153" s="6"/>
      <c r="R153" s="6"/>
      <c r="S153" s="6"/>
      <c r="T153" s="6"/>
      <c r="U153" s="6"/>
      <c r="V153" s="6"/>
    </row>
    <row r="154" spans="2:25" ht="24">
      <c r="B154" s="126" t="s">
        <v>21081</v>
      </c>
      <c r="C154" s="145" t="s">
        <v>4159</v>
      </c>
      <c r="D154" s="366" t="s">
        <v>16345</v>
      </c>
      <c r="E154" s="251" t="s">
        <v>21107</v>
      </c>
      <c r="F154" s="212" t="s">
        <v>78</v>
      </c>
      <c r="G154" s="249">
        <v>156</v>
      </c>
      <c r="H154" s="248" t="s">
        <v>12604</v>
      </c>
      <c r="I154" s="544">
        <v>10.381993999999999</v>
      </c>
      <c r="J154" s="644">
        <v>1619.59</v>
      </c>
      <c r="K154" s="725"/>
      <c r="L154" s="815">
        <v>5.271854802535251E-4</v>
      </c>
      <c r="M154" s="725"/>
      <c r="N154" s="442"/>
      <c r="O154" s="443"/>
      <c r="P154" s="443"/>
      <c r="Q154" s="443"/>
      <c r="R154" s="443"/>
      <c r="S154" s="443"/>
      <c r="T154" s="6"/>
      <c r="U154" s="552"/>
      <c r="V154" s="552"/>
      <c r="W154" s="552"/>
      <c r="X154" s="552"/>
      <c r="Y154" s="552"/>
    </row>
    <row r="155" spans="2:25">
      <c r="B155" s="126" t="s">
        <v>21035</v>
      </c>
      <c r="C155" s="209" t="s">
        <v>4159</v>
      </c>
      <c r="D155" s="366" t="s">
        <v>11383</v>
      </c>
      <c r="E155" s="86" t="s">
        <v>28287</v>
      </c>
      <c r="F155" s="126" t="s">
        <v>93</v>
      </c>
      <c r="G155" s="249">
        <v>8</v>
      </c>
      <c r="H155" s="248" t="s">
        <v>22571</v>
      </c>
      <c r="I155" s="544">
        <v>189.99300399999998</v>
      </c>
      <c r="J155" s="644">
        <v>1519.94</v>
      </c>
      <c r="K155" s="725"/>
      <c r="L155" s="815">
        <v>4.9474885548598288E-4</v>
      </c>
      <c r="M155" s="725"/>
      <c r="N155" s="442"/>
      <c r="O155" s="443"/>
      <c r="P155" s="443"/>
      <c r="Q155" s="443"/>
      <c r="R155" s="443"/>
      <c r="S155" s="443"/>
      <c r="T155" s="6"/>
      <c r="U155" s="6"/>
      <c r="V155" s="6"/>
    </row>
    <row r="156" spans="2:25" ht="36">
      <c r="B156" s="145" t="s">
        <v>4513</v>
      </c>
      <c r="C156" s="145" t="s">
        <v>4159</v>
      </c>
      <c r="D156" s="366" t="s">
        <v>5333</v>
      </c>
      <c r="E156" s="251" t="s">
        <v>609</v>
      </c>
      <c r="F156" s="212" t="s">
        <v>93</v>
      </c>
      <c r="G156" s="249">
        <v>14</v>
      </c>
      <c r="H156" s="248" t="s">
        <v>15892</v>
      </c>
      <c r="I156" s="544">
        <v>108.49560799999999</v>
      </c>
      <c r="J156" s="644">
        <v>1518.94</v>
      </c>
      <c r="K156" s="725"/>
      <c r="L156" s="815">
        <v>4.9442334996899803E-4</v>
      </c>
      <c r="M156" s="725"/>
      <c r="N156" s="442"/>
      <c r="O156" s="443"/>
      <c r="P156" s="443"/>
      <c r="Q156" s="443"/>
      <c r="R156" s="443"/>
      <c r="S156" s="443"/>
      <c r="T156" s="6"/>
      <c r="U156" s="6"/>
      <c r="V156" s="6"/>
    </row>
    <row r="157" spans="2:25" ht="48">
      <c r="B157" s="140" t="s">
        <v>4418</v>
      </c>
      <c r="C157" s="140" t="s">
        <v>4159</v>
      </c>
      <c r="D157" s="367" t="s">
        <v>5320</v>
      </c>
      <c r="E157" s="111" t="s">
        <v>786</v>
      </c>
      <c r="F157" s="140" t="s">
        <v>96</v>
      </c>
      <c r="G157" s="215">
        <v>52.15</v>
      </c>
      <c r="H157" s="248" t="s">
        <v>11711</v>
      </c>
      <c r="I157" s="544">
        <v>28.619612999999998</v>
      </c>
      <c r="J157" s="644">
        <v>1492.51</v>
      </c>
      <c r="K157" s="732"/>
      <c r="L157" s="815">
        <v>4.8582023915508791E-4</v>
      </c>
      <c r="M157" s="732"/>
      <c r="N157" s="450"/>
      <c r="O157" s="451"/>
      <c r="P157" s="443"/>
      <c r="Q157" s="443"/>
      <c r="R157" s="443"/>
      <c r="S157" s="443"/>
      <c r="T157" s="6"/>
      <c r="U157" s="6"/>
      <c r="V157" s="6"/>
    </row>
    <row r="158" spans="2:25" ht="24">
      <c r="B158" s="145" t="s">
        <v>4459</v>
      </c>
      <c r="C158" s="145" t="s">
        <v>4159</v>
      </c>
      <c r="D158" s="367" t="s">
        <v>10758</v>
      </c>
      <c r="E158" s="86" t="s">
        <v>44513</v>
      </c>
      <c r="F158" s="140" t="s">
        <v>78</v>
      </c>
      <c r="G158" s="142">
        <v>591.5</v>
      </c>
      <c r="H158" s="248" t="s">
        <v>19568</v>
      </c>
      <c r="I158" s="544">
        <v>2.3881099999999997</v>
      </c>
      <c r="J158" s="644">
        <v>1412.57</v>
      </c>
      <c r="K158" s="725"/>
      <c r="L158" s="815">
        <v>4.5979932812731741E-4</v>
      </c>
      <c r="M158" s="725"/>
      <c r="N158" s="442"/>
      <c r="O158" s="443"/>
      <c r="P158" s="443"/>
      <c r="Q158" s="443"/>
      <c r="R158" s="443"/>
      <c r="S158" s="443"/>
    </row>
    <row r="159" spans="2:25" ht="24">
      <c r="B159" s="126" t="s">
        <v>20903</v>
      </c>
      <c r="C159" s="209" t="s">
        <v>4159</v>
      </c>
      <c r="D159" s="366" t="s">
        <v>10639</v>
      </c>
      <c r="E159" s="86" t="s">
        <v>20909</v>
      </c>
      <c r="F159" s="126" t="s">
        <v>180</v>
      </c>
      <c r="G159" s="249">
        <v>8.1982499999999998</v>
      </c>
      <c r="H159" s="248" t="s">
        <v>22459</v>
      </c>
      <c r="I159" s="544">
        <v>171.202349</v>
      </c>
      <c r="J159" s="644">
        <v>1403.56</v>
      </c>
      <c r="K159" s="725"/>
      <c r="L159" s="815">
        <v>4.5686652341928372E-4</v>
      </c>
      <c r="M159" s="725"/>
      <c r="N159" s="442"/>
      <c r="O159" s="443"/>
      <c r="P159" s="443"/>
      <c r="Q159" s="443"/>
      <c r="R159" s="443"/>
      <c r="S159" s="443"/>
      <c r="T159" s="6"/>
      <c r="U159" s="6"/>
      <c r="V159" s="6"/>
    </row>
    <row r="160" spans="2:25" ht="24">
      <c r="B160" s="126" t="s">
        <v>20913</v>
      </c>
      <c r="C160" s="162" t="s">
        <v>4207</v>
      </c>
      <c r="D160" s="366" t="s">
        <v>10930</v>
      </c>
      <c r="E160" s="86" t="s">
        <v>28285</v>
      </c>
      <c r="F160" s="126" t="s">
        <v>96</v>
      </c>
      <c r="G160" s="249">
        <v>40.31</v>
      </c>
      <c r="H160" s="248" t="s">
        <v>15654</v>
      </c>
      <c r="I160" s="544">
        <v>33.772902999999999</v>
      </c>
      <c r="J160" s="644">
        <v>1361.39</v>
      </c>
      <c r="K160" s="725"/>
      <c r="L160" s="815">
        <v>4.4313995576803183E-4</v>
      </c>
      <c r="M160" s="725"/>
      <c r="N160" s="442"/>
      <c r="O160" s="443"/>
      <c r="P160" s="443"/>
      <c r="Q160" s="443"/>
      <c r="R160" s="443"/>
      <c r="S160" s="443"/>
      <c r="T160" s="6"/>
      <c r="U160" s="6"/>
      <c r="V160" s="6"/>
    </row>
    <row r="161" spans="2:25" ht="24">
      <c r="B161" s="126" t="s">
        <v>21242</v>
      </c>
      <c r="C161" s="209" t="s">
        <v>4159</v>
      </c>
      <c r="D161" s="367" t="s">
        <v>15835</v>
      </c>
      <c r="E161" s="86" t="s">
        <v>21044</v>
      </c>
      <c r="F161" s="126" t="s">
        <v>93</v>
      </c>
      <c r="G161" s="249">
        <v>8</v>
      </c>
      <c r="H161" s="248" t="s">
        <v>15837</v>
      </c>
      <c r="I161" s="252">
        <v>170.09627700000001</v>
      </c>
      <c r="J161" s="644">
        <v>1360.77</v>
      </c>
      <c r="K161" s="725"/>
      <c r="L161" s="815">
        <v>4.4293814234750117E-4</v>
      </c>
      <c r="M161" s="725"/>
      <c r="N161" s="450"/>
      <c r="O161" s="451"/>
      <c r="P161" s="443"/>
      <c r="Q161" s="443"/>
      <c r="R161" s="443"/>
      <c r="S161" s="443"/>
      <c r="T161" s="6"/>
      <c r="U161" s="6"/>
      <c r="V161" s="6"/>
    </row>
    <row r="162" spans="2:25" ht="48">
      <c r="B162" s="209" t="s">
        <v>5367</v>
      </c>
      <c r="C162" s="145" t="s">
        <v>4159</v>
      </c>
      <c r="D162" s="366" t="s">
        <v>5328</v>
      </c>
      <c r="E162" s="251" t="s">
        <v>300</v>
      </c>
      <c r="F162" s="212" t="s">
        <v>93</v>
      </c>
      <c r="G162" s="142">
        <v>16</v>
      </c>
      <c r="H162" s="248" t="s">
        <v>9304</v>
      </c>
      <c r="I162" s="252">
        <v>79.561769999999996</v>
      </c>
      <c r="J162" s="644">
        <v>1272.99</v>
      </c>
      <c r="K162" s="725"/>
      <c r="L162" s="815">
        <v>4.143652680665693E-4</v>
      </c>
      <c r="M162" s="725"/>
      <c r="N162" s="442"/>
      <c r="O162" s="443"/>
      <c r="P162" s="443"/>
      <c r="Q162" s="443"/>
      <c r="R162" s="443"/>
      <c r="S162" s="443"/>
      <c r="T162" s="6"/>
      <c r="U162" s="6"/>
      <c r="V162" s="6"/>
    </row>
    <row r="163" spans="2:25" ht="24">
      <c r="B163" s="159" t="s">
        <v>21161</v>
      </c>
      <c r="C163" s="159" t="s">
        <v>4159</v>
      </c>
      <c r="D163" s="366" t="s">
        <v>12344</v>
      </c>
      <c r="E163" s="143" t="s">
        <v>21175</v>
      </c>
      <c r="F163" s="126" t="s">
        <v>93</v>
      </c>
      <c r="G163" s="249">
        <v>2</v>
      </c>
      <c r="H163" s="248" t="s">
        <v>22770</v>
      </c>
      <c r="I163" s="252">
        <v>627.94723999999997</v>
      </c>
      <c r="J163" s="644">
        <v>1255.8900000000001</v>
      </c>
      <c r="K163" s="725"/>
      <c r="L163" s="815">
        <v>4.0879912372612803E-4</v>
      </c>
      <c r="M163" s="725"/>
      <c r="N163" s="442"/>
      <c r="O163" s="443"/>
      <c r="P163" s="443"/>
      <c r="Q163" s="443"/>
      <c r="R163" s="443"/>
      <c r="S163" s="443"/>
      <c r="T163" s="6"/>
      <c r="U163" s="6"/>
      <c r="V163" s="6"/>
    </row>
    <row r="164" spans="2:25" ht="24">
      <c r="B164" s="145" t="s">
        <v>5374</v>
      </c>
      <c r="C164" s="146" t="s">
        <v>28272</v>
      </c>
      <c r="D164" s="367" t="s">
        <v>5045</v>
      </c>
      <c r="E164" s="111" t="s">
        <v>5046</v>
      </c>
      <c r="F164" s="140" t="s">
        <v>93</v>
      </c>
      <c r="G164" s="249">
        <v>17</v>
      </c>
      <c r="H164" s="638">
        <v>58.309999999999995</v>
      </c>
      <c r="I164" s="544">
        <v>73.289838999999986</v>
      </c>
      <c r="J164" s="644">
        <v>1245.93</v>
      </c>
      <c r="K164" s="725"/>
      <c r="L164" s="815">
        <v>4.0555708877695873E-4</v>
      </c>
      <c r="M164" s="725"/>
      <c r="N164" s="442" t="s">
        <v>4251</v>
      </c>
      <c r="O164" s="443"/>
      <c r="P164" s="443"/>
      <c r="Q164" s="443"/>
      <c r="R164" s="443"/>
      <c r="S164" s="443"/>
      <c r="T164" s="6"/>
      <c r="U164" s="6"/>
      <c r="V164" s="6"/>
    </row>
    <row r="165" spans="2:25" ht="24">
      <c r="B165" s="140" t="s">
        <v>20989</v>
      </c>
      <c r="C165" s="146" t="s">
        <v>28272</v>
      </c>
      <c r="D165" s="367" t="s">
        <v>5045</v>
      </c>
      <c r="E165" s="111" t="s">
        <v>5046</v>
      </c>
      <c r="F165" s="140" t="s">
        <v>93</v>
      </c>
      <c r="G165" s="215">
        <v>17</v>
      </c>
      <c r="H165" s="248">
        <v>58.309999999999995</v>
      </c>
      <c r="I165" s="544">
        <v>73.289838999999986</v>
      </c>
      <c r="J165" s="644">
        <v>1245.93</v>
      </c>
      <c r="K165" s="732"/>
      <c r="L165" s="815">
        <v>4.0555708877695873E-4</v>
      </c>
      <c r="M165" s="732"/>
      <c r="N165" s="450"/>
      <c r="O165" s="451"/>
      <c r="P165" s="443"/>
      <c r="Q165" s="475"/>
      <c r="R165" s="475"/>
      <c r="S165" s="475"/>
      <c r="T165" s="552"/>
      <c r="U165" s="582"/>
      <c r="V165" s="583"/>
      <c r="W165" s="584"/>
      <c r="X165" s="945"/>
      <c r="Y165" s="950"/>
    </row>
    <row r="166" spans="2:25" ht="36">
      <c r="B166" s="126" t="s">
        <v>21038</v>
      </c>
      <c r="C166" s="209" t="s">
        <v>4159</v>
      </c>
      <c r="D166" s="366" t="s">
        <v>12567</v>
      </c>
      <c r="E166" s="86" t="s">
        <v>21067</v>
      </c>
      <c r="F166" s="126" t="s">
        <v>78</v>
      </c>
      <c r="G166" s="249">
        <v>81.37</v>
      </c>
      <c r="H166" s="248" t="s">
        <v>5712</v>
      </c>
      <c r="I166" s="544">
        <v>15.183351999999999</v>
      </c>
      <c r="J166" s="644">
        <v>1235.47</v>
      </c>
      <c r="K166" s="725"/>
      <c r="L166" s="815">
        <v>4.0215230106929701E-4</v>
      </c>
      <c r="M166" s="725"/>
      <c r="N166" s="442"/>
      <c r="O166" s="443"/>
      <c r="P166" s="443"/>
      <c r="Q166" s="443"/>
      <c r="R166" s="443"/>
      <c r="S166" s="443"/>
      <c r="T166" s="6"/>
      <c r="U166" s="6"/>
      <c r="V166" s="6"/>
    </row>
    <row r="167" spans="2:25" ht="48">
      <c r="B167" s="140" t="s">
        <v>20975</v>
      </c>
      <c r="C167" s="140" t="s">
        <v>4159</v>
      </c>
      <c r="D167" s="366" t="s">
        <v>17979</v>
      </c>
      <c r="E167" s="111" t="s">
        <v>734</v>
      </c>
      <c r="F167" s="140" t="s">
        <v>96</v>
      </c>
      <c r="G167" s="215">
        <v>31.2</v>
      </c>
      <c r="H167" s="248" t="s">
        <v>21617</v>
      </c>
      <c r="I167" s="544">
        <v>38.611967999999997</v>
      </c>
      <c r="J167" s="644">
        <v>1204.69</v>
      </c>
      <c r="K167" s="732"/>
      <c r="L167" s="815">
        <v>3.921332412565027E-4</v>
      </c>
      <c r="M167" s="732"/>
      <c r="N167" s="450"/>
      <c r="O167" s="451"/>
      <c r="P167" s="443"/>
      <c r="Q167" s="443"/>
      <c r="R167" s="443"/>
      <c r="S167" s="443"/>
      <c r="T167" s="6"/>
      <c r="U167" s="6"/>
      <c r="V167" s="6"/>
    </row>
    <row r="168" spans="2:25" ht="24">
      <c r="B168" s="126" t="s">
        <v>4603</v>
      </c>
      <c r="C168" s="140" t="s">
        <v>21201</v>
      </c>
      <c r="D168" s="367" t="s">
        <v>5325</v>
      </c>
      <c r="E168" s="86" t="s">
        <v>709</v>
      </c>
      <c r="F168" s="126" t="s">
        <v>68</v>
      </c>
      <c r="G168" s="215">
        <v>53.4375</v>
      </c>
      <c r="H168" s="248" t="s">
        <v>17730</v>
      </c>
      <c r="I168" s="544">
        <v>22.347681999999999</v>
      </c>
      <c r="J168" s="644">
        <v>1194.2</v>
      </c>
      <c r="K168" s="733"/>
      <c r="L168" s="815">
        <v>3.8871868838333143E-4</v>
      </c>
      <c r="M168" s="733"/>
      <c r="P168" s="6"/>
      <c r="Q168" s="6"/>
      <c r="R168" s="6"/>
      <c r="S168" s="6"/>
      <c r="T168" s="6"/>
      <c r="U168" s="6"/>
      <c r="V168" s="6"/>
    </row>
    <row r="169" spans="2:25">
      <c r="B169" s="145" t="s">
        <v>4444</v>
      </c>
      <c r="C169" s="145" t="s">
        <v>4159</v>
      </c>
      <c r="D169" s="367" t="s">
        <v>17021</v>
      </c>
      <c r="E169" s="89" t="s">
        <v>4421</v>
      </c>
      <c r="F169" s="140" t="s">
        <v>96</v>
      </c>
      <c r="G169" s="469">
        <v>236.60000000000002</v>
      </c>
      <c r="H169" s="248" t="s">
        <v>17023</v>
      </c>
      <c r="I169" s="983">
        <v>4.9270479999999992</v>
      </c>
      <c r="J169" s="644">
        <v>1165.74</v>
      </c>
      <c r="K169" s="725"/>
      <c r="L169" s="815">
        <v>3.7945480136994202E-4</v>
      </c>
      <c r="M169" s="725"/>
      <c r="N169" s="442"/>
      <c r="O169" s="443"/>
      <c r="P169" s="443"/>
      <c r="Q169" s="443"/>
      <c r="R169" s="443"/>
      <c r="S169" s="443"/>
      <c r="U169" s="478"/>
    </row>
    <row r="170" spans="2:25" ht="24">
      <c r="B170" s="140" t="s">
        <v>20979</v>
      </c>
      <c r="C170" s="140" t="s">
        <v>4159</v>
      </c>
      <c r="D170" s="366" t="s">
        <v>5325</v>
      </c>
      <c r="E170" s="111" t="s">
        <v>709</v>
      </c>
      <c r="F170" s="140" t="s">
        <v>96</v>
      </c>
      <c r="G170" s="215">
        <v>52.15</v>
      </c>
      <c r="H170" s="248" t="s">
        <v>17730</v>
      </c>
      <c r="I170" s="544">
        <v>22.347681999999999</v>
      </c>
      <c r="J170" s="644">
        <v>1165.43</v>
      </c>
      <c r="K170" s="732"/>
      <c r="L170" s="815">
        <v>3.7935389465967672E-4</v>
      </c>
      <c r="M170" s="732"/>
      <c r="N170" s="450"/>
      <c r="O170" s="451"/>
      <c r="P170" s="443"/>
      <c r="Q170" s="443"/>
      <c r="R170" s="443"/>
      <c r="S170" s="443"/>
      <c r="T170" s="6"/>
      <c r="U170" s="6"/>
      <c r="V170" s="6"/>
    </row>
    <row r="171" spans="2:25" ht="48">
      <c r="B171" s="209" t="s">
        <v>4470</v>
      </c>
      <c r="C171" s="159" t="s">
        <v>4159</v>
      </c>
      <c r="D171" s="366" t="s">
        <v>5299</v>
      </c>
      <c r="E171" s="111" t="s">
        <v>267</v>
      </c>
      <c r="F171" s="140" t="s">
        <v>78</v>
      </c>
      <c r="G171" s="142">
        <v>47.836080000000003</v>
      </c>
      <c r="H171" s="248" t="s">
        <v>15447</v>
      </c>
      <c r="I171" s="544">
        <v>23.843392999999995</v>
      </c>
      <c r="J171" s="644">
        <v>1140.57</v>
      </c>
      <c r="K171" s="725"/>
      <c r="L171" s="815">
        <v>3.7126182750743281E-4</v>
      </c>
      <c r="M171" s="725"/>
      <c r="N171" s="442" t="s">
        <v>4190</v>
      </c>
      <c r="O171" s="443"/>
      <c r="P171" s="443"/>
      <c r="Q171" s="443"/>
      <c r="R171" s="443"/>
      <c r="S171" s="443"/>
    </row>
    <row r="172" spans="2:25" ht="48">
      <c r="B172" s="140" t="s">
        <v>21002</v>
      </c>
      <c r="C172" s="146" t="s">
        <v>28272</v>
      </c>
      <c r="D172" s="366" t="s">
        <v>28477</v>
      </c>
      <c r="E172" s="111" t="s">
        <v>1842</v>
      </c>
      <c r="F172" s="140" t="s">
        <v>93</v>
      </c>
      <c r="G172" s="215">
        <v>1</v>
      </c>
      <c r="H172" s="248">
        <v>882.35</v>
      </c>
      <c r="I172" s="544">
        <v>1109.025715</v>
      </c>
      <c r="J172" s="644">
        <v>1109.03</v>
      </c>
      <c r="K172" s="732"/>
      <c r="L172" s="815">
        <v>3.6099538350173007E-4</v>
      </c>
      <c r="M172" s="732"/>
      <c r="N172" s="450"/>
      <c r="O172" s="451"/>
      <c r="P172" s="443"/>
      <c r="Q172" s="443"/>
      <c r="R172" s="443"/>
      <c r="S172" s="443"/>
      <c r="T172" s="6"/>
      <c r="U172" s="6"/>
      <c r="V172" s="6"/>
    </row>
    <row r="173" spans="2:25">
      <c r="B173" s="400" t="s">
        <v>21139</v>
      </c>
      <c r="C173" s="403"/>
      <c r="D173" s="404"/>
      <c r="E173" s="407" t="s">
        <v>21140</v>
      </c>
      <c r="F173" s="403"/>
      <c r="G173" s="401"/>
      <c r="H173" s="402"/>
      <c r="I173" s="402"/>
      <c r="J173" s="643">
        <v>1107.6200000000001</v>
      </c>
      <c r="K173" s="731"/>
      <c r="L173" s="815"/>
      <c r="M173" s="731"/>
      <c r="N173" s="442"/>
      <c r="O173" s="443"/>
      <c r="P173" s="443"/>
      <c r="Q173" s="443"/>
      <c r="R173" s="443"/>
      <c r="S173" s="443"/>
      <c r="T173" s="6"/>
      <c r="U173" s="6"/>
      <c r="V173" s="6"/>
    </row>
    <row r="174" spans="2:25">
      <c r="B174" s="159" t="s">
        <v>21162</v>
      </c>
      <c r="C174" s="159" t="s">
        <v>4159</v>
      </c>
      <c r="D174" s="366" t="s">
        <v>11875</v>
      </c>
      <c r="E174" s="251" t="s">
        <v>21176</v>
      </c>
      <c r="F174" s="126" t="s">
        <v>93</v>
      </c>
      <c r="G174" s="249">
        <v>27</v>
      </c>
      <c r="H174" s="248" t="s">
        <v>11877</v>
      </c>
      <c r="I174" s="544">
        <v>39.806022999999996</v>
      </c>
      <c r="J174" s="644">
        <v>1074.76</v>
      </c>
      <c r="K174" s="725"/>
      <c r="L174" s="815">
        <v>3.4984030943465859E-4</v>
      </c>
      <c r="M174" s="725"/>
      <c r="N174" s="442"/>
      <c r="O174" s="443"/>
      <c r="P174" s="443"/>
      <c r="Q174" s="443"/>
      <c r="R174" s="443"/>
      <c r="S174" s="443"/>
      <c r="T174" s="6"/>
      <c r="U174" s="6"/>
      <c r="V174" s="6"/>
    </row>
    <row r="175" spans="2:25">
      <c r="B175" s="90" t="s">
        <v>4617</v>
      </c>
      <c r="C175" s="394"/>
      <c r="D175" s="395"/>
      <c r="E175" s="394" t="s">
        <v>4178</v>
      </c>
      <c r="F175" s="394"/>
      <c r="G175" s="396"/>
      <c r="H175" s="397"/>
      <c r="I175" s="982"/>
      <c r="J175" s="639">
        <v>1064.73</v>
      </c>
      <c r="K175" s="728"/>
      <c r="L175" s="815"/>
      <c r="M175" s="728"/>
      <c r="N175" s="454"/>
      <c r="O175" s="455"/>
    </row>
    <row r="176" spans="2:25" ht="24">
      <c r="B176" s="126" t="s">
        <v>4716</v>
      </c>
      <c r="C176" s="140" t="s">
        <v>4159</v>
      </c>
      <c r="D176" s="366" t="s">
        <v>5358</v>
      </c>
      <c r="E176" s="111" t="s">
        <v>4771</v>
      </c>
      <c r="F176" s="140" t="s">
        <v>180</v>
      </c>
      <c r="G176" s="551">
        <v>43.68</v>
      </c>
      <c r="H176" s="248" t="s">
        <v>22246</v>
      </c>
      <c r="I176" s="544">
        <v>23.767978999999997</v>
      </c>
      <c r="J176" s="644">
        <v>1038.19</v>
      </c>
      <c r="K176" s="733"/>
      <c r="L176" s="815">
        <v>3.379365726785219E-4</v>
      </c>
      <c r="M176" s="733"/>
      <c r="N176" s="450"/>
      <c r="O176" s="451"/>
      <c r="P176" s="443"/>
      <c r="Q176" s="443"/>
      <c r="R176" s="443"/>
      <c r="S176" s="443"/>
      <c r="T176" s="6"/>
      <c r="U176" s="6"/>
      <c r="V176" s="6"/>
    </row>
    <row r="177" spans="2:25">
      <c r="B177" s="126" t="s">
        <v>4588</v>
      </c>
      <c r="C177" s="140" t="s">
        <v>4159</v>
      </c>
      <c r="D177" s="366" t="s">
        <v>5284</v>
      </c>
      <c r="E177" s="111" t="s">
        <v>5360</v>
      </c>
      <c r="F177" s="140" t="s">
        <v>180</v>
      </c>
      <c r="G177" s="215">
        <v>15.391999999999999</v>
      </c>
      <c r="H177" s="248" t="s">
        <v>16857</v>
      </c>
      <c r="I177" s="544">
        <v>65.383938000000001</v>
      </c>
      <c r="J177" s="644">
        <v>1006.39</v>
      </c>
      <c r="K177" s="732"/>
      <c r="L177" s="815">
        <v>3.2758549723840304E-4</v>
      </c>
      <c r="M177" s="732"/>
      <c r="N177" s="454"/>
      <c r="O177" s="455"/>
    </row>
    <row r="178" spans="2:25" ht="48">
      <c r="B178" s="209" t="s">
        <v>4471</v>
      </c>
      <c r="C178" s="159" t="s">
        <v>4159</v>
      </c>
      <c r="D178" s="366" t="s">
        <v>5300</v>
      </c>
      <c r="E178" s="111" t="s">
        <v>268</v>
      </c>
      <c r="F178" s="140" t="s">
        <v>78</v>
      </c>
      <c r="G178" s="142">
        <v>53.8</v>
      </c>
      <c r="H178" s="248" t="s">
        <v>8573</v>
      </c>
      <c r="I178" s="544">
        <v>18.111929</v>
      </c>
      <c r="J178" s="644">
        <v>974.42</v>
      </c>
      <c r="K178" s="725"/>
      <c r="L178" s="815">
        <v>3.1717908586039671E-4</v>
      </c>
      <c r="M178" s="725"/>
      <c r="N178" s="442" t="s">
        <v>4189</v>
      </c>
      <c r="O178" s="443"/>
      <c r="P178" s="443"/>
      <c r="Q178" s="443"/>
      <c r="R178" s="443"/>
      <c r="S178" s="443"/>
    </row>
    <row r="179" spans="2:25" ht="24">
      <c r="B179" s="140" t="s">
        <v>20994</v>
      </c>
      <c r="C179" s="146" t="s">
        <v>28272</v>
      </c>
      <c r="D179" s="366" t="s">
        <v>4258</v>
      </c>
      <c r="E179" s="111" t="s">
        <v>4257</v>
      </c>
      <c r="F179" s="212" t="s">
        <v>93</v>
      </c>
      <c r="G179" s="215">
        <v>8</v>
      </c>
      <c r="H179" s="248">
        <v>90.269999999999982</v>
      </c>
      <c r="I179" s="544">
        <v>113.46036299999997</v>
      </c>
      <c r="J179" s="644">
        <v>907.68</v>
      </c>
      <c r="K179" s="732"/>
      <c r="L179" s="815">
        <v>2.9545484765682652E-4</v>
      </c>
      <c r="M179" s="732"/>
      <c r="N179" s="450"/>
      <c r="O179" s="451"/>
      <c r="P179" s="443"/>
      <c r="Q179" s="443"/>
      <c r="R179" s="443"/>
      <c r="S179" s="443"/>
      <c r="T179" s="6"/>
      <c r="U179" s="916"/>
      <c r="V179" s="473"/>
      <c r="W179" s="474"/>
      <c r="X179" s="945"/>
      <c r="Y179" s="950"/>
    </row>
    <row r="180" spans="2:25" ht="24">
      <c r="B180" s="209" t="s">
        <v>4627</v>
      </c>
      <c r="C180" s="146" t="s">
        <v>28272</v>
      </c>
      <c r="D180" s="366" t="s">
        <v>28269</v>
      </c>
      <c r="E180" s="111" t="s">
        <v>4303</v>
      </c>
      <c r="F180" s="209" t="s">
        <v>93</v>
      </c>
      <c r="G180" s="142">
        <v>1</v>
      </c>
      <c r="H180" s="248">
        <v>715.36</v>
      </c>
      <c r="I180" s="466">
        <v>899.13598399999989</v>
      </c>
      <c r="J180" s="644">
        <v>899.14</v>
      </c>
      <c r="K180" s="729"/>
      <c r="L180" s="815">
        <v>2.9267503054177576E-4</v>
      </c>
      <c r="M180" s="729"/>
      <c r="N180" s="442"/>
      <c r="O180" s="443"/>
      <c r="P180" s="445">
        <v>899.14</v>
      </c>
      <c r="Q180" s="443"/>
      <c r="R180" s="443"/>
      <c r="S180" s="443"/>
      <c r="U180" s="478"/>
    </row>
    <row r="181" spans="2:25" ht="24">
      <c r="B181" s="140" t="s">
        <v>20982</v>
      </c>
      <c r="C181" s="140" t="s">
        <v>4159</v>
      </c>
      <c r="D181" s="366" t="s">
        <v>17873</v>
      </c>
      <c r="E181" s="111" t="s">
        <v>725</v>
      </c>
      <c r="F181" s="140" t="s">
        <v>96</v>
      </c>
      <c r="G181" s="215">
        <v>44.660000000000011</v>
      </c>
      <c r="H181" s="248" t="s">
        <v>19871</v>
      </c>
      <c r="I181" s="544">
        <v>19.758468000000001</v>
      </c>
      <c r="J181" s="644">
        <v>882.41</v>
      </c>
      <c r="K181" s="732"/>
      <c r="L181" s="815">
        <v>2.8722932324261888E-4</v>
      </c>
      <c r="M181" s="732"/>
      <c r="N181" s="450"/>
      <c r="O181" s="451"/>
      <c r="P181" s="443"/>
      <c r="Q181" s="475"/>
      <c r="R181" s="475"/>
      <c r="S181" s="475"/>
      <c r="T181" s="552"/>
      <c r="U181" s="552"/>
      <c r="V181" s="552"/>
    </row>
    <row r="182" spans="2:25" ht="36">
      <c r="B182" s="140" t="s">
        <v>20973</v>
      </c>
      <c r="C182" s="140" t="s">
        <v>4159</v>
      </c>
      <c r="D182" s="366" t="s">
        <v>5310</v>
      </c>
      <c r="E182" s="111" t="s">
        <v>736</v>
      </c>
      <c r="F182" s="140" t="s">
        <v>96</v>
      </c>
      <c r="G182" s="215">
        <v>13.53</v>
      </c>
      <c r="H182" s="248" t="s">
        <v>23624</v>
      </c>
      <c r="I182" s="252">
        <v>64.390986999999996</v>
      </c>
      <c r="J182" s="644">
        <v>871.21</v>
      </c>
      <c r="K182" s="732"/>
      <c r="L182" s="815">
        <v>2.8358366145238837E-4</v>
      </c>
      <c r="M182" s="732"/>
      <c r="N182" s="450"/>
      <c r="O182" s="451"/>
      <c r="P182" s="443"/>
      <c r="Q182" s="443"/>
      <c r="R182" s="443"/>
      <c r="S182" s="443"/>
      <c r="T182" s="6"/>
      <c r="U182" s="552"/>
      <c r="V182" s="552"/>
      <c r="W182" s="552"/>
      <c r="X182" s="552"/>
      <c r="Y182" s="552"/>
    </row>
    <row r="183" spans="2:25" ht="36">
      <c r="B183" s="140" t="s">
        <v>20990</v>
      </c>
      <c r="C183" s="146" t="s">
        <v>4159</v>
      </c>
      <c r="D183" s="366" t="s">
        <v>5333</v>
      </c>
      <c r="E183" s="111" t="s">
        <v>609</v>
      </c>
      <c r="F183" s="140" t="s">
        <v>93</v>
      </c>
      <c r="G183" s="215">
        <v>8</v>
      </c>
      <c r="H183" s="248" t="s">
        <v>15892</v>
      </c>
      <c r="I183" s="544">
        <v>108.49560799999999</v>
      </c>
      <c r="J183" s="644">
        <v>867.96</v>
      </c>
      <c r="K183" s="732"/>
      <c r="L183" s="815">
        <v>2.8252576852218751E-4</v>
      </c>
      <c r="M183" s="732"/>
      <c r="N183" s="450"/>
      <c r="O183" s="451"/>
      <c r="P183" s="443"/>
      <c r="Q183" s="475"/>
      <c r="R183" s="475"/>
      <c r="S183" s="475"/>
      <c r="T183" s="552"/>
      <c r="U183" s="582"/>
      <c r="V183" s="583"/>
      <c r="W183" s="474"/>
      <c r="X183" s="556"/>
      <c r="Y183" s="950"/>
    </row>
    <row r="184" spans="2:25" ht="24">
      <c r="B184" s="159" t="s">
        <v>21173</v>
      </c>
      <c r="C184" s="146" t="s">
        <v>28272</v>
      </c>
      <c r="D184" s="366" t="s">
        <v>21188</v>
      </c>
      <c r="E184" s="251" t="s">
        <v>21185</v>
      </c>
      <c r="F184" s="126" t="s">
        <v>93</v>
      </c>
      <c r="G184" s="249">
        <v>3</v>
      </c>
      <c r="H184" s="638">
        <v>224.4</v>
      </c>
      <c r="I184" s="544">
        <v>282.04836</v>
      </c>
      <c r="J184" s="644">
        <v>846.15</v>
      </c>
      <c r="K184" s="725"/>
      <c r="L184" s="815">
        <v>2.754264931967475E-4</v>
      </c>
      <c r="M184" s="725"/>
      <c r="N184" s="442"/>
      <c r="O184" s="443"/>
      <c r="P184" s="443"/>
      <c r="Q184" s="443"/>
      <c r="R184" s="443"/>
      <c r="S184" s="443"/>
    </row>
    <row r="185" spans="2:25" ht="36">
      <c r="B185" s="126" t="s">
        <v>21040</v>
      </c>
      <c r="C185" s="145" t="s">
        <v>4159</v>
      </c>
      <c r="D185" s="366" t="s">
        <v>12571</v>
      </c>
      <c r="E185" s="86" t="s">
        <v>21069</v>
      </c>
      <c r="F185" s="126" t="s">
        <v>78</v>
      </c>
      <c r="G185" s="249">
        <v>24.45</v>
      </c>
      <c r="H185" s="248" t="s">
        <v>5865</v>
      </c>
      <c r="I185" s="544">
        <v>34.602457000000001</v>
      </c>
      <c r="J185" s="644">
        <v>846.03</v>
      </c>
      <c r="K185" s="725"/>
      <c r="L185" s="815">
        <v>2.7538743253470931E-4</v>
      </c>
      <c r="M185" s="725"/>
      <c r="N185" s="442"/>
      <c r="O185" s="443"/>
      <c r="P185" s="443"/>
      <c r="Q185" s="443"/>
      <c r="R185" s="443"/>
      <c r="S185" s="443"/>
      <c r="T185" s="6"/>
      <c r="U185" s="6"/>
      <c r="V185" s="6"/>
    </row>
    <row r="186" spans="2:25" ht="24">
      <c r="B186" s="145" t="s">
        <v>5381</v>
      </c>
      <c r="C186" s="209" t="s">
        <v>4159</v>
      </c>
      <c r="D186" s="366" t="s">
        <v>5337</v>
      </c>
      <c r="E186" s="251" t="s">
        <v>601</v>
      </c>
      <c r="F186" s="212" t="s">
        <v>93</v>
      </c>
      <c r="G186" s="249">
        <v>5</v>
      </c>
      <c r="H186" s="248" t="s">
        <v>23181</v>
      </c>
      <c r="I186" s="544">
        <v>169.06561899999997</v>
      </c>
      <c r="J186" s="644">
        <v>845.33</v>
      </c>
      <c r="K186" s="725"/>
      <c r="L186" s="815">
        <v>2.7515957867281992E-4</v>
      </c>
      <c r="M186" s="725"/>
      <c r="N186" s="442" t="s">
        <v>4272</v>
      </c>
      <c r="O186" s="443"/>
      <c r="P186" s="443"/>
      <c r="Q186" s="443"/>
      <c r="R186" s="443"/>
      <c r="S186" s="443"/>
      <c r="T186" s="6"/>
      <c r="U186" s="6"/>
      <c r="V186" s="6"/>
    </row>
    <row r="187" spans="2:25" ht="36">
      <c r="B187" s="145" t="s">
        <v>4485</v>
      </c>
      <c r="C187" s="159" t="s">
        <v>4159</v>
      </c>
      <c r="D187" s="369" t="s">
        <v>5310</v>
      </c>
      <c r="E187" s="251" t="s">
        <v>736</v>
      </c>
      <c r="F187" s="212" t="s">
        <v>96</v>
      </c>
      <c r="G187" s="142">
        <v>13.02</v>
      </c>
      <c r="H187" s="248" t="s">
        <v>23624</v>
      </c>
      <c r="I187" s="544">
        <v>64.390986999999996</v>
      </c>
      <c r="J187" s="644">
        <v>838.37</v>
      </c>
      <c r="K187" s="729"/>
      <c r="L187" s="815">
        <v>2.7289406027460522E-4</v>
      </c>
      <c r="M187" s="729"/>
      <c r="N187" s="446" t="s">
        <v>4192</v>
      </c>
      <c r="O187" s="443"/>
      <c r="P187" s="443"/>
      <c r="Q187" s="443"/>
      <c r="R187" s="443"/>
      <c r="S187" s="443"/>
      <c r="U187" s="472"/>
      <c r="V187" s="472"/>
      <c r="W187" s="552"/>
      <c r="X187" s="552"/>
      <c r="Y187" s="552"/>
    </row>
    <row r="188" spans="2:25" ht="24">
      <c r="B188" s="126" t="s">
        <v>4405</v>
      </c>
      <c r="C188" s="140" t="s">
        <v>4159</v>
      </c>
      <c r="D188" s="367" t="s">
        <v>10639</v>
      </c>
      <c r="E188" s="111" t="s">
        <v>325</v>
      </c>
      <c r="F188" s="140" t="s">
        <v>180</v>
      </c>
      <c r="G188" s="256">
        <v>4.76</v>
      </c>
      <c r="H188" s="248" t="s">
        <v>22459</v>
      </c>
      <c r="I188" s="544">
        <v>171.202349</v>
      </c>
      <c r="J188" s="644">
        <v>814.92</v>
      </c>
      <c r="K188" s="733"/>
      <c r="L188" s="815">
        <v>2.6526095590131E-4</v>
      </c>
      <c r="M188" s="733"/>
      <c r="N188" s="450"/>
      <c r="O188" s="451"/>
      <c r="P188" s="443"/>
      <c r="Q188" s="443"/>
      <c r="R188" s="443"/>
      <c r="S188" s="443"/>
      <c r="T188" s="6"/>
      <c r="U188" s="6"/>
      <c r="V188" s="6"/>
    </row>
    <row r="189" spans="2:25">
      <c r="B189" s="126" t="s">
        <v>4400</v>
      </c>
      <c r="C189" s="140" t="s">
        <v>4159</v>
      </c>
      <c r="D189" s="366" t="s">
        <v>17021</v>
      </c>
      <c r="E189" s="111" t="s">
        <v>4421</v>
      </c>
      <c r="F189" s="140" t="s">
        <v>96</v>
      </c>
      <c r="G189" s="551">
        <v>165.05600000000001</v>
      </c>
      <c r="H189" s="248" t="s">
        <v>17023</v>
      </c>
      <c r="I189" s="544">
        <v>4.9270479999999992</v>
      </c>
      <c r="J189" s="644">
        <v>813.24</v>
      </c>
      <c r="K189" s="732"/>
      <c r="L189" s="815">
        <v>2.6471410663277546E-4</v>
      </c>
      <c r="M189" s="732"/>
      <c r="N189" s="450"/>
      <c r="O189" s="451"/>
      <c r="P189" s="443"/>
      <c r="Q189" s="443"/>
      <c r="R189" s="443"/>
      <c r="S189" s="443"/>
    </row>
    <row r="190" spans="2:25" ht="24">
      <c r="B190" s="140" t="s">
        <v>20992</v>
      </c>
      <c r="C190" s="140" t="s">
        <v>4159</v>
      </c>
      <c r="D190" s="366" t="s">
        <v>5356</v>
      </c>
      <c r="E190" s="111" t="s">
        <v>602</v>
      </c>
      <c r="F190" s="140" t="s">
        <v>93</v>
      </c>
      <c r="G190" s="215">
        <v>6</v>
      </c>
      <c r="H190" s="248" t="s">
        <v>23182</v>
      </c>
      <c r="I190" s="544">
        <v>134.11123000000001</v>
      </c>
      <c r="J190" s="644">
        <v>804.67</v>
      </c>
      <c r="K190" s="732"/>
      <c r="L190" s="815">
        <v>2.619245243522151E-4</v>
      </c>
      <c r="M190" s="732"/>
      <c r="N190" s="450"/>
      <c r="O190" s="451"/>
      <c r="P190" s="443"/>
      <c r="Q190" s="443"/>
      <c r="R190" s="443"/>
      <c r="S190" s="443"/>
      <c r="T190" s="6"/>
      <c r="U190" s="582"/>
      <c r="V190" s="473"/>
      <c r="W190" s="996"/>
      <c r="X190" s="969"/>
      <c r="Y190" s="950"/>
    </row>
    <row r="191" spans="2:25">
      <c r="B191" s="145" t="s">
        <v>4504</v>
      </c>
      <c r="C191" s="145" t="s">
        <v>4159</v>
      </c>
      <c r="D191" s="367" t="s">
        <v>17992</v>
      </c>
      <c r="E191" s="251" t="s">
        <v>4226</v>
      </c>
      <c r="F191" s="212" t="s">
        <v>78</v>
      </c>
      <c r="G191" s="142">
        <v>7.5</v>
      </c>
      <c r="H191" s="248" t="s">
        <v>23645</v>
      </c>
      <c r="I191" s="544">
        <v>104.76261499999998</v>
      </c>
      <c r="J191" s="644">
        <v>785.72</v>
      </c>
      <c r="K191" s="725"/>
      <c r="L191" s="815">
        <v>2.5575619480535186E-4</v>
      </c>
      <c r="M191" s="725"/>
      <c r="N191" s="442"/>
      <c r="O191" s="443"/>
      <c r="P191" s="443"/>
      <c r="Q191" s="443"/>
      <c r="R191" s="443"/>
      <c r="S191" s="443"/>
      <c r="T191" s="6"/>
      <c r="U191" s="6"/>
      <c r="V191" s="6"/>
    </row>
    <row r="192" spans="2:25">
      <c r="B192" s="126" t="s">
        <v>21234</v>
      </c>
      <c r="C192" s="209" t="s">
        <v>4159</v>
      </c>
      <c r="D192" s="366" t="s">
        <v>11383</v>
      </c>
      <c r="E192" s="86" t="s">
        <v>28287</v>
      </c>
      <c r="F192" s="126" t="s">
        <v>93</v>
      </c>
      <c r="G192" s="249">
        <v>4</v>
      </c>
      <c r="H192" s="248" t="s">
        <v>22571</v>
      </c>
      <c r="I192" s="544">
        <v>189.99300399999998</v>
      </c>
      <c r="J192" s="644">
        <v>759.97</v>
      </c>
      <c r="K192" s="725"/>
      <c r="L192" s="815">
        <v>2.4737442774299144E-4</v>
      </c>
      <c r="M192" s="725"/>
      <c r="N192" s="450"/>
      <c r="O192" s="451"/>
      <c r="P192" s="443"/>
      <c r="Q192" s="443"/>
      <c r="R192" s="443"/>
      <c r="S192" s="443"/>
      <c r="T192" s="6"/>
      <c r="U192" s="6"/>
      <c r="V192" s="6"/>
    </row>
    <row r="193" spans="1:25" ht="48">
      <c r="B193" s="126" t="s">
        <v>21086</v>
      </c>
      <c r="C193" s="209" t="s">
        <v>4159</v>
      </c>
      <c r="D193" s="366" t="s">
        <v>16205</v>
      </c>
      <c r="E193" s="86" t="s">
        <v>21113</v>
      </c>
      <c r="F193" s="126" t="s">
        <v>93</v>
      </c>
      <c r="G193" s="249">
        <v>5</v>
      </c>
      <c r="H193" s="248" t="s">
        <v>16207</v>
      </c>
      <c r="I193" s="544">
        <v>146.71793700000001</v>
      </c>
      <c r="J193" s="644">
        <v>733.59</v>
      </c>
      <c r="K193" s="725"/>
      <c r="L193" s="815">
        <v>2.3878759220493059E-4</v>
      </c>
      <c r="M193" s="725"/>
      <c r="N193" s="442"/>
      <c r="O193" s="443"/>
      <c r="P193" s="443"/>
      <c r="Q193" s="443"/>
      <c r="R193" s="443"/>
      <c r="S193" s="443"/>
      <c r="T193" s="6"/>
      <c r="U193" s="552"/>
      <c r="V193" s="552"/>
      <c r="W193" s="552"/>
      <c r="X193" s="552"/>
      <c r="Y193" s="552"/>
    </row>
    <row r="194" spans="1:25" ht="24">
      <c r="B194" s="126" t="s">
        <v>4592</v>
      </c>
      <c r="C194" s="146" t="s">
        <v>28272</v>
      </c>
      <c r="D194" s="366" t="s">
        <v>28308</v>
      </c>
      <c r="E194" s="111" t="s">
        <v>28309</v>
      </c>
      <c r="F194" s="140" t="s">
        <v>78</v>
      </c>
      <c r="G194" s="215">
        <v>1.2450000000000001</v>
      </c>
      <c r="H194" s="248">
        <v>459.38</v>
      </c>
      <c r="I194" s="544">
        <v>577.394722</v>
      </c>
      <c r="J194" s="644">
        <v>718.86</v>
      </c>
      <c r="K194" s="732"/>
      <c r="L194" s="815">
        <v>2.3399289593974343E-4</v>
      </c>
      <c r="M194" s="732"/>
      <c r="N194" s="554"/>
      <c r="O194" s="555"/>
      <c r="P194" s="472"/>
      <c r="Q194" s="472"/>
      <c r="R194" s="472"/>
      <c r="S194" s="472"/>
      <c r="T194" s="472"/>
      <c r="U194" s="472"/>
      <c r="V194" s="472"/>
    </row>
    <row r="195" spans="1:25" ht="24">
      <c r="B195" s="212" t="s">
        <v>20985</v>
      </c>
      <c r="C195" s="146" t="s">
        <v>28272</v>
      </c>
      <c r="D195" s="367" t="s">
        <v>28380</v>
      </c>
      <c r="E195" s="254" t="s">
        <v>28381</v>
      </c>
      <c r="F195" s="212" t="s">
        <v>96</v>
      </c>
      <c r="G195" s="410">
        <v>2.4</v>
      </c>
      <c r="H195" s="248">
        <v>236.26</v>
      </c>
      <c r="I195" s="544">
        <v>296.95519399999995</v>
      </c>
      <c r="J195" s="644">
        <v>712.69</v>
      </c>
      <c r="K195" s="733"/>
      <c r="L195" s="815">
        <v>2.3198452689994682E-4</v>
      </c>
      <c r="M195" s="733"/>
      <c r="N195" s="452"/>
      <c r="O195" s="453"/>
      <c r="P195" s="443"/>
      <c r="Q195" s="475"/>
      <c r="R195" s="582"/>
      <c r="S195" s="583"/>
      <c r="T195" s="585"/>
      <c r="U195" s="916"/>
      <c r="V195" s="473"/>
      <c r="W195" s="584"/>
      <c r="X195" s="945"/>
      <c r="Y195" s="950"/>
    </row>
    <row r="196" spans="1:25" ht="24">
      <c r="B196" s="126" t="s">
        <v>21209</v>
      </c>
      <c r="C196" s="209" t="s">
        <v>4159</v>
      </c>
      <c r="D196" s="369" t="s">
        <v>12532</v>
      </c>
      <c r="E196" s="86" t="s">
        <v>21100</v>
      </c>
      <c r="F196" s="126" t="s">
        <v>78</v>
      </c>
      <c r="G196" s="249">
        <v>51.22</v>
      </c>
      <c r="H196" s="248" t="s">
        <v>19041</v>
      </c>
      <c r="I196" s="544">
        <v>13.750485999999999</v>
      </c>
      <c r="J196" s="644">
        <v>704.3</v>
      </c>
      <c r="K196" s="725"/>
      <c r="L196" s="815">
        <v>2.2925353561244373E-4</v>
      </c>
      <c r="M196" s="725"/>
      <c r="N196" s="450"/>
      <c r="O196" s="451"/>
      <c r="P196" s="443"/>
      <c r="Q196" s="443"/>
      <c r="R196" s="443"/>
      <c r="S196" s="443"/>
      <c r="T196" s="6"/>
      <c r="U196" s="6"/>
      <c r="V196" s="6"/>
    </row>
    <row r="197" spans="1:25" ht="36">
      <c r="B197" s="145" t="s">
        <v>5375</v>
      </c>
      <c r="C197" s="145" t="s">
        <v>4159</v>
      </c>
      <c r="D197" s="367" t="s">
        <v>15974</v>
      </c>
      <c r="E197" s="111" t="s">
        <v>15975</v>
      </c>
      <c r="F197" s="212" t="s">
        <v>93</v>
      </c>
      <c r="G197" s="249">
        <v>13</v>
      </c>
      <c r="H197" s="638" t="s">
        <v>15976</v>
      </c>
      <c r="I197" s="252">
        <v>51.897400999999995</v>
      </c>
      <c r="J197" s="644">
        <v>674.67</v>
      </c>
      <c r="K197" s="725"/>
      <c r="L197" s="815">
        <v>2.1960880714418205E-4</v>
      </c>
      <c r="M197" s="725"/>
      <c r="N197" s="442" t="s">
        <v>4250</v>
      </c>
      <c r="O197" s="443"/>
      <c r="P197" s="443"/>
      <c r="Q197" s="443"/>
      <c r="R197" s="443"/>
      <c r="S197" s="443"/>
      <c r="T197" s="6"/>
      <c r="U197" s="6"/>
      <c r="V197" s="6"/>
    </row>
    <row r="198" spans="1:25" ht="36" customHeight="1">
      <c r="B198" s="145" t="s">
        <v>5386</v>
      </c>
      <c r="C198" s="146" t="s">
        <v>28272</v>
      </c>
      <c r="D198" s="366" t="s">
        <v>4267</v>
      </c>
      <c r="E198" s="111" t="s">
        <v>4266</v>
      </c>
      <c r="F198" s="212" t="s">
        <v>93</v>
      </c>
      <c r="G198" s="249">
        <v>1</v>
      </c>
      <c r="H198" s="638">
        <v>536.59</v>
      </c>
      <c r="I198" s="252">
        <v>674.43997100000001</v>
      </c>
      <c r="J198" s="644">
        <v>674.44</v>
      </c>
      <c r="K198" s="725"/>
      <c r="L198" s="815">
        <v>2.1953394087527553E-4</v>
      </c>
      <c r="M198" s="725"/>
      <c r="N198" s="442"/>
      <c r="O198" s="443"/>
      <c r="P198" s="443"/>
      <c r="Q198" s="443"/>
      <c r="R198" s="443"/>
      <c r="S198" s="443"/>
      <c r="T198" s="6"/>
      <c r="U198" s="6"/>
      <c r="V198" s="6"/>
    </row>
    <row r="199" spans="1:25" ht="36">
      <c r="B199" s="126" t="s">
        <v>21017</v>
      </c>
      <c r="C199" s="209" t="s">
        <v>4159</v>
      </c>
      <c r="D199" s="369" t="s">
        <v>13868</v>
      </c>
      <c r="E199" s="86" t="s">
        <v>21048</v>
      </c>
      <c r="F199" s="126" t="s">
        <v>93</v>
      </c>
      <c r="G199" s="249">
        <v>45</v>
      </c>
      <c r="H199" s="248" t="s">
        <v>22977</v>
      </c>
      <c r="I199" s="252">
        <v>14.856558</v>
      </c>
      <c r="J199" s="644">
        <v>668.55</v>
      </c>
      <c r="K199" s="725"/>
      <c r="L199" s="815">
        <v>2.1761671338023462E-4</v>
      </c>
      <c r="M199" s="725"/>
      <c r="N199" s="442"/>
      <c r="O199" s="443"/>
      <c r="P199" s="443"/>
      <c r="Q199" s="443"/>
      <c r="R199" s="443"/>
      <c r="S199" s="443"/>
      <c r="T199" s="6"/>
      <c r="U199" s="6"/>
      <c r="V199" s="6"/>
    </row>
    <row r="200" spans="1:25" ht="36">
      <c r="B200" s="126" t="s">
        <v>21033</v>
      </c>
      <c r="C200" s="209" t="s">
        <v>4159</v>
      </c>
      <c r="D200" s="366" t="s">
        <v>15809</v>
      </c>
      <c r="E200" s="86" t="s">
        <v>21065</v>
      </c>
      <c r="F200" s="126" t="s">
        <v>93</v>
      </c>
      <c r="G200" s="249">
        <v>11</v>
      </c>
      <c r="H200" s="248" t="s">
        <v>11576</v>
      </c>
      <c r="I200" s="252">
        <v>60.431751999999996</v>
      </c>
      <c r="J200" s="644">
        <v>664.75</v>
      </c>
      <c r="K200" s="725"/>
      <c r="L200" s="815">
        <v>2.1637979241569214E-4</v>
      </c>
      <c r="M200" s="725"/>
      <c r="N200" s="442"/>
      <c r="O200" s="443"/>
      <c r="P200" s="443"/>
      <c r="Q200" s="443"/>
      <c r="R200" s="443"/>
      <c r="S200" s="443"/>
      <c r="T200" s="6"/>
      <c r="U200" s="6"/>
      <c r="V200" s="6"/>
    </row>
    <row r="201" spans="1:25" s="357" customFormat="1" ht="24">
      <c r="A201" s="439"/>
      <c r="B201" s="907" t="s">
        <v>5385</v>
      </c>
      <c r="C201" s="744" t="s">
        <v>28272</v>
      </c>
      <c r="D201" s="745" t="s">
        <v>4269</v>
      </c>
      <c r="E201" s="739" t="s">
        <v>4268</v>
      </c>
      <c r="F201" s="747" t="s">
        <v>93</v>
      </c>
      <c r="G201" s="963">
        <v>1</v>
      </c>
      <c r="H201" s="749">
        <v>522.52</v>
      </c>
      <c r="I201" s="742">
        <v>656.75538799999993</v>
      </c>
      <c r="J201" s="644">
        <v>656.76</v>
      </c>
      <c r="K201" s="725"/>
      <c r="L201" s="815">
        <v>2.1377900333498302E-4</v>
      </c>
      <c r="M201" s="725"/>
      <c r="N201" s="442"/>
      <c r="O201" s="443"/>
      <c r="P201" s="443"/>
      <c r="Q201" s="443"/>
      <c r="R201" s="443"/>
      <c r="S201" s="443"/>
      <c r="T201" s="6"/>
      <c r="U201" s="6"/>
      <c r="V201" s="6"/>
      <c r="W201" s="6"/>
      <c r="X201" s="6"/>
      <c r="Y201" s="6"/>
    </row>
    <row r="202" spans="1:25" ht="23.25" customHeight="1">
      <c r="B202" s="895" t="s">
        <v>4600</v>
      </c>
      <c r="C202" s="913" t="s">
        <v>4159</v>
      </c>
      <c r="D202" s="927" t="s">
        <v>10758</v>
      </c>
      <c r="E202" s="935" t="s">
        <v>44513</v>
      </c>
      <c r="F202" s="922" t="s">
        <v>93</v>
      </c>
      <c r="G202" s="948">
        <v>270.58</v>
      </c>
      <c r="H202" s="972" t="s">
        <v>19568</v>
      </c>
      <c r="I202" s="981">
        <v>2.3881099999999997</v>
      </c>
      <c r="J202" s="986">
        <v>646.16999999999996</v>
      </c>
      <c r="K202" s="733"/>
      <c r="L202" s="815">
        <v>2.1033189991011324E-4</v>
      </c>
      <c r="M202" s="733"/>
      <c r="P202" s="6"/>
      <c r="Q202" s="6"/>
      <c r="R202" s="6"/>
      <c r="S202" s="6"/>
      <c r="T202" s="6"/>
      <c r="U202" s="6"/>
      <c r="V202" s="6"/>
    </row>
    <row r="203" spans="1:25" s="439" customFormat="1" ht="23.25" customHeight="1">
      <c r="B203" s="582" t="s">
        <v>5382</v>
      </c>
      <c r="C203" s="916" t="s">
        <v>4159</v>
      </c>
      <c r="D203" s="473" t="s">
        <v>5338</v>
      </c>
      <c r="E203" s="584" t="s">
        <v>606</v>
      </c>
      <c r="F203" s="945" t="s">
        <v>93</v>
      </c>
      <c r="G203" s="950">
        <v>5</v>
      </c>
      <c r="H203" s="476" t="s">
        <v>15880</v>
      </c>
      <c r="I203" s="477">
        <v>128.56830099999999</v>
      </c>
      <c r="J203" s="725">
        <v>642.84</v>
      </c>
      <c r="K203" s="725"/>
      <c r="L203" s="815">
        <v>2.0924796653855364E-4</v>
      </c>
      <c r="M203" s="725"/>
      <c r="N203" s="442" t="s">
        <v>4273</v>
      </c>
      <c r="O203" s="443"/>
      <c r="P203" s="443"/>
      <c r="Q203" s="443"/>
      <c r="R203" s="443"/>
      <c r="S203" s="443"/>
      <c r="T203" s="6"/>
      <c r="U203" s="6"/>
      <c r="V203" s="6"/>
      <c r="W203" s="6"/>
      <c r="X203" s="6"/>
      <c r="Y203" s="6"/>
    </row>
    <row r="204" spans="1:25" ht="24.75" customHeight="1">
      <c r="B204" s="140" t="s">
        <v>20997</v>
      </c>
      <c r="C204" s="920" t="s">
        <v>4159</v>
      </c>
      <c r="D204" s="931" t="s">
        <v>15996</v>
      </c>
      <c r="E204" s="942" t="s">
        <v>597</v>
      </c>
      <c r="F204" s="922" t="s">
        <v>93</v>
      </c>
      <c r="G204" s="948">
        <v>1</v>
      </c>
      <c r="H204" s="972" t="s">
        <v>23221</v>
      </c>
      <c r="I204" s="984">
        <v>642.45186599999988</v>
      </c>
      <c r="J204" s="644">
        <v>642.45000000000005</v>
      </c>
      <c r="K204" s="732"/>
      <c r="L204" s="815">
        <v>2.0912101938692955E-4</v>
      </c>
      <c r="M204" s="732"/>
      <c r="N204" s="450"/>
      <c r="O204" s="451"/>
      <c r="P204" s="443"/>
      <c r="Q204" s="443"/>
      <c r="R204" s="443"/>
      <c r="S204" s="443"/>
      <c r="T204" s="6"/>
      <c r="U204" s="916"/>
      <c r="V204" s="473"/>
      <c r="W204" s="584"/>
      <c r="X204" s="945"/>
      <c r="Y204" s="950"/>
    </row>
    <row r="205" spans="1:25" ht="24">
      <c r="B205" s="912" t="s">
        <v>21131</v>
      </c>
      <c r="C205" s="146" t="s">
        <v>28272</v>
      </c>
      <c r="D205" s="366" t="s">
        <v>28434</v>
      </c>
      <c r="E205" s="251" t="s">
        <v>21138</v>
      </c>
      <c r="F205" s="126" t="s">
        <v>93</v>
      </c>
      <c r="G205" s="249">
        <v>19</v>
      </c>
      <c r="H205" s="638">
        <v>26.04</v>
      </c>
      <c r="I205" s="252">
        <v>32.729675999999998</v>
      </c>
      <c r="J205" s="644">
        <v>621.86</v>
      </c>
      <c r="K205" s="725"/>
      <c r="L205" s="815">
        <v>2.0241886079221108E-4</v>
      </c>
      <c r="M205" s="725"/>
      <c r="N205" s="442"/>
      <c r="O205" s="443"/>
      <c r="P205" s="443"/>
      <c r="Q205" s="443"/>
      <c r="R205" s="443"/>
      <c r="S205" s="443"/>
      <c r="T205" s="6"/>
      <c r="U205" s="6"/>
      <c r="V205" s="6"/>
    </row>
    <row r="206" spans="1:25" ht="24">
      <c r="B206" s="126" t="s">
        <v>21042</v>
      </c>
      <c r="C206" s="209" t="s">
        <v>4159</v>
      </c>
      <c r="D206" s="367" t="s">
        <v>12515</v>
      </c>
      <c r="E206" s="86" t="s">
        <v>21097</v>
      </c>
      <c r="F206" s="126" t="s">
        <v>93</v>
      </c>
      <c r="G206" s="249">
        <v>25</v>
      </c>
      <c r="H206" s="248" t="s">
        <v>19890</v>
      </c>
      <c r="I206" s="252">
        <v>24.057065999999999</v>
      </c>
      <c r="J206" s="644">
        <v>601.42999999999995</v>
      </c>
      <c r="K206" s="725"/>
      <c r="L206" s="815">
        <v>1.9576878308021016E-4</v>
      </c>
      <c r="M206" s="725"/>
      <c r="N206" s="442"/>
      <c r="O206" s="443"/>
      <c r="P206" s="443"/>
      <c r="Q206" s="443"/>
      <c r="R206" s="443"/>
      <c r="S206" s="443"/>
      <c r="T206" s="6"/>
      <c r="U206" s="6"/>
      <c r="V206" s="6"/>
    </row>
    <row r="207" spans="1:25">
      <c r="B207" s="899" t="s">
        <v>4420</v>
      </c>
      <c r="C207" s="140" t="s">
        <v>4159</v>
      </c>
      <c r="D207" s="366" t="s">
        <v>5351</v>
      </c>
      <c r="E207" s="111" t="s">
        <v>308</v>
      </c>
      <c r="F207" s="140" t="s">
        <v>96</v>
      </c>
      <c r="G207" s="215">
        <v>3.85</v>
      </c>
      <c r="H207" s="248" t="s">
        <v>9596</v>
      </c>
      <c r="I207" s="252">
        <v>155.45339200000001</v>
      </c>
      <c r="J207" s="644">
        <v>598.5</v>
      </c>
      <c r="K207" s="732"/>
      <c r="L207" s="815">
        <v>1.9481505191544453E-4</v>
      </c>
      <c r="M207" s="732"/>
      <c r="N207" s="450"/>
      <c r="O207" s="451"/>
      <c r="P207" s="443"/>
      <c r="Q207" s="443"/>
      <c r="R207" s="443"/>
      <c r="S207" s="443"/>
      <c r="T207" s="6"/>
      <c r="U207" s="6"/>
      <c r="V207" s="6"/>
    </row>
    <row r="208" spans="1:25" ht="18" customHeight="1">
      <c r="B208" s="126" t="s">
        <v>21206</v>
      </c>
      <c r="C208" s="209" t="s">
        <v>4159</v>
      </c>
      <c r="D208" s="366" t="s">
        <v>12525</v>
      </c>
      <c r="E208" s="86" t="s">
        <v>21098</v>
      </c>
      <c r="F208" s="126" t="s">
        <v>78</v>
      </c>
      <c r="G208" s="249">
        <v>150.05000000000001</v>
      </c>
      <c r="H208" s="248" t="s">
        <v>22782</v>
      </c>
      <c r="I208" s="252">
        <v>3.9592349999999996</v>
      </c>
      <c r="J208" s="644">
        <v>594.08000000000004</v>
      </c>
      <c r="K208" s="725"/>
      <c r="L208" s="815">
        <v>1.9337631753037142E-4</v>
      </c>
      <c r="M208" s="725"/>
      <c r="N208" s="450"/>
      <c r="O208" s="451"/>
      <c r="P208" s="443"/>
      <c r="Q208" s="443"/>
      <c r="R208" s="443"/>
      <c r="S208" s="443"/>
      <c r="T208" s="6"/>
      <c r="U208" s="916"/>
      <c r="V208" s="473"/>
      <c r="W208" s="474"/>
      <c r="X208" s="945"/>
      <c r="Y208" s="950"/>
    </row>
    <row r="209" spans="2:25" ht="14.25" customHeight="1">
      <c r="B209" s="140" t="s">
        <v>4604</v>
      </c>
      <c r="C209" s="146" t="s">
        <v>4159</v>
      </c>
      <c r="D209" s="367" t="s">
        <v>5324</v>
      </c>
      <c r="E209" s="89" t="s">
        <v>705</v>
      </c>
      <c r="F209" s="140" t="s">
        <v>78</v>
      </c>
      <c r="G209" s="215">
        <v>53.4375</v>
      </c>
      <c r="H209" s="248" t="s">
        <v>13386</v>
      </c>
      <c r="I209" s="252">
        <v>10.997874999999999</v>
      </c>
      <c r="J209" s="644">
        <v>587.70000000000005</v>
      </c>
      <c r="K209" s="733"/>
      <c r="L209" s="815">
        <v>1.9129959233200793E-4</v>
      </c>
      <c r="M209" s="733"/>
      <c r="P209" s="6"/>
      <c r="Q209" s="6"/>
      <c r="R209" s="6"/>
      <c r="S209" s="6"/>
      <c r="T209" s="6"/>
      <c r="U209" s="6"/>
      <c r="V209" s="6"/>
    </row>
    <row r="210" spans="2:25" ht="36">
      <c r="B210" s="126" t="s">
        <v>21080</v>
      </c>
      <c r="C210" s="209" t="s">
        <v>4159</v>
      </c>
      <c r="D210" s="366" t="s">
        <v>13104</v>
      </c>
      <c r="E210" s="86" t="s">
        <v>21106</v>
      </c>
      <c r="F210" s="126" t="s">
        <v>93</v>
      </c>
      <c r="G210" s="249">
        <v>81</v>
      </c>
      <c r="H210" s="248" t="s">
        <v>11146</v>
      </c>
      <c r="I210" s="252">
        <v>7.1643299999999996</v>
      </c>
      <c r="J210" s="644">
        <v>580.30999999999995</v>
      </c>
      <c r="K210" s="725"/>
      <c r="L210" s="815">
        <v>1.8889410656148972E-4</v>
      </c>
      <c r="M210" s="725"/>
      <c r="N210" s="442"/>
      <c r="O210" s="443"/>
      <c r="P210" s="443"/>
      <c r="Q210" s="443"/>
      <c r="R210" s="443"/>
      <c r="S210" s="443"/>
      <c r="T210" s="6"/>
      <c r="U210" s="6"/>
      <c r="V210" s="6"/>
    </row>
    <row r="211" spans="2:25" ht="24">
      <c r="B211" s="209" t="s">
        <v>4620</v>
      </c>
      <c r="C211" s="146" t="s">
        <v>28272</v>
      </c>
      <c r="D211" s="367" t="s">
        <v>28307</v>
      </c>
      <c r="E211" s="89" t="s">
        <v>28265</v>
      </c>
      <c r="F211" s="146" t="s">
        <v>96</v>
      </c>
      <c r="G211" s="249">
        <v>4.5</v>
      </c>
      <c r="H211" s="248">
        <v>101.89000000000001</v>
      </c>
      <c r="I211" s="170">
        <v>128.065541</v>
      </c>
      <c r="J211" s="644">
        <v>576.29</v>
      </c>
      <c r="K211" s="725"/>
      <c r="L211" s="815">
        <v>1.8758557438321055E-4</v>
      </c>
      <c r="M211" s="725"/>
      <c r="N211" s="442"/>
      <c r="O211" s="443"/>
      <c r="P211" s="445">
        <v>576.29</v>
      </c>
      <c r="Q211" s="443"/>
      <c r="R211" s="443"/>
      <c r="S211" s="443"/>
      <c r="U211" s="478"/>
    </row>
    <row r="212" spans="2:25" ht="24">
      <c r="B212" s="899" t="s">
        <v>20981</v>
      </c>
      <c r="C212" s="140" t="s">
        <v>4159</v>
      </c>
      <c r="D212" s="366" t="s">
        <v>5324</v>
      </c>
      <c r="E212" s="111" t="s">
        <v>705</v>
      </c>
      <c r="F212" s="140" t="s">
        <v>96</v>
      </c>
      <c r="G212" s="215">
        <v>52.15</v>
      </c>
      <c r="H212" s="248" t="s">
        <v>13386</v>
      </c>
      <c r="I212" s="252">
        <v>10.997874999999999</v>
      </c>
      <c r="J212" s="644">
        <v>573.54</v>
      </c>
      <c r="K212" s="732"/>
      <c r="L212" s="815">
        <v>1.8669043421150217E-4</v>
      </c>
      <c r="M212" s="732"/>
      <c r="N212" s="450"/>
      <c r="O212" s="451"/>
      <c r="P212" s="443"/>
      <c r="Q212" s="475"/>
      <c r="R212" s="475"/>
      <c r="S212" s="475"/>
      <c r="T212" s="552"/>
      <c r="U212" s="552"/>
      <c r="V212" s="552"/>
    </row>
    <row r="213" spans="2:25" ht="24">
      <c r="B213" s="145" t="s">
        <v>5384</v>
      </c>
      <c r="C213" s="146" t="s">
        <v>28272</v>
      </c>
      <c r="D213" s="366" t="s">
        <v>4265</v>
      </c>
      <c r="E213" s="111" t="s">
        <v>4264</v>
      </c>
      <c r="F213" s="212" t="s">
        <v>93</v>
      </c>
      <c r="G213" s="249">
        <v>1</v>
      </c>
      <c r="H213" s="638">
        <v>454.09000000000003</v>
      </c>
      <c r="I213" s="252">
        <v>570.745721</v>
      </c>
      <c r="J213" s="644">
        <v>570.75</v>
      </c>
      <c r="K213" s="725"/>
      <c r="L213" s="815">
        <v>1.8578227381911439E-4</v>
      </c>
      <c r="M213" s="725"/>
      <c r="N213" s="442"/>
      <c r="O213" s="443"/>
      <c r="P213" s="443"/>
      <c r="Q213" s="443"/>
      <c r="R213" s="443"/>
      <c r="S213" s="443"/>
      <c r="T213" s="6"/>
      <c r="U213" s="6"/>
      <c r="V213" s="6"/>
    </row>
    <row r="214" spans="2:25" ht="24">
      <c r="B214" s="145" t="s">
        <v>5378</v>
      </c>
      <c r="C214" s="146" t="s">
        <v>28272</v>
      </c>
      <c r="D214" s="366" t="s">
        <v>4258</v>
      </c>
      <c r="E214" s="111" t="s">
        <v>4257</v>
      </c>
      <c r="F214" s="212" t="s">
        <v>93</v>
      </c>
      <c r="G214" s="249">
        <v>5</v>
      </c>
      <c r="H214" s="638">
        <v>90.269999999999982</v>
      </c>
      <c r="I214" s="252">
        <v>113.46036299999997</v>
      </c>
      <c r="J214" s="644">
        <v>567.29999999999995</v>
      </c>
      <c r="K214" s="725"/>
      <c r="L214" s="815">
        <v>1.8465927978551658E-4</v>
      </c>
      <c r="M214" s="725"/>
      <c r="N214" s="442"/>
      <c r="O214" s="443"/>
      <c r="P214" s="443"/>
      <c r="Q214" s="443"/>
      <c r="R214" s="443"/>
      <c r="S214" s="443"/>
      <c r="T214" s="6"/>
      <c r="U214" s="6"/>
      <c r="V214" s="6"/>
    </row>
    <row r="215" spans="2:25" ht="59.25" customHeight="1">
      <c r="B215" s="140" t="s">
        <v>4720</v>
      </c>
      <c r="C215" s="146" t="s">
        <v>4159</v>
      </c>
      <c r="D215" s="367" t="s">
        <v>5291</v>
      </c>
      <c r="E215" s="111" t="s">
        <v>335</v>
      </c>
      <c r="F215" s="140" t="s">
        <v>78</v>
      </c>
      <c r="G215" s="215">
        <v>11.55</v>
      </c>
      <c r="H215" s="248" t="s">
        <v>22499</v>
      </c>
      <c r="I215" s="252">
        <v>49.094513999999997</v>
      </c>
      <c r="J215" s="644">
        <v>567.04</v>
      </c>
      <c r="K215" s="732"/>
      <c r="L215" s="815">
        <v>1.8457464835110052E-4</v>
      </c>
      <c r="M215" s="732"/>
      <c r="N215" s="450"/>
      <c r="O215" s="451"/>
      <c r="P215" s="443"/>
      <c r="Q215" s="443"/>
      <c r="R215" s="443"/>
      <c r="S215" s="443"/>
      <c r="T215" s="6"/>
      <c r="U215" s="6"/>
      <c r="V215" s="6"/>
    </row>
    <row r="216" spans="2:25" ht="30.75" customHeight="1">
      <c r="B216" s="209" t="s">
        <v>5365</v>
      </c>
      <c r="C216" s="145" t="s">
        <v>4159</v>
      </c>
      <c r="D216" s="366" t="s">
        <v>9538</v>
      </c>
      <c r="E216" s="251" t="s">
        <v>28276</v>
      </c>
      <c r="F216" s="212" t="s">
        <v>96</v>
      </c>
      <c r="G216" s="142">
        <v>1.2</v>
      </c>
      <c r="H216" s="248" t="s">
        <v>22177</v>
      </c>
      <c r="I216" s="252">
        <v>461.18174799999997</v>
      </c>
      <c r="J216" s="644">
        <v>553.41999999999996</v>
      </c>
      <c r="K216" s="725"/>
      <c r="L216" s="815">
        <v>1.8014126320976657E-4</v>
      </c>
      <c r="M216" s="725"/>
      <c r="N216" s="442" t="s">
        <v>4216</v>
      </c>
      <c r="O216" s="443"/>
      <c r="P216" s="443"/>
      <c r="Q216" s="443"/>
      <c r="R216" s="443"/>
      <c r="S216" s="443"/>
      <c r="T216" s="6"/>
      <c r="U216" s="6"/>
      <c r="V216" s="6"/>
    </row>
    <row r="217" spans="2:25" ht="30.75" customHeight="1">
      <c r="B217" s="898" t="s">
        <v>5372</v>
      </c>
      <c r="C217" s="146" t="s">
        <v>4159</v>
      </c>
      <c r="D217" s="366" t="s">
        <v>16034</v>
      </c>
      <c r="E217" s="86" t="s">
        <v>16035</v>
      </c>
      <c r="F217" s="212" t="s">
        <v>93</v>
      </c>
      <c r="G217" s="142">
        <v>2</v>
      </c>
      <c r="H217" s="248" t="s">
        <v>16016</v>
      </c>
      <c r="I217" s="252">
        <v>274.833754</v>
      </c>
      <c r="J217" s="644">
        <v>549.66999999999996</v>
      </c>
      <c r="K217" s="725"/>
      <c r="L217" s="815">
        <v>1.7892061752107331E-4</v>
      </c>
      <c r="M217" s="725"/>
      <c r="N217" s="448"/>
      <c r="O217" s="443"/>
      <c r="P217" s="443"/>
      <c r="Q217" s="443"/>
      <c r="R217" s="443"/>
      <c r="S217" s="443"/>
      <c r="T217" s="6"/>
      <c r="U217" s="6"/>
      <c r="V217" s="6"/>
    </row>
    <row r="218" spans="2:25" ht="37.5" customHeight="1">
      <c r="B218" s="145" t="s">
        <v>4514</v>
      </c>
      <c r="C218" s="145" t="s">
        <v>4159</v>
      </c>
      <c r="D218" s="366" t="s">
        <v>5334</v>
      </c>
      <c r="E218" s="251" t="s">
        <v>604</v>
      </c>
      <c r="F218" s="212" t="s">
        <v>93</v>
      </c>
      <c r="G218" s="249">
        <v>2</v>
      </c>
      <c r="H218" s="248" t="s">
        <v>15873</v>
      </c>
      <c r="I218" s="252">
        <v>274.46925299999998</v>
      </c>
      <c r="J218" s="644">
        <v>548.94000000000005</v>
      </c>
      <c r="K218" s="725"/>
      <c r="L218" s="815">
        <v>1.786829984936744E-4</v>
      </c>
      <c r="M218" s="725"/>
      <c r="N218" s="442"/>
      <c r="O218" s="443"/>
      <c r="P218" s="443"/>
      <c r="Q218" s="443"/>
      <c r="R218" s="443"/>
      <c r="S218" s="443"/>
      <c r="T218" s="6"/>
      <c r="U218" s="6"/>
      <c r="V218" s="6"/>
    </row>
    <row r="219" spans="2:25" ht="36">
      <c r="B219" s="140" t="s">
        <v>20995</v>
      </c>
      <c r="C219" s="146" t="s">
        <v>4159</v>
      </c>
      <c r="D219" s="366" t="s">
        <v>5334</v>
      </c>
      <c r="E219" s="111" t="s">
        <v>604</v>
      </c>
      <c r="F219" s="140" t="s">
        <v>93</v>
      </c>
      <c r="G219" s="215">
        <v>2</v>
      </c>
      <c r="H219" s="248" t="s">
        <v>15873</v>
      </c>
      <c r="I219" s="252">
        <v>274.46925299999998</v>
      </c>
      <c r="J219" s="644">
        <v>548.94000000000005</v>
      </c>
      <c r="K219" s="732"/>
      <c r="L219" s="815">
        <v>1.786829984936744E-4</v>
      </c>
      <c r="M219" s="732"/>
      <c r="N219" s="450"/>
      <c r="O219" s="451"/>
      <c r="P219" s="443"/>
      <c r="Q219" s="443"/>
      <c r="R219" s="443"/>
      <c r="S219" s="443"/>
      <c r="T219" s="6"/>
      <c r="U219" s="916"/>
      <c r="V219" s="473"/>
      <c r="W219" s="584"/>
      <c r="X219" s="945"/>
      <c r="Y219" s="950"/>
    </row>
    <row r="220" spans="2:25" ht="24">
      <c r="B220" s="140" t="s">
        <v>20970</v>
      </c>
      <c r="C220" s="141" t="s">
        <v>4159</v>
      </c>
      <c r="D220" s="368" t="s">
        <v>5295</v>
      </c>
      <c r="E220" s="111" t="s">
        <v>339</v>
      </c>
      <c r="F220" s="140" t="s">
        <v>78</v>
      </c>
      <c r="G220" s="215">
        <v>11.55</v>
      </c>
      <c r="H220" s="248" t="s">
        <v>22506</v>
      </c>
      <c r="I220" s="252">
        <v>47.272008999999997</v>
      </c>
      <c r="J220" s="644">
        <v>545.99</v>
      </c>
      <c r="K220" s="732"/>
      <c r="L220" s="815">
        <v>1.7772275721856902E-4</v>
      </c>
      <c r="M220" s="732"/>
      <c r="N220" s="450"/>
      <c r="O220" s="451"/>
      <c r="P220" s="443"/>
      <c r="Q220" s="443"/>
      <c r="R220" s="443"/>
      <c r="S220" s="443"/>
      <c r="T220" s="6"/>
      <c r="U220" s="6"/>
      <c r="V220" s="6"/>
    </row>
    <row r="221" spans="2:25" ht="24">
      <c r="B221" s="145" t="s">
        <v>4507</v>
      </c>
      <c r="C221" s="145" t="s">
        <v>4159</v>
      </c>
      <c r="D221" s="366" t="s">
        <v>16000</v>
      </c>
      <c r="E221" s="251" t="s">
        <v>804</v>
      </c>
      <c r="F221" s="212" t="s">
        <v>93</v>
      </c>
      <c r="G221" s="142">
        <v>20</v>
      </c>
      <c r="H221" s="248" t="s">
        <v>23223</v>
      </c>
      <c r="I221" s="252">
        <v>27.174177999999998</v>
      </c>
      <c r="J221" s="644">
        <v>543.48</v>
      </c>
      <c r="K221" s="725"/>
      <c r="L221" s="815">
        <v>1.76905738370937E-4</v>
      </c>
      <c r="M221" s="725"/>
      <c r="N221" s="442" t="s">
        <v>4241</v>
      </c>
      <c r="O221" s="443"/>
      <c r="P221" s="443"/>
      <c r="Q221" s="443"/>
      <c r="R221" s="443"/>
      <c r="S221" s="443"/>
      <c r="T221" s="6"/>
      <c r="U221" s="6"/>
      <c r="V221" s="6"/>
    </row>
    <row r="222" spans="2:25" ht="72.75" customHeight="1">
      <c r="B222" s="145" t="s">
        <v>5376</v>
      </c>
      <c r="C222" s="145" t="s">
        <v>4159</v>
      </c>
      <c r="D222" s="366" t="s">
        <v>15965</v>
      </c>
      <c r="E222" s="119" t="s">
        <v>28283</v>
      </c>
      <c r="F222" s="142" t="s">
        <v>93</v>
      </c>
      <c r="G222" s="249">
        <v>9</v>
      </c>
      <c r="H222" s="638" t="s">
        <v>15967</v>
      </c>
      <c r="I222" s="252">
        <v>59.602197999999994</v>
      </c>
      <c r="J222" s="644">
        <v>536.41999999999996</v>
      </c>
      <c r="K222" s="725"/>
      <c r="L222" s="815">
        <v>1.7460766942102378E-4</v>
      </c>
      <c r="M222" s="725"/>
      <c r="N222" s="442" t="s">
        <v>4249</v>
      </c>
      <c r="O222" s="443"/>
      <c r="P222" s="443"/>
      <c r="Q222" s="443"/>
      <c r="R222" s="443"/>
      <c r="S222" s="443"/>
      <c r="T222" s="6"/>
      <c r="U222" s="6"/>
      <c r="V222" s="6"/>
    </row>
    <row r="223" spans="2:25" ht="60.75" customHeight="1">
      <c r="B223" s="126" t="s">
        <v>21034</v>
      </c>
      <c r="C223" s="209" t="s">
        <v>4159</v>
      </c>
      <c r="D223" s="366" t="s">
        <v>15825</v>
      </c>
      <c r="E223" s="86" t="s">
        <v>21066</v>
      </c>
      <c r="F223" s="126" t="s">
        <v>93</v>
      </c>
      <c r="G223" s="249">
        <v>16</v>
      </c>
      <c r="H223" s="248" t="s">
        <v>10071</v>
      </c>
      <c r="I223" s="252">
        <v>32.516002999999998</v>
      </c>
      <c r="J223" s="644">
        <v>520.26</v>
      </c>
      <c r="K223" s="725"/>
      <c r="L223" s="815">
        <v>1.6934750026654832E-4</v>
      </c>
      <c r="M223" s="725"/>
      <c r="N223" s="442"/>
      <c r="O223" s="443"/>
      <c r="P223" s="443"/>
      <c r="Q223" s="443"/>
      <c r="R223" s="443"/>
      <c r="S223" s="443"/>
      <c r="T223" s="6"/>
      <c r="U223" s="6"/>
      <c r="V223" s="6"/>
    </row>
    <row r="224" spans="2:25" ht="60.75" customHeight="1">
      <c r="B224" s="126" t="s">
        <v>21085</v>
      </c>
      <c r="C224" s="209" t="s">
        <v>4159</v>
      </c>
      <c r="D224" s="366" t="s">
        <v>16199</v>
      </c>
      <c r="E224" s="86" t="s">
        <v>21111</v>
      </c>
      <c r="F224" s="126" t="s">
        <v>93</v>
      </c>
      <c r="G224" s="249">
        <v>5</v>
      </c>
      <c r="H224" s="248" t="s">
        <v>16201</v>
      </c>
      <c r="I224" s="252">
        <v>95.260451000000003</v>
      </c>
      <c r="J224" s="644">
        <v>476.3</v>
      </c>
      <c r="K224" s="725"/>
      <c r="L224" s="815">
        <v>1.5503827773989345E-4</v>
      </c>
      <c r="M224" s="725"/>
      <c r="N224" s="442"/>
      <c r="O224" s="443"/>
      <c r="P224" s="443"/>
      <c r="Q224" s="443"/>
      <c r="R224" s="443"/>
      <c r="S224" s="443"/>
      <c r="T224" s="6"/>
      <c r="U224" s="552"/>
      <c r="V224" s="552"/>
      <c r="W224" s="552"/>
      <c r="X224" s="552"/>
      <c r="Y224" s="552"/>
    </row>
    <row r="225" spans="2:25" ht="60.75" customHeight="1">
      <c r="B225" s="140" t="s">
        <v>20993</v>
      </c>
      <c r="C225" s="140" t="s">
        <v>4159</v>
      </c>
      <c r="D225" s="366" t="s">
        <v>5357</v>
      </c>
      <c r="E225" s="111" t="s">
        <v>610</v>
      </c>
      <c r="F225" s="140" t="s">
        <v>93</v>
      </c>
      <c r="G225" s="215">
        <v>2</v>
      </c>
      <c r="H225" s="248" t="s">
        <v>23209</v>
      </c>
      <c r="I225" s="252">
        <v>230.867392</v>
      </c>
      <c r="J225" s="644">
        <v>461.73</v>
      </c>
      <c r="K225" s="732"/>
      <c r="L225" s="815">
        <v>1.502956623574239E-4</v>
      </c>
      <c r="M225" s="732"/>
      <c r="N225" s="450"/>
      <c r="O225" s="451"/>
      <c r="P225" s="443"/>
      <c r="Q225" s="443"/>
      <c r="R225" s="443"/>
      <c r="S225" s="443"/>
      <c r="T225" s="6"/>
      <c r="U225" s="582"/>
      <c r="V225" s="583"/>
      <c r="W225" s="584"/>
      <c r="X225" s="945"/>
      <c r="Y225" s="950"/>
    </row>
    <row r="226" spans="2:25">
      <c r="B226" s="212" t="s">
        <v>20987</v>
      </c>
      <c r="C226" s="145" t="s">
        <v>4159</v>
      </c>
      <c r="D226" s="367" t="s">
        <v>17992</v>
      </c>
      <c r="E226" s="251" t="s">
        <v>4226</v>
      </c>
      <c r="F226" s="212" t="s">
        <v>78</v>
      </c>
      <c r="G226" s="410">
        <v>4.4000000000000004</v>
      </c>
      <c r="H226" s="248" t="s">
        <v>23645</v>
      </c>
      <c r="I226" s="252">
        <v>104.76261499999998</v>
      </c>
      <c r="J226" s="644">
        <v>460.96</v>
      </c>
      <c r="K226" s="733"/>
      <c r="L226" s="815">
        <v>1.5004502310934554E-4</v>
      </c>
      <c r="M226" s="733"/>
      <c r="N226" s="452"/>
      <c r="O226" s="453"/>
      <c r="P226" s="443"/>
      <c r="Q226" s="475"/>
      <c r="R226" s="582"/>
      <c r="S226" s="473"/>
      <c r="T226" s="584"/>
      <c r="U226" s="582"/>
      <c r="V226" s="473"/>
      <c r="W226" s="584"/>
      <c r="X226" s="945"/>
      <c r="Y226" s="950"/>
    </row>
    <row r="227" spans="2:25" ht="30" customHeight="1">
      <c r="B227" s="126" t="s">
        <v>21082</v>
      </c>
      <c r="C227" s="209" t="s">
        <v>4159</v>
      </c>
      <c r="D227" s="366" t="s">
        <v>16171</v>
      </c>
      <c r="E227" s="86" t="s">
        <v>21108</v>
      </c>
      <c r="F227" s="126" t="s">
        <v>93</v>
      </c>
      <c r="G227" s="249">
        <v>6</v>
      </c>
      <c r="H227" s="248" t="s">
        <v>16173</v>
      </c>
      <c r="I227" s="252">
        <v>76.44465799999999</v>
      </c>
      <c r="J227" s="644">
        <v>458.67</v>
      </c>
      <c r="K227" s="725"/>
      <c r="L227" s="815">
        <v>1.4929961547545018E-4</v>
      </c>
      <c r="M227" s="725"/>
      <c r="N227" s="442"/>
      <c r="O227" s="443"/>
      <c r="P227" s="443"/>
      <c r="Q227" s="443"/>
      <c r="R227" s="443"/>
      <c r="S227" s="443"/>
      <c r="T227" s="6"/>
      <c r="U227" s="552"/>
      <c r="V227" s="552"/>
      <c r="W227" s="552"/>
      <c r="X227" s="552"/>
      <c r="Y227" s="552"/>
    </row>
    <row r="228" spans="2:25" ht="67.5" customHeight="1">
      <c r="B228" s="145" t="s">
        <v>4461</v>
      </c>
      <c r="C228" s="145" t="s">
        <v>4159</v>
      </c>
      <c r="D228" s="367" t="s">
        <v>5291</v>
      </c>
      <c r="E228" s="111" t="s">
        <v>335</v>
      </c>
      <c r="F228" s="140" t="s">
        <v>78</v>
      </c>
      <c r="G228" s="142">
        <v>9.3000000000000007</v>
      </c>
      <c r="H228" s="248" t="s">
        <v>22499</v>
      </c>
      <c r="I228" s="252">
        <v>49.094513999999997</v>
      </c>
      <c r="J228" s="644">
        <v>456.58</v>
      </c>
      <c r="K228" s="725"/>
      <c r="L228" s="815">
        <v>1.486193089449518E-4</v>
      </c>
      <c r="M228" s="725"/>
      <c r="N228" s="442"/>
      <c r="O228" s="443"/>
      <c r="P228" s="443"/>
      <c r="Q228" s="443"/>
      <c r="R228" s="443"/>
      <c r="S228" s="443"/>
    </row>
    <row r="229" spans="2:25" ht="27" customHeight="1">
      <c r="B229" s="140" t="s">
        <v>21001</v>
      </c>
      <c r="C229" s="146" t="s">
        <v>28272</v>
      </c>
      <c r="D229" s="366" t="s">
        <v>28482</v>
      </c>
      <c r="E229" s="111" t="s">
        <v>1843</v>
      </c>
      <c r="F229" s="140" t="s">
        <v>93</v>
      </c>
      <c r="G229" s="215">
        <v>1</v>
      </c>
      <c r="H229" s="248">
        <v>355.39</v>
      </c>
      <c r="I229" s="252">
        <v>446.68969099999993</v>
      </c>
      <c r="J229" s="644">
        <v>446.69</v>
      </c>
      <c r="K229" s="732"/>
      <c r="L229" s="815">
        <v>1.4540005938197144E-4</v>
      </c>
      <c r="M229" s="732"/>
      <c r="N229" s="450"/>
      <c r="O229" s="451"/>
      <c r="P229" s="443"/>
      <c r="Q229" s="443"/>
      <c r="R229" s="443"/>
      <c r="S229" s="443"/>
      <c r="T229" s="6"/>
      <c r="U229" s="6"/>
      <c r="V229" s="6"/>
    </row>
    <row r="230" spans="2:25" ht="29.25" customHeight="1">
      <c r="B230" s="145" t="s">
        <v>4465</v>
      </c>
      <c r="C230" s="159" t="s">
        <v>4159</v>
      </c>
      <c r="D230" s="368" t="s">
        <v>5295</v>
      </c>
      <c r="E230" s="111" t="s">
        <v>339</v>
      </c>
      <c r="F230" s="140" t="s">
        <v>78</v>
      </c>
      <c r="G230" s="142">
        <v>9.3000000000000007</v>
      </c>
      <c r="H230" s="248" t="s">
        <v>22506</v>
      </c>
      <c r="I230" s="252">
        <v>47.272008999999997</v>
      </c>
      <c r="J230" s="644">
        <v>439.63</v>
      </c>
      <c r="K230" s="725"/>
      <c r="L230" s="815">
        <v>1.4310199043205828E-4</v>
      </c>
      <c r="M230" s="725"/>
      <c r="N230" s="442"/>
      <c r="O230" s="443"/>
      <c r="P230" s="443"/>
      <c r="Q230" s="443"/>
      <c r="R230" s="443"/>
      <c r="S230" s="443"/>
    </row>
    <row r="231" spans="2:25" ht="32.25" customHeight="1">
      <c r="B231" s="126" t="s">
        <v>21036</v>
      </c>
      <c r="C231" s="209" t="s">
        <v>4159</v>
      </c>
      <c r="D231" s="366" t="s">
        <v>15777</v>
      </c>
      <c r="E231" s="86" t="s">
        <v>28286</v>
      </c>
      <c r="F231" s="126" t="s">
        <v>93</v>
      </c>
      <c r="G231" s="249">
        <v>1</v>
      </c>
      <c r="H231" s="248" t="s">
        <v>23159</v>
      </c>
      <c r="I231" s="252">
        <v>431.79542600000002</v>
      </c>
      <c r="J231" s="644">
        <v>431.8</v>
      </c>
      <c r="K231" s="725"/>
      <c r="L231" s="815">
        <v>1.4055328223406673E-4</v>
      </c>
      <c r="M231" s="725"/>
      <c r="N231" s="442"/>
      <c r="O231" s="443"/>
      <c r="P231" s="443"/>
      <c r="Q231" s="443"/>
      <c r="R231" s="443"/>
      <c r="S231" s="443"/>
      <c r="T231" s="6"/>
      <c r="U231" s="6"/>
      <c r="V231" s="6"/>
    </row>
    <row r="232" spans="2:25">
      <c r="B232" s="159" t="s">
        <v>21141</v>
      </c>
      <c r="C232" s="159" t="s">
        <v>4159</v>
      </c>
      <c r="D232" s="368" t="s">
        <v>10602</v>
      </c>
      <c r="E232" s="143" t="s">
        <v>21149</v>
      </c>
      <c r="F232" s="141" t="s">
        <v>96</v>
      </c>
      <c r="G232" s="160">
        <v>0.8</v>
      </c>
      <c r="H232" s="248" t="s">
        <v>22441</v>
      </c>
      <c r="I232" s="252">
        <v>524.64262899999994</v>
      </c>
      <c r="J232" s="644">
        <v>419.71</v>
      </c>
      <c r="K232" s="725"/>
      <c r="L232" s="815">
        <v>1.3661792053371965E-4</v>
      </c>
      <c r="M232" s="725"/>
      <c r="N232" s="442"/>
      <c r="O232" s="443"/>
      <c r="P232" s="443"/>
      <c r="Q232" s="443"/>
      <c r="R232" s="443"/>
      <c r="S232" s="443"/>
      <c r="T232" s="6"/>
      <c r="U232" s="6"/>
      <c r="V232" s="6"/>
    </row>
    <row r="233" spans="2:25" ht="24">
      <c r="B233" s="159" t="s">
        <v>21130</v>
      </c>
      <c r="C233" s="209" t="s">
        <v>4159</v>
      </c>
      <c r="D233" s="366" t="s">
        <v>16128</v>
      </c>
      <c r="E233" s="251" t="s">
        <v>16129</v>
      </c>
      <c r="F233" s="126" t="s">
        <v>93</v>
      </c>
      <c r="G233" s="249">
        <v>19</v>
      </c>
      <c r="H233" s="638" t="s">
        <v>21478</v>
      </c>
      <c r="I233" s="252">
        <v>22.058595</v>
      </c>
      <c r="J233" s="644">
        <v>419.11</v>
      </c>
      <c r="K233" s="725"/>
      <c r="L233" s="815">
        <v>1.3642261722352875E-4</v>
      </c>
      <c r="M233" s="725"/>
      <c r="N233" s="442"/>
      <c r="O233" s="443"/>
      <c r="P233" s="443"/>
      <c r="Q233" s="443"/>
      <c r="R233" s="443"/>
      <c r="S233" s="443"/>
      <c r="T233" s="6"/>
      <c r="U233" s="6"/>
      <c r="V233" s="6"/>
    </row>
    <row r="234" spans="2:25" ht="48">
      <c r="B234" s="126" t="s">
        <v>21027</v>
      </c>
      <c r="C234" s="209" t="s">
        <v>4159</v>
      </c>
      <c r="D234" s="366" t="s">
        <v>13940</v>
      </c>
      <c r="E234" s="86" t="s">
        <v>21057</v>
      </c>
      <c r="F234" s="126" t="s">
        <v>93</v>
      </c>
      <c r="G234" s="249">
        <v>17</v>
      </c>
      <c r="H234" s="248" t="s">
        <v>13489</v>
      </c>
      <c r="I234" s="252">
        <v>24.245600999999997</v>
      </c>
      <c r="J234" s="644">
        <v>412.18</v>
      </c>
      <c r="K234" s="725"/>
      <c r="L234" s="815">
        <v>1.3416686399082359E-4</v>
      </c>
      <c r="M234" s="725"/>
      <c r="N234" s="442"/>
      <c r="O234" s="443"/>
      <c r="P234" s="443"/>
      <c r="Q234" s="443"/>
      <c r="R234" s="443"/>
      <c r="S234" s="443"/>
      <c r="T234" s="6"/>
      <c r="U234" s="6"/>
      <c r="V234" s="6"/>
    </row>
    <row r="235" spans="2:25" ht="36">
      <c r="B235" s="126" t="s">
        <v>21087</v>
      </c>
      <c r="C235" s="145" t="s">
        <v>4159</v>
      </c>
      <c r="D235" s="366" t="s">
        <v>16168</v>
      </c>
      <c r="E235" s="86" t="s">
        <v>21112</v>
      </c>
      <c r="F235" s="126" t="s">
        <v>93</v>
      </c>
      <c r="G235" s="249">
        <v>5</v>
      </c>
      <c r="H235" s="248" t="s">
        <v>16170</v>
      </c>
      <c r="I235" s="252">
        <v>80.692979999999991</v>
      </c>
      <c r="J235" s="644">
        <v>403.46</v>
      </c>
      <c r="K235" s="725"/>
      <c r="L235" s="815">
        <v>1.3132845588271553E-4</v>
      </c>
      <c r="M235" s="725"/>
      <c r="N235" s="442"/>
      <c r="O235" s="443"/>
      <c r="P235" s="443"/>
      <c r="Q235" s="443"/>
      <c r="R235" s="443"/>
      <c r="S235" s="443"/>
      <c r="T235" s="6"/>
      <c r="U235" s="552"/>
      <c r="V235" s="552"/>
      <c r="W235" s="552"/>
      <c r="X235" s="552"/>
      <c r="Y235" s="552"/>
    </row>
    <row r="236" spans="2:25" ht="48">
      <c r="B236" s="126" t="s">
        <v>21023</v>
      </c>
      <c r="C236" s="145" t="s">
        <v>4159</v>
      </c>
      <c r="D236" s="366" t="s">
        <v>13914</v>
      </c>
      <c r="E236" s="86" t="s">
        <v>21056</v>
      </c>
      <c r="F236" s="126" t="s">
        <v>93</v>
      </c>
      <c r="G236" s="249">
        <v>11</v>
      </c>
      <c r="H236" s="248" t="s">
        <v>15401</v>
      </c>
      <c r="I236" s="252">
        <v>35.796512</v>
      </c>
      <c r="J236" s="644">
        <v>393.76</v>
      </c>
      <c r="K236" s="725"/>
      <c r="L236" s="815">
        <v>1.2817105236796229E-4</v>
      </c>
      <c r="M236" s="725"/>
      <c r="N236" s="442"/>
      <c r="O236" s="443"/>
      <c r="P236" s="443"/>
      <c r="Q236" s="443"/>
      <c r="R236" s="443"/>
      <c r="S236" s="443"/>
      <c r="T236" s="6"/>
      <c r="U236" s="6"/>
      <c r="V236" s="6"/>
    </row>
    <row r="237" spans="2:25" ht="71.25" customHeight="1">
      <c r="B237" s="126" t="s">
        <v>4517</v>
      </c>
      <c r="C237" s="209" t="s">
        <v>4159</v>
      </c>
      <c r="D237" s="366" t="s">
        <v>19627</v>
      </c>
      <c r="E237" s="86" t="s">
        <v>20895</v>
      </c>
      <c r="F237" s="126" t="s">
        <v>180</v>
      </c>
      <c r="G237" s="249">
        <v>61.567375000000006</v>
      </c>
      <c r="H237" s="248" t="s">
        <v>11244</v>
      </c>
      <c r="I237" s="252">
        <v>6.3850519999999999</v>
      </c>
      <c r="J237" s="644">
        <v>393.11</v>
      </c>
      <c r="K237" s="725"/>
      <c r="L237" s="815">
        <v>1.2795947378192214E-4</v>
      </c>
      <c r="M237" s="725"/>
      <c r="N237" s="442"/>
      <c r="O237" s="443"/>
      <c r="P237" s="443"/>
      <c r="Q237" s="443"/>
      <c r="R237" s="443"/>
      <c r="S237" s="443"/>
      <c r="T237" s="6"/>
      <c r="U237" s="6"/>
      <c r="V237" s="6"/>
    </row>
    <row r="238" spans="2:25" ht="24">
      <c r="B238" s="159" t="s">
        <v>21192</v>
      </c>
      <c r="C238" s="159" t="s">
        <v>4159</v>
      </c>
      <c r="D238" s="367" t="s">
        <v>5341</v>
      </c>
      <c r="E238" s="251" t="s">
        <v>677</v>
      </c>
      <c r="F238" s="212" t="s">
        <v>180</v>
      </c>
      <c r="G238" s="253">
        <v>18</v>
      </c>
      <c r="H238" s="248" t="s">
        <v>19939</v>
      </c>
      <c r="I238" s="252">
        <v>21.731800999999997</v>
      </c>
      <c r="J238" s="644">
        <v>391.17</v>
      </c>
      <c r="K238" s="729"/>
      <c r="L238" s="815">
        <v>1.2732799307897148E-4</v>
      </c>
      <c r="M238" s="729"/>
      <c r="N238" s="442"/>
      <c r="O238" s="443"/>
      <c r="P238" s="443"/>
      <c r="Q238" s="443"/>
      <c r="R238" s="443"/>
      <c r="S238" s="443"/>
    </row>
    <row r="239" spans="2:25" ht="24">
      <c r="B239" s="126" t="s">
        <v>21078</v>
      </c>
      <c r="C239" s="209" t="s">
        <v>4159</v>
      </c>
      <c r="D239" s="366" t="s">
        <v>13284</v>
      </c>
      <c r="E239" s="86" t="s">
        <v>21104</v>
      </c>
      <c r="F239" s="126" t="s">
        <v>93</v>
      </c>
      <c r="G239" s="249">
        <v>55</v>
      </c>
      <c r="H239" s="248" t="s">
        <v>11014</v>
      </c>
      <c r="I239" s="252">
        <v>7.0135019999999999</v>
      </c>
      <c r="J239" s="644">
        <v>385.74</v>
      </c>
      <c r="K239" s="725"/>
      <c r="L239" s="815">
        <v>1.2556049812174365E-4</v>
      </c>
      <c r="M239" s="725"/>
      <c r="N239" s="442"/>
      <c r="O239" s="443"/>
      <c r="P239" s="443"/>
      <c r="Q239" s="443"/>
      <c r="R239" s="443"/>
      <c r="S239" s="443"/>
      <c r="T239" s="6"/>
      <c r="U239" s="6"/>
      <c r="V239" s="6"/>
    </row>
    <row r="240" spans="2:25">
      <c r="B240" s="126" t="s">
        <v>4520</v>
      </c>
      <c r="C240" s="145" t="s">
        <v>4159</v>
      </c>
      <c r="D240" s="366" t="s">
        <v>9801</v>
      </c>
      <c r="E240" s="86" t="s">
        <v>20905</v>
      </c>
      <c r="F240" s="126" t="s">
        <v>180</v>
      </c>
      <c r="G240" s="249">
        <v>3.7091249999999998</v>
      </c>
      <c r="H240" s="248" t="s">
        <v>22253</v>
      </c>
      <c r="I240" s="252">
        <v>103.455439</v>
      </c>
      <c r="J240" s="644">
        <v>383.73</v>
      </c>
      <c r="K240" s="725"/>
      <c r="L240" s="815">
        <v>1.2490623203260405E-4</v>
      </c>
      <c r="M240" s="725"/>
      <c r="N240" s="442"/>
      <c r="O240" s="443"/>
      <c r="P240" s="443"/>
      <c r="Q240" s="443"/>
      <c r="R240" s="443"/>
      <c r="S240" s="443"/>
      <c r="T240" s="6"/>
      <c r="U240" s="6"/>
      <c r="V240" s="6"/>
    </row>
    <row r="241" spans="2:25" ht="54" customHeight="1">
      <c r="B241" s="126" t="s">
        <v>21235</v>
      </c>
      <c r="C241" s="209" t="s">
        <v>4159</v>
      </c>
      <c r="D241" s="366" t="s">
        <v>15809</v>
      </c>
      <c r="E241" s="86" t="s">
        <v>21243</v>
      </c>
      <c r="F241" s="126" t="s">
        <v>93</v>
      </c>
      <c r="G241" s="249">
        <v>6</v>
      </c>
      <c r="H241" s="248" t="s">
        <v>11576</v>
      </c>
      <c r="I241" s="252">
        <v>60.431751999999996</v>
      </c>
      <c r="J241" s="644">
        <v>362.59</v>
      </c>
      <c r="K241" s="725"/>
      <c r="L241" s="815">
        <v>1.180250454035439E-4</v>
      </c>
      <c r="M241" s="725"/>
      <c r="N241" s="450"/>
      <c r="O241" s="451"/>
      <c r="P241" s="443"/>
      <c r="Q241" s="443"/>
      <c r="R241" s="443"/>
      <c r="S241" s="443"/>
      <c r="T241" s="6"/>
      <c r="U241" s="6"/>
      <c r="V241" s="6"/>
    </row>
    <row r="242" spans="2:25" ht="53.25" customHeight="1">
      <c r="B242" s="140" t="s">
        <v>20991</v>
      </c>
      <c r="C242" s="145" t="s">
        <v>4159</v>
      </c>
      <c r="D242" s="366" t="s">
        <v>15965</v>
      </c>
      <c r="E242" s="119" t="s">
        <v>28283</v>
      </c>
      <c r="F242" s="140" t="s">
        <v>93</v>
      </c>
      <c r="G242" s="215">
        <v>6</v>
      </c>
      <c r="H242" s="248" t="s">
        <v>15967</v>
      </c>
      <c r="I242" s="252">
        <v>59.602197999999994</v>
      </c>
      <c r="J242" s="644">
        <v>357.61</v>
      </c>
      <c r="K242" s="732"/>
      <c r="L242" s="815">
        <v>1.1640402792895927E-4</v>
      </c>
      <c r="M242" s="732"/>
      <c r="N242" s="450"/>
      <c r="O242" s="451"/>
      <c r="P242" s="443"/>
      <c r="Q242" s="443"/>
      <c r="R242" s="443"/>
      <c r="S242" s="443"/>
      <c r="T242" s="6"/>
      <c r="U242" s="582"/>
      <c r="V242" s="583"/>
      <c r="W242" s="474"/>
      <c r="X242" s="945"/>
      <c r="Y242" s="950"/>
    </row>
    <row r="243" spans="2:25" ht="59.25" customHeight="1">
      <c r="B243" s="159" t="s">
        <v>21125</v>
      </c>
      <c r="C243" s="209" t="s">
        <v>4215</v>
      </c>
      <c r="D243" s="366" t="s">
        <v>44440</v>
      </c>
      <c r="E243" s="251" t="s">
        <v>21134</v>
      </c>
      <c r="F243" s="126" t="s">
        <v>93</v>
      </c>
      <c r="G243" s="249">
        <v>46</v>
      </c>
      <c r="H243" s="638">
        <v>6.14</v>
      </c>
      <c r="I243" s="252">
        <v>7.7173659999999993</v>
      </c>
      <c r="J243" s="644">
        <v>355</v>
      </c>
      <c r="K243" s="725"/>
      <c r="L243" s="815">
        <v>1.1555445852962875E-4</v>
      </c>
      <c r="M243" s="725"/>
      <c r="N243" s="442"/>
      <c r="O243" s="443"/>
      <c r="P243" s="443"/>
      <c r="Q243" s="443"/>
      <c r="R243" s="443"/>
      <c r="S243" s="443"/>
      <c r="T243" s="6"/>
      <c r="U243" s="6"/>
      <c r="V243" s="6"/>
    </row>
    <row r="244" spans="2:25" ht="36">
      <c r="B244" s="126" t="s">
        <v>21076</v>
      </c>
      <c r="C244" s="209" t="s">
        <v>4159</v>
      </c>
      <c r="D244" s="369" t="s">
        <v>13146</v>
      </c>
      <c r="E244" s="86" t="s">
        <v>21102</v>
      </c>
      <c r="F244" s="126" t="s">
        <v>93</v>
      </c>
      <c r="G244" s="249">
        <v>45</v>
      </c>
      <c r="H244" s="248" t="s">
        <v>10359</v>
      </c>
      <c r="I244" s="252">
        <v>7.8556249999999999</v>
      </c>
      <c r="J244" s="644">
        <v>353.5</v>
      </c>
      <c r="K244" s="725"/>
      <c r="L244" s="815">
        <v>1.1506620025415144E-4</v>
      </c>
      <c r="M244" s="725"/>
      <c r="N244" s="442"/>
      <c r="O244" s="443"/>
      <c r="P244" s="443"/>
      <c r="Q244" s="443"/>
      <c r="R244" s="443"/>
      <c r="S244" s="443"/>
      <c r="T244" s="6"/>
      <c r="U244" s="6"/>
      <c r="V244" s="6"/>
    </row>
    <row r="245" spans="2:25" ht="36">
      <c r="B245" s="126" t="s">
        <v>21230</v>
      </c>
      <c r="C245" s="209" t="s">
        <v>4159</v>
      </c>
      <c r="D245" s="366" t="s">
        <v>12567</v>
      </c>
      <c r="E245" s="86" t="s">
        <v>21067</v>
      </c>
      <c r="F245" s="126" t="s">
        <v>93</v>
      </c>
      <c r="G245" s="249">
        <v>23.14</v>
      </c>
      <c r="H245" s="248" t="s">
        <v>5712</v>
      </c>
      <c r="I245" s="252">
        <v>15.183351999999999</v>
      </c>
      <c r="J245" s="644">
        <v>351.34</v>
      </c>
      <c r="K245" s="725"/>
      <c r="L245" s="815">
        <v>1.1436310833746411E-4</v>
      </c>
      <c r="M245" s="725"/>
      <c r="N245" s="450"/>
      <c r="O245" s="451"/>
      <c r="P245" s="443"/>
      <c r="Q245" s="443"/>
      <c r="R245" s="443"/>
      <c r="S245" s="443"/>
      <c r="T245" s="6"/>
      <c r="U245" s="6"/>
      <c r="V245" s="6"/>
    </row>
    <row r="246" spans="2:25" ht="36">
      <c r="B246" s="126" t="s">
        <v>21039</v>
      </c>
      <c r="C246" s="209" t="s">
        <v>4159</v>
      </c>
      <c r="D246" s="366" t="s">
        <v>12569</v>
      </c>
      <c r="E246" s="86" t="s">
        <v>21068</v>
      </c>
      <c r="F246" s="126" t="s">
        <v>78</v>
      </c>
      <c r="G246" s="249">
        <v>14.92</v>
      </c>
      <c r="H246" s="248" t="s">
        <v>22804</v>
      </c>
      <c r="I246" s="252">
        <v>22.636769000000001</v>
      </c>
      <c r="J246" s="644">
        <v>337.74</v>
      </c>
      <c r="K246" s="725"/>
      <c r="L246" s="815">
        <v>1.099362333064699E-4</v>
      </c>
      <c r="M246" s="725"/>
      <c r="N246" s="442"/>
      <c r="O246" s="443"/>
      <c r="P246" s="443"/>
      <c r="Q246" s="443"/>
      <c r="R246" s="443"/>
      <c r="S246" s="443"/>
      <c r="T246" s="6"/>
      <c r="U246" s="6"/>
      <c r="V246" s="6"/>
    </row>
    <row r="247" spans="2:25" ht="48" customHeight="1">
      <c r="B247" s="145" t="s">
        <v>5373</v>
      </c>
      <c r="C247" s="145" t="s">
        <v>4159</v>
      </c>
      <c r="D247" s="367" t="s">
        <v>5335</v>
      </c>
      <c r="E247" s="251" t="s">
        <v>605</v>
      </c>
      <c r="F247" s="212" t="s">
        <v>93</v>
      </c>
      <c r="G247" s="249">
        <v>1</v>
      </c>
      <c r="H247" s="638" t="s">
        <v>15878</v>
      </c>
      <c r="I247" s="252">
        <v>331.40682299999997</v>
      </c>
      <c r="J247" s="644">
        <v>331.41</v>
      </c>
      <c r="K247" s="725"/>
      <c r="L247" s="815">
        <v>1.0787578338395568E-4</v>
      </c>
      <c r="M247" s="725"/>
      <c r="N247" s="442" t="s">
        <v>4256</v>
      </c>
      <c r="O247" s="443"/>
      <c r="P247" s="443"/>
      <c r="Q247" s="443"/>
      <c r="R247" s="443"/>
      <c r="S247" s="443"/>
      <c r="T247" s="6"/>
      <c r="U247" s="6"/>
      <c r="V247" s="6"/>
    </row>
    <row r="248" spans="2:25" ht="44.25" customHeight="1">
      <c r="B248" s="209" t="s">
        <v>4474</v>
      </c>
      <c r="C248" s="159" t="s">
        <v>4159</v>
      </c>
      <c r="D248" s="366" t="s">
        <v>5303</v>
      </c>
      <c r="E248" s="111" t="s">
        <v>269</v>
      </c>
      <c r="F248" s="140" t="s">
        <v>78</v>
      </c>
      <c r="G248" s="142">
        <v>5</v>
      </c>
      <c r="H248" s="248" t="s">
        <v>21755</v>
      </c>
      <c r="I248" s="252">
        <v>65.874128999999996</v>
      </c>
      <c r="J248" s="644">
        <v>329.37</v>
      </c>
      <c r="K248" s="725"/>
      <c r="L248" s="815">
        <v>1.0721175212930654E-4</v>
      </c>
      <c r="M248" s="725"/>
      <c r="N248" s="442"/>
      <c r="O248" s="443"/>
      <c r="P248" s="443"/>
      <c r="Q248" s="443"/>
      <c r="R248" s="443"/>
      <c r="S248" s="443"/>
    </row>
    <row r="249" spans="2:25" ht="24">
      <c r="B249" s="159" t="s">
        <v>21164</v>
      </c>
      <c r="C249" s="146" t="s">
        <v>28272</v>
      </c>
      <c r="D249" s="366" t="s">
        <v>21157</v>
      </c>
      <c r="E249" s="251" t="s">
        <v>21179</v>
      </c>
      <c r="F249" s="126" t="s">
        <v>93</v>
      </c>
      <c r="G249" s="249">
        <v>18</v>
      </c>
      <c r="H249" s="638">
        <v>14.29</v>
      </c>
      <c r="I249" s="252">
        <v>17.961100999999999</v>
      </c>
      <c r="J249" s="644">
        <v>323.3</v>
      </c>
      <c r="K249" s="725"/>
      <c r="L249" s="815">
        <v>1.0523593364120838E-4</v>
      </c>
      <c r="M249" s="725"/>
      <c r="N249" s="442"/>
      <c r="O249" s="443"/>
      <c r="P249" s="443"/>
      <c r="Q249" s="443"/>
      <c r="R249" s="443"/>
      <c r="S249" s="443"/>
      <c r="T249" s="6"/>
      <c r="U249" s="6"/>
      <c r="V249" s="6"/>
    </row>
    <row r="250" spans="2:25" ht="36">
      <c r="B250" s="159" t="s">
        <v>21168</v>
      </c>
      <c r="C250" s="146" t="s">
        <v>28272</v>
      </c>
      <c r="D250" s="366" t="s">
        <v>21187</v>
      </c>
      <c r="E250" s="251" t="s">
        <v>21181</v>
      </c>
      <c r="F250" s="126" t="s">
        <v>93</v>
      </c>
      <c r="G250" s="249">
        <v>1</v>
      </c>
      <c r="H250" s="638">
        <v>253.85</v>
      </c>
      <c r="I250" s="252">
        <v>319.06406499999997</v>
      </c>
      <c r="J250" s="644">
        <v>319.06</v>
      </c>
      <c r="K250" s="725"/>
      <c r="L250" s="815">
        <v>1.0385579024919253E-4</v>
      </c>
      <c r="M250" s="725"/>
      <c r="N250" s="442"/>
      <c r="O250" s="443"/>
      <c r="P250" s="443"/>
      <c r="Q250" s="443"/>
      <c r="R250" s="443"/>
      <c r="S250" s="443"/>
      <c r="T250" s="6"/>
      <c r="U250" s="6"/>
      <c r="V250" s="6"/>
    </row>
    <row r="251" spans="2:25" ht="36">
      <c r="B251" s="159" t="s">
        <v>21126</v>
      </c>
      <c r="C251" s="209" t="s">
        <v>4215</v>
      </c>
      <c r="D251" s="366" t="s">
        <v>44441</v>
      </c>
      <c r="E251" s="251" t="s">
        <v>21135</v>
      </c>
      <c r="F251" s="126" t="s">
        <v>93</v>
      </c>
      <c r="G251" s="249">
        <v>1</v>
      </c>
      <c r="H251" s="638">
        <v>253.08</v>
      </c>
      <c r="I251" s="252">
        <v>318.09625199999999</v>
      </c>
      <c r="J251" s="644">
        <v>318.10000000000002</v>
      </c>
      <c r="K251" s="725"/>
      <c r="L251" s="815">
        <v>1.0354330495288706E-4</v>
      </c>
      <c r="M251" s="725"/>
      <c r="N251" s="442"/>
      <c r="O251" s="443"/>
      <c r="P251" s="443"/>
      <c r="Q251" s="443"/>
      <c r="R251" s="443"/>
      <c r="S251" s="443"/>
      <c r="T251" s="6"/>
      <c r="U251" s="6"/>
      <c r="V251" s="6"/>
    </row>
    <row r="252" spans="2:25" ht="24">
      <c r="B252" s="126" t="s">
        <v>4518</v>
      </c>
      <c r="C252" s="162" t="s">
        <v>4207</v>
      </c>
      <c r="D252" s="369" t="s">
        <v>13820</v>
      </c>
      <c r="E252" s="86" t="s">
        <v>20896</v>
      </c>
      <c r="F252" s="126" t="s">
        <v>180</v>
      </c>
      <c r="G252" s="249">
        <v>61.567375000000006</v>
      </c>
      <c r="H252" s="248" t="s">
        <v>22966</v>
      </c>
      <c r="I252" s="252">
        <v>5.0653069999999998</v>
      </c>
      <c r="J252" s="644">
        <v>311.86</v>
      </c>
      <c r="K252" s="729"/>
      <c r="L252" s="815">
        <v>1.0151215052690148E-4</v>
      </c>
      <c r="M252" s="729"/>
      <c r="N252" s="442"/>
      <c r="O252" s="443"/>
      <c r="P252" s="443"/>
      <c r="Q252" s="443"/>
      <c r="R252" s="443"/>
      <c r="S252" s="443"/>
      <c r="T252" s="6"/>
      <c r="U252" s="6"/>
      <c r="V252" s="6"/>
    </row>
    <row r="253" spans="2:25" ht="36" customHeight="1">
      <c r="B253" s="140" t="s">
        <v>20998</v>
      </c>
      <c r="C253" s="145" t="s">
        <v>4159</v>
      </c>
      <c r="D253" s="367" t="s">
        <v>15974</v>
      </c>
      <c r="E253" s="111" t="s">
        <v>15975</v>
      </c>
      <c r="F253" s="140" t="s">
        <v>93</v>
      </c>
      <c r="G253" s="215">
        <v>6</v>
      </c>
      <c r="H253" s="248" t="s">
        <v>15976</v>
      </c>
      <c r="I253" s="252">
        <v>51.897400999999995</v>
      </c>
      <c r="J253" s="644">
        <v>311.38</v>
      </c>
      <c r="K253" s="732"/>
      <c r="L253" s="815">
        <v>1.0135590787874872E-4</v>
      </c>
      <c r="M253" s="732"/>
      <c r="N253" s="450"/>
      <c r="O253" s="451"/>
      <c r="P253" s="443"/>
      <c r="Q253" s="443"/>
      <c r="R253" s="443"/>
      <c r="S253" s="443"/>
      <c r="T253" s="6"/>
      <c r="U253" s="916"/>
      <c r="V253" s="473"/>
      <c r="W253" s="584"/>
      <c r="X253" s="945"/>
      <c r="Y253" s="950"/>
    </row>
    <row r="254" spans="2:25" ht="37.5" customHeight="1">
      <c r="B254" s="90" t="s">
        <v>4586</v>
      </c>
      <c r="C254" s="394"/>
      <c r="D254" s="395"/>
      <c r="E254" s="394" t="s">
        <v>75</v>
      </c>
      <c r="F254" s="394"/>
      <c r="G254" s="396"/>
      <c r="H254" s="397"/>
      <c r="I254" s="397"/>
      <c r="J254" s="639">
        <v>310.98</v>
      </c>
      <c r="K254" s="728"/>
      <c r="L254" s="815"/>
      <c r="M254" s="728"/>
      <c r="N254" s="454"/>
      <c r="O254" s="455"/>
    </row>
    <row r="255" spans="2:25" ht="36">
      <c r="B255" s="126" t="s">
        <v>4587</v>
      </c>
      <c r="C255" s="146" t="s">
        <v>28272</v>
      </c>
      <c r="D255" s="367" t="s">
        <v>28270</v>
      </c>
      <c r="E255" s="111" t="s">
        <v>806</v>
      </c>
      <c r="F255" s="140" t="s">
        <v>96</v>
      </c>
      <c r="G255" s="215">
        <v>53.4375</v>
      </c>
      <c r="H255" s="248">
        <v>4.6300000000000008</v>
      </c>
      <c r="I255" s="252">
        <v>5.8194470000000003</v>
      </c>
      <c r="J255" s="644">
        <v>310.98</v>
      </c>
      <c r="K255" s="732"/>
      <c r="L255" s="815">
        <v>1.0122570567195478E-4</v>
      </c>
      <c r="M255" s="732"/>
      <c r="N255" s="454"/>
      <c r="O255" s="455"/>
    </row>
    <row r="256" spans="2:25" ht="24">
      <c r="B256" s="140" t="s">
        <v>20969</v>
      </c>
      <c r="C256" s="141" t="s">
        <v>4159</v>
      </c>
      <c r="D256" s="368" t="s">
        <v>5293</v>
      </c>
      <c r="E256" s="111" t="s">
        <v>337</v>
      </c>
      <c r="F256" s="140" t="s">
        <v>78</v>
      </c>
      <c r="G256" s="215">
        <v>6.6000000000000005</v>
      </c>
      <c r="H256" s="248" t="s">
        <v>22501</v>
      </c>
      <c r="I256" s="252">
        <v>46.605851999999992</v>
      </c>
      <c r="J256" s="644">
        <v>307.60000000000002</v>
      </c>
      <c r="K256" s="732"/>
      <c r="L256" s="815">
        <v>1.0012549702454593E-4</v>
      </c>
      <c r="M256" s="732"/>
      <c r="N256" s="450"/>
      <c r="O256" s="451"/>
      <c r="P256" s="443"/>
      <c r="Q256" s="443"/>
      <c r="R256" s="443"/>
      <c r="S256" s="443"/>
      <c r="T256" s="6"/>
      <c r="U256" s="6"/>
      <c r="V256" s="6"/>
    </row>
    <row r="257" spans="2:25" ht="24">
      <c r="B257" s="126" t="s">
        <v>4591</v>
      </c>
      <c r="C257" s="145" t="s">
        <v>4159</v>
      </c>
      <c r="D257" s="367" t="s">
        <v>5358</v>
      </c>
      <c r="E257" s="86" t="s">
        <v>28293</v>
      </c>
      <c r="F257" s="140" t="s">
        <v>180</v>
      </c>
      <c r="G257" s="215">
        <v>11.84</v>
      </c>
      <c r="H257" s="248" t="s">
        <v>22246</v>
      </c>
      <c r="I257" s="252">
        <v>23.767978999999997</v>
      </c>
      <c r="J257" s="644">
        <v>281.41000000000003</v>
      </c>
      <c r="K257" s="733"/>
      <c r="L257" s="815">
        <v>9.1600507534712192E-5</v>
      </c>
      <c r="M257" s="733"/>
      <c r="N257" s="556"/>
      <c r="O257" s="473"/>
      <c r="P257" s="474"/>
      <c r="Q257" s="556"/>
      <c r="R257" s="557"/>
      <c r="S257" s="476"/>
      <c r="T257" s="477"/>
      <c r="U257" s="558"/>
      <c r="V257" s="472"/>
    </row>
    <row r="258" spans="2:25" ht="36">
      <c r="B258" s="145" t="s">
        <v>4511</v>
      </c>
      <c r="C258" s="209" t="s">
        <v>4159</v>
      </c>
      <c r="D258" s="366" t="s">
        <v>5331</v>
      </c>
      <c r="E258" s="251" t="s">
        <v>603</v>
      </c>
      <c r="F258" s="212" t="s">
        <v>93</v>
      </c>
      <c r="G258" s="249">
        <v>2</v>
      </c>
      <c r="H258" s="248" t="s">
        <v>23185</v>
      </c>
      <c r="I258" s="252">
        <v>132.08762099999998</v>
      </c>
      <c r="J258" s="644">
        <v>264.18</v>
      </c>
      <c r="K258" s="725"/>
      <c r="L258" s="815">
        <v>8.5992047477062876E-5</v>
      </c>
      <c r="M258" s="725"/>
      <c r="N258" s="442" t="s">
        <v>4254</v>
      </c>
      <c r="O258" s="443"/>
      <c r="P258" s="443"/>
      <c r="Q258" s="443"/>
      <c r="R258" s="443"/>
      <c r="S258" s="443"/>
      <c r="T258" s="6"/>
      <c r="U258" s="6"/>
      <c r="V258" s="6"/>
    </row>
    <row r="259" spans="2:25" ht="24">
      <c r="B259" s="145" t="s">
        <v>5383</v>
      </c>
      <c r="C259" s="209" t="s">
        <v>4159</v>
      </c>
      <c r="D259" s="366" t="s">
        <v>15823</v>
      </c>
      <c r="E259" s="251" t="s">
        <v>15824</v>
      </c>
      <c r="F259" s="212" t="s">
        <v>93</v>
      </c>
      <c r="G259" s="249">
        <v>1</v>
      </c>
      <c r="H259" s="248" t="s">
        <v>23174</v>
      </c>
      <c r="I259" s="252">
        <v>261.586028</v>
      </c>
      <c r="J259" s="644">
        <v>261.58999999999997</v>
      </c>
      <c r="K259" s="725"/>
      <c r="L259" s="815">
        <v>8.5148988188072053E-5</v>
      </c>
      <c r="M259" s="725"/>
      <c r="N259" s="442"/>
      <c r="O259" s="443"/>
      <c r="P259" s="443"/>
      <c r="Q259" s="443"/>
      <c r="R259" s="443"/>
      <c r="S259" s="443"/>
      <c r="T259" s="6"/>
      <c r="U259" s="995"/>
      <c r="V259" s="995"/>
      <c r="W259" s="995"/>
      <c r="X259" s="995"/>
      <c r="Y259" s="995"/>
    </row>
    <row r="260" spans="2:25" ht="36">
      <c r="B260" s="126" t="s">
        <v>21083</v>
      </c>
      <c r="C260" s="209" t="s">
        <v>4159</v>
      </c>
      <c r="D260" s="366" t="s">
        <v>16174</v>
      </c>
      <c r="E260" s="86" t="s">
        <v>21109</v>
      </c>
      <c r="F260" s="126" t="s">
        <v>93</v>
      </c>
      <c r="G260" s="249">
        <v>3</v>
      </c>
      <c r="H260" s="248" t="s">
        <v>16176</v>
      </c>
      <c r="I260" s="252">
        <v>84.953870999999992</v>
      </c>
      <c r="J260" s="644">
        <v>254.86</v>
      </c>
      <c r="K260" s="725"/>
      <c r="L260" s="815">
        <v>8.2958336058763893E-5</v>
      </c>
      <c r="M260" s="725"/>
      <c r="N260" s="442"/>
      <c r="O260" s="443"/>
      <c r="P260" s="443"/>
      <c r="Q260" s="443"/>
      <c r="R260" s="443"/>
      <c r="S260" s="443"/>
      <c r="T260" s="6"/>
      <c r="U260" s="995"/>
      <c r="V260" s="995"/>
      <c r="W260" s="995"/>
      <c r="X260" s="995"/>
      <c r="Y260" s="995"/>
    </row>
    <row r="261" spans="2:25" ht="36">
      <c r="B261" s="159" t="s">
        <v>21143</v>
      </c>
      <c r="C261" s="159" t="s">
        <v>4159</v>
      </c>
      <c r="D261" s="366" t="s">
        <v>12748</v>
      </c>
      <c r="E261" s="251" t="s">
        <v>28289</v>
      </c>
      <c r="F261" s="126" t="s">
        <v>78</v>
      </c>
      <c r="G261" s="249">
        <v>8.4</v>
      </c>
      <c r="H261" s="248" t="s">
        <v>22855</v>
      </c>
      <c r="I261" s="252">
        <v>29.838805999999995</v>
      </c>
      <c r="J261" s="644">
        <v>250.65</v>
      </c>
      <c r="K261" s="725"/>
      <c r="L261" s="815">
        <v>8.158795783225759E-5</v>
      </c>
      <c r="M261" s="725"/>
      <c r="N261" s="442"/>
      <c r="O261" s="443"/>
      <c r="P261" s="443"/>
      <c r="Q261" s="443"/>
      <c r="R261" s="443"/>
      <c r="S261" s="443"/>
      <c r="T261" s="6"/>
      <c r="U261" s="995"/>
      <c r="V261" s="995"/>
      <c r="W261" s="995"/>
      <c r="X261" s="995"/>
      <c r="Y261" s="995"/>
    </row>
    <row r="262" spans="2:25" ht="24">
      <c r="B262" s="126" t="s">
        <v>21074</v>
      </c>
      <c r="C262" s="209" t="s">
        <v>4159</v>
      </c>
      <c r="D262" s="369" t="s">
        <v>12532</v>
      </c>
      <c r="E262" s="86" t="s">
        <v>21100</v>
      </c>
      <c r="F262" s="126" t="s">
        <v>93</v>
      </c>
      <c r="G262" s="249">
        <v>18</v>
      </c>
      <c r="H262" s="248" t="s">
        <v>19041</v>
      </c>
      <c r="I262" s="252">
        <v>13.750485999999999</v>
      </c>
      <c r="J262" s="644">
        <v>247.51</v>
      </c>
      <c r="K262" s="725"/>
      <c r="L262" s="815">
        <v>8.0565870508925101E-5</v>
      </c>
      <c r="M262" s="725"/>
      <c r="N262" s="442"/>
      <c r="O262" s="443"/>
      <c r="P262" s="443"/>
      <c r="Q262" s="443"/>
      <c r="R262" s="443"/>
      <c r="S262" s="443"/>
      <c r="T262" s="6"/>
      <c r="U262" s="995"/>
      <c r="V262" s="995"/>
      <c r="W262" s="995"/>
      <c r="X262" s="995"/>
      <c r="Y262" s="995"/>
    </row>
    <row r="263" spans="2:25">
      <c r="B263" s="159" t="s">
        <v>21145</v>
      </c>
      <c r="C263" s="209" t="s">
        <v>4215</v>
      </c>
      <c r="D263" s="366" t="s">
        <v>21156</v>
      </c>
      <c r="E263" s="251" t="s">
        <v>21152</v>
      </c>
      <c r="F263" s="126" t="s">
        <v>93</v>
      </c>
      <c r="G263" s="249">
        <v>4</v>
      </c>
      <c r="H263" s="638">
        <v>49.12</v>
      </c>
      <c r="I263" s="252">
        <v>61.738927999999994</v>
      </c>
      <c r="J263" s="644">
        <v>246.96</v>
      </c>
      <c r="K263" s="725"/>
      <c r="L263" s="815">
        <v>8.0386842474583422E-5</v>
      </c>
      <c r="M263" s="725"/>
      <c r="N263" s="442"/>
      <c r="O263" s="443"/>
      <c r="P263" s="443"/>
      <c r="Q263" s="443"/>
      <c r="R263" s="443"/>
      <c r="S263" s="443"/>
      <c r="T263" s="6"/>
      <c r="U263" s="995"/>
      <c r="V263" s="995"/>
      <c r="W263" s="995"/>
      <c r="X263" s="995"/>
      <c r="Y263" s="995"/>
    </row>
    <row r="264" spans="2:25" ht="36">
      <c r="B264" s="145" t="s">
        <v>4512</v>
      </c>
      <c r="C264" s="162" t="s">
        <v>4159</v>
      </c>
      <c r="D264" s="369" t="s">
        <v>5332</v>
      </c>
      <c r="E264" s="251" t="s">
        <v>607</v>
      </c>
      <c r="F264" s="212" t="s">
        <v>93</v>
      </c>
      <c r="G264" s="249">
        <v>2</v>
      </c>
      <c r="H264" s="248" t="s">
        <v>15882</v>
      </c>
      <c r="I264" s="252">
        <v>121.642782</v>
      </c>
      <c r="J264" s="644">
        <v>243.29</v>
      </c>
      <c r="K264" s="729"/>
      <c r="L264" s="815">
        <v>7.919223722724895E-5</v>
      </c>
      <c r="M264" s="729"/>
      <c r="N264" s="442"/>
      <c r="O264" s="443"/>
      <c r="P264" s="443"/>
      <c r="Q264" s="443"/>
      <c r="R264" s="443"/>
      <c r="S264" s="443"/>
      <c r="T264" s="6"/>
      <c r="U264" s="995"/>
      <c r="V264" s="995"/>
      <c r="W264" s="995"/>
      <c r="X264" s="995"/>
      <c r="Y264" s="995"/>
    </row>
    <row r="265" spans="2:25" ht="36.75" customHeight="1">
      <c r="B265" s="126" t="s">
        <v>21032</v>
      </c>
      <c r="C265" s="209" t="s">
        <v>4159</v>
      </c>
      <c r="D265" s="366" t="s">
        <v>15806</v>
      </c>
      <c r="E265" s="86" t="s">
        <v>21064</v>
      </c>
      <c r="F265" s="126" t="s">
        <v>93</v>
      </c>
      <c r="G265" s="249">
        <v>9</v>
      </c>
      <c r="H265" s="248" t="s">
        <v>18373</v>
      </c>
      <c r="I265" s="252">
        <v>26.809676999999997</v>
      </c>
      <c r="J265" s="644">
        <v>241.29</v>
      </c>
      <c r="K265" s="725"/>
      <c r="L265" s="815">
        <v>7.8541226193279214E-5</v>
      </c>
      <c r="M265" s="725"/>
      <c r="N265" s="442"/>
      <c r="O265" s="443"/>
      <c r="P265" s="443"/>
      <c r="Q265" s="443"/>
      <c r="R265" s="443"/>
      <c r="S265" s="443"/>
      <c r="T265" s="6"/>
      <c r="U265" s="995"/>
      <c r="V265" s="995"/>
      <c r="W265" s="995"/>
      <c r="X265" s="995"/>
      <c r="Y265" s="995"/>
    </row>
    <row r="266" spans="2:25" ht="24">
      <c r="B266" s="126" t="s">
        <v>21207</v>
      </c>
      <c r="C266" s="209" t="s">
        <v>4159</v>
      </c>
      <c r="D266" s="367" t="s">
        <v>12522</v>
      </c>
      <c r="E266" s="86" t="s">
        <v>21097</v>
      </c>
      <c r="F266" s="126" t="s">
        <v>78</v>
      </c>
      <c r="G266" s="249">
        <v>18.989999999999998</v>
      </c>
      <c r="H266" s="248" t="s">
        <v>14698</v>
      </c>
      <c r="I266" s="252">
        <v>12.594137999999999</v>
      </c>
      <c r="J266" s="644">
        <v>239.16</v>
      </c>
      <c r="K266" s="725"/>
      <c r="L266" s="815">
        <v>7.7847899442101435E-5</v>
      </c>
      <c r="M266" s="725"/>
      <c r="N266" s="450"/>
      <c r="O266" s="451"/>
      <c r="P266" s="443"/>
      <c r="Q266" s="443"/>
      <c r="R266" s="443"/>
      <c r="S266" s="443"/>
      <c r="T266" s="6"/>
      <c r="U266" s="209"/>
      <c r="V266" s="366"/>
      <c r="W266" s="111"/>
      <c r="X266" s="212"/>
      <c r="Y266" s="249"/>
    </row>
    <row r="267" spans="2:25" ht="24" customHeight="1">
      <c r="B267" s="209" t="s">
        <v>5369</v>
      </c>
      <c r="C267" s="146" t="s">
        <v>28272</v>
      </c>
      <c r="D267" s="366" t="s">
        <v>4229</v>
      </c>
      <c r="E267" s="111" t="s">
        <v>4230</v>
      </c>
      <c r="F267" s="212" t="s">
        <v>96</v>
      </c>
      <c r="G267" s="142">
        <v>0.60000000000000009</v>
      </c>
      <c r="H267" s="638">
        <v>306.48</v>
      </c>
      <c r="I267" s="252">
        <v>385.21471200000002</v>
      </c>
      <c r="J267" s="644">
        <v>231.13</v>
      </c>
      <c r="K267" s="725"/>
      <c r="L267" s="815">
        <v>7.5234090140712933E-5</v>
      </c>
      <c r="M267" s="725"/>
      <c r="N267" s="448" t="s">
        <v>4231</v>
      </c>
      <c r="O267" s="443"/>
      <c r="P267" s="443"/>
      <c r="Q267" s="443"/>
      <c r="R267" s="443"/>
      <c r="S267" s="443"/>
      <c r="T267" s="6"/>
      <c r="U267" s="995"/>
      <c r="V267" s="995"/>
      <c r="W267" s="995"/>
      <c r="X267" s="995"/>
      <c r="Y267" s="995"/>
    </row>
    <row r="268" spans="2:25" ht="24.75" customHeight="1">
      <c r="B268" s="126" t="s">
        <v>21084</v>
      </c>
      <c r="C268" s="209" t="s">
        <v>4159</v>
      </c>
      <c r="D268" s="366" t="s">
        <v>16196</v>
      </c>
      <c r="E268" s="86" t="s">
        <v>21110</v>
      </c>
      <c r="F268" s="126" t="s">
        <v>93</v>
      </c>
      <c r="G268" s="249">
        <v>3</v>
      </c>
      <c r="H268" s="248" t="s">
        <v>16198</v>
      </c>
      <c r="I268" s="252">
        <v>77.010262999999995</v>
      </c>
      <c r="J268" s="644">
        <v>231.03</v>
      </c>
      <c r="K268" s="725"/>
      <c r="L268" s="815">
        <v>7.5201539589014448E-5</v>
      </c>
      <c r="M268" s="725"/>
      <c r="N268" s="442"/>
      <c r="O268" s="443"/>
      <c r="P268" s="443"/>
      <c r="Q268" s="443"/>
      <c r="R268" s="443"/>
      <c r="S268" s="443"/>
      <c r="T268" s="6"/>
      <c r="U268" s="995"/>
      <c r="V268" s="995"/>
      <c r="W268" s="995"/>
      <c r="X268" s="995"/>
      <c r="Y268" s="995"/>
    </row>
    <row r="269" spans="2:25" ht="24">
      <c r="B269" s="126" t="s">
        <v>21210</v>
      </c>
      <c r="C269" s="145" t="s">
        <v>4159</v>
      </c>
      <c r="D269" s="366" t="s">
        <v>16148</v>
      </c>
      <c r="E269" s="86" t="s">
        <v>21220</v>
      </c>
      <c r="F269" s="126" t="s">
        <v>93</v>
      </c>
      <c r="G269" s="249">
        <v>6</v>
      </c>
      <c r="H269" s="248" t="s">
        <v>5870</v>
      </c>
      <c r="I269" s="252">
        <v>38.222328999999995</v>
      </c>
      <c r="J269" s="644">
        <v>229.33</v>
      </c>
      <c r="K269" s="725"/>
      <c r="L269" s="815">
        <v>7.464818021014018E-5</v>
      </c>
      <c r="M269" s="725"/>
      <c r="N269" s="450"/>
      <c r="O269" s="451"/>
      <c r="P269" s="443"/>
      <c r="Q269" s="443"/>
      <c r="R269" s="443"/>
      <c r="S269" s="443"/>
      <c r="T269" s="6"/>
      <c r="U269" s="995"/>
      <c r="V269" s="995"/>
      <c r="W269" s="995"/>
      <c r="X269" s="995"/>
      <c r="Y269" s="995"/>
    </row>
    <row r="270" spans="2:25" ht="37.5" customHeight="1">
      <c r="B270" s="126" t="s">
        <v>21231</v>
      </c>
      <c r="C270" s="209" t="s">
        <v>4159</v>
      </c>
      <c r="D270" s="366" t="s">
        <v>12569</v>
      </c>
      <c r="E270" s="86" t="s">
        <v>21068</v>
      </c>
      <c r="F270" s="126" t="s">
        <v>93</v>
      </c>
      <c r="G270" s="249">
        <v>9.18</v>
      </c>
      <c r="H270" s="248" t="s">
        <v>22804</v>
      </c>
      <c r="I270" s="252">
        <v>22.636769000000001</v>
      </c>
      <c r="J270" s="644">
        <v>207.81</v>
      </c>
      <c r="K270" s="725"/>
      <c r="L270" s="815">
        <v>6.7643301484625773E-5</v>
      </c>
      <c r="M270" s="725"/>
      <c r="N270" s="450"/>
      <c r="O270" s="451"/>
      <c r="P270" s="443"/>
      <c r="Q270" s="443"/>
      <c r="R270" s="443"/>
      <c r="S270" s="443"/>
      <c r="T270" s="6"/>
      <c r="U270" s="995"/>
      <c r="V270" s="995"/>
      <c r="W270" s="995"/>
      <c r="X270" s="995"/>
      <c r="Y270" s="995"/>
    </row>
    <row r="271" spans="2:25" ht="56.25" customHeight="1">
      <c r="B271" s="126" t="s">
        <v>21089</v>
      </c>
      <c r="C271" s="209" t="s">
        <v>4159</v>
      </c>
      <c r="D271" s="366" t="s">
        <v>16183</v>
      </c>
      <c r="E271" s="86" t="s">
        <v>21115</v>
      </c>
      <c r="F271" s="126" t="s">
        <v>93</v>
      </c>
      <c r="G271" s="249">
        <v>4</v>
      </c>
      <c r="H271" s="248" t="s">
        <v>22870</v>
      </c>
      <c r="I271" s="252">
        <v>49.182496999999998</v>
      </c>
      <c r="J271" s="644">
        <v>196.73</v>
      </c>
      <c r="K271" s="725"/>
      <c r="L271" s="815">
        <v>6.4036700356433419E-5</v>
      </c>
      <c r="M271" s="725"/>
      <c r="N271" s="442"/>
      <c r="O271" s="443"/>
      <c r="P271" s="443"/>
      <c r="Q271" s="443"/>
      <c r="R271" s="443"/>
      <c r="S271" s="443"/>
      <c r="T271" s="6"/>
      <c r="U271" s="995"/>
      <c r="V271" s="995"/>
      <c r="W271" s="995"/>
      <c r="X271" s="995"/>
      <c r="Y271" s="995"/>
    </row>
    <row r="272" spans="2:25" ht="54.75" customHeight="1">
      <c r="B272" s="126" t="s">
        <v>21037</v>
      </c>
      <c r="C272" s="209" t="s">
        <v>4159</v>
      </c>
      <c r="D272" s="366" t="s">
        <v>11383</v>
      </c>
      <c r="E272" s="86" t="s">
        <v>379</v>
      </c>
      <c r="F272" s="126" t="s">
        <v>93</v>
      </c>
      <c r="G272" s="249">
        <v>1</v>
      </c>
      <c r="H272" s="248" t="s">
        <v>22571</v>
      </c>
      <c r="I272" s="252">
        <v>189.99300399999998</v>
      </c>
      <c r="J272" s="644">
        <v>189.99</v>
      </c>
      <c r="K272" s="725"/>
      <c r="L272" s="815">
        <v>6.1842793171955397E-5</v>
      </c>
      <c r="M272" s="725"/>
      <c r="N272" s="442"/>
      <c r="O272" s="443"/>
      <c r="P272" s="443"/>
      <c r="Q272" s="443"/>
      <c r="R272" s="443"/>
      <c r="S272" s="443"/>
      <c r="T272" s="6"/>
      <c r="U272" s="995"/>
      <c r="V272" s="995"/>
      <c r="W272" s="995"/>
      <c r="X272" s="995"/>
      <c r="Y272" s="995"/>
    </row>
    <row r="273" spans="2:25" ht="16.5" customHeight="1">
      <c r="B273" s="145" t="s">
        <v>5387</v>
      </c>
      <c r="C273" s="209" t="s">
        <v>4159</v>
      </c>
      <c r="D273" s="366" t="s">
        <v>5339</v>
      </c>
      <c r="E273" s="251" t="s">
        <v>600</v>
      </c>
      <c r="F273" s="212" t="s">
        <v>93</v>
      </c>
      <c r="G273" s="249">
        <v>23</v>
      </c>
      <c r="H273" s="248" t="s">
        <v>17495</v>
      </c>
      <c r="I273" s="252">
        <v>8.1070049999999991</v>
      </c>
      <c r="J273" s="644">
        <v>186.46</v>
      </c>
      <c r="K273" s="725"/>
      <c r="L273" s="815">
        <v>6.0693758696998811E-5</v>
      </c>
      <c r="M273" s="725"/>
      <c r="N273" s="442"/>
      <c r="O273" s="443"/>
      <c r="P273" s="443"/>
      <c r="Q273" s="443"/>
      <c r="R273" s="443"/>
      <c r="S273" s="443"/>
      <c r="T273" s="6"/>
      <c r="U273" s="995"/>
      <c r="V273" s="995"/>
      <c r="W273" s="995"/>
      <c r="X273" s="995"/>
      <c r="Y273" s="995"/>
    </row>
    <row r="274" spans="2:25" ht="24">
      <c r="B274" s="905" t="s">
        <v>5371</v>
      </c>
      <c r="C274" s="744" t="s">
        <v>28272</v>
      </c>
      <c r="D274" s="745" t="s">
        <v>28280</v>
      </c>
      <c r="E274" s="746" t="s">
        <v>302</v>
      </c>
      <c r="F274" s="747" t="s">
        <v>96</v>
      </c>
      <c r="G274" s="965">
        <v>0.77500000000000002</v>
      </c>
      <c r="H274" s="749">
        <v>187.68</v>
      </c>
      <c r="I274" s="742">
        <v>235.894992</v>
      </c>
      <c r="J274" s="992">
        <v>182.82</v>
      </c>
      <c r="K274" s="725"/>
      <c r="L274" s="815">
        <v>5.9508918615173878E-5</v>
      </c>
      <c r="M274" s="725"/>
      <c r="N274" s="448"/>
      <c r="O274" s="443"/>
      <c r="P274" s="443"/>
      <c r="Q274" s="443"/>
      <c r="R274" s="443"/>
      <c r="S274" s="443"/>
      <c r="T274" s="6"/>
      <c r="U274" s="995"/>
      <c r="V274" s="995"/>
      <c r="W274" s="995"/>
      <c r="X274" s="995"/>
      <c r="Y274" s="995"/>
    </row>
    <row r="275" spans="2:25" ht="24">
      <c r="B275" s="895" t="s">
        <v>20899</v>
      </c>
      <c r="C275" s="924" t="s">
        <v>4159</v>
      </c>
      <c r="D275" s="927" t="s">
        <v>10643</v>
      </c>
      <c r="E275" s="935" t="s">
        <v>20906</v>
      </c>
      <c r="F275" s="946" t="s">
        <v>180</v>
      </c>
      <c r="G275" s="957">
        <v>0.60075000000000012</v>
      </c>
      <c r="H275" s="972" t="s">
        <v>22460</v>
      </c>
      <c r="I275" s="981">
        <v>299.65752899999995</v>
      </c>
      <c r="J275" s="986">
        <v>180.02</v>
      </c>
      <c r="K275" s="725"/>
      <c r="L275" s="815">
        <v>5.8597503167616251E-5</v>
      </c>
      <c r="M275" s="725"/>
      <c r="N275" s="442"/>
      <c r="O275" s="443"/>
      <c r="P275" s="443"/>
      <c r="Q275" s="443"/>
      <c r="R275" s="443"/>
      <c r="S275" s="443"/>
      <c r="T275" s="6"/>
      <c r="U275" s="995"/>
      <c r="V275" s="995"/>
      <c r="W275" s="995"/>
      <c r="X275" s="995"/>
      <c r="Y275" s="995"/>
    </row>
    <row r="276" spans="2:25" ht="24">
      <c r="B276" s="212" t="s">
        <v>20986</v>
      </c>
      <c r="C276" s="145" t="s">
        <v>4159</v>
      </c>
      <c r="D276" s="366" t="s">
        <v>16003</v>
      </c>
      <c r="E276" s="251" t="s">
        <v>803</v>
      </c>
      <c r="F276" s="212" t="s">
        <v>93</v>
      </c>
      <c r="G276" s="960">
        <v>6</v>
      </c>
      <c r="H276" s="248" t="s">
        <v>23224</v>
      </c>
      <c r="I276" s="544">
        <v>29.91422</v>
      </c>
      <c r="J276" s="644">
        <v>179.49</v>
      </c>
      <c r="K276" s="733"/>
      <c r="L276" s="815">
        <v>5.8424985243614268E-5</v>
      </c>
      <c r="M276" s="733"/>
      <c r="N276" s="452"/>
      <c r="O276" s="453"/>
      <c r="P276" s="443"/>
      <c r="Q276" s="475"/>
      <c r="R276" s="582"/>
      <c r="S276" s="473"/>
      <c r="T276" s="584"/>
      <c r="U276" s="162"/>
      <c r="V276" s="369"/>
      <c r="W276" s="251"/>
      <c r="X276" s="212"/>
      <c r="Y276" s="249"/>
    </row>
    <row r="277" spans="2:25" ht="24">
      <c r="B277" s="159" t="s">
        <v>4524</v>
      </c>
      <c r="C277" s="146" t="s">
        <v>28272</v>
      </c>
      <c r="D277" s="463" t="s">
        <v>28429</v>
      </c>
      <c r="E277" s="251" t="s">
        <v>21133</v>
      </c>
      <c r="F277" s="126" t="s">
        <v>95</v>
      </c>
      <c r="G277" s="543">
        <v>16.22</v>
      </c>
      <c r="H277" s="638">
        <v>8.3708000000000009</v>
      </c>
      <c r="I277" s="544">
        <v>10.52125852</v>
      </c>
      <c r="J277" s="644">
        <v>170.65</v>
      </c>
      <c r="K277" s="725"/>
      <c r="L277" s="815">
        <v>5.5547516473468019E-5</v>
      </c>
      <c r="M277" s="725"/>
      <c r="N277" s="442"/>
      <c r="O277" s="443"/>
      <c r="P277" s="443"/>
      <c r="Q277" s="443"/>
      <c r="R277" s="443"/>
      <c r="S277" s="443"/>
      <c r="T277" s="6"/>
      <c r="U277" s="995"/>
      <c r="V277" s="995"/>
      <c r="W277" s="995"/>
      <c r="X277" s="995"/>
      <c r="Y277" s="995"/>
    </row>
    <row r="278" spans="2:25">
      <c r="B278" s="126" t="s">
        <v>21095</v>
      </c>
      <c r="C278" s="209" t="s">
        <v>4159</v>
      </c>
      <c r="D278" s="366" t="s">
        <v>16325</v>
      </c>
      <c r="E278" s="251" t="s">
        <v>21119</v>
      </c>
      <c r="F278" s="126" t="s">
        <v>93</v>
      </c>
      <c r="G278" s="543">
        <v>1</v>
      </c>
      <c r="H278" s="248" t="s">
        <v>23312</v>
      </c>
      <c r="I278" s="544">
        <v>159.86511099999998</v>
      </c>
      <c r="J278" s="644">
        <v>159.87</v>
      </c>
      <c r="K278" s="725"/>
      <c r="L278" s="815">
        <v>5.2038567000371119E-5</v>
      </c>
      <c r="M278" s="725"/>
      <c r="N278" s="442"/>
      <c r="O278" s="443"/>
      <c r="P278" s="443"/>
      <c r="Q278" s="443"/>
      <c r="R278" s="443"/>
      <c r="S278" s="443"/>
      <c r="T278" s="6"/>
      <c r="U278" s="995"/>
      <c r="V278" s="995"/>
      <c r="W278" s="995"/>
      <c r="X278" s="995"/>
      <c r="Y278" s="995"/>
    </row>
    <row r="279" spans="2:25" ht="24">
      <c r="B279" s="126" t="s">
        <v>21075</v>
      </c>
      <c r="C279" s="145" t="s">
        <v>4159</v>
      </c>
      <c r="D279" s="369" t="s">
        <v>12535</v>
      </c>
      <c r="E279" s="86" t="s">
        <v>21101</v>
      </c>
      <c r="F279" s="126" t="s">
        <v>93</v>
      </c>
      <c r="G279" s="543">
        <v>7</v>
      </c>
      <c r="H279" s="248" t="s">
        <v>22804</v>
      </c>
      <c r="I279" s="544">
        <v>22.636769000000001</v>
      </c>
      <c r="J279" s="644">
        <v>158.46</v>
      </c>
      <c r="K279" s="725"/>
      <c r="L279" s="815">
        <v>5.1579604221422457E-5</v>
      </c>
      <c r="M279" s="725"/>
      <c r="N279" s="442"/>
      <c r="O279" s="443"/>
      <c r="P279" s="443"/>
      <c r="Q279" s="443"/>
      <c r="R279" s="443"/>
      <c r="S279" s="443"/>
      <c r="T279" s="6"/>
      <c r="U279" s="6"/>
      <c r="V279" s="6"/>
    </row>
    <row r="280" spans="2:25" ht="24">
      <c r="B280" s="145" t="s">
        <v>4464</v>
      </c>
      <c r="C280" s="159" t="s">
        <v>4159</v>
      </c>
      <c r="D280" s="368" t="s">
        <v>5294</v>
      </c>
      <c r="E280" s="111" t="s">
        <v>338</v>
      </c>
      <c r="F280" s="140" t="s">
        <v>78</v>
      </c>
      <c r="G280" s="465">
        <v>2.7</v>
      </c>
      <c r="H280" s="248" t="s">
        <v>22502</v>
      </c>
      <c r="I280" s="544">
        <v>56.711327999999995</v>
      </c>
      <c r="J280" s="644">
        <v>153.12</v>
      </c>
      <c r="K280" s="725"/>
      <c r="L280" s="815">
        <v>4.9841404760723249E-5</v>
      </c>
      <c r="M280" s="725"/>
      <c r="N280" s="442"/>
      <c r="O280" s="443"/>
      <c r="P280" s="443"/>
      <c r="Q280" s="443"/>
      <c r="R280" s="443"/>
      <c r="S280" s="443"/>
    </row>
    <row r="281" spans="2:25" ht="36">
      <c r="B281" s="126" t="s">
        <v>21212</v>
      </c>
      <c r="C281" s="209" t="s">
        <v>4159</v>
      </c>
      <c r="D281" s="366" t="s">
        <v>14070</v>
      </c>
      <c r="E281" s="86" t="s">
        <v>21222</v>
      </c>
      <c r="F281" s="126" t="s">
        <v>93</v>
      </c>
      <c r="G281" s="543">
        <v>12</v>
      </c>
      <c r="H281" s="248" t="s">
        <v>11024</v>
      </c>
      <c r="I281" s="544">
        <v>11.789721999999999</v>
      </c>
      <c r="J281" s="644">
        <v>141.47999999999999</v>
      </c>
      <c r="K281" s="725"/>
      <c r="L281" s="815">
        <v>4.6052520543019366E-5</v>
      </c>
      <c r="M281" s="725"/>
      <c r="N281" s="450"/>
      <c r="O281" s="451"/>
      <c r="P281" s="443"/>
      <c r="Q281" s="443"/>
      <c r="R281" s="443"/>
      <c r="S281" s="443"/>
      <c r="T281" s="6"/>
      <c r="U281" s="6"/>
      <c r="V281" s="6"/>
    </row>
    <row r="282" spans="2:25" ht="36">
      <c r="B282" s="126" t="s">
        <v>21021</v>
      </c>
      <c r="C282" s="209" t="s">
        <v>4159</v>
      </c>
      <c r="D282" s="367" t="s">
        <v>13979</v>
      </c>
      <c r="E282" s="86" t="s">
        <v>21054</v>
      </c>
      <c r="F282" s="126" t="s">
        <v>93</v>
      </c>
      <c r="G282" s="249">
        <v>11</v>
      </c>
      <c r="H282" s="248" t="s">
        <v>16787</v>
      </c>
      <c r="I282" s="544">
        <v>12.858086999999999</v>
      </c>
      <c r="J282" s="644">
        <v>141.44</v>
      </c>
      <c r="K282" s="725"/>
      <c r="L282" s="815">
        <v>4.6039500322339972E-5</v>
      </c>
      <c r="M282" s="725"/>
      <c r="N282" s="442"/>
      <c r="O282" s="443"/>
      <c r="P282" s="443"/>
      <c r="Q282" s="443"/>
      <c r="R282" s="443"/>
      <c r="S282" s="443"/>
      <c r="T282" s="6"/>
      <c r="U282" s="6"/>
      <c r="V282" s="6"/>
    </row>
    <row r="283" spans="2:25" ht="36">
      <c r="B283" s="126" t="s">
        <v>21093</v>
      </c>
      <c r="C283" s="145" t="s">
        <v>4159</v>
      </c>
      <c r="D283" s="366" t="s">
        <v>16298</v>
      </c>
      <c r="E283" s="251" t="s">
        <v>16299</v>
      </c>
      <c r="F283" s="126" t="s">
        <v>93</v>
      </c>
      <c r="G283" s="249">
        <v>1</v>
      </c>
      <c r="H283" s="248" t="s">
        <v>6219</v>
      </c>
      <c r="I283" s="544">
        <v>140.835645</v>
      </c>
      <c r="J283" s="644">
        <v>140.84</v>
      </c>
      <c r="K283" s="725"/>
      <c r="L283" s="815">
        <v>4.584419701214905E-5</v>
      </c>
      <c r="M283" s="725"/>
      <c r="N283" s="442"/>
      <c r="O283" s="443"/>
      <c r="P283" s="443"/>
      <c r="Q283" s="443"/>
      <c r="R283" s="443"/>
      <c r="S283" s="443"/>
      <c r="T283" s="6"/>
      <c r="U283" s="6"/>
      <c r="V283" s="6"/>
    </row>
    <row r="284" spans="2:25">
      <c r="B284" s="159" t="s">
        <v>4523</v>
      </c>
      <c r="C284" s="159" t="s">
        <v>4159</v>
      </c>
      <c r="D284" s="368" t="s">
        <v>12319</v>
      </c>
      <c r="E284" s="143" t="s">
        <v>21132</v>
      </c>
      <c r="F284" s="141" t="s">
        <v>93</v>
      </c>
      <c r="G284" s="160">
        <v>1</v>
      </c>
      <c r="H284" s="248" t="s">
        <v>12321</v>
      </c>
      <c r="I284" s="544">
        <v>139.95581499999997</v>
      </c>
      <c r="J284" s="644">
        <v>139.96</v>
      </c>
      <c r="K284" s="725"/>
      <c r="L284" s="815"/>
      <c r="M284" s="725"/>
      <c r="N284" s="442"/>
      <c r="O284" s="443"/>
      <c r="P284" s="443"/>
      <c r="Q284" s="443"/>
      <c r="R284" s="443"/>
      <c r="S284" s="443"/>
      <c r="T284" s="6"/>
      <c r="U284" s="6"/>
      <c r="V284" s="6"/>
    </row>
    <row r="285" spans="2:25" ht="36">
      <c r="B285" s="126" t="s">
        <v>21022</v>
      </c>
      <c r="C285" s="209" t="s">
        <v>4159</v>
      </c>
      <c r="D285" s="366" t="s">
        <v>13909</v>
      </c>
      <c r="E285" s="86" t="s">
        <v>21055</v>
      </c>
      <c r="F285" s="126" t="s">
        <v>93</v>
      </c>
      <c r="G285" s="249">
        <v>5</v>
      </c>
      <c r="H285" s="248" t="s">
        <v>14679</v>
      </c>
      <c r="I285" s="544">
        <v>27.249591999999996</v>
      </c>
      <c r="J285" s="644">
        <v>136.25</v>
      </c>
      <c r="K285" s="725"/>
      <c r="L285" s="815">
        <v>4.4350126689188498E-5</v>
      </c>
      <c r="M285" s="725"/>
      <c r="N285" s="442"/>
      <c r="O285" s="443"/>
      <c r="P285" s="443"/>
      <c r="Q285" s="443"/>
      <c r="R285" s="443"/>
      <c r="S285" s="443"/>
      <c r="T285" s="6"/>
      <c r="U285" s="6"/>
      <c r="V285" s="6"/>
    </row>
    <row r="286" spans="2:25" ht="24">
      <c r="B286" s="126" t="s">
        <v>21208</v>
      </c>
      <c r="C286" s="209" t="s">
        <v>4159</v>
      </c>
      <c r="D286" s="369" t="s">
        <v>12529</v>
      </c>
      <c r="E286" s="86" t="s">
        <v>21099</v>
      </c>
      <c r="F286" s="126" t="s">
        <v>78</v>
      </c>
      <c r="G286" s="249">
        <v>11.05</v>
      </c>
      <c r="H286" s="248" t="s">
        <v>7284</v>
      </c>
      <c r="I286" s="544">
        <v>11.940549999999998</v>
      </c>
      <c r="J286" s="644">
        <v>131.94</v>
      </c>
      <c r="K286" s="725"/>
      <c r="L286" s="815">
        <v>4.2947197910983711E-5</v>
      </c>
      <c r="M286" s="725"/>
      <c r="N286" s="450"/>
      <c r="O286" s="451"/>
      <c r="P286" s="443"/>
      <c r="Q286" s="443"/>
      <c r="R286" s="443"/>
      <c r="S286" s="443"/>
      <c r="T286" s="6"/>
      <c r="U286" s="916"/>
      <c r="V286" s="473"/>
      <c r="W286" s="584"/>
      <c r="X286" s="945"/>
      <c r="Y286" s="950"/>
    </row>
    <row r="287" spans="2:25" ht="24">
      <c r="B287" s="140" t="s">
        <v>21004</v>
      </c>
      <c r="C287" s="140" t="s">
        <v>4159</v>
      </c>
      <c r="D287" s="366" t="s">
        <v>5341</v>
      </c>
      <c r="E287" s="111" t="s">
        <v>677</v>
      </c>
      <c r="F287" s="140" t="s">
        <v>180</v>
      </c>
      <c r="G287" s="215">
        <v>6</v>
      </c>
      <c r="H287" s="248" t="s">
        <v>19939</v>
      </c>
      <c r="I287" s="544">
        <v>21.731800999999997</v>
      </c>
      <c r="J287" s="644">
        <v>130.38999999999999</v>
      </c>
      <c r="K287" s="732"/>
      <c r="L287" s="815">
        <v>4.2442664359657156E-5</v>
      </c>
      <c r="M287" s="732"/>
      <c r="N287" s="450"/>
      <c r="O287" s="451"/>
      <c r="P287" s="443"/>
      <c r="Q287" s="443"/>
      <c r="R287" s="443"/>
      <c r="S287" s="443"/>
      <c r="T287" s="6"/>
      <c r="U287" s="6"/>
      <c r="V287" s="6"/>
    </row>
    <row r="288" spans="2:25" ht="24">
      <c r="B288" s="159" t="s">
        <v>21146</v>
      </c>
      <c r="C288" s="209" t="s">
        <v>4159</v>
      </c>
      <c r="D288" s="366" t="s">
        <v>12468</v>
      </c>
      <c r="E288" s="251" t="s">
        <v>21153</v>
      </c>
      <c r="F288" s="126" t="s">
        <v>93</v>
      </c>
      <c r="G288" s="249">
        <v>1</v>
      </c>
      <c r="H288" s="638" t="s">
        <v>12470</v>
      </c>
      <c r="I288" s="544">
        <v>129.04592299999999</v>
      </c>
      <c r="J288" s="644">
        <v>129.05000000000001</v>
      </c>
      <c r="K288" s="725"/>
      <c r="L288" s="815">
        <v>4.200648696689744E-5</v>
      </c>
      <c r="M288" s="725"/>
      <c r="N288" s="442"/>
      <c r="O288" s="443"/>
      <c r="P288" s="443"/>
      <c r="Q288" s="443"/>
      <c r="R288" s="443"/>
      <c r="S288" s="443"/>
      <c r="T288" s="6"/>
      <c r="U288" s="6"/>
      <c r="V288" s="6"/>
    </row>
    <row r="289" spans="2:25" ht="36">
      <c r="B289" s="126" t="s">
        <v>21015</v>
      </c>
      <c r="C289" s="209" t="s">
        <v>4159</v>
      </c>
      <c r="D289" s="369" t="s">
        <v>13823</v>
      </c>
      <c r="E289" s="86" t="s">
        <v>21047</v>
      </c>
      <c r="F289" s="126" t="s">
        <v>93</v>
      </c>
      <c r="G289" s="249">
        <v>18</v>
      </c>
      <c r="H289" s="248" t="s">
        <v>11146</v>
      </c>
      <c r="I289" s="544">
        <v>7.1643299999999996</v>
      </c>
      <c r="J289" s="644">
        <v>128.96</v>
      </c>
      <c r="K289" s="725"/>
      <c r="L289" s="815">
        <v>4.1977191470368797E-5</v>
      </c>
      <c r="M289" s="725"/>
      <c r="N289" s="442"/>
      <c r="O289" s="443"/>
      <c r="P289" s="443"/>
      <c r="Q289" s="443"/>
      <c r="R289" s="443"/>
      <c r="S289" s="443"/>
      <c r="T289" s="6"/>
      <c r="U289" s="6"/>
      <c r="V289" s="6"/>
    </row>
    <row r="290" spans="2:25" ht="36">
      <c r="B290" s="895" t="s">
        <v>21240</v>
      </c>
      <c r="C290" s="924" t="s">
        <v>4159</v>
      </c>
      <c r="D290" s="933" t="s">
        <v>13868</v>
      </c>
      <c r="E290" s="935" t="s">
        <v>21048</v>
      </c>
      <c r="F290" s="946" t="s">
        <v>93</v>
      </c>
      <c r="G290" s="957">
        <v>8</v>
      </c>
      <c r="H290" s="972" t="s">
        <v>22977</v>
      </c>
      <c r="I290" s="981">
        <v>14.856558</v>
      </c>
      <c r="J290" s="986">
        <v>118.85</v>
      </c>
      <c r="K290" s="725"/>
      <c r="L290" s="815">
        <v>3.8686330693651765E-5</v>
      </c>
      <c r="M290" s="725"/>
      <c r="N290" s="450"/>
      <c r="O290" s="451"/>
      <c r="P290" s="443"/>
      <c r="Q290" s="443"/>
      <c r="R290" s="443"/>
      <c r="S290" s="443"/>
      <c r="T290" s="6"/>
      <c r="U290" s="6"/>
      <c r="V290" s="6"/>
    </row>
    <row r="291" spans="2:25" ht="36">
      <c r="B291" s="126" t="s">
        <v>21024</v>
      </c>
      <c r="C291" s="209" t="s">
        <v>4159</v>
      </c>
      <c r="D291" s="366" t="s">
        <v>13754</v>
      </c>
      <c r="E291" s="86" t="s">
        <v>21053</v>
      </c>
      <c r="F291" s="126" t="s">
        <v>93</v>
      </c>
      <c r="G291" s="543">
        <v>14</v>
      </c>
      <c r="H291" s="248" t="s">
        <v>10359</v>
      </c>
      <c r="I291" s="544">
        <v>7.8556249999999999</v>
      </c>
      <c r="J291" s="644">
        <v>109.98</v>
      </c>
      <c r="K291" s="725"/>
      <c r="L291" s="815">
        <v>3.5799096757995971E-5</v>
      </c>
      <c r="M291" s="725"/>
      <c r="N291" s="442"/>
      <c r="O291" s="443"/>
      <c r="P291" s="443"/>
      <c r="Q291" s="443"/>
      <c r="R291" s="443"/>
      <c r="S291" s="443"/>
      <c r="T291" s="6"/>
      <c r="U291" s="6"/>
      <c r="V291" s="6"/>
    </row>
    <row r="292" spans="2:25" ht="24">
      <c r="B292" s="126" t="s">
        <v>21073</v>
      </c>
      <c r="C292" s="209" t="s">
        <v>4159</v>
      </c>
      <c r="D292" s="369" t="s">
        <v>12529</v>
      </c>
      <c r="E292" s="86" t="s">
        <v>21099</v>
      </c>
      <c r="F292" s="126" t="s">
        <v>93</v>
      </c>
      <c r="G292" s="543">
        <v>9</v>
      </c>
      <c r="H292" s="248" t="s">
        <v>7284</v>
      </c>
      <c r="I292" s="544">
        <v>11.940549999999998</v>
      </c>
      <c r="J292" s="644">
        <v>107.46</v>
      </c>
      <c r="K292" s="725"/>
      <c r="L292" s="815">
        <v>3.4978822855194094E-5</v>
      </c>
      <c r="M292" s="725"/>
      <c r="N292" s="442"/>
      <c r="O292" s="443"/>
      <c r="P292" s="443"/>
      <c r="Q292" s="443"/>
      <c r="R292" s="443"/>
      <c r="S292" s="443"/>
      <c r="T292" s="6"/>
      <c r="U292" s="6"/>
      <c r="V292" s="6"/>
    </row>
    <row r="293" spans="2:25" ht="24">
      <c r="B293" s="126" t="s">
        <v>20901</v>
      </c>
      <c r="C293" s="146" t="s">
        <v>28272</v>
      </c>
      <c r="D293" s="366" t="s">
        <v>28418</v>
      </c>
      <c r="E293" s="86" t="s">
        <v>20907</v>
      </c>
      <c r="F293" s="126" t="s">
        <v>95</v>
      </c>
      <c r="G293" s="543">
        <v>11.17</v>
      </c>
      <c r="H293" s="638">
        <v>7.6485000000000003</v>
      </c>
      <c r="I293" s="544">
        <v>9.6133996499999999</v>
      </c>
      <c r="J293" s="644">
        <v>107.38</v>
      </c>
      <c r="K293" s="725"/>
      <c r="L293" s="815">
        <v>3.4952782413835306E-5</v>
      </c>
      <c r="M293" s="725"/>
      <c r="N293" s="442"/>
      <c r="O293" s="443"/>
      <c r="P293" s="443"/>
      <c r="Q293" s="443"/>
      <c r="R293" s="443"/>
      <c r="S293" s="443"/>
      <c r="T293" s="6"/>
      <c r="U293" s="6"/>
      <c r="V293" s="6"/>
    </row>
    <row r="294" spans="2:25" ht="48">
      <c r="B294" s="126" t="s">
        <v>21092</v>
      </c>
      <c r="C294" s="209" t="s">
        <v>4159</v>
      </c>
      <c r="D294" s="366" t="s">
        <v>14955</v>
      </c>
      <c r="E294" s="251" t="s">
        <v>21118</v>
      </c>
      <c r="F294" s="126" t="s">
        <v>93</v>
      </c>
      <c r="G294" s="543">
        <v>4</v>
      </c>
      <c r="H294" s="248" t="s">
        <v>14572</v>
      </c>
      <c r="I294" s="544">
        <v>26.608573</v>
      </c>
      <c r="J294" s="644">
        <v>106.43</v>
      </c>
      <c r="K294" s="725"/>
      <c r="L294" s="815">
        <v>3.4643552172699688E-5</v>
      </c>
      <c r="M294" s="725"/>
      <c r="N294" s="442"/>
      <c r="O294" s="443"/>
      <c r="P294" s="443"/>
      <c r="Q294" s="443"/>
      <c r="R294" s="443"/>
      <c r="S294" s="443"/>
      <c r="T294" s="6"/>
      <c r="U294" s="6"/>
      <c r="V294" s="6"/>
    </row>
    <row r="295" spans="2:25" ht="24">
      <c r="B295" s="126" t="s">
        <v>21214</v>
      </c>
      <c r="C295" s="209" t="s">
        <v>4159</v>
      </c>
      <c r="D295" s="366" t="s">
        <v>13565</v>
      </c>
      <c r="E295" s="86" t="s">
        <v>21224</v>
      </c>
      <c r="F295" s="126" t="s">
        <v>93</v>
      </c>
      <c r="G295" s="543">
        <v>6</v>
      </c>
      <c r="H295" s="248" t="s">
        <v>17827</v>
      </c>
      <c r="I295" s="544">
        <v>16.704200999999998</v>
      </c>
      <c r="J295" s="644">
        <v>100.23</v>
      </c>
      <c r="K295" s="725"/>
      <c r="L295" s="815">
        <v>3.2625417967393491E-5</v>
      </c>
      <c r="M295" s="725"/>
      <c r="N295" s="450"/>
      <c r="O295" s="451"/>
      <c r="P295" s="443"/>
      <c r="Q295" s="443"/>
      <c r="R295" s="443"/>
      <c r="S295" s="443"/>
      <c r="T295" s="6"/>
      <c r="U295" s="6"/>
      <c r="V295" s="6"/>
    </row>
    <row r="296" spans="2:25" ht="24">
      <c r="B296" s="126" t="s">
        <v>21096</v>
      </c>
      <c r="C296" s="209" t="s">
        <v>4159</v>
      </c>
      <c r="D296" s="366" t="s">
        <v>16229</v>
      </c>
      <c r="E296" s="251" t="s">
        <v>21120</v>
      </c>
      <c r="F296" s="126" t="s">
        <v>93</v>
      </c>
      <c r="G296" s="543">
        <v>4</v>
      </c>
      <c r="H296" s="248" t="s">
        <v>5527</v>
      </c>
      <c r="I296" s="544">
        <v>23.994221</v>
      </c>
      <c r="J296" s="644">
        <v>95.98</v>
      </c>
      <c r="K296" s="725"/>
      <c r="L296" s="815">
        <v>3.1242019520207794E-5</v>
      </c>
      <c r="M296" s="725"/>
      <c r="N296" s="442"/>
      <c r="O296" s="443"/>
      <c r="P296" s="443"/>
      <c r="Q296" s="443"/>
      <c r="R296" s="443"/>
      <c r="S296" s="443"/>
      <c r="T296" s="6"/>
      <c r="U296" s="6"/>
      <c r="V296" s="6"/>
    </row>
    <row r="297" spans="2:25" ht="24">
      <c r="B297" s="126" t="s">
        <v>20914</v>
      </c>
      <c r="C297" s="145" t="s">
        <v>4159</v>
      </c>
      <c r="D297" s="366" t="s">
        <v>16040</v>
      </c>
      <c r="E297" s="86" t="s">
        <v>20912</v>
      </c>
      <c r="F297" s="126" t="s">
        <v>93</v>
      </c>
      <c r="G297" s="543">
        <v>3</v>
      </c>
      <c r="H297" s="248" t="s">
        <v>22076</v>
      </c>
      <c r="I297" s="544">
        <v>27.614092999999997</v>
      </c>
      <c r="J297" s="644">
        <v>82.84</v>
      </c>
      <c r="K297" s="725"/>
      <c r="L297" s="815">
        <v>2.6964877027026609E-5</v>
      </c>
      <c r="M297" s="725"/>
      <c r="N297" s="442"/>
      <c r="O297" s="443"/>
      <c r="P297" s="443"/>
      <c r="Q297" s="443"/>
      <c r="R297" s="443"/>
      <c r="S297" s="443"/>
      <c r="T297" s="6"/>
      <c r="U297" s="6"/>
      <c r="V297" s="6"/>
    </row>
    <row r="298" spans="2:25" ht="36">
      <c r="B298" s="126" t="s">
        <v>21016</v>
      </c>
      <c r="C298" s="145" t="s">
        <v>4159</v>
      </c>
      <c r="D298" s="369" t="s">
        <v>13860</v>
      </c>
      <c r="E298" s="86" t="s">
        <v>21049</v>
      </c>
      <c r="F298" s="126" t="s">
        <v>93</v>
      </c>
      <c r="G298" s="543">
        <v>7</v>
      </c>
      <c r="H298" s="248" t="s">
        <v>22975</v>
      </c>
      <c r="I298" s="544">
        <v>11.777152999999998</v>
      </c>
      <c r="J298" s="644">
        <v>82.44</v>
      </c>
      <c r="K298" s="725"/>
      <c r="L298" s="815">
        <v>2.6834674820232657E-5</v>
      </c>
      <c r="M298" s="725"/>
      <c r="N298" s="442"/>
      <c r="O298" s="443"/>
      <c r="P298" s="443"/>
      <c r="Q298" s="443"/>
      <c r="R298" s="443"/>
      <c r="S298" s="443"/>
      <c r="T298" s="6"/>
      <c r="U298" s="6"/>
      <c r="V298" s="6"/>
    </row>
    <row r="299" spans="2:25" ht="36">
      <c r="B299" s="126" t="s">
        <v>21241</v>
      </c>
      <c r="C299" s="145" t="s">
        <v>4159</v>
      </c>
      <c r="D299" s="366" t="s">
        <v>15811</v>
      </c>
      <c r="E299" s="86" t="s">
        <v>21063</v>
      </c>
      <c r="F299" s="126" t="s">
        <v>93</v>
      </c>
      <c r="G299" s="543">
        <v>8</v>
      </c>
      <c r="H299" s="248" t="s">
        <v>11276</v>
      </c>
      <c r="I299" s="544">
        <v>10.067768999999998</v>
      </c>
      <c r="J299" s="644">
        <v>80.540000000000006</v>
      </c>
      <c r="K299" s="725"/>
      <c r="L299" s="815">
        <v>2.6216214337961409E-5</v>
      </c>
      <c r="M299" s="725"/>
      <c r="N299" s="450"/>
      <c r="O299" s="451"/>
      <c r="P299" s="443"/>
      <c r="Q299" s="443"/>
      <c r="R299" s="443"/>
      <c r="S299" s="443"/>
      <c r="T299" s="6"/>
      <c r="U299" s="6"/>
      <c r="V299" s="6"/>
    </row>
    <row r="300" spans="2:25" ht="36">
      <c r="B300" s="126" t="s">
        <v>21236</v>
      </c>
      <c r="C300" s="209" t="s">
        <v>4159</v>
      </c>
      <c r="D300" s="366" t="s">
        <v>15811</v>
      </c>
      <c r="E300" s="86" t="s">
        <v>21244</v>
      </c>
      <c r="F300" s="126" t="s">
        <v>93</v>
      </c>
      <c r="G300" s="543">
        <v>8</v>
      </c>
      <c r="H300" s="248" t="s">
        <v>11276</v>
      </c>
      <c r="I300" s="544">
        <v>10.067768999999998</v>
      </c>
      <c r="J300" s="644">
        <v>80.540000000000006</v>
      </c>
      <c r="K300" s="725"/>
      <c r="L300" s="815">
        <v>2.6216214337961409E-5</v>
      </c>
      <c r="M300" s="725"/>
      <c r="N300" s="450"/>
      <c r="O300" s="451"/>
      <c r="P300" s="443"/>
      <c r="Q300" s="443"/>
      <c r="R300" s="443"/>
      <c r="S300" s="443"/>
      <c r="T300" s="6"/>
      <c r="U300" s="552"/>
      <c r="V300" s="552"/>
      <c r="W300" s="552"/>
      <c r="X300" s="552"/>
      <c r="Y300" s="552"/>
    </row>
    <row r="301" spans="2:25" ht="36">
      <c r="B301" s="126" t="s">
        <v>21079</v>
      </c>
      <c r="C301" s="209" t="s">
        <v>4159</v>
      </c>
      <c r="D301" s="366" t="s">
        <v>13117</v>
      </c>
      <c r="E301" s="86" t="s">
        <v>21105</v>
      </c>
      <c r="F301" s="126" t="s">
        <v>93</v>
      </c>
      <c r="G301" s="543">
        <v>8</v>
      </c>
      <c r="H301" s="248" t="s">
        <v>22884</v>
      </c>
      <c r="I301" s="544">
        <v>9.8163889999999991</v>
      </c>
      <c r="J301" s="644">
        <v>78.53</v>
      </c>
      <c r="K301" s="725"/>
      <c r="L301" s="815">
        <v>2.5561948248821818E-5</v>
      </c>
      <c r="M301" s="725"/>
      <c r="N301" s="442"/>
      <c r="O301" s="443"/>
      <c r="P301" s="443"/>
      <c r="Q301" s="443"/>
      <c r="R301" s="443"/>
      <c r="S301" s="443"/>
      <c r="T301" s="6"/>
      <c r="U301" s="6"/>
      <c r="V301" s="6"/>
    </row>
    <row r="302" spans="2:25" ht="24">
      <c r="B302" s="126" t="s">
        <v>21213</v>
      </c>
      <c r="C302" s="209" t="s">
        <v>4159</v>
      </c>
      <c r="D302" s="366" t="s">
        <v>13548</v>
      </c>
      <c r="E302" s="86" t="s">
        <v>21223</v>
      </c>
      <c r="F302" s="126" t="s">
        <v>93</v>
      </c>
      <c r="G302" s="543">
        <v>8</v>
      </c>
      <c r="H302" s="248" t="s">
        <v>17792</v>
      </c>
      <c r="I302" s="544">
        <v>9.1250939999999989</v>
      </c>
      <c r="J302" s="644">
        <v>73</v>
      </c>
      <c r="K302" s="725"/>
      <c r="L302" s="815">
        <v>2.3761902739895489E-5</v>
      </c>
      <c r="M302" s="725"/>
      <c r="N302" s="450"/>
      <c r="O302" s="451"/>
      <c r="P302" s="443"/>
      <c r="Q302" s="443"/>
      <c r="R302" s="443"/>
      <c r="S302" s="443"/>
      <c r="T302" s="6"/>
      <c r="U302" s="6"/>
      <c r="V302" s="6"/>
    </row>
    <row r="303" spans="2:25" ht="24">
      <c r="B303" s="126" t="s">
        <v>21094</v>
      </c>
      <c r="C303" s="209" t="s">
        <v>4159</v>
      </c>
      <c r="D303" s="463" t="s">
        <v>16327</v>
      </c>
      <c r="E303" s="251" t="s">
        <v>28288</v>
      </c>
      <c r="F303" s="126" t="s">
        <v>93</v>
      </c>
      <c r="G303" s="543">
        <v>1</v>
      </c>
      <c r="H303" s="248" t="s">
        <v>23313</v>
      </c>
      <c r="I303" s="544">
        <v>69.142068999999992</v>
      </c>
      <c r="J303" s="644">
        <v>69.14</v>
      </c>
      <c r="K303" s="725"/>
      <c r="L303" s="815">
        <v>2.2505451444333893E-5</v>
      </c>
      <c r="M303" s="725"/>
      <c r="N303" s="442"/>
      <c r="O303" s="443"/>
      <c r="P303" s="443"/>
      <c r="Q303" s="443"/>
      <c r="R303" s="443"/>
      <c r="S303" s="443"/>
      <c r="T303" s="6"/>
      <c r="U303" s="6"/>
      <c r="V303" s="6"/>
    </row>
    <row r="304" spans="2:25" ht="24">
      <c r="B304" s="126" t="s">
        <v>21018</v>
      </c>
      <c r="C304" s="209" t="s">
        <v>4159</v>
      </c>
      <c r="D304" s="367" t="s">
        <v>13415</v>
      </c>
      <c r="E304" s="86" t="s">
        <v>21050</v>
      </c>
      <c r="F304" s="126" t="s">
        <v>93</v>
      </c>
      <c r="G304" s="249">
        <v>8</v>
      </c>
      <c r="H304" s="248" t="s">
        <v>10381</v>
      </c>
      <c r="I304" s="252">
        <v>8.4212299999999995</v>
      </c>
      <c r="J304" s="644">
        <v>67.37</v>
      </c>
      <c r="K304" s="725"/>
      <c r="L304" s="815">
        <v>2.1929306679270672E-5</v>
      </c>
      <c r="M304" s="725"/>
      <c r="N304" s="442"/>
      <c r="O304" s="443"/>
      <c r="P304" s="443"/>
      <c r="Q304" s="443"/>
      <c r="R304" s="443"/>
      <c r="S304" s="443"/>
      <c r="T304" s="6"/>
      <c r="U304" s="6"/>
      <c r="V304" s="6"/>
    </row>
    <row r="305" spans="2:25" ht="36">
      <c r="B305" s="126" t="s">
        <v>21090</v>
      </c>
      <c r="C305" s="209" t="s">
        <v>4159</v>
      </c>
      <c r="D305" s="366" t="s">
        <v>13153</v>
      </c>
      <c r="E305" s="251" t="s">
        <v>21116</v>
      </c>
      <c r="F305" s="126" t="s">
        <v>93</v>
      </c>
      <c r="G305" s="249">
        <v>12</v>
      </c>
      <c r="H305" s="248" t="s">
        <v>16446</v>
      </c>
      <c r="I305" s="252">
        <v>5.4549459999999996</v>
      </c>
      <c r="J305" s="644">
        <v>65.459999999999994</v>
      </c>
      <c r="K305" s="725"/>
      <c r="L305" s="815">
        <v>2.130759114182957E-5</v>
      </c>
      <c r="M305" s="725"/>
      <c r="N305" s="442"/>
      <c r="O305" s="443"/>
      <c r="P305" s="443"/>
      <c r="Q305" s="443"/>
      <c r="R305" s="443"/>
      <c r="S305" s="443"/>
      <c r="T305" s="6"/>
      <c r="U305" s="6"/>
      <c r="V305" s="6"/>
    </row>
    <row r="306" spans="2:25" ht="24">
      <c r="B306" s="159" t="s">
        <v>21163</v>
      </c>
      <c r="C306" s="159" t="s">
        <v>4159</v>
      </c>
      <c r="D306" s="366" t="s">
        <v>17632</v>
      </c>
      <c r="E306" s="251" t="s">
        <v>21177</v>
      </c>
      <c r="F306" s="126" t="s">
        <v>96</v>
      </c>
      <c r="G306" s="249">
        <v>4</v>
      </c>
      <c r="H306" s="248" t="s">
        <v>13186</v>
      </c>
      <c r="I306" s="252">
        <v>16.339700000000001</v>
      </c>
      <c r="J306" s="644">
        <v>65.36</v>
      </c>
      <c r="K306" s="725"/>
      <c r="L306" s="815">
        <v>2.1275040590131085E-5</v>
      </c>
      <c r="M306" s="725"/>
      <c r="N306" s="442"/>
      <c r="O306" s="443"/>
      <c r="P306" s="443"/>
      <c r="Q306" s="443"/>
      <c r="R306" s="443"/>
      <c r="S306" s="443"/>
      <c r="T306" s="6"/>
      <c r="U306" s="6"/>
      <c r="V306" s="6"/>
    </row>
    <row r="307" spans="2:25">
      <c r="B307" s="126" t="s">
        <v>4589</v>
      </c>
      <c r="C307" s="140" t="s">
        <v>4159</v>
      </c>
      <c r="D307" s="366" t="s">
        <v>17021</v>
      </c>
      <c r="E307" s="111" t="s">
        <v>4421</v>
      </c>
      <c r="F307" s="140" t="s">
        <v>96</v>
      </c>
      <c r="G307" s="215">
        <v>11.84</v>
      </c>
      <c r="H307" s="248" t="s">
        <v>17023</v>
      </c>
      <c r="I307" s="252">
        <v>4.9270479999999992</v>
      </c>
      <c r="J307" s="644">
        <v>58.34</v>
      </c>
      <c r="K307" s="732"/>
      <c r="L307" s="815">
        <v>1.8989991860897299E-5</v>
      </c>
      <c r="M307" s="732"/>
      <c r="N307" s="554"/>
      <c r="O307" s="555"/>
      <c r="P307" s="472"/>
      <c r="Q307" s="472"/>
      <c r="R307" s="472"/>
      <c r="S307" s="472"/>
      <c r="T307" s="472"/>
      <c r="U307" s="472"/>
      <c r="V307" s="472"/>
    </row>
    <row r="308" spans="2:25" ht="24">
      <c r="B308" s="126" t="s">
        <v>21211</v>
      </c>
      <c r="C308" s="209" t="s">
        <v>4159</v>
      </c>
      <c r="D308" s="366" t="s">
        <v>13303</v>
      </c>
      <c r="E308" s="86" t="s">
        <v>21221</v>
      </c>
      <c r="F308" s="126" t="s">
        <v>93</v>
      </c>
      <c r="G308" s="249">
        <v>10</v>
      </c>
      <c r="H308" s="248" t="s">
        <v>22893</v>
      </c>
      <c r="I308" s="252">
        <v>5.7817399999999992</v>
      </c>
      <c r="J308" s="644">
        <v>57.82</v>
      </c>
      <c r="K308" s="725"/>
      <c r="L308" s="815">
        <v>1.8820728992065165E-5</v>
      </c>
      <c r="M308" s="725"/>
      <c r="N308" s="450"/>
      <c r="O308" s="451"/>
      <c r="P308" s="443"/>
      <c r="Q308" s="443"/>
      <c r="R308" s="443"/>
      <c r="S308" s="443"/>
      <c r="T308" s="6"/>
      <c r="U308" s="6"/>
      <c r="V308" s="6"/>
    </row>
    <row r="309" spans="2:25">
      <c r="B309" s="126" t="s">
        <v>21019</v>
      </c>
      <c r="C309" s="209" t="s">
        <v>4159</v>
      </c>
      <c r="D309" s="367" t="s">
        <v>13420</v>
      </c>
      <c r="E309" s="86" t="s">
        <v>21051</v>
      </c>
      <c r="F309" s="126" t="s">
        <v>93</v>
      </c>
      <c r="G309" s="249">
        <v>5</v>
      </c>
      <c r="H309" s="248" t="s">
        <v>16336</v>
      </c>
      <c r="I309" s="252">
        <v>11.425220999999999</v>
      </c>
      <c r="J309" s="644">
        <v>57.13</v>
      </c>
      <c r="K309" s="725"/>
      <c r="L309" s="815">
        <v>1.8596130185345607E-5</v>
      </c>
      <c r="M309" s="725"/>
      <c r="N309" s="442"/>
      <c r="O309" s="443"/>
      <c r="P309" s="443"/>
      <c r="Q309" s="443"/>
      <c r="R309" s="443"/>
      <c r="S309" s="443"/>
      <c r="T309" s="6"/>
      <c r="U309" s="552"/>
      <c r="V309" s="552"/>
      <c r="W309" s="552"/>
      <c r="X309" s="552"/>
      <c r="Y309" s="552"/>
    </row>
    <row r="310" spans="2:25">
      <c r="B310" s="126" t="s">
        <v>4519</v>
      </c>
      <c r="C310" s="145" t="s">
        <v>4159</v>
      </c>
      <c r="D310" s="367" t="s">
        <v>17021</v>
      </c>
      <c r="E310" s="89" t="s">
        <v>4421</v>
      </c>
      <c r="F310" s="126" t="s">
        <v>96</v>
      </c>
      <c r="G310" s="249">
        <v>11.375</v>
      </c>
      <c r="H310" s="248" t="s">
        <v>17023</v>
      </c>
      <c r="I310" s="252">
        <v>4.9270479999999992</v>
      </c>
      <c r="J310" s="644">
        <v>56.05</v>
      </c>
      <c r="K310" s="725"/>
      <c r="L310" s="815">
        <v>1.8244584227001948E-5</v>
      </c>
      <c r="M310" s="725"/>
      <c r="N310" s="442"/>
      <c r="O310" s="443"/>
      <c r="P310" s="443"/>
      <c r="Q310" s="443"/>
      <c r="R310" s="443"/>
      <c r="S310" s="443"/>
      <c r="T310" s="6"/>
      <c r="U310" s="6"/>
      <c r="V310" s="6"/>
    </row>
    <row r="311" spans="2:25" ht="24">
      <c r="B311" s="126" t="s">
        <v>21215</v>
      </c>
      <c r="C311" s="145" t="s">
        <v>4159</v>
      </c>
      <c r="D311" s="366" t="s">
        <v>13541</v>
      </c>
      <c r="E311" s="86" t="s">
        <v>21225</v>
      </c>
      <c r="F311" s="212" t="s">
        <v>21229</v>
      </c>
      <c r="G311" s="249">
        <v>10</v>
      </c>
      <c r="H311" s="248" t="s">
        <v>13391</v>
      </c>
      <c r="I311" s="252">
        <v>5.4800839999999997</v>
      </c>
      <c r="J311" s="644">
        <v>54.8</v>
      </c>
      <c r="K311" s="725"/>
      <c r="L311" s="815">
        <v>1.7837702330770858E-5</v>
      </c>
      <c r="M311" s="725"/>
      <c r="N311" s="450"/>
      <c r="O311" s="451"/>
      <c r="P311" s="443"/>
      <c r="Q311" s="443"/>
      <c r="R311" s="443"/>
      <c r="S311" s="443"/>
      <c r="T311" s="6"/>
      <c r="U311" s="6"/>
      <c r="V311" s="6"/>
    </row>
    <row r="312" spans="2:25" ht="24">
      <c r="B312" s="126" t="s">
        <v>21072</v>
      </c>
      <c r="C312" s="209" t="s">
        <v>4159</v>
      </c>
      <c r="D312" s="366" t="s">
        <v>12512</v>
      </c>
      <c r="E312" s="86" t="s">
        <v>21098</v>
      </c>
      <c r="F312" s="126" t="s">
        <v>93</v>
      </c>
      <c r="G312" s="249">
        <v>3</v>
      </c>
      <c r="H312" s="248" t="s">
        <v>18331</v>
      </c>
      <c r="I312" s="252">
        <v>17.194391999999997</v>
      </c>
      <c r="J312" s="644">
        <v>51.58</v>
      </c>
      <c r="K312" s="725"/>
      <c r="L312" s="815">
        <v>1.6789574566079577E-5</v>
      </c>
      <c r="M312" s="725"/>
      <c r="N312" s="442"/>
      <c r="O312" s="443"/>
      <c r="P312" s="443"/>
      <c r="Q312" s="443"/>
      <c r="R312" s="443"/>
      <c r="S312" s="443"/>
      <c r="T312" s="6"/>
      <c r="U312" s="6"/>
      <c r="V312" s="6"/>
    </row>
    <row r="313" spans="2:25" ht="48">
      <c r="B313" s="126" t="s">
        <v>21218</v>
      </c>
      <c r="C313" s="209" t="s">
        <v>4159</v>
      </c>
      <c r="D313" s="366" t="s">
        <v>16183</v>
      </c>
      <c r="E313" s="86" t="s">
        <v>21115</v>
      </c>
      <c r="F313" s="126" t="s">
        <v>93</v>
      </c>
      <c r="G313" s="249">
        <v>1</v>
      </c>
      <c r="H313" s="248" t="s">
        <v>22870</v>
      </c>
      <c r="I313" s="252">
        <v>49.182496999999998</v>
      </c>
      <c r="J313" s="644">
        <v>49.18</v>
      </c>
      <c r="K313" s="725"/>
      <c r="L313" s="815">
        <v>1.6008361325315893E-5</v>
      </c>
      <c r="M313" s="725"/>
      <c r="N313" s="450"/>
      <c r="O313" s="451"/>
      <c r="P313" s="443"/>
      <c r="Q313" s="443"/>
      <c r="R313" s="443"/>
      <c r="S313" s="443"/>
      <c r="T313" s="6"/>
      <c r="U313" s="552"/>
      <c r="V313" s="552"/>
      <c r="W313" s="552"/>
      <c r="X313" s="552"/>
      <c r="Y313" s="552"/>
    </row>
    <row r="314" spans="2:25" ht="36">
      <c r="B314" s="126" t="s">
        <v>21014</v>
      </c>
      <c r="C314" s="209" t="s">
        <v>4159</v>
      </c>
      <c r="D314" s="369" t="s">
        <v>13820</v>
      </c>
      <c r="E314" s="86" t="s">
        <v>21046</v>
      </c>
      <c r="F314" s="126" t="s">
        <v>93</v>
      </c>
      <c r="G314" s="249">
        <v>9</v>
      </c>
      <c r="H314" s="248" t="s">
        <v>22966</v>
      </c>
      <c r="I314" s="252">
        <v>5.0653069999999998</v>
      </c>
      <c r="J314" s="644">
        <v>45.59</v>
      </c>
      <c r="K314" s="725"/>
      <c r="L314" s="815">
        <v>1.483979651934021E-5</v>
      </c>
      <c r="M314" s="725"/>
      <c r="N314" s="442"/>
      <c r="O314" s="443"/>
      <c r="P314" s="443"/>
      <c r="Q314" s="443"/>
      <c r="R314" s="443"/>
      <c r="S314" s="443"/>
      <c r="T314" s="6"/>
      <c r="U314" s="6"/>
      <c r="V314" s="6"/>
    </row>
    <row r="315" spans="2:25" ht="36.75" customHeight="1">
      <c r="B315" s="903" t="s">
        <v>21217</v>
      </c>
      <c r="C315" s="905" t="s">
        <v>4159</v>
      </c>
      <c r="D315" s="745" t="s">
        <v>13311</v>
      </c>
      <c r="E315" s="941" t="s">
        <v>21228</v>
      </c>
      <c r="F315" s="903" t="s">
        <v>93</v>
      </c>
      <c r="G315" s="963">
        <v>4</v>
      </c>
      <c r="H315" s="741" t="s">
        <v>17807</v>
      </c>
      <c r="I315" s="742">
        <v>9.9546479999999988</v>
      </c>
      <c r="J315" s="644">
        <v>39.82</v>
      </c>
      <c r="K315" s="725"/>
      <c r="L315" s="815">
        <v>1.2961629686337511E-5</v>
      </c>
      <c r="M315" s="725"/>
      <c r="N315" s="450"/>
      <c r="O315" s="451"/>
      <c r="P315" s="443"/>
      <c r="Q315" s="443"/>
      <c r="R315" s="443"/>
      <c r="S315" s="443"/>
      <c r="T315" s="6"/>
      <c r="U315" s="6"/>
      <c r="V315" s="6"/>
    </row>
    <row r="316" spans="2:25" ht="23.25" customHeight="1">
      <c r="B316" s="895" t="s">
        <v>21091</v>
      </c>
      <c r="C316" s="924" t="s">
        <v>4159</v>
      </c>
      <c r="D316" s="931" t="s">
        <v>13173</v>
      </c>
      <c r="E316" s="942" t="s">
        <v>21117</v>
      </c>
      <c r="F316" s="946" t="s">
        <v>93</v>
      </c>
      <c r="G316" s="957">
        <v>5</v>
      </c>
      <c r="H316" s="972" t="s">
        <v>11610</v>
      </c>
      <c r="I316" s="981">
        <v>7.2900199999999993</v>
      </c>
      <c r="J316" s="986">
        <v>36.450000000000003</v>
      </c>
      <c r="K316" s="725"/>
      <c r="L316" s="815">
        <v>1.1864676094098502E-5</v>
      </c>
      <c r="M316" s="725"/>
      <c r="N316" s="442"/>
      <c r="O316" s="443"/>
      <c r="P316" s="443"/>
      <c r="Q316" s="443"/>
      <c r="R316" s="443"/>
      <c r="S316" s="443"/>
      <c r="T316" s="6"/>
      <c r="U316" s="6"/>
      <c r="V316" s="6"/>
    </row>
    <row r="317" spans="2:25" s="439" customFormat="1" ht="24">
      <c r="B317" s="435" t="s">
        <v>21165</v>
      </c>
      <c r="C317" s="917" t="s">
        <v>28272</v>
      </c>
      <c r="D317" s="473" t="s">
        <v>21157</v>
      </c>
      <c r="E317" s="584" t="s">
        <v>21178</v>
      </c>
      <c r="F317" s="135" t="s">
        <v>93</v>
      </c>
      <c r="G317" s="950">
        <v>2</v>
      </c>
      <c r="H317" s="975">
        <v>14.29</v>
      </c>
      <c r="I317" s="477">
        <v>17.961100999999999</v>
      </c>
      <c r="J317" s="725">
        <v>35.92</v>
      </c>
      <c r="K317" s="725"/>
      <c r="L317" s="815">
        <v>1.1692158170096521E-5</v>
      </c>
      <c r="M317" s="725"/>
      <c r="N317" s="442"/>
      <c r="O317" s="443"/>
      <c r="P317" s="443"/>
      <c r="Q317" s="443"/>
      <c r="R317" s="443"/>
      <c r="S317" s="443"/>
      <c r="T317" s="6"/>
      <c r="U317" s="6"/>
      <c r="V317" s="6"/>
      <c r="W317" s="6"/>
      <c r="X317" s="6"/>
      <c r="Y317" s="6"/>
    </row>
    <row r="318" spans="2:25" s="439" customFormat="1" ht="36">
      <c r="B318" s="135" t="s">
        <v>21031</v>
      </c>
      <c r="C318" s="916" t="s">
        <v>4159</v>
      </c>
      <c r="D318" s="473" t="s">
        <v>15804</v>
      </c>
      <c r="E318" s="120" t="s">
        <v>21063</v>
      </c>
      <c r="F318" s="135" t="s">
        <v>93</v>
      </c>
      <c r="G318" s="950">
        <v>4</v>
      </c>
      <c r="H318" s="476" t="s">
        <v>8451</v>
      </c>
      <c r="I318" s="477">
        <v>8.7605929999999983</v>
      </c>
      <c r="J318" s="725">
        <v>35.04</v>
      </c>
      <c r="K318" s="725"/>
      <c r="L318" s="815">
        <v>1.1405713315149835E-5</v>
      </c>
      <c r="M318" s="725"/>
      <c r="N318" s="442"/>
      <c r="O318" s="443"/>
      <c r="P318" s="443"/>
      <c r="Q318" s="443"/>
      <c r="R318" s="443"/>
      <c r="S318" s="443"/>
      <c r="T318" s="6"/>
      <c r="U318" s="552"/>
      <c r="V318" s="552"/>
      <c r="W318" s="552"/>
      <c r="X318" s="552"/>
      <c r="Y318" s="552"/>
    </row>
    <row r="319" spans="2:25" ht="24">
      <c r="B319" s="126" t="s">
        <v>21013</v>
      </c>
      <c r="C319" s="920" t="s">
        <v>4159</v>
      </c>
      <c r="D319" s="931" t="s">
        <v>15840</v>
      </c>
      <c r="E319" s="935" t="s">
        <v>21045</v>
      </c>
      <c r="F319" s="946" t="s">
        <v>93</v>
      </c>
      <c r="G319" s="957">
        <v>3</v>
      </c>
      <c r="H319" s="972" t="s">
        <v>21665</v>
      </c>
      <c r="I319" s="984">
        <v>11.362375999999998</v>
      </c>
      <c r="J319" s="644">
        <v>34.090000000000003</v>
      </c>
      <c r="K319" s="725"/>
      <c r="L319" s="815">
        <v>1.109648307401421E-5</v>
      </c>
      <c r="M319" s="725"/>
      <c r="N319" s="442"/>
      <c r="O319" s="443"/>
      <c r="P319" s="443"/>
      <c r="Q319" s="443"/>
      <c r="R319" s="443"/>
      <c r="S319" s="443"/>
      <c r="T319" s="6"/>
      <c r="U319" s="6"/>
      <c r="V319" s="6"/>
    </row>
    <row r="320" spans="2:25" ht="36">
      <c r="B320" s="878" t="s">
        <v>21232</v>
      </c>
      <c r="C320" s="209" t="s">
        <v>4159</v>
      </c>
      <c r="D320" s="366" t="s">
        <v>12571</v>
      </c>
      <c r="E320" s="86" t="s">
        <v>21069</v>
      </c>
      <c r="F320" s="126" t="s">
        <v>93</v>
      </c>
      <c r="G320" s="249">
        <v>0.98</v>
      </c>
      <c r="H320" s="248" t="s">
        <v>5865</v>
      </c>
      <c r="I320" s="252">
        <v>34.602457000000001</v>
      </c>
      <c r="J320" s="644">
        <v>33.909999999999997</v>
      </c>
      <c r="K320" s="725"/>
      <c r="L320" s="815">
        <v>1.103789208095693E-5</v>
      </c>
      <c r="M320" s="725"/>
      <c r="N320" s="450"/>
      <c r="O320" s="451"/>
      <c r="P320" s="443"/>
      <c r="Q320" s="443"/>
      <c r="R320" s="443"/>
      <c r="S320" s="443"/>
      <c r="T320" s="6"/>
      <c r="U320" s="6"/>
      <c r="V320" s="6"/>
    </row>
    <row r="321" spans="2:25" ht="36">
      <c r="B321" s="126" t="s">
        <v>21026</v>
      </c>
      <c r="C321" s="209" t="s">
        <v>4159</v>
      </c>
      <c r="D321" s="366" t="s">
        <v>13926</v>
      </c>
      <c r="E321" s="86" t="s">
        <v>21060</v>
      </c>
      <c r="F321" s="126" t="s">
        <v>93</v>
      </c>
      <c r="G321" s="249">
        <v>3</v>
      </c>
      <c r="H321" s="248" t="s">
        <v>15227</v>
      </c>
      <c r="I321" s="252">
        <v>10.721356999999998</v>
      </c>
      <c r="J321" s="644">
        <v>32.159999999999997</v>
      </c>
      <c r="K321" s="725"/>
      <c r="L321" s="815">
        <v>1.0468257426233408E-5</v>
      </c>
      <c r="M321" s="725"/>
      <c r="N321" s="442"/>
      <c r="O321" s="443"/>
      <c r="P321" s="443"/>
      <c r="Q321" s="443"/>
      <c r="R321" s="443"/>
      <c r="S321" s="443"/>
      <c r="T321" s="6"/>
      <c r="U321" s="6"/>
      <c r="V321" s="6"/>
    </row>
    <row r="322" spans="2:25" ht="36">
      <c r="B322" s="878" t="s">
        <v>21088</v>
      </c>
      <c r="C322" s="209" t="s">
        <v>4159</v>
      </c>
      <c r="D322" s="366" t="s">
        <v>13148</v>
      </c>
      <c r="E322" s="251" t="s">
        <v>21114</v>
      </c>
      <c r="F322" s="126" t="s">
        <v>93</v>
      </c>
      <c r="G322" s="249">
        <v>3</v>
      </c>
      <c r="H322" s="248" t="s">
        <v>13158</v>
      </c>
      <c r="I322" s="252">
        <v>10.495114999999998</v>
      </c>
      <c r="J322" s="644">
        <v>31.49</v>
      </c>
      <c r="K322" s="725"/>
      <c r="L322" s="815">
        <v>1.0250168729853547E-5</v>
      </c>
      <c r="M322" s="725"/>
      <c r="N322" s="442"/>
      <c r="O322" s="443"/>
      <c r="P322" s="443"/>
      <c r="Q322" s="443"/>
      <c r="R322" s="443"/>
      <c r="S322" s="443"/>
      <c r="T322" s="6"/>
      <c r="U322" s="6"/>
      <c r="V322" s="6"/>
    </row>
    <row r="323" spans="2:25" ht="36">
      <c r="B323" s="126" t="s">
        <v>21238</v>
      </c>
      <c r="C323" s="209" t="s">
        <v>4159</v>
      </c>
      <c r="D323" s="369" t="s">
        <v>13820</v>
      </c>
      <c r="E323" s="86" t="s">
        <v>21046</v>
      </c>
      <c r="F323" s="126" t="s">
        <v>93</v>
      </c>
      <c r="G323" s="249">
        <v>6</v>
      </c>
      <c r="H323" s="248" t="s">
        <v>22966</v>
      </c>
      <c r="I323" s="252">
        <v>5.0653069999999998</v>
      </c>
      <c r="J323" s="644">
        <v>30.39</v>
      </c>
      <c r="K323" s="725"/>
      <c r="L323" s="815">
        <v>9.8921126611701907E-6</v>
      </c>
      <c r="M323" s="725"/>
      <c r="N323" s="450"/>
      <c r="O323" s="451"/>
      <c r="P323" s="443"/>
      <c r="Q323" s="443"/>
      <c r="R323" s="443"/>
      <c r="S323" s="443"/>
      <c r="T323" s="6"/>
      <c r="U323" s="6"/>
      <c r="V323" s="6"/>
    </row>
    <row r="324" spans="2:25" ht="48">
      <c r="B324" s="126" t="s">
        <v>21219</v>
      </c>
      <c r="C324" s="209" t="s">
        <v>4159</v>
      </c>
      <c r="D324" s="366" t="s">
        <v>14955</v>
      </c>
      <c r="E324" s="251" t="s">
        <v>21118</v>
      </c>
      <c r="F324" s="126" t="s">
        <v>93</v>
      </c>
      <c r="G324" s="249">
        <v>1</v>
      </c>
      <c r="H324" s="248" t="s">
        <v>14572</v>
      </c>
      <c r="I324" s="252">
        <v>26.608573</v>
      </c>
      <c r="J324" s="644">
        <v>26.61</v>
      </c>
      <c r="K324" s="725"/>
      <c r="L324" s="815">
        <v>8.6617018069673824E-6</v>
      </c>
      <c r="M324" s="725"/>
      <c r="N324" s="450"/>
      <c r="O324" s="451"/>
      <c r="P324" s="443"/>
      <c r="Q324" s="443"/>
      <c r="R324" s="443"/>
      <c r="S324" s="443"/>
      <c r="T324" s="6"/>
      <c r="U324" s="6"/>
      <c r="V324" s="6"/>
    </row>
    <row r="325" spans="2:25" ht="36">
      <c r="B325" s="878" t="s">
        <v>21028</v>
      </c>
      <c r="C325" s="209" t="s">
        <v>4159</v>
      </c>
      <c r="D325" s="366" t="s">
        <v>13759</v>
      </c>
      <c r="E325" s="86" t="s">
        <v>21058</v>
      </c>
      <c r="F325" s="126" t="s">
        <v>93</v>
      </c>
      <c r="G325" s="249">
        <v>4</v>
      </c>
      <c r="H325" s="248" t="s">
        <v>6518</v>
      </c>
      <c r="I325" s="252">
        <v>5.9828439999999992</v>
      </c>
      <c r="J325" s="644">
        <v>23.93</v>
      </c>
      <c r="K325" s="725"/>
      <c r="L325" s="815">
        <v>7.7893470214479317E-6</v>
      </c>
      <c r="M325" s="725"/>
      <c r="N325" s="442"/>
      <c r="O325" s="443"/>
      <c r="P325" s="443"/>
      <c r="Q325" s="443"/>
      <c r="R325" s="443"/>
      <c r="S325" s="443"/>
      <c r="T325" s="6"/>
      <c r="U325" s="6"/>
      <c r="V325" s="6"/>
    </row>
    <row r="326" spans="2:25" ht="24">
      <c r="B326" s="145" t="s">
        <v>5380</v>
      </c>
      <c r="C326" s="209" t="s">
        <v>4159</v>
      </c>
      <c r="D326" s="366" t="s">
        <v>5336</v>
      </c>
      <c r="E326" s="936" t="s">
        <v>608</v>
      </c>
      <c r="F326" s="212" t="s">
        <v>93</v>
      </c>
      <c r="G326" s="249">
        <v>1</v>
      </c>
      <c r="H326" s="248" t="s">
        <v>15887</v>
      </c>
      <c r="I326" s="252">
        <v>23.504029999999997</v>
      </c>
      <c r="J326" s="644">
        <v>23.5</v>
      </c>
      <c r="K326" s="725"/>
      <c r="L326" s="815">
        <v>7.6493796491444388E-6</v>
      </c>
      <c r="M326" s="725"/>
      <c r="N326" s="442"/>
      <c r="O326" s="443"/>
      <c r="P326" s="443"/>
      <c r="Q326" s="443"/>
      <c r="R326" s="443"/>
      <c r="S326" s="443"/>
      <c r="T326" s="6"/>
      <c r="U326" s="6"/>
      <c r="V326" s="6"/>
    </row>
    <row r="327" spans="2:25" ht="24">
      <c r="B327" s="126" t="s">
        <v>21077</v>
      </c>
      <c r="C327" s="209" t="s">
        <v>4159</v>
      </c>
      <c r="D327" s="366" t="s">
        <v>13541</v>
      </c>
      <c r="E327" s="86" t="s">
        <v>21103</v>
      </c>
      <c r="F327" s="126" t="s">
        <v>93</v>
      </c>
      <c r="G327" s="249">
        <v>4</v>
      </c>
      <c r="H327" s="248" t="s">
        <v>13391</v>
      </c>
      <c r="I327" s="252">
        <v>5.4800839999999997</v>
      </c>
      <c r="J327" s="644">
        <v>21.92</v>
      </c>
      <c r="K327" s="725"/>
      <c r="L327" s="815">
        <v>7.1350809323083449E-6</v>
      </c>
      <c r="M327" s="725"/>
      <c r="N327" s="442"/>
      <c r="O327" s="443"/>
      <c r="P327" s="443"/>
      <c r="Q327" s="443"/>
      <c r="R327" s="443"/>
      <c r="S327" s="443"/>
      <c r="T327" s="6"/>
      <c r="U327" s="6"/>
      <c r="V327" s="6"/>
    </row>
    <row r="328" spans="2:25" ht="24">
      <c r="B328" s="159" t="s">
        <v>21144</v>
      </c>
      <c r="C328" s="159" t="s">
        <v>4159</v>
      </c>
      <c r="D328" s="366" t="s">
        <v>14375</v>
      </c>
      <c r="E328" s="251" t="s">
        <v>21151</v>
      </c>
      <c r="F328" s="126" t="s">
        <v>93</v>
      </c>
      <c r="G328" s="249">
        <v>2</v>
      </c>
      <c r="H328" s="638" t="s">
        <v>14376</v>
      </c>
      <c r="I328" s="252">
        <v>10.68365</v>
      </c>
      <c r="J328" s="644">
        <v>21.37</v>
      </c>
      <c r="K328" s="725"/>
      <c r="L328" s="815">
        <v>6.9560528979666661E-6</v>
      </c>
      <c r="M328" s="725"/>
      <c r="N328" s="442"/>
      <c r="O328" s="443"/>
      <c r="P328" s="443"/>
      <c r="Q328" s="443"/>
      <c r="R328" s="443"/>
      <c r="S328" s="443"/>
      <c r="T328" s="6"/>
      <c r="U328" s="6"/>
      <c r="V328" s="6"/>
    </row>
    <row r="329" spans="2:25">
      <c r="B329" s="878" t="s">
        <v>21020</v>
      </c>
      <c r="C329" s="209" t="s">
        <v>4159</v>
      </c>
      <c r="D329" s="366" t="s">
        <v>13437</v>
      </c>
      <c r="E329" s="86" t="s">
        <v>21052</v>
      </c>
      <c r="F329" s="126" t="s">
        <v>93</v>
      </c>
      <c r="G329" s="249">
        <v>1</v>
      </c>
      <c r="H329" s="248" t="s">
        <v>11467</v>
      </c>
      <c r="I329" s="252">
        <v>20.738849999999999</v>
      </c>
      <c r="J329" s="644">
        <v>20.74</v>
      </c>
      <c r="K329" s="725"/>
      <c r="L329" s="815">
        <v>6.7509844222661969E-6</v>
      </c>
      <c r="M329" s="725"/>
      <c r="N329" s="442"/>
      <c r="O329" s="443"/>
      <c r="P329" s="443"/>
      <c r="Q329" s="443"/>
      <c r="R329" s="443"/>
      <c r="S329" s="443"/>
      <c r="T329" s="6"/>
      <c r="U329" s="552"/>
      <c r="V329" s="552"/>
      <c r="W329" s="552"/>
      <c r="X329" s="552"/>
      <c r="Y329" s="552"/>
    </row>
    <row r="330" spans="2:25" ht="36">
      <c r="B330" s="126" t="s">
        <v>21030</v>
      </c>
      <c r="C330" s="209" t="s">
        <v>4159</v>
      </c>
      <c r="D330" s="366" t="s">
        <v>14027</v>
      </c>
      <c r="E330" s="86" t="s">
        <v>21062</v>
      </c>
      <c r="F330" s="126" t="s">
        <v>93</v>
      </c>
      <c r="G330" s="249">
        <v>1</v>
      </c>
      <c r="H330" s="248" t="s">
        <v>12597</v>
      </c>
      <c r="I330" s="252">
        <v>18.815792999999999</v>
      </c>
      <c r="J330" s="644">
        <v>18.82</v>
      </c>
      <c r="K330" s="725"/>
      <c r="L330" s="815">
        <v>6.1260138296552481E-6</v>
      </c>
      <c r="M330" s="725"/>
      <c r="N330" s="442"/>
      <c r="O330" s="443"/>
      <c r="P330" s="443"/>
      <c r="Q330" s="443"/>
      <c r="R330" s="443"/>
      <c r="S330" s="443"/>
      <c r="T330" s="6"/>
      <c r="U330" s="6"/>
      <c r="V330" s="6"/>
    </row>
    <row r="331" spans="2:25" ht="24">
      <c r="B331" s="159" t="s">
        <v>21148</v>
      </c>
      <c r="C331" s="146" t="s">
        <v>28272</v>
      </c>
      <c r="D331" s="366" t="s">
        <v>21157</v>
      </c>
      <c r="E331" s="251" t="s">
        <v>21155</v>
      </c>
      <c r="F331" s="126" t="s">
        <v>93</v>
      </c>
      <c r="G331" s="249">
        <v>1</v>
      </c>
      <c r="H331" s="638">
        <v>14.29</v>
      </c>
      <c r="I331" s="252">
        <v>17.961100999999999</v>
      </c>
      <c r="J331" s="644">
        <v>17.96</v>
      </c>
      <c r="K331" s="725"/>
      <c r="L331" s="815">
        <v>5.8460790850482606E-6</v>
      </c>
      <c r="M331" s="725"/>
      <c r="N331" s="442"/>
      <c r="O331" s="443"/>
      <c r="P331" s="443"/>
      <c r="Q331" s="443"/>
      <c r="R331" s="443"/>
      <c r="S331" s="443"/>
      <c r="T331" s="6"/>
      <c r="U331" s="6"/>
      <c r="V331" s="6"/>
    </row>
    <row r="332" spans="2:25" ht="24">
      <c r="B332" s="159" t="s">
        <v>21147</v>
      </c>
      <c r="C332" s="146" t="s">
        <v>28272</v>
      </c>
      <c r="D332" s="366" t="s">
        <v>21157</v>
      </c>
      <c r="E332" s="251" t="s">
        <v>21154</v>
      </c>
      <c r="F332" s="126" t="s">
        <v>93</v>
      </c>
      <c r="G332" s="249">
        <v>1</v>
      </c>
      <c r="H332" s="638">
        <v>14.29</v>
      </c>
      <c r="I332" s="252">
        <v>17.961100999999999</v>
      </c>
      <c r="J332" s="644">
        <v>17.96</v>
      </c>
      <c r="K332" s="725"/>
      <c r="L332" s="815">
        <v>5.8460790850482606E-6</v>
      </c>
      <c r="M332" s="725"/>
      <c r="N332" s="442"/>
      <c r="O332" s="443"/>
      <c r="P332" s="443"/>
      <c r="Q332" s="443"/>
      <c r="R332" s="443"/>
      <c r="S332" s="443"/>
      <c r="T332" s="6"/>
      <c r="U332" s="6"/>
      <c r="V332" s="6"/>
    </row>
    <row r="333" spans="2:25" ht="36">
      <c r="B333" s="126" t="s">
        <v>21029</v>
      </c>
      <c r="C333" s="145" t="s">
        <v>4159</v>
      </c>
      <c r="D333" s="366" t="s">
        <v>13919</v>
      </c>
      <c r="E333" s="86" t="s">
        <v>21061</v>
      </c>
      <c r="F333" s="126" t="s">
        <v>93</v>
      </c>
      <c r="G333" s="249">
        <v>3</v>
      </c>
      <c r="H333" s="248" t="s">
        <v>7071</v>
      </c>
      <c r="I333" s="252">
        <v>5.8697229999999996</v>
      </c>
      <c r="J333" s="644">
        <v>17.61</v>
      </c>
      <c r="K333" s="725"/>
      <c r="L333" s="815">
        <v>5.7321521541035555E-6</v>
      </c>
      <c r="M333" s="725"/>
      <c r="N333" s="442"/>
      <c r="O333" s="443"/>
      <c r="P333" s="443"/>
      <c r="Q333" s="443"/>
      <c r="R333" s="443"/>
      <c r="S333" s="443"/>
      <c r="T333" s="6"/>
      <c r="U333" s="6"/>
      <c r="V333" s="6"/>
    </row>
    <row r="334" spans="2:25" ht="36">
      <c r="B334" s="126" t="s">
        <v>21025</v>
      </c>
      <c r="C334" s="209" t="s">
        <v>4159</v>
      </c>
      <c r="D334" s="366" t="s">
        <v>13917</v>
      </c>
      <c r="E334" s="86" t="s">
        <v>21059</v>
      </c>
      <c r="F334" s="126" t="s">
        <v>93</v>
      </c>
      <c r="G334" s="249">
        <v>3</v>
      </c>
      <c r="H334" s="248" t="s">
        <v>13543</v>
      </c>
      <c r="I334" s="252">
        <v>5.4298079999999995</v>
      </c>
      <c r="J334" s="644">
        <v>16.29</v>
      </c>
      <c r="K334" s="725"/>
      <c r="L334" s="815">
        <v>5.3024848716835271E-6</v>
      </c>
      <c r="M334" s="725"/>
      <c r="N334" s="442"/>
      <c r="O334" s="443"/>
      <c r="P334" s="443"/>
      <c r="Q334" s="443"/>
      <c r="R334" s="443"/>
      <c r="S334" s="443"/>
      <c r="T334" s="6"/>
      <c r="U334" s="6"/>
      <c r="V334" s="6"/>
    </row>
    <row r="335" spans="2:25" ht="36">
      <c r="B335" s="878" t="s">
        <v>21239</v>
      </c>
      <c r="C335" s="209" t="s">
        <v>4159</v>
      </c>
      <c r="D335" s="369" t="s">
        <v>13823</v>
      </c>
      <c r="E335" s="86" t="s">
        <v>21047</v>
      </c>
      <c r="F335" s="126" t="s">
        <v>93</v>
      </c>
      <c r="G335" s="249">
        <v>2</v>
      </c>
      <c r="H335" s="248" t="s">
        <v>11146</v>
      </c>
      <c r="I335" s="252">
        <v>7.1643299999999996</v>
      </c>
      <c r="J335" s="644">
        <v>14.33</v>
      </c>
      <c r="K335" s="725"/>
      <c r="L335" s="815">
        <v>4.6644940583931828E-6</v>
      </c>
      <c r="M335" s="725"/>
      <c r="N335" s="450"/>
      <c r="O335" s="451"/>
      <c r="P335" s="443"/>
      <c r="Q335" s="443"/>
      <c r="R335" s="443"/>
      <c r="S335" s="443"/>
      <c r="T335" s="6"/>
      <c r="U335" s="6"/>
      <c r="V335" s="6"/>
    </row>
    <row r="336" spans="2:25" ht="24">
      <c r="B336" s="159" t="s">
        <v>21166</v>
      </c>
      <c r="C336" s="146" t="s">
        <v>28272</v>
      </c>
      <c r="D336" s="366" t="s">
        <v>28451</v>
      </c>
      <c r="E336" s="251" t="s">
        <v>21180</v>
      </c>
      <c r="F336" s="126" t="s">
        <v>93</v>
      </c>
      <c r="G336" s="249">
        <v>9</v>
      </c>
      <c r="H336" s="638">
        <v>0.80820000000000003</v>
      </c>
      <c r="I336" s="252">
        <v>1.0158265799999999</v>
      </c>
      <c r="J336" s="644">
        <v>9.14</v>
      </c>
      <c r="K336" s="725"/>
      <c r="L336" s="815">
        <v>2.9751204252417093E-6</v>
      </c>
      <c r="M336" s="725"/>
      <c r="N336" s="442"/>
      <c r="O336" s="443"/>
      <c r="P336" s="443"/>
      <c r="Q336" s="443"/>
      <c r="R336" s="443"/>
      <c r="S336" s="443"/>
      <c r="T336" s="6"/>
      <c r="U336" s="6"/>
      <c r="V336" s="6"/>
    </row>
    <row r="337" spans="1:25" ht="24">
      <c r="B337" s="159" t="s">
        <v>21142</v>
      </c>
      <c r="C337" s="159" t="s">
        <v>4159</v>
      </c>
      <c r="D337" s="366" t="s">
        <v>10250</v>
      </c>
      <c r="E337" s="936" t="s">
        <v>21150</v>
      </c>
      <c r="F337" s="126" t="s">
        <v>95</v>
      </c>
      <c r="G337" s="249">
        <v>0.46</v>
      </c>
      <c r="H337" s="248" t="s">
        <v>6267</v>
      </c>
      <c r="I337" s="252">
        <v>8.6097649999999994</v>
      </c>
      <c r="J337" s="644">
        <v>3.96</v>
      </c>
      <c r="K337" s="725"/>
      <c r="L337" s="815">
        <v>1.2890018472600841E-6</v>
      </c>
      <c r="M337" s="725"/>
      <c r="N337" s="442"/>
      <c r="O337" s="443"/>
      <c r="P337" s="443"/>
      <c r="Q337" s="443"/>
      <c r="R337" s="443"/>
      <c r="S337" s="443"/>
      <c r="T337" s="6"/>
      <c r="U337" s="6"/>
      <c r="V337" s="6"/>
    </row>
    <row r="338" spans="1:25">
      <c r="B338" s="900" t="s">
        <v>64</v>
      </c>
      <c r="C338" s="900" t="s">
        <v>65</v>
      </c>
      <c r="D338" s="930" t="s">
        <v>66</v>
      </c>
      <c r="E338" s="900" t="s">
        <v>67</v>
      </c>
      <c r="F338" s="900" t="s">
        <v>68</v>
      </c>
      <c r="G338" s="955" t="s">
        <v>4742</v>
      </c>
      <c r="H338" s="900" t="s">
        <v>70</v>
      </c>
      <c r="I338" s="900"/>
      <c r="J338" s="900"/>
      <c r="K338" s="456"/>
      <c r="L338" s="456"/>
      <c r="M338" s="456"/>
      <c r="N338" s="442"/>
      <c r="O338" s="443"/>
      <c r="P338" s="443"/>
      <c r="Q338" s="443"/>
      <c r="R338" s="443"/>
      <c r="S338" s="443"/>
    </row>
    <row r="339" spans="1:25">
      <c r="B339" s="398"/>
      <c r="C339" s="921"/>
      <c r="D339" s="932"/>
      <c r="E339" s="939" t="s">
        <v>21071</v>
      </c>
      <c r="F339" s="921"/>
      <c r="G339" s="958"/>
      <c r="H339" s="977"/>
      <c r="I339" s="977"/>
      <c r="J339" s="798"/>
      <c r="K339" s="731"/>
      <c r="L339" s="815">
        <v>0</v>
      </c>
      <c r="M339" s="731"/>
      <c r="N339" s="442"/>
      <c r="O339" s="443"/>
      <c r="P339" s="443"/>
      <c r="Q339" s="443"/>
      <c r="R339" s="443"/>
      <c r="S339" s="443"/>
      <c r="T339" s="6"/>
      <c r="U339" s="6"/>
      <c r="V339" s="6"/>
    </row>
    <row r="340" spans="1:25">
      <c r="B340" s="911"/>
      <c r="C340" s="921"/>
      <c r="D340" s="932"/>
      <c r="E340" s="939" t="s">
        <v>21071</v>
      </c>
      <c r="F340" s="921"/>
      <c r="G340" s="958"/>
      <c r="H340" s="977"/>
      <c r="I340" s="977"/>
      <c r="J340" s="798"/>
      <c r="K340" s="731"/>
      <c r="L340" s="815">
        <v>0</v>
      </c>
      <c r="M340" s="731"/>
      <c r="N340" s="450"/>
      <c r="O340" s="451"/>
      <c r="P340" s="443"/>
      <c r="Q340" s="443"/>
      <c r="R340" s="443"/>
      <c r="S340" s="443"/>
      <c r="T340" s="6"/>
      <c r="U340" s="916"/>
      <c r="V340" s="473"/>
      <c r="W340" s="474"/>
      <c r="X340" s="945"/>
      <c r="Y340" s="950"/>
    </row>
    <row r="341" spans="1:25">
      <c r="B341" s="398"/>
      <c r="C341" s="921"/>
      <c r="D341" s="932"/>
      <c r="E341" s="939" t="s">
        <v>21043</v>
      </c>
      <c r="F341" s="921"/>
      <c r="G341" s="958"/>
      <c r="H341" s="977"/>
      <c r="I341" s="977"/>
      <c r="J341" s="798"/>
      <c r="K341" s="731"/>
      <c r="L341" s="815">
        <v>0</v>
      </c>
      <c r="M341" s="731"/>
      <c r="N341" s="442"/>
      <c r="O341" s="443"/>
      <c r="P341" s="443"/>
      <c r="Q341" s="443"/>
      <c r="R341" s="443"/>
      <c r="S341" s="443"/>
      <c r="T341" s="6"/>
      <c r="U341" s="6"/>
      <c r="V341" s="6"/>
    </row>
    <row r="342" spans="1:25">
      <c r="B342" s="398"/>
      <c r="C342" s="921"/>
      <c r="D342" s="932"/>
      <c r="E342" s="939" t="s">
        <v>21043</v>
      </c>
      <c r="F342" s="921"/>
      <c r="G342" s="958"/>
      <c r="H342" s="977"/>
      <c r="I342" s="977"/>
      <c r="J342" s="798"/>
      <c r="K342" s="731"/>
      <c r="L342" s="815">
        <v>0</v>
      </c>
      <c r="M342" s="731"/>
      <c r="N342" s="450"/>
      <c r="O342" s="451"/>
      <c r="P342" s="443"/>
      <c r="Q342" s="443"/>
      <c r="R342" s="443"/>
      <c r="S342" s="443"/>
      <c r="T342" s="6"/>
      <c r="U342" s="6"/>
      <c r="V342" s="6"/>
    </row>
    <row r="343" spans="1:25">
      <c r="B343" s="398"/>
      <c r="C343" s="921"/>
      <c r="D343" s="932"/>
      <c r="E343" s="939" t="s">
        <v>20892</v>
      </c>
      <c r="F343" s="921"/>
      <c r="G343" s="958"/>
      <c r="H343" s="977"/>
      <c r="I343" s="977"/>
      <c r="J343" s="798"/>
      <c r="K343" s="731"/>
      <c r="L343" s="815">
        <v>0</v>
      </c>
      <c r="M343" s="731"/>
      <c r="N343" s="442"/>
      <c r="O343" s="443"/>
      <c r="P343" s="443"/>
      <c r="Q343" s="443"/>
      <c r="R343" s="443"/>
      <c r="S343" s="443"/>
      <c r="T343" s="6"/>
      <c r="U343" s="6"/>
      <c r="V343" s="6"/>
    </row>
    <row r="344" spans="1:25">
      <c r="B344" s="906" t="s">
        <v>44439</v>
      </c>
      <c r="C344" s="844"/>
      <c r="D344" s="934"/>
      <c r="E344" s="844"/>
      <c r="F344" s="844"/>
      <c r="G344" s="966"/>
      <c r="H344" s="979"/>
      <c r="I344" s="979"/>
      <c r="J344" s="979"/>
      <c r="K344" s="459"/>
      <c r="L344" s="459"/>
      <c r="M344" s="459"/>
    </row>
    <row r="345" spans="1:25">
      <c r="B345" s="904"/>
      <c r="C345" s="923"/>
      <c r="D345" s="923"/>
      <c r="E345" s="923"/>
      <c r="F345" s="923"/>
      <c r="G345" s="923"/>
      <c r="H345" s="923"/>
      <c r="I345" s="923"/>
      <c r="J345" s="923"/>
      <c r="K345" s="439"/>
      <c r="L345" s="439"/>
      <c r="M345" s="439"/>
      <c r="N345" s="442"/>
      <c r="O345" s="443"/>
      <c r="P345" s="443"/>
      <c r="Q345" s="443"/>
      <c r="R345" s="443"/>
      <c r="S345" s="443"/>
      <c r="W345" s="439"/>
      <c r="X345" s="439"/>
      <c r="Y345" s="439"/>
    </row>
    <row r="346" spans="1:25" ht="24">
      <c r="B346" s="392" t="s">
        <v>4436</v>
      </c>
      <c r="C346" s="914" t="s">
        <v>4437</v>
      </c>
      <c r="D346" s="914"/>
      <c r="E346" s="914"/>
      <c r="F346" s="914"/>
      <c r="G346" s="914"/>
      <c r="H346" s="914"/>
      <c r="I346" s="914"/>
      <c r="J346" s="393"/>
      <c r="K346" s="459"/>
      <c r="L346" s="459"/>
      <c r="M346" s="459"/>
      <c r="N346" s="442"/>
      <c r="O346" s="443"/>
      <c r="P346" s="443"/>
      <c r="Q346" s="443"/>
      <c r="R346" s="443" t="e">
        <v>#DIV/0!</v>
      </c>
      <c r="S346" s="443"/>
      <c r="U346" s="439" t="s">
        <v>20809</v>
      </c>
    </row>
    <row r="347" spans="1:25">
      <c r="A347" s="472"/>
      <c r="B347" s="997"/>
      <c r="C347" s="910"/>
      <c r="D347" s="553"/>
      <c r="E347" s="559"/>
      <c r="F347" s="910"/>
      <c r="G347" s="469"/>
      <c r="H347" s="978"/>
      <c r="I347" s="978"/>
      <c r="J347" s="994"/>
      <c r="K347" s="671"/>
      <c r="L347" s="671"/>
      <c r="M347" s="671"/>
      <c r="N347" s="471"/>
      <c r="O347" s="475"/>
      <c r="P347" s="550"/>
      <c r="Q347" s="475"/>
      <c r="R347" s="475"/>
      <c r="S347" s="475"/>
      <c r="T347" s="472"/>
      <c r="U347" s="472" t="s">
        <v>20836</v>
      </c>
      <c r="V347" s="472"/>
      <c r="W347" s="472"/>
      <c r="X347" s="472"/>
      <c r="Y347" s="472"/>
    </row>
    <row r="348" spans="1:25" ht="36">
      <c r="B348" s="398" t="s">
        <v>4438</v>
      </c>
      <c r="C348" s="914" t="s">
        <v>44547</v>
      </c>
      <c r="D348" s="914"/>
      <c r="E348" s="914"/>
      <c r="F348" s="914"/>
      <c r="G348" s="914"/>
      <c r="H348" s="914"/>
      <c r="I348" s="914"/>
      <c r="J348" s="399"/>
      <c r="K348" s="730"/>
      <c r="L348" s="730"/>
      <c r="M348" s="730"/>
      <c r="N348" s="442"/>
      <c r="O348" s="443"/>
      <c r="P348" s="443"/>
      <c r="Q348" s="443"/>
      <c r="R348" s="443"/>
      <c r="S348" s="443"/>
    </row>
    <row r="349" spans="1:25">
      <c r="B349" s="844"/>
      <c r="C349" s="844"/>
      <c r="D349" s="844"/>
      <c r="E349" s="844"/>
      <c r="F349" s="844"/>
      <c r="G349" s="844"/>
      <c r="H349" s="844"/>
      <c r="I349" s="844"/>
      <c r="J349" s="989"/>
      <c r="K349" s="717"/>
      <c r="L349" s="815"/>
      <c r="M349" s="717"/>
      <c r="N349" s="450"/>
      <c r="O349" s="451"/>
      <c r="P349" s="443"/>
      <c r="Q349" s="443"/>
      <c r="R349" s="443"/>
      <c r="S349" s="443"/>
      <c r="W349" s="439"/>
      <c r="X349" s="439"/>
      <c r="Y349" s="439"/>
    </row>
    <row r="350" spans="1:25" ht="36">
      <c r="B350" s="392" t="s">
        <v>4583</v>
      </c>
      <c r="C350" s="914" t="s">
        <v>4585</v>
      </c>
      <c r="D350" s="914"/>
      <c r="E350" s="914"/>
      <c r="F350" s="914"/>
      <c r="G350" s="914"/>
      <c r="H350" s="914"/>
      <c r="I350" s="914"/>
      <c r="J350" s="399"/>
      <c r="K350" s="730"/>
      <c r="L350" s="815"/>
      <c r="M350" s="730"/>
      <c r="N350" s="450"/>
      <c r="O350" s="451"/>
      <c r="P350" s="443"/>
      <c r="Q350" s="443"/>
      <c r="R350" s="443"/>
      <c r="S350" s="443"/>
    </row>
    <row r="351" spans="1:25" ht="24.75" customHeight="1">
      <c r="B351" s="897"/>
      <c r="C351" s="897"/>
      <c r="D351" s="929"/>
      <c r="E351" s="938"/>
      <c r="F351" s="897"/>
      <c r="G351" s="952"/>
      <c r="H351" s="974"/>
      <c r="I351" s="974"/>
      <c r="J351" s="988"/>
      <c r="K351" s="716"/>
      <c r="L351" s="716"/>
      <c r="M351" s="716"/>
      <c r="N351" s="454"/>
      <c r="O351" s="455"/>
      <c r="W351" s="439"/>
      <c r="X351" s="439"/>
      <c r="Y351" s="439"/>
    </row>
    <row r="352" spans="1:25" ht="12.75" customHeight="1">
      <c r="B352" s="896"/>
      <c r="C352" s="915"/>
      <c r="D352" s="928"/>
      <c r="E352" s="937"/>
      <c r="F352" s="915"/>
      <c r="G352" s="949"/>
      <c r="H352" s="973"/>
      <c r="I352" s="973"/>
      <c r="J352" s="987"/>
      <c r="K352" s="716"/>
      <c r="L352" s="716"/>
      <c r="M352" s="716"/>
      <c r="N352" s="454"/>
      <c r="O352" s="455"/>
      <c r="W352" s="439"/>
      <c r="X352" s="439"/>
      <c r="Y352" s="439"/>
    </row>
    <row r="353" spans="2:22">
      <c r="B353" s="902" t="s">
        <v>4584</v>
      </c>
      <c r="C353" s="919" t="s">
        <v>20943</v>
      </c>
      <c r="D353" s="919"/>
      <c r="E353" s="919"/>
      <c r="F353" s="919"/>
      <c r="G353" s="919"/>
      <c r="H353" s="919"/>
      <c r="I353" s="919"/>
      <c r="J353" s="991"/>
      <c r="K353" s="734"/>
      <c r="L353" s="734"/>
      <c r="M353" s="734"/>
      <c r="N353" s="454"/>
      <c r="O353" s="455"/>
    </row>
    <row r="354" spans="2:22">
      <c r="B354" s="901"/>
      <c r="C354" s="918"/>
      <c r="D354" s="928"/>
      <c r="E354" s="937"/>
      <c r="F354" s="918"/>
      <c r="G354" s="956"/>
      <c r="H354" s="976"/>
      <c r="I354" s="976"/>
      <c r="J354" s="990"/>
    </row>
    <row r="355" spans="2:22">
      <c r="B355" s="439"/>
      <c r="C355" s="439"/>
      <c r="D355" s="666"/>
      <c r="E355" s="454"/>
      <c r="F355" s="439"/>
      <c r="G355" s="667"/>
      <c r="H355" s="668"/>
      <c r="I355" s="668"/>
      <c r="J355" s="668"/>
    </row>
    <row r="356" spans="2:22">
      <c r="B356" s="439"/>
      <c r="C356" s="439"/>
      <c r="D356" s="666"/>
      <c r="E356" s="454"/>
      <c r="F356" s="439"/>
      <c r="G356" s="667"/>
      <c r="H356" s="668"/>
      <c r="I356" s="668"/>
      <c r="J356" s="668"/>
    </row>
    <row r="357" spans="2:22">
      <c r="B357" s="439"/>
      <c r="C357" s="439"/>
      <c r="D357" s="666"/>
      <c r="E357" s="454"/>
      <c r="F357" s="439"/>
      <c r="G357" s="667"/>
      <c r="H357" s="668"/>
      <c r="I357" s="668"/>
      <c r="J357" s="668"/>
    </row>
    <row r="358" spans="2:22">
      <c r="B358" s="439"/>
      <c r="C358" s="439"/>
      <c r="D358" s="666"/>
      <c r="E358" s="454"/>
      <c r="F358" s="439"/>
      <c r="G358" s="667"/>
      <c r="H358" s="668"/>
      <c r="I358" s="668"/>
      <c r="J358" s="668"/>
    </row>
    <row r="359" spans="2:22">
      <c r="B359" s="439"/>
      <c r="C359" s="439"/>
      <c r="D359" s="666"/>
      <c r="E359" s="454"/>
      <c r="F359" s="439"/>
      <c r="G359" s="667"/>
      <c r="H359" s="668"/>
      <c r="I359" s="668"/>
      <c r="J359" s="668"/>
    </row>
    <row r="360" spans="2:22">
      <c r="B360" s="439"/>
      <c r="C360" s="439"/>
      <c r="D360" s="666"/>
      <c r="E360" s="454"/>
      <c r="F360" s="439"/>
      <c r="G360" s="667"/>
      <c r="H360" s="668"/>
      <c r="I360" s="668"/>
      <c r="J360" s="668"/>
    </row>
    <row r="361" spans="2:22">
      <c r="B361" s="439"/>
      <c r="C361" s="439"/>
      <c r="D361" s="666"/>
      <c r="E361" s="454"/>
      <c r="F361" s="439"/>
      <c r="G361" s="667"/>
      <c r="H361" s="668"/>
      <c r="I361" s="668"/>
      <c r="J361" s="668"/>
    </row>
    <row r="362" spans="2:22">
      <c r="B362" s="439"/>
      <c r="C362" s="439"/>
      <c r="D362" s="666"/>
      <c r="E362" s="454"/>
      <c r="F362" s="439"/>
      <c r="G362" s="667"/>
      <c r="H362" s="668"/>
      <c r="I362" s="668"/>
      <c r="J362" s="668"/>
    </row>
    <row r="363" spans="2:22">
      <c r="B363" s="439"/>
      <c r="C363" s="439"/>
      <c r="D363" s="666"/>
      <c r="E363" s="454"/>
      <c r="F363" s="439"/>
      <c r="G363" s="667"/>
      <c r="H363" s="668"/>
      <c r="I363" s="668"/>
      <c r="J363" s="668"/>
      <c r="N363" s="6"/>
      <c r="O363" s="6"/>
      <c r="P363" s="6"/>
      <c r="Q363" s="6"/>
      <c r="R363" s="6"/>
      <c r="S363" s="6"/>
      <c r="T363" s="6"/>
      <c r="U363" s="6"/>
      <c r="V363" s="6"/>
    </row>
    <row r="364" spans="2:22">
      <c r="B364" s="439"/>
      <c r="C364" s="439"/>
      <c r="D364" s="439"/>
      <c r="E364" s="439"/>
      <c r="F364" s="439"/>
      <c r="G364" s="439"/>
      <c r="H364" s="439"/>
      <c r="I364" s="439"/>
      <c r="J364" s="439"/>
      <c r="K364" s="439"/>
      <c r="L364" s="439"/>
      <c r="M364" s="439"/>
      <c r="N364" s="6"/>
      <c r="O364" s="6"/>
      <c r="P364" s="6"/>
      <c r="Q364" s="6"/>
      <c r="R364" s="6"/>
      <c r="S364" s="6"/>
      <c r="T364" s="6"/>
      <c r="U364" s="6"/>
      <c r="V364" s="6"/>
    </row>
    <row r="365" spans="2:22">
      <c r="B365" s="439"/>
      <c r="C365" s="439"/>
      <c r="D365" s="439"/>
      <c r="E365" s="439"/>
      <c r="F365" s="439"/>
      <c r="G365" s="439"/>
      <c r="H365" s="439"/>
      <c r="I365" s="439"/>
      <c r="J365" s="439"/>
      <c r="K365" s="439"/>
      <c r="L365" s="439"/>
      <c r="M365" s="439"/>
      <c r="N365" s="6"/>
      <c r="O365" s="6"/>
      <c r="P365" s="6"/>
      <c r="Q365" s="6"/>
      <c r="R365" s="6"/>
      <c r="S365" s="6"/>
      <c r="T365" s="6"/>
      <c r="U365" s="6"/>
      <c r="V365" s="6"/>
    </row>
    <row r="366" spans="2:22">
      <c r="B366" s="439"/>
      <c r="C366" s="439"/>
      <c r="D366" s="666"/>
      <c r="E366" s="454"/>
      <c r="F366" s="439"/>
      <c r="G366" s="667"/>
      <c r="H366" s="668"/>
      <c r="I366" s="668"/>
      <c r="J366" s="668"/>
    </row>
    <row r="381" spans="4:22">
      <c r="D381" s="6"/>
      <c r="E381" s="6"/>
      <c r="G381" s="6"/>
      <c r="H381" s="6"/>
      <c r="I381" s="6"/>
      <c r="J381" s="6"/>
      <c r="K381" s="439"/>
      <c r="L381" s="439"/>
      <c r="M381" s="439"/>
      <c r="N381" s="6"/>
      <c r="O381" s="6"/>
      <c r="P381" s="6"/>
      <c r="Q381" s="6"/>
      <c r="R381" s="6"/>
      <c r="S381" s="6"/>
      <c r="T381" s="6"/>
      <c r="U381" s="6"/>
      <c r="V381" s="6"/>
    </row>
    <row r="382" spans="4:22">
      <c r="D382" s="6"/>
      <c r="E382" s="6"/>
      <c r="G382" s="6"/>
      <c r="H382" s="6"/>
      <c r="I382" s="6"/>
      <c r="J382" s="6"/>
      <c r="K382" s="439"/>
      <c r="L382" s="439"/>
      <c r="M382" s="439"/>
      <c r="N382" s="6"/>
      <c r="O382" s="6"/>
      <c r="P382" s="6"/>
      <c r="Q382" s="6"/>
      <c r="R382" s="6"/>
      <c r="S382" s="6"/>
      <c r="T382" s="6"/>
      <c r="U382" s="6"/>
      <c r="V382" s="6"/>
    </row>
    <row r="383" spans="4:22">
      <c r="D383" s="6"/>
      <c r="E383" s="6"/>
      <c r="G383" s="6"/>
      <c r="H383" s="6"/>
      <c r="I383" s="6"/>
      <c r="J383" s="6"/>
      <c r="K383" s="439"/>
      <c r="L383" s="439"/>
      <c r="M383" s="439"/>
      <c r="N383" s="6"/>
      <c r="O383" s="6"/>
      <c r="P383" s="6"/>
      <c r="Q383" s="6"/>
      <c r="R383" s="6"/>
      <c r="S383" s="6"/>
      <c r="T383" s="6"/>
      <c r="U383" s="6"/>
      <c r="V383" s="6"/>
    </row>
    <row r="407" spans="2:22">
      <c r="B407" s="33"/>
      <c r="C407" s="435" t="s">
        <v>5391</v>
      </c>
      <c r="D407" s="6"/>
      <c r="E407" s="6"/>
      <c r="G407" s="6"/>
      <c r="H407" s="6"/>
      <c r="I407" s="6"/>
      <c r="J407" s="6"/>
      <c r="K407" s="439"/>
      <c r="L407" s="439"/>
      <c r="M407" s="439"/>
      <c r="N407" s="6"/>
      <c r="O407" s="6"/>
      <c r="P407" s="6"/>
      <c r="Q407" s="6"/>
      <c r="R407" s="6"/>
      <c r="S407" s="6"/>
      <c r="T407" s="6"/>
      <c r="U407" s="6"/>
      <c r="V407" s="6"/>
    </row>
    <row r="408" spans="2:22">
      <c r="B408" s="33"/>
      <c r="C408" s="436" t="s">
        <v>5392</v>
      </c>
      <c r="D408" s="6"/>
      <c r="E408" s="6"/>
      <c r="G408" s="6"/>
      <c r="H408" s="6"/>
      <c r="I408" s="6"/>
      <c r="J408" s="6"/>
      <c r="K408" s="439"/>
      <c r="L408" s="439"/>
      <c r="M408" s="439"/>
      <c r="N408" s="6"/>
      <c r="O408" s="6"/>
      <c r="P408" s="6"/>
      <c r="Q408" s="6"/>
      <c r="R408" s="6"/>
      <c r="S408" s="6"/>
      <c r="T408" s="6"/>
      <c r="U408" s="6"/>
      <c r="V408" s="6"/>
    </row>
    <row r="409" spans="2:22">
      <c r="B409" s="33"/>
      <c r="C409" s="139" t="s">
        <v>5393</v>
      </c>
      <c r="D409" s="6"/>
      <c r="E409" s="6"/>
      <c r="G409" s="6"/>
      <c r="H409" s="6"/>
      <c r="I409" s="6"/>
      <c r="J409" s="6"/>
      <c r="K409" s="439"/>
      <c r="L409" s="439"/>
      <c r="M409" s="439"/>
      <c r="N409" s="6"/>
      <c r="O409" s="6"/>
      <c r="P409" s="6"/>
      <c r="Q409" s="6"/>
      <c r="R409" s="6"/>
      <c r="S409" s="6"/>
      <c r="T409" s="6"/>
      <c r="U409" s="6"/>
      <c r="V409" s="6"/>
    </row>
  </sheetData>
  <autoFilter ref="A1:Y416">
    <sortState ref="A2:Y411">
      <sortCondition descending="1" ref="J1:J418"/>
    </sortState>
  </autoFilter>
  <pageMargins left="0.51181102362204722" right="0.51181102362204722" top="0.78740157480314965" bottom="0.78740157480314965" header="0.31496062992125984" footer="0.31496062992125984"/>
  <pageSetup paperSize="9" scale="47" orientation="portrait" r:id="rId1"/>
  <rowBreaks count="8" manualBreakCount="8">
    <brk id="21" max="9" man="1"/>
    <brk id="41" max="9" man="1"/>
    <brk id="86" max="9" man="1"/>
    <brk id="127" max="9" man="1"/>
    <brk id="161" max="9" man="1"/>
    <brk id="203" max="9" man="1"/>
    <brk id="251" max="9" man="1"/>
    <brk id="303"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I6700"/>
  <sheetViews>
    <sheetView topLeftCell="A360" zoomScale="80" zoomScaleNormal="80" workbookViewId="0">
      <selection activeCell="D384" sqref="D384"/>
    </sheetView>
  </sheetViews>
  <sheetFormatPr defaultRowHeight="15"/>
  <cols>
    <col min="1" max="1" width="9.140625" customWidth="1"/>
    <col min="4" max="4" width="18.7109375" customWidth="1"/>
    <col min="5" max="5" width="78.85546875" customWidth="1"/>
    <col min="6" max="6" width="48.85546875" customWidth="1"/>
    <col min="8" max="8" width="9.140625" customWidth="1"/>
  </cols>
  <sheetData>
    <row r="2" spans="1:9">
      <c r="A2" t="s">
        <v>5398</v>
      </c>
      <c r="B2" t="s">
        <v>5399</v>
      </c>
      <c r="C2" t="s">
        <v>5400</v>
      </c>
      <c r="D2" t="s">
        <v>5401</v>
      </c>
      <c r="E2" t="s">
        <v>5402</v>
      </c>
      <c r="F2" t="s">
        <v>5403</v>
      </c>
      <c r="G2" t="s">
        <v>5404</v>
      </c>
      <c r="H2" t="s">
        <v>5405</v>
      </c>
      <c r="I2" t="s">
        <v>5406</v>
      </c>
    </row>
    <row r="4" spans="1:9">
      <c r="A4" t="s">
        <v>5407</v>
      </c>
      <c r="B4" t="s">
        <v>5408</v>
      </c>
      <c r="C4" t="s">
        <v>5409</v>
      </c>
      <c r="D4" t="s">
        <v>5410</v>
      </c>
      <c r="E4" t="s">
        <v>5411</v>
      </c>
      <c r="F4" t="s">
        <v>78</v>
      </c>
      <c r="G4" t="s">
        <v>5412</v>
      </c>
      <c r="H4" t="s">
        <v>13106</v>
      </c>
      <c r="I4" t="s">
        <v>5414</v>
      </c>
    </row>
    <row r="5" spans="1:9">
      <c r="A5" t="s">
        <v>5407</v>
      </c>
      <c r="B5" t="s">
        <v>5408</v>
      </c>
      <c r="C5" t="s">
        <v>5409</v>
      </c>
      <c r="D5" t="s">
        <v>5415</v>
      </c>
      <c r="E5" t="s">
        <v>5416</v>
      </c>
      <c r="F5" t="s">
        <v>78</v>
      </c>
      <c r="G5" t="s">
        <v>5412</v>
      </c>
      <c r="H5" t="s">
        <v>17505</v>
      </c>
      <c r="I5" t="s">
        <v>5414</v>
      </c>
    </row>
    <row r="6" spans="1:9">
      <c r="A6" t="s">
        <v>5407</v>
      </c>
      <c r="B6" t="s">
        <v>5408</v>
      </c>
      <c r="C6" t="s">
        <v>5409</v>
      </c>
      <c r="D6" t="s">
        <v>5418</v>
      </c>
      <c r="E6" t="s">
        <v>5419</v>
      </c>
      <c r="F6" t="s">
        <v>78</v>
      </c>
      <c r="G6" t="s">
        <v>5412</v>
      </c>
      <c r="H6" t="s">
        <v>7684</v>
      </c>
      <c r="I6" t="s">
        <v>5414</v>
      </c>
    </row>
    <row r="7" spans="1:9">
      <c r="A7" t="s">
        <v>5407</v>
      </c>
      <c r="B7" t="s">
        <v>5408</v>
      </c>
      <c r="C7" t="s">
        <v>5409</v>
      </c>
      <c r="D7" t="s">
        <v>5421</v>
      </c>
      <c r="E7" t="s">
        <v>5422</v>
      </c>
      <c r="F7" t="s">
        <v>78</v>
      </c>
      <c r="G7" t="s">
        <v>5412</v>
      </c>
      <c r="H7" t="s">
        <v>8076</v>
      </c>
      <c r="I7" t="s">
        <v>5414</v>
      </c>
    </row>
    <row r="8" spans="1:9">
      <c r="A8" t="s">
        <v>5407</v>
      </c>
      <c r="B8" t="s">
        <v>5408</v>
      </c>
      <c r="C8" t="s">
        <v>5409</v>
      </c>
      <c r="D8" t="s">
        <v>5424</v>
      </c>
      <c r="E8" t="s">
        <v>5425</v>
      </c>
      <c r="F8" t="s">
        <v>78</v>
      </c>
      <c r="G8" t="s">
        <v>5412</v>
      </c>
      <c r="H8" t="s">
        <v>16677</v>
      </c>
      <c r="I8" t="s">
        <v>5414</v>
      </c>
    </row>
    <row r="9" spans="1:9">
      <c r="A9" t="s">
        <v>5407</v>
      </c>
      <c r="B9" t="s">
        <v>5408</v>
      </c>
      <c r="C9" t="s">
        <v>5409</v>
      </c>
      <c r="D9" t="s">
        <v>5427</v>
      </c>
      <c r="E9" t="s">
        <v>5428</v>
      </c>
      <c r="F9" t="s">
        <v>78</v>
      </c>
      <c r="G9" t="s">
        <v>5412</v>
      </c>
      <c r="H9" t="s">
        <v>16359</v>
      </c>
      <c r="I9" t="s">
        <v>5414</v>
      </c>
    </row>
    <row r="10" spans="1:9">
      <c r="A10" t="s">
        <v>5407</v>
      </c>
      <c r="B10" t="s">
        <v>5408</v>
      </c>
      <c r="C10" t="s">
        <v>5409</v>
      </c>
      <c r="D10" t="s">
        <v>5430</v>
      </c>
      <c r="E10" t="s">
        <v>5431</v>
      </c>
      <c r="F10" t="s">
        <v>78</v>
      </c>
      <c r="G10" t="s">
        <v>5412</v>
      </c>
      <c r="H10" t="s">
        <v>21250</v>
      </c>
      <c r="I10" t="s">
        <v>5414</v>
      </c>
    </row>
    <row r="11" spans="1:9">
      <c r="A11" t="s">
        <v>5407</v>
      </c>
      <c r="B11" t="s">
        <v>5408</v>
      </c>
      <c r="C11" t="s">
        <v>5409</v>
      </c>
      <c r="D11" t="s">
        <v>5432</v>
      </c>
      <c r="E11" t="s">
        <v>5433</v>
      </c>
      <c r="F11" t="s">
        <v>78</v>
      </c>
      <c r="G11" t="s">
        <v>5412</v>
      </c>
      <c r="H11" t="s">
        <v>21251</v>
      </c>
      <c r="I11" t="s">
        <v>5414</v>
      </c>
    </row>
    <row r="12" spans="1:9">
      <c r="A12" t="s">
        <v>5407</v>
      </c>
      <c r="B12" t="s">
        <v>5408</v>
      </c>
      <c r="C12" t="s">
        <v>5409</v>
      </c>
      <c r="D12" t="s">
        <v>5434</v>
      </c>
      <c r="E12" t="s">
        <v>5435</v>
      </c>
      <c r="F12" t="s">
        <v>78</v>
      </c>
      <c r="G12" t="s">
        <v>5412</v>
      </c>
      <c r="H12" t="s">
        <v>19875</v>
      </c>
      <c r="I12" t="s">
        <v>5414</v>
      </c>
    </row>
    <row r="13" spans="1:9">
      <c r="A13" t="s">
        <v>5407</v>
      </c>
      <c r="B13" t="s">
        <v>5408</v>
      </c>
      <c r="C13" t="s">
        <v>5409</v>
      </c>
      <c r="D13" t="s">
        <v>5437</v>
      </c>
      <c r="E13" t="s">
        <v>5438</v>
      </c>
      <c r="F13" t="s">
        <v>78</v>
      </c>
      <c r="G13" t="s">
        <v>5439</v>
      </c>
      <c r="H13" t="s">
        <v>19926</v>
      </c>
      <c r="I13" t="s">
        <v>5414</v>
      </c>
    </row>
    <row r="14" spans="1:9">
      <c r="A14" t="s">
        <v>5407</v>
      </c>
      <c r="B14" t="s">
        <v>5408</v>
      </c>
      <c r="C14" t="s">
        <v>5409</v>
      </c>
      <c r="D14" t="s">
        <v>5441</v>
      </c>
      <c r="E14" t="s">
        <v>5442</v>
      </c>
      <c r="F14" t="s">
        <v>78</v>
      </c>
      <c r="G14" t="s">
        <v>5439</v>
      </c>
      <c r="H14" t="s">
        <v>21252</v>
      </c>
      <c r="I14" t="s">
        <v>5414</v>
      </c>
    </row>
    <row r="15" spans="1:9">
      <c r="A15" t="s">
        <v>5407</v>
      </c>
      <c r="B15" t="s">
        <v>5408</v>
      </c>
      <c r="C15" t="s">
        <v>5409</v>
      </c>
      <c r="D15" t="s">
        <v>5444</v>
      </c>
      <c r="E15" t="s">
        <v>5445</v>
      </c>
      <c r="F15" t="s">
        <v>78</v>
      </c>
      <c r="G15" t="s">
        <v>5439</v>
      </c>
      <c r="H15" t="s">
        <v>21253</v>
      </c>
      <c r="I15" t="s">
        <v>5414</v>
      </c>
    </row>
    <row r="16" spans="1:9">
      <c r="A16" t="s">
        <v>5407</v>
      </c>
      <c r="B16" t="s">
        <v>5408</v>
      </c>
      <c r="C16" t="s">
        <v>5409</v>
      </c>
      <c r="D16" t="s">
        <v>5446</v>
      </c>
      <c r="E16" t="s">
        <v>5447</v>
      </c>
      <c r="F16" t="s">
        <v>78</v>
      </c>
      <c r="G16" t="s">
        <v>5439</v>
      </c>
      <c r="H16" t="s">
        <v>10119</v>
      </c>
      <c r="I16" t="s">
        <v>5414</v>
      </c>
    </row>
    <row r="17" spans="1:9">
      <c r="A17" t="s">
        <v>5407</v>
      </c>
      <c r="B17" t="s">
        <v>5408</v>
      </c>
      <c r="C17" t="s">
        <v>5409</v>
      </c>
      <c r="D17" t="s">
        <v>5448</v>
      </c>
      <c r="E17" t="s">
        <v>5449</v>
      </c>
      <c r="F17" t="s">
        <v>78</v>
      </c>
      <c r="G17" t="s">
        <v>5439</v>
      </c>
      <c r="H17" t="s">
        <v>21254</v>
      </c>
      <c r="I17" t="s">
        <v>5414</v>
      </c>
    </row>
    <row r="18" spans="1:9">
      <c r="A18" t="s">
        <v>5407</v>
      </c>
      <c r="B18" t="s">
        <v>5408</v>
      </c>
      <c r="C18" t="s">
        <v>5409</v>
      </c>
      <c r="D18" t="s">
        <v>5450</v>
      </c>
      <c r="E18" t="s">
        <v>5451</v>
      </c>
      <c r="F18" t="s">
        <v>78</v>
      </c>
      <c r="G18" t="s">
        <v>5439</v>
      </c>
      <c r="H18" t="s">
        <v>11759</v>
      </c>
      <c r="I18" t="s">
        <v>5414</v>
      </c>
    </row>
    <row r="19" spans="1:9">
      <c r="A19" t="s">
        <v>5407</v>
      </c>
      <c r="B19" t="s">
        <v>5408</v>
      </c>
      <c r="C19" t="s">
        <v>5409</v>
      </c>
      <c r="D19" t="s">
        <v>5452</v>
      </c>
      <c r="E19" t="s">
        <v>5453</v>
      </c>
      <c r="F19" t="s">
        <v>78</v>
      </c>
      <c r="G19" t="s">
        <v>5439</v>
      </c>
      <c r="H19" t="s">
        <v>21255</v>
      </c>
      <c r="I19" t="s">
        <v>5414</v>
      </c>
    </row>
    <row r="20" spans="1:9">
      <c r="A20" t="s">
        <v>5407</v>
      </c>
      <c r="B20" t="s">
        <v>5408</v>
      </c>
      <c r="C20" t="s">
        <v>5409</v>
      </c>
      <c r="D20" t="s">
        <v>5455</v>
      </c>
      <c r="E20" t="s">
        <v>5456</v>
      </c>
      <c r="F20" t="s">
        <v>78</v>
      </c>
      <c r="G20" t="s">
        <v>5412</v>
      </c>
      <c r="H20" t="s">
        <v>16453</v>
      </c>
      <c r="I20" t="s">
        <v>5414</v>
      </c>
    </row>
    <row r="21" spans="1:9">
      <c r="A21" t="s">
        <v>5407</v>
      </c>
      <c r="B21" t="s">
        <v>5408</v>
      </c>
      <c r="C21" t="s">
        <v>5409</v>
      </c>
      <c r="D21" t="s">
        <v>5458</v>
      </c>
      <c r="E21" t="s">
        <v>5459</v>
      </c>
      <c r="F21" t="s">
        <v>78</v>
      </c>
      <c r="G21" t="s">
        <v>5412</v>
      </c>
      <c r="H21" t="s">
        <v>6581</v>
      </c>
      <c r="I21" t="s">
        <v>5414</v>
      </c>
    </row>
    <row r="22" spans="1:9">
      <c r="A22" t="s">
        <v>5407</v>
      </c>
      <c r="B22" t="s">
        <v>5408</v>
      </c>
      <c r="C22" t="s">
        <v>5409</v>
      </c>
      <c r="D22" t="s">
        <v>5461</v>
      </c>
      <c r="E22" t="s">
        <v>5462</v>
      </c>
      <c r="F22" t="s">
        <v>78</v>
      </c>
      <c r="G22" t="s">
        <v>5412</v>
      </c>
      <c r="H22" t="s">
        <v>6958</v>
      </c>
      <c r="I22" t="s">
        <v>5414</v>
      </c>
    </row>
    <row r="23" spans="1:9">
      <c r="A23" t="s">
        <v>5407</v>
      </c>
      <c r="B23" t="s">
        <v>5408</v>
      </c>
      <c r="C23" t="s">
        <v>5409</v>
      </c>
      <c r="D23" t="s">
        <v>5464</v>
      </c>
      <c r="E23" t="s">
        <v>5465</v>
      </c>
      <c r="F23" t="s">
        <v>78</v>
      </c>
      <c r="G23" t="s">
        <v>5412</v>
      </c>
      <c r="H23" t="s">
        <v>21256</v>
      </c>
      <c r="I23" t="s">
        <v>5414</v>
      </c>
    </row>
    <row r="24" spans="1:9">
      <c r="A24" t="s">
        <v>5407</v>
      </c>
      <c r="B24" t="s">
        <v>5408</v>
      </c>
      <c r="C24" t="s">
        <v>5409</v>
      </c>
      <c r="D24" t="s">
        <v>5467</v>
      </c>
      <c r="E24" t="s">
        <v>5468</v>
      </c>
      <c r="F24" t="s">
        <v>78</v>
      </c>
      <c r="G24" t="s">
        <v>5412</v>
      </c>
      <c r="H24" t="s">
        <v>5700</v>
      </c>
      <c r="I24" t="s">
        <v>5414</v>
      </c>
    </row>
    <row r="25" spans="1:9">
      <c r="A25" t="s">
        <v>5407</v>
      </c>
      <c r="B25" t="s">
        <v>5408</v>
      </c>
      <c r="C25" t="s">
        <v>5409</v>
      </c>
      <c r="D25" t="s">
        <v>5470</v>
      </c>
      <c r="E25" t="s">
        <v>5471</v>
      </c>
      <c r="F25" t="s">
        <v>78</v>
      </c>
      <c r="G25" t="s">
        <v>5412</v>
      </c>
      <c r="H25" t="s">
        <v>21257</v>
      </c>
      <c r="I25" t="s">
        <v>5414</v>
      </c>
    </row>
    <row r="26" spans="1:9">
      <c r="A26" t="s">
        <v>5407</v>
      </c>
      <c r="B26" t="s">
        <v>5408</v>
      </c>
      <c r="C26" t="s">
        <v>5409</v>
      </c>
      <c r="D26" t="s">
        <v>5473</v>
      </c>
      <c r="E26" t="s">
        <v>5474</v>
      </c>
      <c r="F26" t="s">
        <v>78</v>
      </c>
      <c r="G26" t="s">
        <v>5412</v>
      </c>
      <c r="H26" t="s">
        <v>21258</v>
      </c>
      <c r="I26" t="s">
        <v>5414</v>
      </c>
    </row>
    <row r="27" spans="1:9">
      <c r="A27" t="s">
        <v>5407</v>
      </c>
      <c r="B27" t="s">
        <v>5408</v>
      </c>
      <c r="C27" t="s">
        <v>5409</v>
      </c>
      <c r="D27" t="s">
        <v>5476</v>
      </c>
      <c r="E27" t="s">
        <v>5477</v>
      </c>
      <c r="F27" t="s">
        <v>78</v>
      </c>
      <c r="G27" t="s">
        <v>5412</v>
      </c>
      <c r="H27" t="s">
        <v>17492</v>
      </c>
      <c r="I27" t="s">
        <v>5414</v>
      </c>
    </row>
    <row r="28" spans="1:9">
      <c r="A28" t="s">
        <v>5407</v>
      </c>
      <c r="B28" t="s">
        <v>5408</v>
      </c>
      <c r="C28" t="s">
        <v>5409</v>
      </c>
      <c r="D28" t="s">
        <v>5479</v>
      </c>
      <c r="E28" t="s">
        <v>5480</v>
      </c>
      <c r="F28" t="s">
        <v>78</v>
      </c>
      <c r="G28" t="s">
        <v>5412</v>
      </c>
      <c r="H28" t="s">
        <v>21259</v>
      </c>
      <c r="I28" t="s">
        <v>5414</v>
      </c>
    </row>
    <row r="29" spans="1:9">
      <c r="A29" t="s">
        <v>5407</v>
      </c>
      <c r="B29" t="s">
        <v>5408</v>
      </c>
      <c r="C29" t="s">
        <v>5409</v>
      </c>
      <c r="D29" t="s">
        <v>5482</v>
      </c>
      <c r="E29" t="s">
        <v>5483</v>
      </c>
      <c r="F29" t="s">
        <v>78</v>
      </c>
      <c r="G29" t="s">
        <v>5439</v>
      </c>
      <c r="H29" t="s">
        <v>21260</v>
      </c>
      <c r="I29" t="s">
        <v>5414</v>
      </c>
    </row>
    <row r="30" spans="1:9">
      <c r="A30" t="s">
        <v>5407</v>
      </c>
      <c r="B30" t="s">
        <v>5408</v>
      </c>
      <c r="C30" t="s">
        <v>5409</v>
      </c>
      <c r="D30" t="s">
        <v>5485</v>
      </c>
      <c r="E30" t="s">
        <v>5486</v>
      </c>
      <c r="F30" t="s">
        <v>78</v>
      </c>
      <c r="G30" t="s">
        <v>5439</v>
      </c>
      <c r="H30" t="s">
        <v>21261</v>
      </c>
      <c r="I30" t="s">
        <v>5414</v>
      </c>
    </row>
    <row r="31" spans="1:9">
      <c r="A31" t="s">
        <v>5407</v>
      </c>
      <c r="B31" t="s">
        <v>5408</v>
      </c>
      <c r="C31" t="s">
        <v>5409</v>
      </c>
      <c r="D31" t="s">
        <v>5488</v>
      </c>
      <c r="E31" t="s">
        <v>5489</v>
      </c>
      <c r="F31" t="s">
        <v>78</v>
      </c>
      <c r="G31" t="s">
        <v>5439</v>
      </c>
      <c r="H31" t="s">
        <v>12548</v>
      </c>
      <c r="I31" t="s">
        <v>5414</v>
      </c>
    </row>
    <row r="32" spans="1:9">
      <c r="A32" t="s">
        <v>5407</v>
      </c>
      <c r="B32" t="s">
        <v>5408</v>
      </c>
      <c r="C32" t="s">
        <v>5409</v>
      </c>
      <c r="D32" t="s">
        <v>5491</v>
      </c>
      <c r="E32" t="s">
        <v>5492</v>
      </c>
      <c r="F32" t="s">
        <v>78</v>
      </c>
      <c r="G32" t="s">
        <v>5439</v>
      </c>
      <c r="H32" t="s">
        <v>6343</v>
      </c>
      <c r="I32" t="s">
        <v>5414</v>
      </c>
    </row>
    <row r="33" spans="1:9">
      <c r="A33" t="s">
        <v>5407</v>
      </c>
      <c r="B33" t="s">
        <v>5408</v>
      </c>
      <c r="C33" t="s">
        <v>5409</v>
      </c>
      <c r="D33" t="s">
        <v>5493</v>
      </c>
      <c r="E33" t="s">
        <v>5494</v>
      </c>
      <c r="F33" t="s">
        <v>78</v>
      </c>
      <c r="G33" t="s">
        <v>5439</v>
      </c>
      <c r="H33" t="s">
        <v>21262</v>
      </c>
      <c r="I33" t="s">
        <v>5414</v>
      </c>
    </row>
    <row r="34" spans="1:9">
      <c r="A34" t="s">
        <v>5407</v>
      </c>
      <c r="B34" t="s">
        <v>5408</v>
      </c>
      <c r="C34" t="s">
        <v>5409</v>
      </c>
      <c r="D34" t="s">
        <v>5495</v>
      </c>
      <c r="E34" t="s">
        <v>5496</v>
      </c>
      <c r="F34" t="s">
        <v>78</v>
      </c>
      <c r="G34" t="s">
        <v>5439</v>
      </c>
      <c r="H34" t="s">
        <v>21263</v>
      </c>
      <c r="I34" t="s">
        <v>5414</v>
      </c>
    </row>
    <row r="35" spans="1:9">
      <c r="A35" t="s">
        <v>5407</v>
      </c>
      <c r="B35" t="s">
        <v>5408</v>
      </c>
      <c r="C35" t="s">
        <v>5409</v>
      </c>
      <c r="D35" t="s">
        <v>5498</v>
      </c>
      <c r="E35" t="s">
        <v>5499</v>
      </c>
      <c r="F35" t="s">
        <v>78</v>
      </c>
      <c r="G35" t="s">
        <v>5439</v>
      </c>
      <c r="H35" t="s">
        <v>21264</v>
      </c>
      <c r="I35" t="s">
        <v>5414</v>
      </c>
    </row>
    <row r="36" spans="1:9">
      <c r="A36" t="s">
        <v>5407</v>
      </c>
      <c r="B36" t="s">
        <v>5408</v>
      </c>
      <c r="C36" t="s">
        <v>5500</v>
      </c>
      <c r="D36" t="s">
        <v>5501</v>
      </c>
      <c r="E36" t="s">
        <v>5502</v>
      </c>
      <c r="F36" t="s">
        <v>78</v>
      </c>
      <c r="G36" t="s">
        <v>5439</v>
      </c>
      <c r="H36" t="s">
        <v>21265</v>
      </c>
      <c r="I36" t="s">
        <v>5414</v>
      </c>
    </row>
    <row r="37" spans="1:9">
      <c r="A37" t="s">
        <v>5407</v>
      </c>
      <c r="B37" t="s">
        <v>5408</v>
      </c>
      <c r="C37" t="s">
        <v>5500</v>
      </c>
      <c r="D37" t="s">
        <v>5503</v>
      </c>
      <c r="E37" t="s">
        <v>5504</v>
      </c>
      <c r="F37" t="s">
        <v>78</v>
      </c>
      <c r="G37" t="s">
        <v>5439</v>
      </c>
      <c r="H37" t="s">
        <v>9164</v>
      </c>
      <c r="I37" t="s">
        <v>5414</v>
      </c>
    </row>
    <row r="38" spans="1:9">
      <c r="A38" t="s">
        <v>5407</v>
      </c>
      <c r="B38" t="s">
        <v>5408</v>
      </c>
      <c r="C38" t="s">
        <v>5500</v>
      </c>
      <c r="D38" t="s">
        <v>5506</v>
      </c>
      <c r="E38" t="s">
        <v>5507</v>
      </c>
      <c r="F38" t="s">
        <v>78</v>
      </c>
      <c r="G38" t="s">
        <v>5439</v>
      </c>
      <c r="H38" t="s">
        <v>13834</v>
      </c>
      <c r="I38" t="s">
        <v>5414</v>
      </c>
    </row>
    <row r="39" spans="1:9">
      <c r="A39" t="s">
        <v>5407</v>
      </c>
      <c r="B39" t="s">
        <v>5408</v>
      </c>
      <c r="C39" t="s">
        <v>5500</v>
      </c>
      <c r="D39" t="s">
        <v>5508</v>
      </c>
      <c r="E39" t="s">
        <v>5509</v>
      </c>
      <c r="F39" t="s">
        <v>78</v>
      </c>
      <c r="G39" t="s">
        <v>5439</v>
      </c>
      <c r="H39" t="s">
        <v>21266</v>
      </c>
      <c r="I39" t="s">
        <v>5414</v>
      </c>
    </row>
    <row r="40" spans="1:9">
      <c r="A40" t="s">
        <v>5407</v>
      </c>
      <c r="B40" t="s">
        <v>5408</v>
      </c>
      <c r="C40" t="s">
        <v>5500</v>
      </c>
      <c r="D40" t="s">
        <v>5510</v>
      </c>
      <c r="E40" t="s">
        <v>5511</v>
      </c>
      <c r="F40" t="s">
        <v>78</v>
      </c>
      <c r="G40" t="s">
        <v>5439</v>
      </c>
      <c r="H40" t="s">
        <v>21267</v>
      </c>
      <c r="I40" t="s">
        <v>5414</v>
      </c>
    </row>
    <row r="41" spans="1:9">
      <c r="A41" t="s">
        <v>5407</v>
      </c>
      <c r="B41" t="s">
        <v>5408</v>
      </c>
      <c r="C41" t="s">
        <v>5500</v>
      </c>
      <c r="D41" t="s">
        <v>5513</v>
      </c>
      <c r="E41" t="s">
        <v>5514</v>
      </c>
      <c r="F41" t="s">
        <v>78</v>
      </c>
      <c r="G41" t="s">
        <v>5439</v>
      </c>
      <c r="H41" t="s">
        <v>12190</v>
      </c>
      <c r="I41" t="s">
        <v>5414</v>
      </c>
    </row>
    <row r="42" spans="1:9">
      <c r="A42" t="s">
        <v>5407</v>
      </c>
      <c r="B42" t="s">
        <v>5408</v>
      </c>
      <c r="C42" t="s">
        <v>5500</v>
      </c>
      <c r="D42" t="s">
        <v>5516</v>
      </c>
      <c r="E42" t="s">
        <v>5517</v>
      </c>
      <c r="F42" t="s">
        <v>78</v>
      </c>
      <c r="G42" t="s">
        <v>5439</v>
      </c>
      <c r="H42" t="s">
        <v>21268</v>
      </c>
      <c r="I42" t="s">
        <v>5414</v>
      </c>
    </row>
    <row r="43" spans="1:9">
      <c r="A43" t="s">
        <v>5407</v>
      </c>
      <c r="B43" t="s">
        <v>5408</v>
      </c>
      <c r="C43" t="s">
        <v>5500</v>
      </c>
      <c r="D43" t="s">
        <v>5519</v>
      </c>
      <c r="E43" t="s">
        <v>5520</v>
      </c>
      <c r="F43" t="s">
        <v>78</v>
      </c>
      <c r="G43" t="s">
        <v>5439</v>
      </c>
      <c r="H43" t="s">
        <v>21269</v>
      </c>
      <c r="I43" t="s">
        <v>5414</v>
      </c>
    </row>
    <row r="44" spans="1:9">
      <c r="A44" t="s">
        <v>5407</v>
      </c>
      <c r="B44" t="s">
        <v>5408</v>
      </c>
      <c r="C44" t="s">
        <v>5500</v>
      </c>
      <c r="D44" t="s">
        <v>5521</v>
      </c>
      <c r="E44" t="s">
        <v>5522</v>
      </c>
      <c r="F44" t="s">
        <v>78</v>
      </c>
      <c r="G44" t="s">
        <v>5439</v>
      </c>
      <c r="H44" t="s">
        <v>21270</v>
      </c>
      <c r="I44" t="s">
        <v>5414</v>
      </c>
    </row>
    <row r="45" spans="1:9">
      <c r="A45" t="s">
        <v>5407</v>
      </c>
      <c r="B45" t="s">
        <v>5408</v>
      </c>
      <c r="C45" t="s">
        <v>5500</v>
      </c>
      <c r="D45" t="s">
        <v>5523</v>
      </c>
      <c r="E45" t="s">
        <v>5524</v>
      </c>
      <c r="F45" t="s">
        <v>78</v>
      </c>
      <c r="G45" t="s">
        <v>5439</v>
      </c>
      <c r="H45" t="s">
        <v>21271</v>
      </c>
      <c r="I45" t="s">
        <v>5414</v>
      </c>
    </row>
    <row r="46" spans="1:9">
      <c r="A46" t="s">
        <v>5407</v>
      </c>
      <c r="B46" t="s">
        <v>5408</v>
      </c>
      <c r="C46" t="s">
        <v>5500</v>
      </c>
      <c r="D46" t="s">
        <v>5525</v>
      </c>
      <c r="E46" t="s">
        <v>5526</v>
      </c>
      <c r="F46" t="s">
        <v>78</v>
      </c>
      <c r="G46" t="s">
        <v>5439</v>
      </c>
      <c r="H46" t="s">
        <v>17423</v>
      </c>
      <c r="I46" t="s">
        <v>5414</v>
      </c>
    </row>
    <row r="47" spans="1:9">
      <c r="A47" t="s">
        <v>5407</v>
      </c>
      <c r="B47" t="s">
        <v>5408</v>
      </c>
      <c r="C47" t="s">
        <v>5500</v>
      </c>
      <c r="D47" t="s">
        <v>5528</v>
      </c>
      <c r="E47" t="s">
        <v>5529</v>
      </c>
      <c r="F47" t="s">
        <v>78</v>
      </c>
      <c r="G47" t="s">
        <v>5439</v>
      </c>
      <c r="H47" t="s">
        <v>21272</v>
      </c>
      <c r="I47" t="s">
        <v>5414</v>
      </c>
    </row>
    <row r="48" spans="1:9">
      <c r="A48" t="s">
        <v>5407</v>
      </c>
      <c r="B48" t="s">
        <v>5408</v>
      </c>
      <c r="C48" t="s">
        <v>5500</v>
      </c>
      <c r="D48" t="s">
        <v>5531</v>
      </c>
      <c r="E48" t="s">
        <v>5532</v>
      </c>
      <c r="F48" t="s">
        <v>78</v>
      </c>
      <c r="G48" t="s">
        <v>5439</v>
      </c>
      <c r="H48" t="s">
        <v>21273</v>
      </c>
      <c r="I48" t="s">
        <v>5414</v>
      </c>
    </row>
    <row r="49" spans="1:9">
      <c r="A49" t="s">
        <v>5407</v>
      </c>
      <c r="B49" t="s">
        <v>5408</v>
      </c>
      <c r="C49" t="s">
        <v>5500</v>
      </c>
      <c r="D49" t="s">
        <v>5534</v>
      </c>
      <c r="E49" t="s">
        <v>5535</v>
      </c>
      <c r="F49" t="s">
        <v>78</v>
      </c>
      <c r="G49" t="s">
        <v>5439</v>
      </c>
      <c r="H49" t="s">
        <v>7907</v>
      </c>
      <c r="I49" t="s">
        <v>5414</v>
      </c>
    </row>
    <row r="50" spans="1:9">
      <c r="A50" t="s">
        <v>5407</v>
      </c>
      <c r="B50" t="s">
        <v>5408</v>
      </c>
      <c r="C50" t="s">
        <v>5500</v>
      </c>
      <c r="D50" t="s">
        <v>5536</v>
      </c>
      <c r="E50" t="s">
        <v>5537</v>
      </c>
      <c r="F50" t="s">
        <v>78</v>
      </c>
      <c r="G50" t="s">
        <v>5439</v>
      </c>
      <c r="H50" t="s">
        <v>21274</v>
      </c>
      <c r="I50" t="s">
        <v>5414</v>
      </c>
    </row>
    <row r="51" spans="1:9">
      <c r="A51" t="s">
        <v>5407</v>
      </c>
      <c r="B51" t="s">
        <v>5408</v>
      </c>
      <c r="C51" t="s">
        <v>5500</v>
      </c>
      <c r="D51" t="s">
        <v>5539</v>
      </c>
      <c r="E51" t="s">
        <v>5540</v>
      </c>
      <c r="F51" t="s">
        <v>78</v>
      </c>
      <c r="G51" t="s">
        <v>5439</v>
      </c>
      <c r="H51" t="s">
        <v>21275</v>
      </c>
      <c r="I51" t="s">
        <v>5414</v>
      </c>
    </row>
    <row r="52" spans="1:9">
      <c r="A52" t="s">
        <v>5407</v>
      </c>
      <c r="B52" t="s">
        <v>5408</v>
      </c>
      <c r="C52" t="s">
        <v>5500</v>
      </c>
      <c r="D52" t="s">
        <v>5541</v>
      </c>
      <c r="E52" t="s">
        <v>5542</v>
      </c>
      <c r="F52" t="s">
        <v>78</v>
      </c>
      <c r="G52" t="s">
        <v>5439</v>
      </c>
      <c r="H52" t="s">
        <v>17466</v>
      </c>
      <c r="I52" t="s">
        <v>5414</v>
      </c>
    </row>
    <row r="53" spans="1:9">
      <c r="A53" t="s">
        <v>5407</v>
      </c>
      <c r="B53" t="s">
        <v>5408</v>
      </c>
      <c r="C53" t="s">
        <v>5500</v>
      </c>
      <c r="D53" t="s">
        <v>5543</v>
      </c>
      <c r="E53" t="s">
        <v>5544</v>
      </c>
      <c r="F53" t="s">
        <v>78</v>
      </c>
      <c r="G53" t="s">
        <v>5439</v>
      </c>
      <c r="H53" t="s">
        <v>21276</v>
      </c>
      <c r="I53" t="s">
        <v>5414</v>
      </c>
    </row>
    <row r="54" spans="1:9">
      <c r="A54" t="s">
        <v>5407</v>
      </c>
      <c r="B54" t="s">
        <v>5408</v>
      </c>
      <c r="C54" t="s">
        <v>5500</v>
      </c>
      <c r="D54" t="s">
        <v>5546</v>
      </c>
      <c r="E54" t="s">
        <v>5547</v>
      </c>
      <c r="F54" t="s">
        <v>78</v>
      </c>
      <c r="G54" t="s">
        <v>5439</v>
      </c>
      <c r="H54" t="s">
        <v>21277</v>
      </c>
      <c r="I54" t="s">
        <v>5414</v>
      </c>
    </row>
    <row r="55" spans="1:9">
      <c r="A55" t="s">
        <v>5407</v>
      </c>
      <c r="B55" t="s">
        <v>5408</v>
      </c>
      <c r="C55" t="s">
        <v>5500</v>
      </c>
      <c r="D55" t="s">
        <v>5548</v>
      </c>
      <c r="E55" t="s">
        <v>5549</v>
      </c>
      <c r="F55" t="s">
        <v>78</v>
      </c>
      <c r="G55" t="s">
        <v>5439</v>
      </c>
      <c r="H55" t="s">
        <v>21278</v>
      </c>
      <c r="I55" t="s">
        <v>5414</v>
      </c>
    </row>
    <row r="56" spans="1:9">
      <c r="A56" t="s">
        <v>5407</v>
      </c>
      <c r="B56" t="s">
        <v>5408</v>
      </c>
      <c r="C56" t="s">
        <v>5550</v>
      </c>
      <c r="D56" t="s">
        <v>5551</v>
      </c>
      <c r="E56" t="s">
        <v>79</v>
      </c>
      <c r="F56" t="s">
        <v>78</v>
      </c>
      <c r="G56" t="s">
        <v>5439</v>
      </c>
      <c r="H56" t="s">
        <v>16349</v>
      </c>
      <c r="I56" t="s">
        <v>5414</v>
      </c>
    </row>
    <row r="57" spans="1:9">
      <c r="A57" t="s">
        <v>5407</v>
      </c>
      <c r="B57" t="s">
        <v>5408</v>
      </c>
      <c r="C57" t="s">
        <v>5550</v>
      </c>
      <c r="D57" t="s">
        <v>5552</v>
      </c>
      <c r="E57" t="s">
        <v>80</v>
      </c>
      <c r="F57" t="s">
        <v>78</v>
      </c>
      <c r="G57" t="s">
        <v>5439</v>
      </c>
      <c r="H57" t="s">
        <v>21279</v>
      </c>
      <c r="I57" t="s">
        <v>5414</v>
      </c>
    </row>
    <row r="58" spans="1:9">
      <c r="A58" t="s">
        <v>5407</v>
      </c>
      <c r="B58" t="s">
        <v>5408</v>
      </c>
      <c r="C58" t="s">
        <v>5550</v>
      </c>
      <c r="D58" t="s">
        <v>5553</v>
      </c>
      <c r="E58" t="s">
        <v>81</v>
      </c>
      <c r="F58" t="s">
        <v>78</v>
      </c>
      <c r="G58" t="s">
        <v>5439</v>
      </c>
      <c r="H58" t="s">
        <v>21280</v>
      </c>
      <c r="I58" t="s">
        <v>5414</v>
      </c>
    </row>
    <row r="59" spans="1:9">
      <c r="A59" t="s">
        <v>5407</v>
      </c>
      <c r="B59" t="s">
        <v>5408</v>
      </c>
      <c r="C59" t="s">
        <v>5550</v>
      </c>
      <c r="D59" t="s">
        <v>5554</v>
      </c>
      <c r="E59" t="s">
        <v>82</v>
      </c>
      <c r="F59" t="s">
        <v>78</v>
      </c>
      <c r="G59" t="s">
        <v>5439</v>
      </c>
      <c r="H59" t="s">
        <v>21281</v>
      </c>
      <c r="I59" t="s">
        <v>5414</v>
      </c>
    </row>
    <row r="60" spans="1:9">
      <c r="A60" t="s">
        <v>5407</v>
      </c>
      <c r="B60" t="s">
        <v>5408</v>
      </c>
      <c r="C60" t="s">
        <v>5550</v>
      </c>
      <c r="D60" t="s">
        <v>5555</v>
      </c>
      <c r="E60" t="s">
        <v>83</v>
      </c>
      <c r="F60" t="s">
        <v>78</v>
      </c>
      <c r="G60" t="s">
        <v>5439</v>
      </c>
      <c r="H60" t="s">
        <v>21282</v>
      </c>
      <c r="I60" t="s">
        <v>5414</v>
      </c>
    </row>
    <row r="61" spans="1:9">
      <c r="A61" t="s">
        <v>5407</v>
      </c>
      <c r="B61" t="s">
        <v>5408</v>
      </c>
      <c r="C61" t="s">
        <v>5550</v>
      </c>
      <c r="D61" t="s">
        <v>5556</v>
      </c>
      <c r="E61" t="s">
        <v>84</v>
      </c>
      <c r="F61" t="s">
        <v>78</v>
      </c>
      <c r="G61" t="s">
        <v>5439</v>
      </c>
      <c r="H61" t="s">
        <v>21283</v>
      </c>
      <c r="I61" t="s">
        <v>5414</v>
      </c>
    </row>
    <row r="62" spans="1:9">
      <c r="A62" t="s">
        <v>5407</v>
      </c>
      <c r="B62" t="s">
        <v>5408</v>
      </c>
      <c r="C62" t="s">
        <v>5550</v>
      </c>
      <c r="D62" t="s">
        <v>5557</v>
      </c>
      <c r="E62" t="s">
        <v>85</v>
      </c>
      <c r="F62" t="s">
        <v>78</v>
      </c>
      <c r="G62" t="s">
        <v>5439</v>
      </c>
      <c r="H62" t="s">
        <v>21284</v>
      </c>
      <c r="I62" t="s">
        <v>5414</v>
      </c>
    </row>
    <row r="63" spans="1:9">
      <c r="A63" t="s">
        <v>5407</v>
      </c>
      <c r="B63" t="s">
        <v>5408</v>
      </c>
      <c r="C63" t="s">
        <v>5550</v>
      </c>
      <c r="D63" t="s">
        <v>5558</v>
      </c>
      <c r="E63" t="s">
        <v>5559</v>
      </c>
      <c r="F63" t="s">
        <v>78</v>
      </c>
      <c r="G63" t="s">
        <v>5439</v>
      </c>
      <c r="H63" t="s">
        <v>21285</v>
      </c>
      <c r="I63" t="s">
        <v>5414</v>
      </c>
    </row>
    <row r="64" spans="1:9">
      <c r="A64" t="s">
        <v>5407</v>
      </c>
      <c r="B64" t="s">
        <v>5408</v>
      </c>
      <c r="C64" t="s">
        <v>5550</v>
      </c>
      <c r="D64" t="s">
        <v>5561</v>
      </c>
      <c r="E64" t="s">
        <v>5562</v>
      </c>
      <c r="F64" t="s">
        <v>78</v>
      </c>
      <c r="G64" t="s">
        <v>5439</v>
      </c>
      <c r="H64" t="s">
        <v>21286</v>
      </c>
      <c r="I64" t="s">
        <v>5414</v>
      </c>
    </row>
    <row r="65" spans="1:9">
      <c r="A65" t="s">
        <v>5407</v>
      </c>
      <c r="B65" t="s">
        <v>5408</v>
      </c>
      <c r="C65" t="s">
        <v>5550</v>
      </c>
      <c r="D65" t="s">
        <v>5564</v>
      </c>
      <c r="E65" t="s">
        <v>5565</v>
      </c>
      <c r="F65" t="s">
        <v>78</v>
      </c>
      <c r="G65" t="s">
        <v>5439</v>
      </c>
      <c r="H65" t="s">
        <v>13004</v>
      </c>
      <c r="I65" t="s">
        <v>5414</v>
      </c>
    </row>
    <row r="66" spans="1:9">
      <c r="A66" t="s">
        <v>5407</v>
      </c>
      <c r="B66" t="s">
        <v>5408</v>
      </c>
      <c r="C66" t="s">
        <v>5550</v>
      </c>
      <c r="D66" t="s">
        <v>5567</v>
      </c>
      <c r="E66" t="s">
        <v>5568</v>
      </c>
      <c r="F66" t="s">
        <v>78</v>
      </c>
      <c r="G66" t="s">
        <v>5439</v>
      </c>
      <c r="H66" t="s">
        <v>21287</v>
      </c>
      <c r="I66" t="s">
        <v>5414</v>
      </c>
    </row>
    <row r="67" spans="1:9">
      <c r="A67" t="s">
        <v>5407</v>
      </c>
      <c r="B67" t="s">
        <v>5408</v>
      </c>
      <c r="C67" t="s">
        <v>5550</v>
      </c>
      <c r="D67" t="s">
        <v>5569</v>
      </c>
      <c r="E67" t="s">
        <v>5570</v>
      </c>
      <c r="F67" t="s">
        <v>78</v>
      </c>
      <c r="G67" t="s">
        <v>5439</v>
      </c>
      <c r="H67" t="s">
        <v>21288</v>
      </c>
      <c r="I67" t="s">
        <v>5414</v>
      </c>
    </row>
    <row r="68" spans="1:9">
      <c r="A68" t="s">
        <v>5407</v>
      </c>
      <c r="B68" t="s">
        <v>5408</v>
      </c>
      <c r="C68" t="s">
        <v>5550</v>
      </c>
      <c r="D68" t="s">
        <v>5572</v>
      </c>
      <c r="E68" t="s">
        <v>5573</v>
      </c>
      <c r="F68" t="s">
        <v>78</v>
      </c>
      <c r="G68" t="s">
        <v>5439</v>
      </c>
      <c r="H68" t="s">
        <v>21289</v>
      </c>
      <c r="I68" t="s">
        <v>5414</v>
      </c>
    </row>
    <row r="69" spans="1:9">
      <c r="A69" t="s">
        <v>5407</v>
      </c>
      <c r="B69" t="s">
        <v>5408</v>
      </c>
      <c r="C69" t="s">
        <v>5550</v>
      </c>
      <c r="D69" t="s">
        <v>5574</v>
      </c>
      <c r="E69" t="s">
        <v>5575</v>
      </c>
      <c r="F69" t="s">
        <v>78</v>
      </c>
      <c r="G69" t="s">
        <v>5439</v>
      </c>
      <c r="H69" t="s">
        <v>21290</v>
      </c>
      <c r="I69" t="s">
        <v>5414</v>
      </c>
    </row>
    <row r="70" spans="1:9">
      <c r="A70" t="s">
        <v>5407</v>
      </c>
      <c r="B70" t="s">
        <v>5408</v>
      </c>
      <c r="C70" t="s">
        <v>5550</v>
      </c>
      <c r="D70" t="s">
        <v>5576</v>
      </c>
      <c r="E70" t="s">
        <v>86</v>
      </c>
      <c r="F70" t="s">
        <v>78</v>
      </c>
      <c r="G70" t="s">
        <v>5439</v>
      </c>
      <c r="H70" t="s">
        <v>16002</v>
      </c>
      <c r="I70" t="s">
        <v>5414</v>
      </c>
    </row>
    <row r="71" spans="1:9">
      <c r="A71" t="s">
        <v>5407</v>
      </c>
      <c r="B71" t="s">
        <v>5408</v>
      </c>
      <c r="C71" t="s">
        <v>5550</v>
      </c>
      <c r="D71" t="s">
        <v>5578</v>
      </c>
      <c r="E71" t="s">
        <v>87</v>
      </c>
      <c r="F71" t="s">
        <v>78</v>
      </c>
      <c r="G71" t="s">
        <v>5439</v>
      </c>
      <c r="H71" t="s">
        <v>21291</v>
      </c>
      <c r="I71" t="s">
        <v>5414</v>
      </c>
    </row>
    <row r="72" spans="1:9">
      <c r="A72" t="s">
        <v>5407</v>
      </c>
      <c r="B72" t="s">
        <v>5408</v>
      </c>
      <c r="C72" t="s">
        <v>5550</v>
      </c>
      <c r="D72" t="s">
        <v>5580</v>
      </c>
      <c r="E72" t="s">
        <v>88</v>
      </c>
      <c r="F72" t="s">
        <v>78</v>
      </c>
      <c r="G72" t="s">
        <v>5439</v>
      </c>
      <c r="H72" t="s">
        <v>21292</v>
      </c>
      <c r="I72" t="s">
        <v>5414</v>
      </c>
    </row>
    <row r="73" spans="1:9">
      <c r="A73" t="s">
        <v>5407</v>
      </c>
      <c r="B73" t="s">
        <v>5408</v>
      </c>
      <c r="C73" t="s">
        <v>5550</v>
      </c>
      <c r="D73" t="s">
        <v>5582</v>
      </c>
      <c r="E73" t="s">
        <v>89</v>
      </c>
      <c r="F73" t="s">
        <v>78</v>
      </c>
      <c r="G73" t="s">
        <v>5439</v>
      </c>
      <c r="H73" t="s">
        <v>21293</v>
      </c>
      <c r="I73" t="s">
        <v>5414</v>
      </c>
    </row>
    <row r="74" spans="1:9">
      <c r="A74" t="s">
        <v>5407</v>
      </c>
      <c r="B74" t="s">
        <v>5408</v>
      </c>
      <c r="C74" t="s">
        <v>5550</v>
      </c>
      <c r="D74" t="s">
        <v>5583</v>
      </c>
      <c r="E74" t="s">
        <v>90</v>
      </c>
      <c r="F74" t="s">
        <v>78</v>
      </c>
      <c r="G74" t="s">
        <v>5439</v>
      </c>
      <c r="H74" t="s">
        <v>21294</v>
      </c>
      <c r="I74" t="s">
        <v>5414</v>
      </c>
    </row>
    <row r="75" spans="1:9">
      <c r="A75" t="s">
        <v>5407</v>
      </c>
      <c r="B75" t="s">
        <v>5408</v>
      </c>
      <c r="C75" t="s">
        <v>5550</v>
      </c>
      <c r="D75" t="s">
        <v>5584</v>
      </c>
      <c r="E75" t="s">
        <v>91</v>
      </c>
      <c r="F75" t="s">
        <v>78</v>
      </c>
      <c r="G75" t="s">
        <v>5439</v>
      </c>
      <c r="H75" t="s">
        <v>21295</v>
      </c>
      <c r="I75" t="s">
        <v>5414</v>
      </c>
    </row>
    <row r="76" spans="1:9">
      <c r="A76" t="s">
        <v>5407</v>
      </c>
      <c r="B76" t="s">
        <v>5408</v>
      </c>
      <c r="C76" t="s">
        <v>5550</v>
      </c>
      <c r="D76" t="s">
        <v>5585</v>
      </c>
      <c r="E76" t="s">
        <v>92</v>
      </c>
      <c r="F76" t="s">
        <v>78</v>
      </c>
      <c r="G76" t="s">
        <v>5439</v>
      </c>
      <c r="H76" t="s">
        <v>21296</v>
      </c>
      <c r="I76" t="s">
        <v>5414</v>
      </c>
    </row>
    <row r="77" spans="1:9">
      <c r="A77" t="s">
        <v>5407</v>
      </c>
      <c r="B77" t="s">
        <v>5408</v>
      </c>
      <c r="C77" t="s">
        <v>5550</v>
      </c>
      <c r="D77" t="s">
        <v>5586</v>
      </c>
      <c r="E77" t="s">
        <v>5587</v>
      </c>
      <c r="F77" t="s">
        <v>78</v>
      </c>
      <c r="G77" t="s">
        <v>5439</v>
      </c>
      <c r="H77" t="s">
        <v>11901</v>
      </c>
      <c r="I77" t="s">
        <v>5414</v>
      </c>
    </row>
    <row r="78" spans="1:9">
      <c r="A78" t="s">
        <v>5407</v>
      </c>
      <c r="B78" t="s">
        <v>5408</v>
      </c>
      <c r="C78" t="s">
        <v>5550</v>
      </c>
      <c r="D78" t="s">
        <v>5589</v>
      </c>
      <c r="E78" t="s">
        <v>5590</v>
      </c>
      <c r="F78" t="s">
        <v>78</v>
      </c>
      <c r="G78" t="s">
        <v>5439</v>
      </c>
      <c r="H78" t="s">
        <v>21297</v>
      </c>
      <c r="I78" t="s">
        <v>5414</v>
      </c>
    </row>
    <row r="79" spans="1:9">
      <c r="A79" t="s">
        <v>5407</v>
      </c>
      <c r="B79" t="s">
        <v>5408</v>
      </c>
      <c r="C79" t="s">
        <v>5550</v>
      </c>
      <c r="D79" t="s">
        <v>5591</v>
      </c>
      <c r="E79" t="s">
        <v>5592</v>
      </c>
      <c r="F79" t="s">
        <v>78</v>
      </c>
      <c r="G79" t="s">
        <v>5439</v>
      </c>
      <c r="H79" t="s">
        <v>21298</v>
      </c>
      <c r="I79" t="s">
        <v>5414</v>
      </c>
    </row>
    <row r="80" spans="1:9">
      <c r="A80" t="s">
        <v>5407</v>
      </c>
      <c r="B80" t="s">
        <v>5408</v>
      </c>
      <c r="C80" t="s">
        <v>5550</v>
      </c>
      <c r="D80" t="s">
        <v>5593</v>
      </c>
      <c r="E80" t="s">
        <v>5594</v>
      </c>
      <c r="F80" t="s">
        <v>78</v>
      </c>
      <c r="G80" t="s">
        <v>5439</v>
      </c>
      <c r="H80" t="s">
        <v>21299</v>
      </c>
      <c r="I80" t="s">
        <v>5414</v>
      </c>
    </row>
    <row r="81" spans="1:9">
      <c r="A81" t="s">
        <v>5407</v>
      </c>
      <c r="B81" t="s">
        <v>5408</v>
      </c>
      <c r="C81" t="s">
        <v>5550</v>
      </c>
      <c r="D81" t="s">
        <v>5595</v>
      </c>
      <c r="E81" t="s">
        <v>5596</v>
      </c>
      <c r="F81" t="s">
        <v>78</v>
      </c>
      <c r="G81" t="s">
        <v>5439</v>
      </c>
      <c r="H81" t="s">
        <v>21300</v>
      </c>
      <c r="I81" t="s">
        <v>5414</v>
      </c>
    </row>
    <row r="82" spans="1:9">
      <c r="A82" t="s">
        <v>5407</v>
      </c>
      <c r="B82" t="s">
        <v>5408</v>
      </c>
      <c r="C82" t="s">
        <v>5550</v>
      </c>
      <c r="D82" t="s">
        <v>5597</v>
      </c>
      <c r="E82" t="s">
        <v>5598</v>
      </c>
      <c r="F82" t="s">
        <v>78</v>
      </c>
      <c r="G82" t="s">
        <v>5439</v>
      </c>
      <c r="H82" t="s">
        <v>21301</v>
      </c>
      <c r="I82" t="s">
        <v>5414</v>
      </c>
    </row>
    <row r="83" spans="1:9">
      <c r="A83" t="s">
        <v>5407</v>
      </c>
      <c r="B83" t="s">
        <v>5408</v>
      </c>
      <c r="C83" t="s">
        <v>5550</v>
      </c>
      <c r="D83" t="s">
        <v>5599</v>
      </c>
      <c r="E83" t="s">
        <v>5600</v>
      </c>
      <c r="F83" t="s">
        <v>78</v>
      </c>
      <c r="G83" t="s">
        <v>5439</v>
      </c>
      <c r="H83" t="s">
        <v>21302</v>
      </c>
      <c r="I83" t="s">
        <v>5414</v>
      </c>
    </row>
    <row r="84" spans="1:9">
      <c r="A84" t="s">
        <v>5407</v>
      </c>
      <c r="B84" t="s">
        <v>5408</v>
      </c>
      <c r="C84" t="s">
        <v>5550</v>
      </c>
      <c r="D84" t="s">
        <v>5601</v>
      </c>
      <c r="E84" t="s">
        <v>5602</v>
      </c>
      <c r="F84" t="s">
        <v>93</v>
      </c>
      <c r="G84" t="s">
        <v>5412</v>
      </c>
      <c r="H84" t="s">
        <v>21303</v>
      </c>
      <c r="I84" t="s">
        <v>5414</v>
      </c>
    </row>
    <row r="85" spans="1:9">
      <c r="A85" t="s">
        <v>5407</v>
      </c>
      <c r="B85" t="s">
        <v>5408</v>
      </c>
      <c r="C85" t="s">
        <v>5550</v>
      </c>
      <c r="D85" t="s">
        <v>5604</v>
      </c>
      <c r="E85" t="s">
        <v>5605</v>
      </c>
      <c r="F85" t="s">
        <v>93</v>
      </c>
      <c r="G85" t="s">
        <v>5412</v>
      </c>
      <c r="H85" t="s">
        <v>21304</v>
      </c>
      <c r="I85" t="s">
        <v>5414</v>
      </c>
    </row>
    <row r="86" spans="1:9">
      <c r="A86" t="s">
        <v>5407</v>
      </c>
      <c r="B86" t="s">
        <v>5408</v>
      </c>
      <c r="C86" t="s">
        <v>5550</v>
      </c>
      <c r="D86" t="s">
        <v>5607</v>
      </c>
      <c r="E86" t="s">
        <v>94</v>
      </c>
      <c r="F86" t="s">
        <v>93</v>
      </c>
      <c r="G86" t="s">
        <v>5412</v>
      </c>
      <c r="H86" t="s">
        <v>21305</v>
      </c>
      <c r="I86" t="s">
        <v>5414</v>
      </c>
    </row>
    <row r="87" spans="1:9">
      <c r="A87" t="s">
        <v>5407</v>
      </c>
      <c r="B87" t="s">
        <v>5408</v>
      </c>
      <c r="C87" t="s">
        <v>5550</v>
      </c>
      <c r="D87" t="s">
        <v>5608</v>
      </c>
      <c r="E87" t="s">
        <v>5609</v>
      </c>
      <c r="F87" t="s">
        <v>93</v>
      </c>
      <c r="G87" t="s">
        <v>5412</v>
      </c>
      <c r="H87" t="s">
        <v>21306</v>
      </c>
      <c r="I87" t="s">
        <v>5414</v>
      </c>
    </row>
    <row r="88" spans="1:9">
      <c r="A88" t="s">
        <v>5407</v>
      </c>
      <c r="B88" t="s">
        <v>5408</v>
      </c>
      <c r="C88" t="s">
        <v>5550</v>
      </c>
      <c r="D88" t="s">
        <v>5610</v>
      </c>
      <c r="E88" t="s">
        <v>5611</v>
      </c>
      <c r="F88" t="s">
        <v>93</v>
      </c>
      <c r="G88" t="s">
        <v>5412</v>
      </c>
      <c r="H88" t="s">
        <v>21307</v>
      </c>
      <c r="I88" t="s">
        <v>5414</v>
      </c>
    </row>
    <row r="89" spans="1:9">
      <c r="A89" t="s">
        <v>5407</v>
      </c>
      <c r="B89" t="s">
        <v>5408</v>
      </c>
      <c r="C89" t="s">
        <v>5550</v>
      </c>
      <c r="D89" t="s">
        <v>5612</v>
      </c>
      <c r="E89" t="s">
        <v>5613</v>
      </c>
      <c r="F89" t="s">
        <v>93</v>
      </c>
      <c r="G89" t="s">
        <v>5412</v>
      </c>
      <c r="H89" t="s">
        <v>8385</v>
      </c>
      <c r="I89" t="s">
        <v>5414</v>
      </c>
    </row>
    <row r="90" spans="1:9">
      <c r="A90" t="s">
        <v>5407</v>
      </c>
      <c r="B90" t="s">
        <v>5408</v>
      </c>
      <c r="C90" t="s">
        <v>5550</v>
      </c>
      <c r="D90" t="s">
        <v>5615</v>
      </c>
      <c r="E90" t="s">
        <v>5616</v>
      </c>
      <c r="F90" t="s">
        <v>93</v>
      </c>
      <c r="G90" t="s">
        <v>5412</v>
      </c>
      <c r="H90" t="s">
        <v>21308</v>
      </c>
      <c r="I90" t="s">
        <v>5414</v>
      </c>
    </row>
    <row r="91" spans="1:9">
      <c r="A91" t="s">
        <v>5407</v>
      </c>
      <c r="B91" t="s">
        <v>5408</v>
      </c>
      <c r="C91" t="s">
        <v>5550</v>
      </c>
      <c r="D91" t="s">
        <v>5617</v>
      </c>
      <c r="E91" t="s">
        <v>5618</v>
      </c>
      <c r="F91" t="s">
        <v>93</v>
      </c>
      <c r="G91" t="s">
        <v>5412</v>
      </c>
      <c r="H91" t="s">
        <v>21309</v>
      </c>
      <c r="I91" t="s">
        <v>5414</v>
      </c>
    </row>
    <row r="92" spans="1:9">
      <c r="A92" t="s">
        <v>5407</v>
      </c>
      <c r="B92" t="s">
        <v>5408</v>
      </c>
      <c r="C92" t="s">
        <v>5550</v>
      </c>
      <c r="D92" t="s">
        <v>5620</v>
      </c>
      <c r="E92" t="s">
        <v>5621</v>
      </c>
      <c r="F92" t="s">
        <v>93</v>
      </c>
      <c r="G92" t="s">
        <v>5412</v>
      </c>
      <c r="H92" t="s">
        <v>21310</v>
      </c>
      <c r="I92" t="s">
        <v>5414</v>
      </c>
    </row>
    <row r="93" spans="1:9">
      <c r="A93" t="s">
        <v>5407</v>
      </c>
      <c r="B93" t="s">
        <v>5408</v>
      </c>
      <c r="C93" t="s">
        <v>5550</v>
      </c>
      <c r="D93" t="s">
        <v>5623</v>
      </c>
      <c r="E93" t="s">
        <v>5624</v>
      </c>
      <c r="F93" t="s">
        <v>78</v>
      </c>
      <c r="G93" t="s">
        <v>5412</v>
      </c>
      <c r="H93" t="s">
        <v>5625</v>
      </c>
      <c r="I93" t="s">
        <v>5414</v>
      </c>
    </row>
    <row r="94" spans="1:9">
      <c r="A94" t="s">
        <v>5407</v>
      </c>
      <c r="B94" t="s">
        <v>5408</v>
      </c>
      <c r="C94" t="s">
        <v>5550</v>
      </c>
      <c r="D94" t="s">
        <v>5626</v>
      </c>
      <c r="E94" t="s">
        <v>5627</v>
      </c>
      <c r="F94" t="s">
        <v>78</v>
      </c>
      <c r="G94" t="s">
        <v>5412</v>
      </c>
      <c r="H94" t="s">
        <v>5628</v>
      </c>
      <c r="I94" t="s">
        <v>5414</v>
      </c>
    </row>
    <row r="95" spans="1:9">
      <c r="A95" t="s">
        <v>5407</v>
      </c>
      <c r="B95" t="s">
        <v>5408</v>
      </c>
      <c r="C95" t="s">
        <v>5550</v>
      </c>
      <c r="D95" t="s">
        <v>5629</v>
      </c>
      <c r="E95" t="s">
        <v>5630</v>
      </c>
      <c r="F95" t="s">
        <v>78</v>
      </c>
      <c r="G95" t="s">
        <v>5412</v>
      </c>
      <c r="H95" t="s">
        <v>5631</v>
      </c>
      <c r="I95" t="s">
        <v>5414</v>
      </c>
    </row>
    <row r="96" spans="1:9">
      <c r="A96" t="s">
        <v>5407</v>
      </c>
      <c r="B96" t="s">
        <v>5408</v>
      </c>
      <c r="C96" t="s">
        <v>5550</v>
      </c>
      <c r="D96" t="s">
        <v>5632</v>
      </c>
      <c r="E96" t="s">
        <v>5633</v>
      </c>
      <c r="F96" t="s">
        <v>78</v>
      </c>
      <c r="G96" t="s">
        <v>5412</v>
      </c>
      <c r="H96" t="s">
        <v>5634</v>
      </c>
      <c r="I96" t="s">
        <v>5414</v>
      </c>
    </row>
    <row r="97" spans="1:9">
      <c r="A97" t="s">
        <v>5407</v>
      </c>
      <c r="B97" t="s">
        <v>5408</v>
      </c>
      <c r="C97" t="s">
        <v>5550</v>
      </c>
      <c r="D97" t="s">
        <v>5635</v>
      </c>
      <c r="E97" t="s">
        <v>5636</v>
      </c>
      <c r="F97" t="s">
        <v>78</v>
      </c>
      <c r="G97" t="s">
        <v>5412</v>
      </c>
      <c r="H97" t="s">
        <v>5637</v>
      </c>
      <c r="I97" t="s">
        <v>5414</v>
      </c>
    </row>
    <row r="98" spans="1:9">
      <c r="A98" t="s">
        <v>5407</v>
      </c>
      <c r="B98" t="s">
        <v>5408</v>
      </c>
      <c r="C98" t="s">
        <v>5550</v>
      </c>
      <c r="D98" t="s">
        <v>5638</v>
      </c>
      <c r="E98" t="s">
        <v>5639</v>
      </c>
      <c r="F98" t="s">
        <v>78</v>
      </c>
      <c r="G98" t="s">
        <v>5412</v>
      </c>
      <c r="H98" t="s">
        <v>5640</v>
      </c>
      <c r="I98" t="s">
        <v>5414</v>
      </c>
    </row>
    <row r="99" spans="1:9">
      <c r="A99" t="s">
        <v>5407</v>
      </c>
      <c r="B99" t="s">
        <v>5408</v>
      </c>
      <c r="C99" t="s">
        <v>5550</v>
      </c>
      <c r="D99" t="s">
        <v>5641</v>
      </c>
      <c r="E99" t="s">
        <v>5642</v>
      </c>
      <c r="F99" t="s">
        <v>78</v>
      </c>
      <c r="G99" t="s">
        <v>5412</v>
      </c>
      <c r="H99" t="s">
        <v>21311</v>
      </c>
      <c r="I99" t="s">
        <v>5414</v>
      </c>
    </row>
    <row r="100" spans="1:9">
      <c r="A100" t="s">
        <v>5407</v>
      </c>
      <c r="B100" t="s">
        <v>5408</v>
      </c>
      <c r="C100" t="s">
        <v>5550</v>
      </c>
      <c r="D100" t="s">
        <v>5644</v>
      </c>
      <c r="E100" t="s">
        <v>5645</v>
      </c>
      <c r="F100" t="s">
        <v>78</v>
      </c>
      <c r="G100" t="s">
        <v>5412</v>
      </c>
      <c r="H100" t="s">
        <v>5646</v>
      </c>
      <c r="I100" t="s">
        <v>5414</v>
      </c>
    </row>
    <row r="101" spans="1:9">
      <c r="A101" t="s">
        <v>5407</v>
      </c>
      <c r="B101" t="s">
        <v>5408</v>
      </c>
      <c r="C101" t="s">
        <v>5550</v>
      </c>
      <c r="D101" t="s">
        <v>5647</v>
      </c>
      <c r="E101" t="s">
        <v>5648</v>
      </c>
      <c r="F101" t="s">
        <v>78</v>
      </c>
      <c r="G101" t="s">
        <v>5412</v>
      </c>
      <c r="H101" t="s">
        <v>5649</v>
      </c>
      <c r="I101" t="s">
        <v>5414</v>
      </c>
    </row>
    <row r="102" spans="1:9">
      <c r="A102" t="s">
        <v>5407</v>
      </c>
      <c r="B102" t="s">
        <v>5408</v>
      </c>
      <c r="C102" t="s">
        <v>5550</v>
      </c>
      <c r="D102" t="s">
        <v>5650</v>
      </c>
      <c r="E102" t="s">
        <v>5651</v>
      </c>
      <c r="F102" t="s">
        <v>78</v>
      </c>
      <c r="G102" t="s">
        <v>5412</v>
      </c>
      <c r="H102" t="s">
        <v>5652</v>
      </c>
      <c r="I102" t="s">
        <v>5414</v>
      </c>
    </row>
    <row r="103" spans="1:9">
      <c r="A103" t="s">
        <v>5407</v>
      </c>
      <c r="B103" t="s">
        <v>5408</v>
      </c>
      <c r="C103" t="s">
        <v>5550</v>
      </c>
      <c r="D103" t="s">
        <v>5653</v>
      </c>
      <c r="E103" t="s">
        <v>5654</v>
      </c>
      <c r="F103" t="s">
        <v>78</v>
      </c>
      <c r="G103" t="s">
        <v>5412</v>
      </c>
      <c r="H103" t="s">
        <v>5655</v>
      </c>
      <c r="I103" t="s">
        <v>5414</v>
      </c>
    </row>
    <row r="104" spans="1:9">
      <c r="A104" t="s">
        <v>5407</v>
      </c>
      <c r="B104" t="s">
        <v>5408</v>
      </c>
      <c r="C104" t="s">
        <v>5550</v>
      </c>
      <c r="D104" t="s">
        <v>5656</v>
      </c>
      <c r="E104" t="s">
        <v>5657</v>
      </c>
      <c r="F104" t="s">
        <v>78</v>
      </c>
      <c r="G104" t="s">
        <v>5412</v>
      </c>
      <c r="H104" t="s">
        <v>5658</v>
      </c>
      <c r="I104" t="s">
        <v>5414</v>
      </c>
    </row>
    <row r="105" spans="1:9">
      <c r="A105" t="s">
        <v>5407</v>
      </c>
      <c r="B105" t="s">
        <v>5408</v>
      </c>
      <c r="C105" t="s">
        <v>5550</v>
      </c>
      <c r="D105" t="s">
        <v>5659</v>
      </c>
      <c r="E105" t="s">
        <v>5660</v>
      </c>
      <c r="F105" t="s">
        <v>78</v>
      </c>
      <c r="G105" t="s">
        <v>5412</v>
      </c>
      <c r="H105" t="s">
        <v>14643</v>
      </c>
      <c r="I105" t="s">
        <v>5414</v>
      </c>
    </row>
    <row r="106" spans="1:9">
      <c r="A106" t="s">
        <v>5407</v>
      </c>
      <c r="B106" t="s">
        <v>5408</v>
      </c>
      <c r="C106" t="s">
        <v>5550</v>
      </c>
      <c r="D106" t="s">
        <v>5662</v>
      </c>
      <c r="E106" t="s">
        <v>5663</v>
      </c>
      <c r="F106" t="s">
        <v>78</v>
      </c>
      <c r="G106" t="s">
        <v>5412</v>
      </c>
      <c r="H106" t="s">
        <v>5664</v>
      </c>
      <c r="I106" t="s">
        <v>5414</v>
      </c>
    </row>
    <row r="107" spans="1:9">
      <c r="A107" t="s">
        <v>5407</v>
      </c>
      <c r="B107" t="s">
        <v>5408</v>
      </c>
      <c r="C107" t="s">
        <v>5550</v>
      </c>
      <c r="D107" t="s">
        <v>5665</v>
      </c>
      <c r="E107" t="s">
        <v>5666</v>
      </c>
      <c r="F107" t="s">
        <v>78</v>
      </c>
      <c r="G107" t="s">
        <v>5439</v>
      </c>
      <c r="H107" t="s">
        <v>16590</v>
      </c>
      <c r="I107" t="s">
        <v>5414</v>
      </c>
    </row>
    <row r="108" spans="1:9">
      <c r="A108" t="s">
        <v>5407</v>
      </c>
      <c r="B108" t="s">
        <v>5408</v>
      </c>
      <c r="C108" t="s">
        <v>5550</v>
      </c>
      <c r="D108" t="s">
        <v>5668</v>
      </c>
      <c r="E108" t="s">
        <v>5669</v>
      </c>
      <c r="F108" t="s">
        <v>78</v>
      </c>
      <c r="G108" t="s">
        <v>5412</v>
      </c>
      <c r="H108" t="s">
        <v>5670</v>
      </c>
      <c r="I108" t="s">
        <v>5414</v>
      </c>
    </row>
    <row r="109" spans="1:9">
      <c r="A109" t="s">
        <v>5407</v>
      </c>
      <c r="B109" t="s">
        <v>5408</v>
      </c>
      <c r="C109" t="s">
        <v>5550</v>
      </c>
      <c r="D109" t="s">
        <v>5671</v>
      </c>
      <c r="E109" t="s">
        <v>5672</v>
      </c>
      <c r="F109" t="s">
        <v>78</v>
      </c>
      <c r="G109" t="s">
        <v>5412</v>
      </c>
      <c r="H109" t="s">
        <v>5673</v>
      </c>
      <c r="I109" t="s">
        <v>5414</v>
      </c>
    </row>
    <row r="110" spans="1:9">
      <c r="A110" t="s">
        <v>5407</v>
      </c>
      <c r="B110" t="s">
        <v>5408</v>
      </c>
      <c r="C110" t="s">
        <v>5550</v>
      </c>
      <c r="D110" t="s">
        <v>5674</v>
      </c>
      <c r="E110" t="s">
        <v>5675</v>
      </c>
      <c r="F110" t="s">
        <v>78</v>
      </c>
      <c r="G110" t="s">
        <v>5412</v>
      </c>
      <c r="H110" t="s">
        <v>5676</v>
      </c>
      <c r="I110" t="s">
        <v>5414</v>
      </c>
    </row>
    <row r="111" spans="1:9">
      <c r="A111" t="s">
        <v>5407</v>
      </c>
      <c r="B111" t="s">
        <v>5408</v>
      </c>
      <c r="C111" t="s">
        <v>5550</v>
      </c>
      <c r="D111" t="s">
        <v>5677</v>
      </c>
      <c r="E111" t="s">
        <v>5678</v>
      </c>
      <c r="F111" t="s">
        <v>78</v>
      </c>
      <c r="G111" t="s">
        <v>5412</v>
      </c>
      <c r="H111" t="s">
        <v>5679</v>
      </c>
      <c r="I111" t="s">
        <v>5414</v>
      </c>
    </row>
    <row r="112" spans="1:9">
      <c r="A112" t="s">
        <v>5407</v>
      </c>
      <c r="B112" t="s">
        <v>5408</v>
      </c>
      <c r="C112" t="s">
        <v>5550</v>
      </c>
      <c r="D112" t="s">
        <v>5680</v>
      </c>
      <c r="E112" t="s">
        <v>5681</v>
      </c>
      <c r="F112" t="s">
        <v>78</v>
      </c>
      <c r="G112" t="s">
        <v>5412</v>
      </c>
      <c r="H112" t="s">
        <v>5682</v>
      </c>
      <c r="I112" t="s">
        <v>5414</v>
      </c>
    </row>
    <row r="113" spans="1:9">
      <c r="A113" t="s">
        <v>5407</v>
      </c>
      <c r="B113" t="s">
        <v>5408</v>
      </c>
      <c r="C113" t="s">
        <v>5550</v>
      </c>
      <c r="D113" t="s">
        <v>5683</v>
      </c>
      <c r="E113" t="s">
        <v>5684</v>
      </c>
      <c r="F113" t="s">
        <v>78</v>
      </c>
      <c r="G113" t="s">
        <v>5412</v>
      </c>
      <c r="H113" t="s">
        <v>5685</v>
      </c>
      <c r="I113" t="s">
        <v>5414</v>
      </c>
    </row>
    <row r="114" spans="1:9">
      <c r="A114" t="s">
        <v>5407</v>
      </c>
      <c r="B114" t="s">
        <v>5408</v>
      </c>
      <c r="C114" t="s">
        <v>5550</v>
      </c>
      <c r="D114" t="s">
        <v>5686</v>
      </c>
      <c r="E114" t="s">
        <v>5687</v>
      </c>
      <c r="F114" t="s">
        <v>78</v>
      </c>
      <c r="G114" t="s">
        <v>5412</v>
      </c>
      <c r="H114" t="s">
        <v>13274</v>
      </c>
      <c r="I114" t="s">
        <v>5414</v>
      </c>
    </row>
    <row r="115" spans="1:9">
      <c r="A115" t="s">
        <v>5407</v>
      </c>
      <c r="B115" t="s">
        <v>5408</v>
      </c>
      <c r="C115" t="s">
        <v>5550</v>
      </c>
      <c r="D115" t="s">
        <v>5689</v>
      </c>
      <c r="E115" t="s">
        <v>5690</v>
      </c>
      <c r="F115" t="s">
        <v>78</v>
      </c>
      <c r="G115" t="s">
        <v>5412</v>
      </c>
      <c r="H115" t="s">
        <v>5691</v>
      </c>
      <c r="I115" t="s">
        <v>5414</v>
      </c>
    </row>
    <row r="116" spans="1:9">
      <c r="A116" t="s">
        <v>5407</v>
      </c>
      <c r="B116" t="s">
        <v>5408</v>
      </c>
      <c r="C116" t="s">
        <v>5550</v>
      </c>
      <c r="D116" t="s">
        <v>5692</v>
      </c>
      <c r="E116" t="s">
        <v>5693</v>
      </c>
      <c r="F116" t="s">
        <v>78</v>
      </c>
      <c r="G116" t="s">
        <v>5412</v>
      </c>
      <c r="H116" t="s">
        <v>5694</v>
      </c>
      <c r="I116" t="s">
        <v>5414</v>
      </c>
    </row>
    <row r="117" spans="1:9">
      <c r="A117" t="s">
        <v>5407</v>
      </c>
      <c r="B117" t="s">
        <v>5408</v>
      </c>
      <c r="C117" t="s">
        <v>5550</v>
      </c>
      <c r="D117" t="s">
        <v>5695</v>
      </c>
      <c r="E117" t="s">
        <v>5696</v>
      </c>
      <c r="F117" t="s">
        <v>78</v>
      </c>
      <c r="G117" t="s">
        <v>5412</v>
      </c>
      <c r="H117" t="s">
        <v>5697</v>
      </c>
      <c r="I117" t="s">
        <v>5414</v>
      </c>
    </row>
    <row r="118" spans="1:9">
      <c r="A118" t="s">
        <v>5407</v>
      </c>
      <c r="B118" t="s">
        <v>5408</v>
      </c>
      <c r="C118" t="s">
        <v>5550</v>
      </c>
      <c r="D118" t="s">
        <v>5698</v>
      </c>
      <c r="E118" t="s">
        <v>5699</v>
      </c>
      <c r="F118" t="s">
        <v>78</v>
      </c>
      <c r="G118" t="s">
        <v>5412</v>
      </c>
      <c r="H118" t="s">
        <v>5700</v>
      </c>
      <c r="I118" t="s">
        <v>5414</v>
      </c>
    </row>
    <row r="119" spans="1:9">
      <c r="A119" t="s">
        <v>5407</v>
      </c>
      <c r="B119" t="s">
        <v>5408</v>
      </c>
      <c r="C119" t="s">
        <v>5550</v>
      </c>
      <c r="D119" t="s">
        <v>5701</v>
      </c>
      <c r="E119" t="s">
        <v>5702</v>
      </c>
      <c r="F119" t="s">
        <v>78</v>
      </c>
      <c r="G119" t="s">
        <v>5412</v>
      </c>
      <c r="H119" t="s">
        <v>5703</v>
      </c>
      <c r="I119" t="s">
        <v>5414</v>
      </c>
    </row>
    <row r="120" spans="1:9">
      <c r="A120" t="s">
        <v>5407</v>
      </c>
      <c r="B120" t="s">
        <v>5408</v>
      </c>
      <c r="C120" t="s">
        <v>5550</v>
      </c>
      <c r="D120" t="s">
        <v>5704</v>
      </c>
      <c r="E120" t="s">
        <v>5705</v>
      </c>
      <c r="F120" t="s">
        <v>78</v>
      </c>
      <c r="G120" t="s">
        <v>5412</v>
      </c>
      <c r="H120" t="s">
        <v>12548</v>
      </c>
      <c r="I120" t="s">
        <v>5414</v>
      </c>
    </row>
    <row r="121" spans="1:9">
      <c r="A121" t="s">
        <v>5407</v>
      </c>
      <c r="B121" t="s">
        <v>5408</v>
      </c>
      <c r="C121" t="s">
        <v>5550</v>
      </c>
      <c r="D121" t="s">
        <v>5707</v>
      </c>
      <c r="E121" t="s">
        <v>5708</v>
      </c>
      <c r="F121" t="s">
        <v>78</v>
      </c>
      <c r="G121" t="s">
        <v>5412</v>
      </c>
      <c r="H121" t="s">
        <v>5709</v>
      </c>
      <c r="I121" t="s">
        <v>5414</v>
      </c>
    </row>
    <row r="122" spans="1:9">
      <c r="A122" t="s">
        <v>5407</v>
      </c>
      <c r="B122" t="s">
        <v>5408</v>
      </c>
      <c r="C122" t="s">
        <v>5550</v>
      </c>
      <c r="D122" t="s">
        <v>5710</v>
      </c>
      <c r="E122" t="s">
        <v>5711</v>
      </c>
      <c r="F122" t="s">
        <v>78</v>
      </c>
      <c r="G122" t="s">
        <v>5439</v>
      </c>
      <c r="H122" t="s">
        <v>13428</v>
      </c>
      <c r="I122" t="s">
        <v>5414</v>
      </c>
    </row>
    <row r="123" spans="1:9">
      <c r="A123" t="s">
        <v>5407</v>
      </c>
      <c r="B123" t="s">
        <v>5408</v>
      </c>
      <c r="C123" t="s">
        <v>5550</v>
      </c>
      <c r="D123" t="s">
        <v>5713</v>
      </c>
      <c r="E123" t="s">
        <v>5714</v>
      </c>
      <c r="F123" t="s">
        <v>78</v>
      </c>
      <c r="G123" t="s">
        <v>5439</v>
      </c>
      <c r="H123" t="s">
        <v>21312</v>
      </c>
      <c r="I123" t="s">
        <v>5414</v>
      </c>
    </row>
    <row r="124" spans="1:9">
      <c r="A124" t="s">
        <v>5407</v>
      </c>
      <c r="B124" t="s">
        <v>5408</v>
      </c>
      <c r="C124" t="s">
        <v>5550</v>
      </c>
      <c r="D124" t="s">
        <v>5715</v>
      </c>
      <c r="E124" t="s">
        <v>5716</v>
      </c>
      <c r="F124" t="s">
        <v>78</v>
      </c>
      <c r="G124" t="s">
        <v>5412</v>
      </c>
      <c r="H124" t="s">
        <v>5717</v>
      </c>
      <c r="I124" t="s">
        <v>5414</v>
      </c>
    </row>
    <row r="125" spans="1:9">
      <c r="A125" t="s">
        <v>5407</v>
      </c>
      <c r="B125" t="s">
        <v>5408</v>
      </c>
      <c r="C125" t="s">
        <v>5550</v>
      </c>
      <c r="D125" t="s">
        <v>5718</v>
      </c>
      <c r="E125" t="s">
        <v>5719</v>
      </c>
      <c r="F125" t="s">
        <v>78</v>
      </c>
      <c r="G125" t="s">
        <v>5439</v>
      </c>
      <c r="H125" t="s">
        <v>21313</v>
      </c>
      <c r="I125" t="s">
        <v>5414</v>
      </c>
    </row>
    <row r="126" spans="1:9">
      <c r="A126" t="s">
        <v>5407</v>
      </c>
      <c r="B126" t="s">
        <v>5408</v>
      </c>
      <c r="C126" t="s">
        <v>5550</v>
      </c>
      <c r="D126" t="s">
        <v>5720</v>
      </c>
      <c r="E126" t="s">
        <v>5721</v>
      </c>
      <c r="F126" t="s">
        <v>78</v>
      </c>
      <c r="G126" t="s">
        <v>5412</v>
      </c>
      <c r="H126" t="s">
        <v>5722</v>
      </c>
      <c r="I126" t="s">
        <v>5414</v>
      </c>
    </row>
    <row r="127" spans="1:9">
      <c r="A127" t="s">
        <v>5407</v>
      </c>
      <c r="B127" t="s">
        <v>5408</v>
      </c>
      <c r="C127" t="s">
        <v>5550</v>
      </c>
      <c r="D127" t="s">
        <v>5723</v>
      </c>
      <c r="E127" t="s">
        <v>5724</v>
      </c>
      <c r="F127" t="s">
        <v>78</v>
      </c>
      <c r="G127" t="s">
        <v>5439</v>
      </c>
      <c r="H127" t="s">
        <v>21314</v>
      </c>
      <c r="I127" t="s">
        <v>5414</v>
      </c>
    </row>
    <row r="128" spans="1:9">
      <c r="A128" t="s">
        <v>5407</v>
      </c>
      <c r="B128" t="s">
        <v>5408</v>
      </c>
      <c r="C128" t="s">
        <v>5550</v>
      </c>
      <c r="D128" t="s">
        <v>5725</v>
      </c>
      <c r="E128" t="s">
        <v>5726</v>
      </c>
      <c r="F128" t="s">
        <v>78</v>
      </c>
      <c r="G128" t="s">
        <v>5439</v>
      </c>
      <c r="H128" t="s">
        <v>21315</v>
      </c>
      <c r="I128" t="s">
        <v>5414</v>
      </c>
    </row>
    <row r="129" spans="1:9">
      <c r="A129" t="s">
        <v>5407</v>
      </c>
      <c r="B129" t="s">
        <v>5408</v>
      </c>
      <c r="C129" t="s">
        <v>5550</v>
      </c>
      <c r="D129" t="s">
        <v>5728</v>
      </c>
      <c r="E129" t="s">
        <v>5729</v>
      </c>
      <c r="F129" t="s">
        <v>78</v>
      </c>
      <c r="G129" t="s">
        <v>5439</v>
      </c>
      <c r="H129" t="s">
        <v>6246</v>
      </c>
      <c r="I129" t="s">
        <v>5414</v>
      </c>
    </row>
    <row r="130" spans="1:9">
      <c r="A130" t="s">
        <v>5407</v>
      </c>
      <c r="B130" t="s">
        <v>5408</v>
      </c>
      <c r="C130" t="s">
        <v>5550</v>
      </c>
      <c r="D130" t="s">
        <v>5730</v>
      </c>
      <c r="E130" t="s">
        <v>5731</v>
      </c>
      <c r="F130" t="s">
        <v>78</v>
      </c>
      <c r="G130" t="s">
        <v>5439</v>
      </c>
      <c r="H130" t="s">
        <v>21316</v>
      </c>
      <c r="I130" t="s">
        <v>5414</v>
      </c>
    </row>
    <row r="131" spans="1:9">
      <c r="A131" t="s">
        <v>5407</v>
      </c>
      <c r="B131" t="s">
        <v>5408</v>
      </c>
      <c r="C131" t="s">
        <v>5550</v>
      </c>
      <c r="D131" t="s">
        <v>5732</v>
      </c>
      <c r="E131" t="s">
        <v>5733</v>
      </c>
      <c r="F131" t="s">
        <v>78</v>
      </c>
      <c r="G131" t="s">
        <v>5439</v>
      </c>
      <c r="H131" t="s">
        <v>15421</v>
      </c>
      <c r="I131" t="s">
        <v>5414</v>
      </c>
    </row>
    <row r="132" spans="1:9">
      <c r="A132" t="s">
        <v>5407</v>
      </c>
      <c r="B132" t="s">
        <v>5408</v>
      </c>
      <c r="C132" t="s">
        <v>5550</v>
      </c>
      <c r="D132" t="s">
        <v>5735</v>
      </c>
      <c r="E132" t="s">
        <v>5736</v>
      </c>
      <c r="F132" t="s">
        <v>78</v>
      </c>
      <c r="G132" t="s">
        <v>5439</v>
      </c>
      <c r="H132" t="s">
        <v>21317</v>
      </c>
      <c r="I132" t="s">
        <v>5414</v>
      </c>
    </row>
    <row r="133" spans="1:9">
      <c r="A133" t="s">
        <v>5407</v>
      </c>
      <c r="B133" t="s">
        <v>5408</v>
      </c>
      <c r="C133" t="s">
        <v>5550</v>
      </c>
      <c r="D133" t="s">
        <v>5737</v>
      </c>
      <c r="E133" t="s">
        <v>5738</v>
      </c>
      <c r="F133" t="s">
        <v>78</v>
      </c>
      <c r="G133" t="s">
        <v>5439</v>
      </c>
      <c r="H133" t="s">
        <v>21318</v>
      </c>
      <c r="I133" t="s">
        <v>5414</v>
      </c>
    </row>
    <row r="134" spans="1:9">
      <c r="A134" t="s">
        <v>5407</v>
      </c>
      <c r="B134" t="s">
        <v>5408</v>
      </c>
      <c r="C134" t="s">
        <v>5550</v>
      </c>
      <c r="D134" t="s">
        <v>5739</v>
      </c>
      <c r="E134" t="s">
        <v>5740</v>
      </c>
      <c r="F134" t="s">
        <v>78</v>
      </c>
      <c r="G134" t="s">
        <v>5439</v>
      </c>
      <c r="H134" t="s">
        <v>21319</v>
      </c>
      <c r="I134" t="s">
        <v>5414</v>
      </c>
    </row>
    <row r="135" spans="1:9">
      <c r="A135" t="s">
        <v>5407</v>
      </c>
      <c r="B135" t="s">
        <v>5408</v>
      </c>
      <c r="C135" t="s">
        <v>5550</v>
      </c>
      <c r="D135" t="s">
        <v>5742</v>
      </c>
      <c r="E135" t="s">
        <v>5743</v>
      </c>
      <c r="F135" t="s">
        <v>78</v>
      </c>
      <c r="G135" t="s">
        <v>5439</v>
      </c>
      <c r="H135" t="s">
        <v>21320</v>
      </c>
      <c r="I135" t="s">
        <v>5414</v>
      </c>
    </row>
    <row r="136" spans="1:9">
      <c r="A136" t="s">
        <v>5407</v>
      </c>
      <c r="B136" t="s">
        <v>5408</v>
      </c>
      <c r="C136" t="s">
        <v>5550</v>
      </c>
      <c r="D136" t="s">
        <v>5744</v>
      </c>
      <c r="E136" t="s">
        <v>5745</v>
      </c>
      <c r="F136" t="s">
        <v>78</v>
      </c>
      <c r="G136" t="s">
        <v>5412</v>
      </c>
      <c r="H136" t="s">
        <v>5746</v>
      </c>
      <c r="I136" t="s">
        <v>5414</v>
      </c>
    </row>
    <row r="137" spans="1:9">
      <c r="A137" t="s">
        <v>5407</v>
      </c>
      <c r="B137" t="s">
        <v>5408</v>
      </c>
      <c r="C137" t="s">
        <v>5550</v>
      </c>
      <c r="D137" t="s">
        <v>5747</v>
      </c>
      <c r="E137" t="s">
        <v>5748</v>
      </c>
      <c r="F137" t="s">
        <v>78</v>
      </c>
      <c r="G137" t="s">
        <v>5439</v>
      </c>
      <c r="H137" t="s">
        <v>21321</v>
      </c>
      <c r="I137" t="s">
        <v>5414</v>
      </c>
    </row>
    <row r="138" spans="1:9">
      <c r="A138" t="s">
        <v>5407</v>
      </c>
      <c r="B138" t="s">
        <v>5408</v>
      </c>
      <c r="C138" t="s">
        <v>5550</v>
      </c>
      <c r="D138" t="s">
        <v>5749</v>
      </c>
      <c r="E138" t="s">
        <v>5750</v>
      </c>
      <c r="F138" t="s">
        <v>78</v>
      </c>
      <c r="G138" t="s">
        <v>5412</v>
      </c>
      <c r="H138" t="s">
        <v>5751</v>
      </c>
      <c r="I138" t="s">
        <v>5414</v>
      </c>
    </row>
    <row r="139" spans="1:9">
      <c r="A139" t="s">
        <v>5407</v>
      </c>
      <c r="B139" t="s">
        <v>5408</v>
      </c>
      <c r="C139" t="s">
        <v>5550</v>
      </c>
      <c r="D139" t="s">
        <v>5752</v>
      </c>
      <c r="E139" t="s">
        <v>5753</v>
      </c>
      <c r="F139" t="s">
        <v>78</v>
      </c>
      <c r="G139" t="s">
        <v>5439</v>
      </c>
      <c r="H139" t="s">
        <v>21322</v>
      </c>
      <c r="I139" t="s">
        <v>5414</v>
      </c>
    </row>
    <row r="140" spans="1:9">
      <c r="A140" t="s">
        <v>5407</v>
      </c>
      <c r="B140" t="s">
        <v>5408</v>
      </c>
      <c r="C140" t="s">
        <v>5550</v>
      </c>
      <c r="D140" t="s">
        <v>5754</v>
      </c>
      <c r="E140" t="s">
        <v>5755</v>
      </c>
      <c r="F140" t="s">
        <v>78</v>
      </c>
      <c r="G140" t="s">
        <v>5439</v>
      </c>
      <c r="H140" t="s">
        <v>11621</v>
      </c>
      <c r="I140" t="s">
        <v>5414</v>
      </c>
    </row>
    <row r="141" spans="1:9">
      <c r="A141" t="s">
        <v>5407</v>
      </c>
      <c r="B141" t="s">
        <v>5408</v>
      </c>
      <c r="C141" t="s">
        <v>5550</v>
      </c>
      <c r="D141" t="s">
        <v>5757</v>
      </c>
      <c r="E141" t="s">
        <v>5758</v>
      </c>
      <c r="F141" t="s">
        <v>78</v>
      </c>
      <c r="G141" t="s">
        <v>5439</v>
      </c>
      <c r="H141" t="s">
        <v>15808</v>
      </c>
      <c r="I141" t="s">
        <v>5414</v>
      </c>
    </row>
    <row r="142" spans="1:9">
      <c r="A142" t="s">
        <v>5407</v>
      </c>
      <c r="B142" t="s">
        <v>5408</v>
      </c>
      <c r="C142" t="s">
        <v>5550</v>
      </c>
      <c r="D142" t="s">
        <v>5759</v>
      </c>
      <c r="E142" t="s">
        <v>5760</v>
      </c>
      <c r="F142" t="s">
        <v>78</v>
      </c>
      <c r="G142" t="s">
        <v>5439</v>
      </c>
      <c r="H142" t="s">
        <v>21323</v>
      </c>
      <c r="I142" t="s">
        <v>5414</v>
      </c>
    </row>
    <row r="143" spans="1:9">
      <c r="A143" t="s">
        <v>5407</v>
      </c>
      <c r="B143" t="s">
        <v>5408</v>
      </c>
      <c r="C143" t="s">
        <v>5550</v>
      </c>
      <c r="D143" t="s">
        <v>5761</v>
      </c>
      <c r="E143" t="s">
        <v>5762</v>
      </c>
      <c r="F143" t="s">
        <v>78</v>
      </c>
      <c r="G143" t="s">
        <v>5439</v>
      </c>
      <c r="H143" t="s">
        <v>17431</v>
      </c>
      <c r="I143" t="s">
        <v>5414</v>
      </c>
    </row>
    <row r="144" spans="1:9">
      <c r="A144" t="s">
        <v>5407</v>
      </c>
      <c r="B144" t="s">
        <v>5408</v>
      </c>
      <c r="C144" t="s">
        <v>5550</v>
      </c>
      <c r="D144" t="s">
        <v>5764</v>
      </c>
      <c r="E144" t="s">
        <v>5765</v>
      </c>
      <c r="F144" t="s">
        <v>78</v>
      </c>
      <c r="G144" t="s">
        <v>5439</v>
      </c>
      <c r="H144" t="s">
        <v>21324</v>
      </c>
      <c r="I144" t="s">
        <v>5414</v>
      </c>
    </row>
    <row r="145" spans="1:9">
      <c r="A145" t="s">
        <v>5407</v>
      </c>
      <c r="B145" t="s">
        <v>5408</v>
      </c>
      <c r="C145" t="s">
        <v>5550</v>
      </c>
      <c r="D145" t="s">
        <v>5766</v>
      </c>
      <c r="E145" t="s">
        <v>5767</v>
      </c>
      <c r="F145" t="s">
        <v>78</v>
      </c>
      <c r="G145" t="s">
        <v>5439</v>
      </c>
      <c r="H145" t="s">
        <v>21325</v>
      </c>
      <c r="I145" t="s">
        <v>5414</v>
      </c>
    </row>
    <row r="146" spans="1:9">
      <c r="A146" t="s">
        <v>5407</v>
      </c>
      <c r="B146" t="s">
        <v>5408</v>
      </c>
      <c r="C146" t="s">
        <v>5550</v>
      </c>
      <c r="D146" t="s">
        <v>5769</v>
      </c>
      <c r="E146" t="s">
        <v>5770</v>
      </c>
      <c r="F146" t="s">
        <v>78</v>
      </c>
      <c r="G146" t="s">
        <v>5439</v>
      </c>
      <c r="H146" t="s">
        <v>21326</v>
      </c>
      <c r="I146" t="s">
        <v>5414</v>
      </c>
    </row>
    <row r="147" spans="1:9">
      <c r="A147" t="s">
        <v>5407</v>
      </c>
      <c r="B147" t="s">
        <v>5408</v>
      </c>
      <c r="C147" t="s">
        <v>5550</v>
      </c>
      <c r="D147" t="s">
        <v>5771</v>
      </c>
      <c r="E147" t="s">
        <v>5772</v>
      </c>
      <c r="F147" t="s">
        <v>78</v>
      </c>
      <c r="G147" t="s">
        <v>5412</v>
      </c>
      <c r="H147" t="s">
        <v>5773</v>
      </c>
      <c r="I147" t="s">
        <v>5414</v>
      </c>
    </row>
    <row r="148" spans="1:9">
      <c r="A148" t="s">
        <v>5407</v>
      </c>
      <c r="B148" t="s">
        <v>5408</v>
      </c>
      <c r="C148" t="s">
        <v>5550</v>
      </c>
      <c r="D148" t="s">
        <v>5774</v>
      </c>
      <c r="E148" t="s">
        <v>5775</v>
      </c>
      <c r="F148" t="s">
        <v>78</v>
      </c>
      <c r="G148" t="s">
        <v>5412</v>
      </c>
      <c r="H148" t="s">
        <v>5776</v>
      </c>
      <c r="I148" t="s">
        <v>5414</v>
      </c>
    </row>
    <row r="149" spans="1:9">
      <c r="A149" t="s">
        <v>5407</v>
      </c>
      <c r="B149" t="s">
        <v>5408</v>
      </c>
      <c r="C149" t="s">
        <v>5550</v>
      </c>
      <c r="D149" t="s">
        <v>5777</v>
      </c>
      <c r="E149" t="s">
        <v>5778</v>
      </c>
      <c r="F149" t="s">
        <v>78</v>
      </c>
      <c r="G149" t="s">
        <v>5412</v>
      </c>
      <c r="H149" t="s">
        <v>5779</v>
      </c>
      <c r="I149" t="s">
        <v>5414</v>
      </c>
    </row>
    <row r="150" spans="1:9">
      <c r="A150" t="s">
        <v>5407</v>
      </c>
      <c r="B150" t="s">
        <v>5408</v>
      </c>
      <c r="C150" t="s">
        <v>5550</v>
      </c>
      <c r="D150" t="s">
        <v>5780</v>
      </c>
      <c r="E150" t="s">
        <v>5781</v>
      </c>
      <c r="F150" t="s">
        <v>78</v>
      </c>
      <c r="G150" t="s">
        <v>5412</v>
      </c>
      <c r="H150" t="s">
        <v>5782</v>
      </c>
      <c r="I150" t="s">
        <v>5414</v>
      </c>
    </row>
    <row r="151" spans="1:9">
      <c r="A151" t="s">
        <v>5407</v>
      </c>
      <c r="B151" t="s">
        <v>5408</v>
      </c>
      <c r="C151" t="s">
        <v>5550</v>
      </c>
      <c r="D151" t="s">
        <v>5783</v>
      </c>
      <c r="E151" t="s">
        <v>5784</v>
      </c>
      <c r="F151" t="s">
        <v>78</v>
      </c>
      <c r="G151" t="s">
        <v>5412</v>
      </c>
      <c r="H151" t="s">
        <v>5785</v>
      </c>
      <c r="I151" t="s">
        <v>5414</v>
      </c>
    </row>
    <row r="152" spans="1:9">
      <c r="A152" t="s">
        <v>5407</v>
      </c>
      <c r="B152" t="s">
        <v>5408</v>
      </c>
      <c r="C152" t="s">
        <v>5550</v>
      </c>
      <c r="D152" t="s">
        <v>5786</v>
      </c>
      <c r="E152" t="s">
        <v>5787</v>
      </c>
      <c r="F152" t="s">
        <v>78</v>
      </c>
      <c r="G152" t="s">
        <v>5412</v>
      </c>
      <c r="H152" t="s">
        <v>5788</v>
      </c>
      <c r="I152" t="s">
        <v>5414</v>
      </c>
    </row>
    <row r="153" spans="1:9">
      <c r="A153" t="s">
        <v>5407</v>
      </c>
      <c r="B153" t="s">
        <v>5408</v>
      </c>
      <c r="C153" t="s">
        <v>5789</v>
      </c>
      <c r="D153" t="s">
        <v>5790</v>
      </c>
      <c r="E153" t="s">
        <v>5791</v>
      </c>
      <c r="F153" t="s">
        <v>78</v>
      </c>
      <c r="G153" t="s">
        <v>5439</v>
      </c>
      <c r="H153" t="s">
        <v>21327</v>
      </c>
      <c r="I153" t="s">
        <v>5414</v>
      </c>
    </row>
    <row r="154" spans="1:9">
      <c r="A154" t="s">
        <v>5407</v>
      </c>
      <c r="B154" t="s">
        <v>5408</v>
      </c>
      <c r="C154" t="s">
        <v>5789</v>
      </c>
      <c r="D154" t="s">
        <v>5793</v>
      </c>
      <c r="E154" t="s">
        <v>5794</v>
      </c>
      <c r="F154" t="s">
        <v>78</v>
      </c>
      <c r="G154" t="s">
        <v>5439</v>
      </c>
      <c r="H154" t="s">
        <v>5691</v>
      </c>
      <c r="I154" t="s">
        <v>5414</v>
      </c>
    </row>
    <row r="155" spans="1:9">
      <c r="A155" t="s">
        <v>5407</v>
      </c>
      <c r="B155" t="s">
        <v>5408</v>
      </c>
      <c r="C155" t="s">
        <v>5789</v>
      </c>
      <c r="D155" t="s">
        <v>5796</v>
      </c>
      <c r="E155" t="s">
        <v>5797</v>
      </c>
      <c r="F155" t="s">
        <v>78</v>
      </c>
      <c r="G155" t="s">
        <v>5439</v>
      </c>
      <c r="H155" t="s">
        <v>21328</v>
      </c>
      <c r="I155" t="s">
        <v>5414</v>
      </c>
    </row>
    <row r="156" spans="1:9">
      <c r="A156" t="s">
        <v>5407</v>
      </c>
      <c r="B156" t="s">
        <v>5408</v>
      </c>
      <c r="C156" t="s">
        <v>5789</v>
      </c>
      <c r="D156" t="s">
        <v>5798</v>
      </c>
      <c r="E156" t="s">
        <v>5799</v>
      </c>
      <c r="F156" t="s">
        <v>78</v>
      </c>
      <c r="G156" t="s">
        <v>5439</v>
      </c>
      <c r="H156" t="s">
        <v>21329</v>
      </c>
      <c r="I156" t="s">
        <v>5414</v>
      </c>
    </row>
    <row r="157" spans="1:9">
      <c r="A157" t="s">
        <v>5407</v>
      </c>
      <c r="B157" t="s">
        <v>5408</v>
      </c>
      <c r="C157" t="s">
        <v>5789</v>
      </c>
      <c r="D157" t="s">
        <v>5801</v>
      </c>
      <c r="E157" t="s">
        <v>5802</v>
      </c>
      <c r="F157" t="s">
        <v>78</v>
      </c>
      <c r="G157" t="s">
        <v>5439</v>
      </c>
      <c r="H157" t="s">
        <v>21330</v>
      </c>
      <c r="I157" t="s">
        <v>5414</v>
      </c>
    </row>
    <row r="158" spans="1:9">
      <c r="A158" t="s">
        <v>5407</v>
      </c>
      <c r="B158" t="s">
        <v>5408</v>
      </c>
      <c r="C158" t="s">
        <v>5789</v>
      </c>
      <c r="D158" t="s">
        <v>5803</v>
      </c>
      <c r="E158" t="s">
        <v>5804</v>
      </c>
      <c r="F158" t="s">
        <v>78</v>
      </c>
      <c r="G158" t="s">
        <v>5439</v>
      </c>
      <c r="H158" t="s">
        <v>21331</v>
      </c>
      <c r="I158" t="s">
        <v>5414</v>
      </c>
    </row>
    <row r="159" spans="1:9">
      <c r="A159" t="s">
        <v>5407</v>
      </c>
      <c r="B159" t="s">
        <v>5408</v>
      </c>
      <c r="C159" t="s">
        <v>5789</v>
      </c>
      <c r="D159" t="s">
        <v>5806</v>
      </c>
      <c r="E159" t="s">
        <v>5807</v>
      </c>
      <c r="F159" t="s">
        <v>78</v>
      </c>
      <c r="G159" t="s">
        <v>5439</v>
      </c>
      <c r="H159" t="s">
        <v>21332</v>
      </c>
      <c r="I159" t="s">
        <v>5414</v>
      </c>
    </row>
    <row r="160" spans="1:9">
      <c r="A160" t="s">
        <v>5407</v>
      </c>
      <c r="B160" t="s">
        <v>5408</v>
      </c>
      <c r="C160" t="s">
        <v>5789</v>
      </c>
      <c r="D160" t="s">
        <v>5808</v>
      </c>
      <c r="E160" t="s">
        <v>5809</v>
      </c>
      <c r="F160" t="s">
        <v>78</v>
      </c>
      <c r="G160" t="s">
        <v>5439</v>
      </c>
      <c r="H160" t="s">
        <v>7583</v>
      </c>
      <c r="I160" t="s">
        <v>5414</v>
      </c>
    </row>
    <row r="161" spans="1:9">
      <c r="A161" t="s">
        <v>5407</v>
      </c>
      <c r="B161" t="s">
        <v>5408</v>
      </c>
      <c r="C161" t="s">
        <v>5789</v>
      </c>
      <c r="D161" t="s">
        <v>5811</v>
      </c>
      <c r="E161" t="s">
        <v>5812</v>
      </c>
      <c r="F161" t="s">
        <v>78</v>
      </c>
      <c r="G161" t="s">
        <v>5439</v>
      </c>
      <c r="H161" t="s">
        <v>21333</v>
      </c>
      <c r="I161" t="s">
        <v>5414</v>
      </c>
    </row>
    <row r="162" spans="1:9">
      <c r="A162" t="s">
        <v>5407</v>
      </c>
      <c r="B162" t="s">
        <v>5408</v>
      </c>
      <c r="C162" t="s">
        <v>5789</v>
      </c>
      <c r="D162" t="s">
        <v>5813</v>
      </c>
      <c r="E162" t="s">
        <v>5814</v>
      </c>
      <c r="F162" t="s">
        <v>78</v>
      </c>
      <c r="G162" t="s">
        <v>5439</v>
      </c>
      <c r="H162" t="s">
        <v>21334</v>
      </c>
      <c r="I162" t="s">
        <v>5414</v>
      </c>
    </row>
    <row r="163" spans="1:9">
      <c r="A163" t="s">
        <v>5407</v>
      </c>
      <c r="B163" t="s">
        <v>5408</v>
      </c>
      <c r="C163" t="s">
        <v>5789</v>
      </c>
      <c r="D163" t="s">
        <v>5816</v>
      </c>
      <c r="E163" t="s">
        <v>5817</v>
      </c>
      <c r="F163" t="s">
        <v>78</v>
      </c>
      <c r="G163" t="s">
        <v>5439</v>
      </c>
      <c r="H163" t="s">
        <v>21335</v>
      </c>
      <c r="I163" t="s">
        <v>5414</v>
      </c>
    </row>
    <row r="164" spans="1:9">
      <c r="A164" t="s">
        <v>5407</v>
      </c>
      <c r="B164" t="s">
        <v>5408</v>
      </c>
      <c r="C164" t="s">
        <v>5789</v>
      </c>
      <c r="D164" t="s">
        <v>5818</v>
      </c>
      <c r="E164" t="s">
        <v>5819</v>
      </c>
      <c r="F164" t="s">
        <v>78</v>
      </c>
      <c r="G164" t="s">
        <v>5439</v>
      </c>
      <c r="H164" t="s">
        <v>21336</v>
      </c>
      <c r="I164" t="s">
        <v>5414</v>
      </c>
    </row>
    <row r="165" spans="1:9">
      <c r="A165" t="s">
        <v>5407</v>
      </c>
      <c r="B165" t="s">
        <v>5408</v>
      </c>
      <c r="C165" t="s">
        <v>5789</v>
      </c>
      <c r="D165" t="s">
        <v>5820</v>
      </c>
      <c r="E165" t="s">
        <v>5821</v>
      </c>
      <c r="F165" t="s">
        <v>78</v>
      </c>
      <c r="G165" t="s">
        <v>5439</v>
      </c>
      <c r="H165" t="s">
        <v>21337</v>
      </c>
      <c r="I165" t="s">
        <v>5414</v>
      </c>
    </row>
    <row r="166" spans="1:9">
      <c r="A166" t="s">
        <v>5407</v>
      </c>
      <c r="B166" t="s">
        <v>5408</v>
      </c>
      <c r="C166" t="s">
        <v>5789</v>
      </c>
      <c r="D166" t="s">
        <v>5822</v>
      </c>
      <c r="E166" t="s">
        <v>5823</v>
      </c>
      <c r="F166" t="s">
        <v>78</v>
      </c>
      <c r="G166" t="s">
        <v>5439</v>
      </c>
      <c r="H166" t="s">
        <v>8159</v>
      </c>
      <c r="I166" t="s">
        <v>5414</v>
      </c>
    </row>
    <row r="167" spans="1:9">
      <c r="A167" t="s">
        <v>5407</v>
      </c>
      <c r="B167" t="s">
        <v>5408</v>
      </c>
      <c r="C167" t="s">
        <v>5789</v>
      </c>
      <c r="D167" t="s">
        <v>5825</v>
      </c>
      <c r="E167" t="s">
        <v>5826</v>
      </c>
      <c r="F167" t="s">
        <v>78</v>
      </c>
      <c r="G167" t="s">
        <v>5439</v>
      </c>
      <c r="H167" t="s">
        <v>21338</v>
      </c>
      <c r="I167" t="s">
        <v>5414</v>
      </c>
    </row>
    <row r="168" spans="1:9">
      <c r="A168" t="s">
        <v>5407</v>
      </c>
      <c r="B168" t="s">
        <v>5408</v>
      </c>
      <c r="C168" t="s">
        <v>5789</v>
      </c>
      <c r="D168" t="s">
        <v>5827</v>
      </c>
      <c r="E168" t="s">
        <v>5828</v>
      </c>
      <c r="F168" t="s">
        <v>78</v>
      </c>
      <c r="G168" t="s">
        <v>5439</v>
      </c>
      <c r="H168" t="s">
        <v>8296</v>
      </c>
      <c r="I168" t="s">
        <v>5414</v>
      </c>
    </row>
    <row r="169" spans="1:9">
      <c r="A169" t="s">
        <v>5407</v>
      </c>
      <c r="B169" t="s">
        <v>5408</v>
      </c>
      <c r="C169" t="s">
        <v>5789</v>
      </c>
      <c r="D169" t="s">
        <v>5830</v>
      </c>
      <c r="E169" t="s">
        <v>5831</v>
      </c>
      <c r="F169" t="s">
        <v>78</v>
      </c>
      <c r="G169" t="s">
        <v>5439</v>
      </c>
      <c r="H169" t="s">
        <v>21339</v>
      </c>
      <c r="I169" t="s">
        <v>5414</v>
      </c>
    </row>
    <row r="170" spans="1:9">
      <c r="A170" t="s">
        <v>5407</v>
      </c>
      <c r="B170" t="s">
        <v>5408</v>
      </c>
      <c r="C170" t="s">
        <v>5789</v>
      </c>
      <c r="D170" t="s">
        <v>5832</v>
      </c>
      <c r="E170" t="s">
        <v>5833</v>
      </c>
      <c r="F170" t="s">
        <v>78</v>
      </c>
      <c r="G170" t="s">
        <v>5439</v>
      </c>
      <c r="H170" t="s">
        <v>13962</v>
      </c>
      <c r="I170" t="s">
        <v>5414</v>
      </c>
    </row>
    <row r="171" spans="1:9">
      <c r="A171" t="s">
        <v>5407</v>
      </c>
      <c r="B171" t="s">
        <v>5408</v>
      </c>
      <c r="C171" t="s">
        <v>5789</v>
      </c>
      <c r="D171" t="s">
        <v>5835</v>
      </c>
      <c r="E171" t="s">
        <v>5836</v>
      </c>
      <c r="F171" t="s">
        <v>78</v>
      </c>
      <c r="G171" t="s">
        <v>5439</v>
      </c>
      <c r="H171" t="s">
        <v>21340</v>
      </c>
      <c r="I171" t="s">
        <v>5414</v>
      </c>
    </row>
    <row r="172" spans="1:9">
      <c r="A172" t="s">
        <v>5407</v>
      </c>
      <c r="B172" t="s">
        <v>5408</v>
      </c>
      <c r="C172" t="s">
        <v>5789</v>
      </c>
      <c r="D172" t="s">
        <v>5837</v>
      </c>
      <c r="E172" t="s">
        <v>5838</v>
      </c>
      <c r="F172" t="s">
        <v>78</v>
      </c>
      <c r="G172" t="s">
        <v>5439</v>
      </c>
      <c r="H172" t="s">
        <v>7590</v>
      </c>
      <c r="I172" t="s">
        <v>5414</v>
      </c>
    </row>
    <row r="173" spans="1:9">
      <c r="A173" t="s">
        <v>5407</v>
      </c>
      <c r="B173" t="s">
        <v>5408</v>
      </c>
      <c r="C173" t="s">
        <v>5789</v>
      </c>
      <c r="D173" t="s">
        <v>5840</v>
      </c>
      <c r="E173" t="s">
        <v>5841</v>
      </c>
      <c r="F173" t="s">
        <v>78</v>
      </c>
      <c r="G173" t="s">
        <v>5439</v>
      </c>
      <c r="H173" t="s">
        <v>21341</v>
      </c>
      <c r="I173" t="s">
        <v>5414</v>
      </c>
    </row>
    <row r="174" spans="1:9">
      <c r="A174" t="s">
        <v>5407</v>
      </c>
      <c r="B174" t="s">
        <v>5408</v>
      </c>
      <c r="C174" t="s">
        <v>5789</v>
      </c>
      <c r="D174" t="s">
        <v>5843</v>
      </c>
      <c r="E174" t="s">
        <v>5844</v>
      </c>
      <c r="F174" t="s">
        <v>78</v>
      </c>
      <c r="G174" t="s">
        <v>5439</v>
      </c>
      <c r="H174" t="s">
        <v>21342</v>
      </c>
      <c r="I174" t="s">
        <v>5414</v>
      </c>
    </row>
    <row r="175" spans="1:9">
      <c r="A175" t="s">
        <v>5407</v>
      </c>
      <c r="B175" t="s">
        <v>5408</v>
      </c>
      <c r="C175" t="s">
        <v>5789</v>
      </c>
      <c r="D175" t="s">
        <v>5846</v>
      </c>
      <c r="E175" t="s">
        <v>5847</v>
      </c>
      <c r="F175" t="s">
        <v>78</v>
      </c>
      <c r="G175" t="s">
        <v>5439</v>
      </c>
      <c r="H175" t="s">
        <v>21343</v>
      </c>
      <c r="I175" t="s">
        <v>5414</v>
      </c>
    </row>
    <row r="176" spans="1:9">
      <c r="A176" t="s">
        <v>5407</v>
      </c>
      <c r="B176" t="s">
        <v>5408</v>
      </c>
      <c r="C176" t="s">
        <v>5789</v>
      </c>
      <c r="D176" t="s">
        <v>5848</v>
      </c>
      <c r="E176" t="s">
        <v>5849</v>
      </c>
      <c r="F176" t="s">
        <v>78</v>
      </c>
      <c r="G176" t="s">
        <v>5439</v>
      </c>
      <c r="H176" t="s">
        <v>17423</v>
      </c>
      <c r="I176" t="s">
        <v>5414</v>
      </c>
    </row>
    <row r="177" spans="1:9">
      <c r="A177" t="s">
        <v>5407</v>
      </c>
      <c r="B177" t="s">
        <v>5408</v>
      </c>
      <c r="C177" t="s">
        <v>5789</v>
      </c>
      <c r="D177" t="s">
        <v>5851</v>
      </c>
      <c r="E177" t="s">
        <v>5852</v>
      </c>
      <c r="F177" t="s">
        <v>78</v>
      </c>
      <c r="G177" t="s">
        <v>5439</v>
      </c>
      <c r="H177" t="s">
        <v>21344</v>
      </c>
      <c r="I177" t="s">
        <v>5414</v>
      </c>
    </row>
    <row r="178" spans="1:9">
      <c r="A178" t="s">
        <v>5407</v>
      </c>
      <c r="B178" t="s">
        <v>5408</v>
      </c>
      <c r="C178" t="s">
        <v>5789</v>
      </c>
      <c r="D178" t="s">
        <v>5853</v>
      </c>
      <c r="E178" t="s">
        <v>5854</v>
      </c>
      <c r="F178" t="s">
        <v>78</v>
      </c>
      <c r="G178" t="s">
        <v>5439</v>
      </c>
      <c r="H178" t="s">
        <v>11221</v>
      </c>
      <c r="I178" t="s">
        <v>5414</v>
      </c>
    </row>
    <row r="179" spans="1:9">
      <c r="A179" t="s">
        <v>5407</v>
      </c>
      <c r="B179" t="s">
        <v>5408</v>
      </c>
      <c r="C179" t="s">
        <v>5789</v>
      </c>
      <c r="D179" t="s">
        <v>5856</v>
      </c>
      <c r="E179" t="s">
        <v>5857</v>
      </c>
      <c r="F179" t="s">
        <v>78</v>
      </c>
      <c r="G179" t="s">
        <v>5439</v>
      </c>
      <c r="H179" t="s">
        <v>21345</v>
      </c>
      <c r="I179" t="s">
        <v>5414</v>
      </c>
    </row>
    <row r="180" spans="1:9">
      <c r="A180" t="s">
        <v>5407</v>
      </c>
      <c r="B180" t="s">
        <v>5408</v>
      </c>
      <c r="C180" t="s">
        <v>5789</v>
      </c>
      <c r="D180" t="s">
        <v>5858</v>
      </c>
      <c r="E180" t="s">
        <v>5859</v>
      </c>
      <c r="F180" t="s">
        <v>78</v>
      </c>
      <c r="G180" t="s">
        <v>5439</v>
      </c>
      <c r="H180" t="s">
        <v>18370</v>
      </c>
      <c r="I180" t="s">
        <v>5414</v>
      </c>
    </row>
    <row r="181" spans="1:9">
      <c r="A181" t="s">
        <v>5407</v>
      </c>
      <c r="B181" t="s">
        <v>5408</v>
      </c>
      <c r="C181" t="s">
        <v>5789</v>
      </c>
      <c r="D181" t="s">
        <v>5861</v>
      </c>
      <c r="E181" t="s">
        <v>5862</v>
      </c>
      <c r="F181" t="s">
        <v>78</v>
      </c>
      <c r="G181" t="s">
        <v>5439</v>
      </c>
      <c r="H181" t="s">
        <v>21346</v>
      </c>
      <c r="I181" t="s">
        <v>5414</v>
      </c>
    </row>
    <row r="182" spans="1:9">
      <c r="A182" t="s">
        <v>5407</v>
      </c>
      <c r="B182" t="s">
        <v>5408</v>
      </c>
      <c r="C182" t="s">
        <v>5789</v>
      </c>
      <c r="D182" t="s">
        <v>5863</v>
      </c>
      <c r="E182" t="s">
        <v>5864</v>
      </c>
      <c r="F182" t="s">
        <v>78</v>
      </c>
      <c r="G182" t="s">
        <v>5439</v>
      </c>
      <c r="H182" t="s">
        <v>21347</v>
      </c>
      <c r="I182" t="s">
        <v>5414</v>
      </c>
    </row>
    <row r="183" spans="1:9">
      <c r="A183" t="s">
        <v>5407</v>
      </c>
      <c r="B183" t="s">
        <v>5408</v>
      </c>
      <c r="C183" t="s">
        <v>5789</v>
      </c>
      <c r="D183" t="s">
        <v>5866</v>
      </c>
      <c r="E183" t="s">
        <v>5867</v>
      </c>
      <c r="F183" t="s">
        <v>78</v>
      </c>
      <c r="G183" t="s">
        <v>5439</v>
      </c>
      <c r="H183" t="s">
        <v>21348</v>
      </c>
      <c r="I183" t="s">
        <v>5414</v>
      </c>
    </row>
    <row r="184" spans="1:9">
      <c r="A184" t="s">
        <v>5407</v>
      </c>
      <c r="B184" t="s">
        <v>5408</v>
      </c>
      <c r="C184" t="s">
        <v>5789</v>
      </c>
      <c r="D184" t="s">
        <v>5868</v>
      </c>
      <c r="E184" t="s">
        <v>5869</v>
      </c>
      <c r="F184" t="s">
        <v>78</v>
      </c>
      <c r="G184" t="s">
        <v>5439</v>
      </c>
      <c r="H184" t="s">
        <v>21349</v>
      </c>
      <c r="I184" t="s">
        <v>5414</v>
      </c>
    </row>
    <row r="185" spans="1:9">
      <c r="A185" t="s">
        <v>5407</v>
      </c>
      <c r="B185" t="s">
        <v>5408</v>
      </c>
      <c r="C185" t="s">
        <v>5871</v>
      </c>
      <c r="D185" t="s">
        <v>5872</v>
      </c>
      <c r="E185" t="s">
        <v>5873</v>
      </c>
      <c r="F185" t="s">
        <v>78</v>
      </c>
      <c r="G185" t="s">
        <v>5439</v>
      </c>
      <c r="H185" t="s">
        <v>21350</v>
      </c>
      <c r="I185" t="s">
        <v>5414</v>
      </c>
    </row>
    <row r="186" spans="1:9">
      <c r="A186" t="s">
        <v>5407</v>
      </c>
      <c r="B186" t="s">
        <v>5408</v>
      </c>
      <c r="C186" t="s">
        <v>5871</v>
      </c>
      <c r="D186" t="s">
        <v>5874</v>
      </c>
      <c r="E186" t="s">
        <v>5875</v>
      </c>
      <c r="F186" t="s">
        <v>78</v>
      </c>
      <c r="G186" t="s">
        <v>5439</v>
      </c>
      <c r="H186" t="s">
        <v>21351</v>
      </c>
      <c r="I186" t="s">
        <v>5414</v>
      </c>
    </row>
    <row r="187" spans="1:9">
      <c r="A187" t="s">
        <v>5407</v>
      </c>
      <c r="B187" t="s">
        <v>5408</v>
      </c>
      <c r="C187" t="s">
        <v>5871</v>
      </c>
      <c r="D187" t="s">
        <v>5876</v>
      </c>
      <c r="E187" t="s">
        <v>5877</v>
      </c>
      <c r="F187" t="s">
        <v>78</v>
      </c>
      <c r="G187" t="s">
        <v>5439</v>
      </c>
      <c r="H187" t="s">
        <v>21352</v>
      </c>
      <c r="I187" t="s">
        <v>5414</v>
      </c>
    </row>
    <row r="188" spans="1:9">
      <c r="A188" t="s">
        <v>5407</v>
      </c>
      <c r="B188" t="s">
        <v>5408</v>
      </c>
      <c r="C188" t="s">
        <v>5871</v>
      </c>
      <c r="D188" t="s">
        <v>5878</v>
      </c>
      <c r="E188" t="s">
        <v>5879</v>
      </c>
      <c r="F188" t="s">
        <v>78</v>
      </c>
      <c r="G188" t="s">
        <v>5439</v>
      </c>
      <c r="H188" t="s">
        <v>21353</v>
      </c>
      <c r="I188" t="s">
        <v>5414</v>
      </c>
    </row>
    <row r="189" spans="1:9">
      <c r="A189" t="s">
        <v>5407</v>
      </c>
      <c r="B189" t="s">
        <v>5408</v>
      </c>
      <c r="C189" t="s">
        <v>5871</v>
      </c>
      <c r="D189" t="s">
        <v>5880</v>
      </c>
      <c r="E189" t="s">
        <v>5881</v>
      </c>
      <c r="F189" t="s">
        <v>78</v>
      </c>
      <c r="G189" t="s">
        <v>5439</v>
      </c>
      <c r="H189" t="s">
        <v>21354</v>
      </c>
      <c r="I189" t="s">
        <v>5414</v>
      </c>
    </row>
    <row r="190" spans="1:9">
      <c r="A190" t="s">
        <v>5407</v>
      </c>
      <c r="B190" t="s">
        <v>5408</v>
      </c>
      <c r="C190" t="s">
        <v>5871</v>
      </c>
      <c r="D190" t="s">
        <v>5882</v>
      </c>
      <c r="E190" t="s">
        <v>5883</v>
      </c>
      <c r="F190" t="s">
        <v>78</v>
      </c>
      <c r="G190" t="s">
        <v>5439</v>
      </c>
      <c r="H190" t="s">
        <v>21355</v>
      </c>
      <c r="I190" t="s">
        <v>5414</v>
      </c>
    </row>
    <row r="191" spans="1:9">
      <c r="A191" t="s">
        <v>5407</v>
      </c>
      <c r="B191" t="s">
        <v>5408</v>
      </c>
      <c r="C191" t="s">
        <v>5871</v>
      </c>
      <c r="D191" t="s">
        <v>5884</v>
      </c>
      <c r="E191" t="s">
        <v>5885</v>
      </c>
      <c r="F191" t="s">
        <v>78</v>
      </c>
      <c r="G191" t="s">
        <v>5439</v>
      </c>
      <c r="H191" t="s">
        <v>21356</v>
      </c>
      <c r="I191" t="s">
        <v>5414</v>
      </c>
    </row>
    <row r="192" spans="1:9">
      <c r="A192" t="s">
        <v>5407</v>
      </c>
      <c r="B192" t="s">
        <v>5408</v>
      </c>
      <c r="C192" t="s">
        <v>5871</v>
      </c>
      <c r="D192" t="s">
        <v>5886</v>
      </c>
      <c r="E192" t="s">
        <v>5887</v>
      </c>
      <c r="F192" t="s">
        <v>78</v>
      </c>
      <c r="G192" t="s">
        <v>5439</v>
      </c>
      <c r="H192" t="s">
        <v>21357</v>
      </c>
      <c r="I192" t="s">
        <v>5414</v>
      </c>
    </row>
    <row r="193" spans="1:9">
      <c r="A193" t="s">
        <v>5407</v>
      </c>
      <c r="B193" t="s">
        <v>5408</v>
      </c>
      <c r="C193" t="s">
        <v>5871</v>
      </c>
      <c r="D193" t="s">
        <v>5888</v>
      </c>
      <c r="E193" t="s">
        <v>5889</v>
      </c>
      <c r="F193" t="s">
        <v>78</v>
      </c>
      <c r="G193" t="s">
        <v>5439</v>
      </c>
      <c r="H193" t="s">
        <v>21358</v>
      </c>
      <c r="I193" t="s">
        <v>5414</v>
      </c>
    </row>
    <row r="194" spans="1:9">
      <c r="A194" t="s">
        <v>5407</v>
      </c>
      <c r="B194" t="s">
        <v>5408</v>
      </c>
      <c r="C194" t="s">
        <v>5871</v>
      </c>
      <c r="D194" t="s">
        <v>5890</v>
      </c>
      <c r="E194" t="s">
        <v>5891</v>
      </c>
      <c r="F194" t="s">
        <v>78</v>
      </c>
      <c r="G194" t="s">
        <v>5439</v>
      </c>
      <c r="H194" t="s">
        <v>21359</v>
      </c>
      <c r="I194" t="s">
        <v>5414</v>
      </c>
    </row>
    <row r="195" spans="1:9">
      <c r="A195" t="s">
        <v>5407</v>
      </c>
      <c r="B195" t="s">
        <v>5408</v>
      </c>
      <c r="C195" t="s">
        <v>5871</v>
      </c>
      <c r="D195" t="s">
        <v>5892</v>
      </c>
      <c r="E195" t="s">
        <v>5893</v>
      </c>
      <c r="F195" t="s">
        <v>78</v>
      </c>
      <c r="G195" t="s">
        <v>5439</v>
      </c>
      <c r="H195" t="s">
        <v>21360</v>
      </c>
      <c r="I195" t="s">
        <v>5414</v>
      </c>
    </row>
    <row r="196" spans="1:9">
      <c r="A196" t="s">
        <v>5407</v>
      </c>
      <c r="B196" t="s">
        <v>5408</v>
      </c>
      <c r="C196" t="s">
        <v>5871</v>
      </c>
      <c r="D196" t="s">
        <v>5894</v>
      </c>
      <c r="E196" t="s">
        <v>5895</v>
      </c>
      <c r="F196" t="s">
        <v>78</v>
      </c>
      <c r="G196" t="s">
        <v>5439</v>
      </c>
      <c r="H196" t="s">
        <v>21361</v>
      </c>
      <c r="I196" t="s">
        <v>5414</v>
      </c>
    </row>
    <row r="197" spans="1:9">
      <c r="A197" t="s">
        <v>5407</v>
      </c>
      <c r="B197" t="s">
        <v>5408</v>
      </c>
      <c r="C197" t="s">
        <v>5871</v>
      </c>
      <c r="D197" t="s">
        <v>5896</v>
      </c>
      <c r="E197" t="s">
        <v>5897</v>
      </c>
      <c r="F197" t="s">
        <v>78</v>
      </c>
      <c r="G197" t="s">
        <v>5439</v>
      </c>
      <c r="H197" t="s">
        <v>21362</v>
      </c>
      <c r="I197" t="s">
        <v>5414</v>
      </c>
    </row>
    <row r="198" spans="1:9">
      <c r="A198" t="s">
        <v>5407</v>
      </c>
      <c r="B198" t="s">
        <v>5408</v>
      </c>
      <c r="C198" t="s">
        <v>5871</v>
      </c>
      <c r="D198" t="s">
        <v>5898</v>
      </c>
      <c r="E198" t="s">
        <v>5899</v>
      </c>
      <c r="F198" t="s">
        <v>78</v>
      </c>
      <c r="G198" t="s">
        <v>5439</v>
      </c>
      <c r="H198" t="s">
        <v>21363</v>
      </c>
      <c r="I198" t="s">
        <v>5414</v>
      </c>
    </row>
    <row r="199" spans="1:9">
      <c r="A199" t="s">
        <v>5407</v>
      </c>
      <c r="B199" t="s">
        <v>5408</v>
      </c>
      <c r="C199" t="s">
        <v>5871</v>
      </c>
      <c r="D199" t="s">
        <v>5900</v>
      </c>
      <c r="E199" t="s">
        <v>5901</v>
      </c>
      <c r="F199" t="s">
        <v>78</v>
      </c>
      <c r="G199" t="s">
        <v>5439</v>
      </c>
      <c r="H199" t="s">
        <v>11632</v>
      </c>
      <c r="I199" t="s">
        <v>5414</v>
      </c>
    </row>
    <row r="200" spans="1:9">
      <c r="A200" t="s">
        <v>5407</v>
      </c>
      <c r="B200" t="s">
        <v>5408</v>
      </c>
      <c r="C200" t="s">
        <v>5871</v>
      </c>
      <c r="D200" t="s">
        <v>5903</v>
      </c>
      <c r="E200" t="s">
        <v>5904</v>
      </c>
      <c r="F200" t="s">
        <v>78</v>
      </c>
      <c r="G200" t="s">
        <v>5439</v>
      </c>
      <c r="H200" t="s">
        <v>14085</v>
      </c>
      <c r="I200" t="s">
        <v>5414</v>
      </c>
    </row>
    <row r="201" spans="1:9">
      <c r="A201" t="s">
        <v>5407</v>
      </c>
      <c r="B201" t="s">
        <v>5408</v>
      </c>
      <c r="C201" t="s">
        <v>5871</v>
      </c>
      <c r="D201" t="s">
        <v>5906</v>
      </c>
      <c r="E201" t="s">
        <v>5907</v>
      </c>
      <c r="F201" t="s">
        <v>78</v>
      </c>
      <c r="G201" t="s">
        <v>5439</v>
      </c>
      <c r="H201" t="s">
        <v>21364</v>
      </c>
      <c r="I201" t="s">
        <v>5414</v>
      </c>
    </row>
    <row r="202" spans="1:9">
      <c r="A202" t="s">
        <v>5407</v>
      </c>
      <c r="B202" t="s">
        <v>5408</v>
      </c>
      <c r="C202" t="s">
        <v>5871</v>
      </c>
      <c r="D202" t="s">
        <v>5909</v>
      </c>
      <c r="E202" t="s">
        <v>5910</v>
      </c>
      <c r="F202" t="s">
        <v>78</v>
      </c>
      <c r="G202" t="s">
        <v>5439</v>
      </c>
      <c r="H202" t="s">
        <v>21365</v>
      </c>
      <c r="I202" t="s">
        <v>5414</v>
      </c>
    </row>
    <row r="203" spans="1:9">
      <c r="A203" t="s">
        <v>5407</v>
      </c>
      <c r="B203" t="s">
        <v>5408</v>
      </c>
      <c r="C203" t="s">
        <v>5871</v>
      </c>
      <c r="D203" t="s">
        <v>5912</v>
      </c>
      <c r="E203" t="s">
        <v>5913</v>
      </c>
      <c r="F203" t="s">
        <v>78</v>
      </c>
      <c r="G203" t="s">
        <v>5439</v>
      </c>
      <c r="H203" t="s">
        <v>21366</v>
      </c>
      <c r="I203" t="s">
        <v>5414</v>
      </c>
    </row>
    <row r="204" spans="1:9">
      <c r="A204" t="s">
        <v>5407</v>
      </c>
      <c r="B204" t="s">
        <v>5408</v>
      </c>
      <c r="C204" t="s">
        <v>5871</v>
      </c>
      <c r="D204" t="s">
        <v>5915</v>
      </c>
      <c r="E204" t="s">
        <v>5916</v>
      </c>
      <c r="F204" t="s">
        <v>78</v>
      </c>
      <c r="G204" t="s">
        <v>5439</v>
      </c>
      <c r="H204" t="s">
        <v>21367</v>
      </c>
      <c r="I204" t="s">
        <v>5414</v>
      </c>
    </row>
    <row r="205" spans="1:9">
      <c r="A205" t="s">
        <v>5407</v>
      </c>
      <c r="B205" t="s">
        <v>5408</v>
      </c>
      <c r="C205" t="s">
        <v>5871</v>
      </c>
      <c r="D205" t="s">
        <v>5917</v>
      </c>
      <c r="E205" t="s">
        <v>5918</v>
      </c>
      <c r="F205" t="s">
        <v>78</v>
      </c>
      <c r="G205" t="s">
        <v>5439</v>
      </c>
      <c r="H205" t="s">
        <v>21368</v>
      </c>
      <c r="I205" t="s">
        <v>5414</v>
      </c>
    </row>
    <row r="206" spans="1:9">
      <c r="A206" t="s">
        <v>5407</v>
      </c>
      <c r="B206" t="s">
        <v>5408</v>
      </c>
      <c r="C206" t="s">
        <v>5871</v>
      </c>
      <c r="D206" t="s">
        <v>5919</v>
      </c>
      <c r="E206" t="s">
        <v>5920</v>
      </c>
      <c r="F206" t="s">
        <v>78</v>
      </c>
      <c r="G206" t="s">
        <v>5439</v>
      </c>
      <c r="H206" t="s">
        <v>6669</v>
      </c>
      <c r="I206" t="s">
        <v>5414</v>
      </c>
    </row>
    <row r="207" spans="1:9">
      <c r="A207" t="s">
        <v>5407</v>
      </c>
      <c r="B207" t="s">
        <v>5408</v>
      </c>
      <c r="C207" t="s">
        <v>5871</v>
      </c>
      <c r="D207" t="s">
        <v>5922</v>
      </c>
      <c r="E207" t="s">
        <v>5923</v>
      </c>
      <c r="F207" t="s">
        <v>78</v>
      </c>
      <c r="G207" t="s">
        <v>5439</v>
      </c>
      <c r="H207" t="s">
        <v>21369</v>
      </c>
      <c r="I207" t="s">
        <v>5414</v>
      </c>
    </row>
    <row r="208" spans="1:9">
      <c r="A208" t="s">
        <v>5407</v>
      </c>
      <c r="B208" t="s">
        <v>5408</v>
      </c>
      <c r="C208" t="s">
        <v>5871</v>
      </c>
      <c r="D208" t="s">
        <v>5924</v>
      </c>
      <c r="E208" t="s">
        <v>5925</v>
      </c>
      <c r="F208" t="s">
        <v>78</v>
      </c>
      <c r="G208" t="s">
        <v>5439</v>
      </c>
      <c r="H208" t="s">
        <v>21370</v>
      </c>
      <c r="I208" t="s">
        <v>5414</v>
      </c>
    </row>
    <row r="209" spans="1:9">
      <c r="A209" t="s">
        <v>5407</v>
      </c>
      <c r="B209" t="s">
        <v>5408</v>
      </c>
      <c r="C209" t="s">
        <v>5871</v>
      </c>
      <c r="D209" t="s">
        <v>5926</v>
      </c>
      <c r="E209" t="s">
        <v>5927</v>
      </c>
      <c r="F209" t="s">
        <v>78</v>
      </c>
      <c r="G209" t="s">
        <v>5439</v>
      </c>
      <c r="H209" t="s">
        <v>21371</v>
      </c>
      <c r="I209" t="s">
        <v>5414</v>
      </c>
    </row>
    <row r="210" spans="1:9">
      <c r="A210" t="s">
        <v>5407</v>
      </c>
      <c r="B210" t="s">
        <v>5408</v>
      </c>
      <c r="C210" t="s">
        <v>5871</v>
      </c>
      <c r="D210" t="s">
        <v>5928</v>
      </c>
      <c r="E210" t="s">
        <v>5929</v>
      </c>
      <c r="F210" t="s">
        <v>78</v>
      </c>
      <c r="G210" t="s">
        <v>5439</v>
      </c>
      <c r="H210" t="s">
        <v>21372</v>
      </c>
      <c r="I210" t="s">
        <v>5414</v>
      </c>
    </row>
    <row r="211" spans="1:9">
      <c r="A211" t="s">
        <v>5407</v>
      </c>
      <c r="B211" t="s">
        <v>5408</v>
      </c>
      <c r="C211" t="s">
        <v>5871</v>
      </c>
      <c r="D211" t="s">
        <v>5930</v>
      </c>
      <c r="E211" t="s">
        <v>5931</v>
      </c>
      <c r="F211" t="s">
        <v>78</v>
      </c>
      <c r="G211" t="s">
        <v>5439</v>
      </c>
      <c r="H211" t="s">
        <v>21373</v>
      </c>
      <c r="I211" t="s">
        <v>5414</v>
      </c>
    </row>
    <row r="212" spans="1:9">
      <c r="A212" t="s">
        <v>5407</v>
      </c>
      <c r="B212" t="s">
        <v>5408</v>
      </c>
      <c r="C212" t="s">
        <v>5871</v>
      </c>
      <c r="D212" t="s">
        <v>5933</v>
      </c>
      <c r="E212" t="s">
        <v>5934</v>
      </c>
      <c r="F212" t="s">
        <v>78</v>
      </c>
      <c r="G212" t="s">
        <v>5439</v>
      </c>
      <c r="H212" t="s">
        <v>8555</v>
      </c>
      <c r="I212" t="s">
        <v>5414</v>
      </c>
    </row>
    <row r="213" spans="1:9">
      <c r="A213" t="s">
        <v>5407</v>
      </c>
      <c r="B213" t="s">
        <v>5408</v>
      </c>
      <c r="C213" t="s">
        <v>5871</v>
      </c>
      <c r="D213" t="s">
        <v>5936</v>
      </c>
      <c r="E213" t="s">
        <v>5937</v>
      </c>
      <c r="F213" t="s">
        <v>78</v>
      </c>
      <c r="G213" t="s">
        <v>5439</v>
      </c>
      <c r="H213" t="s">
        <v>21374</v>
      </c>
      <c r="I213" t="s">
        <v>5414</v>
      </c>
    </row>
    <row r="214" spans="1:9">
      <c r="A214" t="s">
        <v>5407</v>
      </c>
      <c r="B214" t="s">
        <v>5408</v>
      </c>
      <c r="C214" t="s">
        <v>5871</v>
      </c>
      <c r="D214" t="s">
        <v>5938</v>
      </c>
      <c r="E214" t="s">
        <v>5939</v>
      </c>
      <c r="F214" t="s">
        <v>78</v>
      </c>
      <c r="G214" t="s">
        <v>5439</v>
      </c>
      <c r="H214" t="s">
        <v>14720</v>
      </c>
      <c r="I214" t="s">
        <v>5414</v>
      </c>
    </row>
    <row r="215" spans="1:9">
      <c r="A215" t="s">
        <v>5407</v>
      </c>
      <c r="B215" t="s">
        <v>5408</v>
      </c>
      <c r="C215" t="s">
        <v>5871</v>
      </c>
      <c r="D215" t="s">
        <v>5940</v>
      </c>
      <c r="E215" t="s">
        <v>5941</v>
      </c>
      <c r="F215" t="s">
        <v>78</v>
      </c>
      <c r="G215" t="s">
        <v>5439</v>
      </c>
      <c r="H215" t="s">
        <v>21375</v>
      </c>
      <c r="I215" t="s">
        <v>5414</v>
      </c>
    </row>
    <row r="216" spans="1:9">
      <c r="A216" t="s">
        <v>5407</v>
      </c>
      <c r="B216" t="s">
        <v>5408</v>
      </c>
      <c r="C216" t="s">
        <v>5871</v>
      </c>
      <c r="D216" t="s">
        <v>5943</v>
      </c>
      <c r="E216" t="s">
        <v>5944</v>
      </c>
      <c r="F216" t="s">
        <v>78</v>
      </c>
      <c r="G216" t="s">
        <v>5439</v>
      </c>
      <c r="H216" t="s">
        <v>5975</v>
      </c>
      <c r="I216" t="s">
        <v>5414</v>
      </c>
    </row>
    <row r="217" spans="1:9">
      <c r="A217" t="s">
        <v>5407</v>
      </c>
      <c r="B217" t="s">
        <v>5408</v>
      </c>
      <c r="C217" t="s">
        <v>5871</v>
      </c>
      <c r="D217" t="s">
        <v>5946</v>
      </c>
      <c r="E217" t="s">
        <v>5947</v>
      </c>
      <c r="F217" t="s">
        <v>78</v>
      </c>
      <c r="G217" t="s">
        <v>5439</v>
      </c>
      <c r="H217" t="s">
        <v>21376</v>
      </c>
      <c r="I217" t="s">
        <v>5414</v>
      </c>
    </row>
    <row r="218" spans="1:9">
      <c r="A218" t="s">
        <v>5407</v>
      </c>
      <c r="B218" t="s">
        <v>5408</v>
      </c>
      <c r="C218" t="s">
        <v>5871</v>
      </c>
      <c r="D218" t="s">
        <v>5948</v>
      </c>
      <c r="E218" t="s">
        <v>5949</v>
      </c>
      <c r="F218" t="s">
        <v>78</v>
      </c>
      <c r="G218" t="s">
        <v>5439</v>
      </c>
      <c r="H218" t="s">
        <v>21377</v>
      </c>
      <c r="I218" t="s">
        <v>5414</v>
      </c>
    </row>
    <row r="219" spans="1:9">
      <c r="A219" t="s">
        <v>5407</v>
      </c>
      <c r="B219" t="s">
        <v>5408</v>
      </c>
      <c r="C219" t="s">
        <v>5871</v>
      </c>
      <c r="D219" t="s">
        <v>5950</v>
      </c>
      <c r="E219" t="s">
        <v>5951</v>
      </c>
      <c r="F219" t="s">
        <v>78</v>
      </c>
      <c r="G219" t="s">
        <v>5439</v>
      </c>
      <c r="H219" t="s">
        <v>21378</v>
      </c>
      <c r="I219" t="s">
        <v>5414</v>
      </c>
    </row>
    <row r="220" spans="1:9">
      <c r="A220" t="s">
        <v>5407</v>
      </c>
      <c r="B220" t="s">
        <v>5408</v>
      </c>
      <c r="C220" t="s">
        <v>5871</v>
      </c>
      <c r="D220" t="s">
        <v>5952</v>
      </c>
      <c r="E220" t="s">
        <v>5953</v>
      </c>
      <c r="F220" t="s">
        <v>78</v>
      </c>
      <c r="G220" t="s">
        <v>5439</v>
      </c>
      <c r="H220" t="s">
        <v>21379</v>
      </c>
      <c r="I220" t="s">
        <v>5414</v>
      </c>
    </row>
    <row r="221" spans="1:9">
      <c r="A221" t="s">
        <v>5407</v>
      </c>
      <c r="B221" t="s">
        <v>5408</v>
      </c>
      <c r="C221" t="s">
        <v>5871</v>
      </c>
      <c r="D221" t="s">
        <v>5954</v>
      </c>
      <c r="E221" t="s">
        <v>5955</v>
      </c>
      <c r="F221" t="s">
        <v>78</v>
      </c>
      <c r="G221" t="s">
        <v>5439</v>
      </c>
      <c r="H221" t="s">
        <v>21380</v>
      </c>
      <c r="I221" t="s">
        <v>5414</v>
      </c>
    </row>
    <row r="222" spans="1:9">
      <c r="A222" t="s">
        <v>5407</v>
      </c>
      <c r="B222" t="s">
        <v>5408</v>
      </c>
      <c r="C222" t="s">
        <v>5871</v>
      </c>
      <c r="D222" t="s">
        <v>5956</v>
      </c>
      <c r="E222" t="s">
        <v>5957</v>
      </c>
      <c r="F222" t="s">
        <v>78</v>
      </c>
      <c r="G222" t="s">
        <v>5439</v>
      </c>
      <c r="H222" t="s">
        <v>21381</v>
      </c>
      <c r="I222" t="s">
        <v>5414</v>
      </c>
    </row>
    <row r="223" spans="1:9">
      <c r="A223" t="s">
        <v>5407</v>
      </c>
      <c r="B223" t="s">
        <v>5408</v>
      </c>
      <c r="C223" t="s">
        <v>5871</v>
      </c>
      <c r="D223" t="s">
        <v>5958</v>
      </c>
      <c r="E223" t="s">
        <v>5959</v>
      </c>
      <c r="F223" t="s">
        <v>78</v>
      </c>
      <c r="G223" t="s">
        <v>5439</v>
      </c>
      <c r="H223" t="s">
        <v>21382</v>
      </c>
      <c r="I223" t="s">
        <v>5414</v>
      </c>
    </row>
    <row r="224" spans="1:9">
      <c r="A224" t="s">
        <v>5407</v>
      </c>
      <c r="B224" t="s">
        <v>5408</v>
      </c>
      <c r="C224" t="s">
        <v>5871</v>
      </c>
      <c r="D224" t="s">
        <v>5960</v>
      </c>
      <c r="E224" t="s">
        <v>5961</v>
      </c>
      <c r="F224" t="s">
        <v>78</v>
      </c>
      <c r="G224" t="s">
        <v>5439</v>
      </c>
      <c r="H224" t="s">
        <v>21383</v>
      </c>
      <c r="I224" t="s">
        <v>5414</v>
      </c>
    </row>
    <row r="225" spans="1:9">
      <c r="A225" t="s">
        <v>5407</v>
      </c>
      <c r="B225" t="s">
        <v>5408</v>
      </c>
      <c r="C225" t="s">
        <v>5871</v>
      </c>
      <c r="D225" t="s">
        <v>5963</v>
      </c>
      <c r="E225" t="s">
        <v>5964</v>
      </c>
      <c r="F225" t="s">
        <v>78</v>
      </c>
      <c r="G225" t="s">
        <v>5439</v>
      </c>
      <c r="H225" t="s">
        <v>21384</v>
      </c>
      <c r="I225" t="s">
        <v>5414</v>
      </c>
    </row>
    <row r="226" spans="1:9">
      <c r="A226" t="s">
        <v>5407</v>
      </c>
      <c r="B226" t="s">
        <v>5408</v>
      </c>
      <c r="C226" t="s">
        <v>5871</v>
      </c>
      <c r="D226" t="s">
        <v>5966</v>
      </c>
      <c r="E226" t="s">
        <v>5967</v>
      </c>
      <c r="F226" t="s">
        <v>78</v>
      </c>
      <c r="G226" t="s">
        <v>5439</v>
      </c>
      <c r="H226" t="s">
        <v>21385</v>
      </c>
      <c r="I226" t="s">
        <v>5414</v>
      </c>
    </row>
    <row r="227" spans="1:9">
      <c r="A227" t="s">
        <v>5407</v>
      </c>
      <c r="B227" t="s">
        <v>5408</v>
      </c>
      <c r="C227" t="s">
        <v>5871</v>
      </c>
      <c r="D227" t="s">
        <v>5968</v>
      </c>
      <c r="E227" t="s">
        <v>5969</v>
      </c>
      <c r="F227" t="s">
        <v>78</v>
      </c>
      <c r="G227" t="s">
        <v>5439</v>
      </c>
      <c r="H227" t="s">
        <v>21386</v>
      </c>
      <c r="I227" t="s">
        <v>5414</v>
      </c>
    </row>
    <row r="228" spans="1:9">
      <c r="A228" t="s">
        <v>5407</v>
      </c>
      <c r="B228" t="s">
        <v>5408</v>
      </c>
      <c r="C228" t="s">
        <v>5871</v>
      </c>
      <c r="D228" t="s">
        <v>5971</v>
      </c>
      <c r="E228" t="s">
        <v>5972</v>
      </c>
      <c r="F228" t="s">
        <v>78</v>
      </c>
      <c r="G228" t="s">
        <v>5439</v>
      </c>
      <c r="H228" t="s">
        <v>21387</v>
      </c>
      <c r="I228" t="s">
        <v>5414</v>
      </c>
    </row>
    <row r="229" spans="1:9">
      <c r="A229" t="s">
        <v>5407</v>
      </c>
      <c r="B229" t="s">
        <v>5408</v>
      </c>
      <c r="C229" t="s">
        <v>5871</v>
      </c>
      <c r="D229" t="s">
        <v>5973</v>
      </c>
      <c r="E229" t="s">
        <v>5974</v>
      </c>
      <c r="F229" t="s">
        <v>78</v>
      </c>
      <c r="G229" t="s">
        <v>5439</v>
      </c>
      <c r="H229" t="s">
        <v>21388</v>
      </c>
      <c r="I229" t="s">
        <v>5414</v>
      </c>
    </row>
    <row r="230" spans="1:9">
      <c r="A230" t="s">
        <v>5407</v>
      </c>
      <c r="B230" t="s">
        <v>5408</v>
      </c>
      <c r="C230" t="s">
        <v>5871</v>
      </c>
      <c r="D230" t="s">
        <v>5976</v>
      </c>
      <c r="E230" t="s">
        <v>5977</v>
      </c>
      <c r="F230" t="s">
        <v>78</v>
      </c>
      <c r="G230" t="s">
        <v>5439</v>
      </c>
      <c r="H230" t="s">
        <v>10167</v>
      </c>
      <c r="I230" t="s">
        <v>5414</v>
      </c>
    </row>
    <row r="231" spans="1:9">
      <c r="A231" t="s">
        <v>5407</v>
      </c>
      <c r="B231" t="s">
        <v>5408</v>
      </c>
      <c r="C231" t="s">
        <v>5978</v>
      </c>
      <c r="D231" t="s">
        <v>5979</v>
      </c>
      <c r="E231" t="s">
        <v>5980</v>
      </c>
      <c r="F231" t="s">
        <v>78</v>
      </c>
      <c r="G231" t="s">
        <v>5412</v>
      </c>
      <c r="H231" t="s">
        <v>5981</v>
      </c>
      <c r="I231" t="s">
        <v>5414</v>
      </c>
    </row>
    <row r="232" spans="1:9">
      <c r="A232" t="s">
        <v>5407</v>
      </c>
      <c r="B232" t="s">
        <v>5408</v>
      </c>
      <c r="C232" t="s">
        <v>5978</v>
      </c>
      <c r="D232" t="s">
        <v>5982</v>
      </c>
      <c r="E232" t="s">
        <v>5983</v>
      </c>
      <c r="F232" t="s">
        <v>78</v>
      </c>
      <c r="G232" t="s">
        <v>5412</v>
      </c>
      <c r="H232" t="s">
        <v>17729</v>
      </c>
      <c r="I232" t="s">
        <v>5414</v>
      </c>
    </row>
    <row r="233" spans="1:9">
      <c r="A233" t="s">
        <v>5407</v>
      </c>
      <c r="B233" t="s">
        <v>5408</v>
      </c>
      <c r="C233" t="s">
        <v>5978</v>
      </c>
      <c r="D233" t="s">
        <v>5985</v>
      </c>
      <c r="E233" t="s">
        <v>5986</v>
      </c>
      <c r="F233" t="s">
        <v>78</v>
      </c>
      <c r="G233" t="s">
        <v>5412</v>
      </c>
      <c r="H233" t="s">
        <v>21389</v>
      </c>
      <c r="I233" t="s">
        <v>5414</v>
      </c>
    </row>
    <row r="234" spans="1:9">
      <c r="A234" t="s">
        <v>5407</v>
      </c>
      <c r="B234" t="s">
        <v>5408</v>
      </c>
      <c r="C234" t="s">
        <v>5978</v>
      </c>
      <c r="D234" t="s">
        <v>5988</v>
      </c>
      <c r="E234" t="s">
        <v>5989</v>
      </c>
      <c r="F234" t="s">
        <v>78</v>
      </c>
      <c r="G234" t="s">
        <v>5412</v>
      </c>
      <c r="H234" t="s">
        <v>16695</v>
      </c>
      <c r="I234" t="s">
        <v>5414</v>
      </c>
    </row>
    <row r="235" spans="1:9">
      <c r="A235" t="s">
        <v>5407</v>
      </c>
      <c r="B235" t="s">
        <v>5408</v>
      </c>
      <c r="C235" t="s">
        <v>5978</v>
      </c>
      <c r="D235" t="s">
        <v>5991</v>
      </c>
      <c r="E235" t="s">
        <v>5992</v>
      </c>
      <c r="F235" t="s">
        <v>78</v>
      </c>
      <c r="G235" t="s">
        <v>5412</v>
      </c>
      <c r="H235" t="s">
        <v>13870</v>
      </c>
      <c r="I235" t="s">
        <v>5414</v>
      </c>
    </row>
    <row r="236" spans="1:9">
      <c r="A236" t="s">
        <v>5407</v>
      </c>
      <c r="B236" t="s">
        <v>5408</v>
      </c>
      <c r="C236" t="s">
        <v>5978</v>
      </c>
      <c r="D236" t="s">
        <v>5994</v>
      </c>
      <c r="E236" t="s">
        <v>5995</v>
      </c>
      <c r="F236" t="s">
        <v>78</v>
      </c>
      <c r="G236" t="s">
        <v>5412</v>
      </c>
      <c r="H236" t="s">
        <v>20590</v>
      </c>
      <c r="I236" t="s">
        <v>5414</v>
      </c>
    </row>
    <row r="237" spans="1:9">
      <c r="A237" t="s">
        <v>5407</v>
      </c>
      <c r="B237" t="s">
        <v>5408</v>
      </c>
      <c r="C237" t="s">
        <v>5978</v>
      </c>
      <c r="D237" t="s">
        <v>5997</v>
      </c>
      <c r="E237" t="s">
        <v>5998</v>
      </c>
      <c r="F237" t="s">
        <v>78</v>
      </c>
      <c r="G237" t="s">
        <v>5412</v>
      </c>
      <c r="H237" t="s">
        <v>10876</v>
      </c>
      <c r="I237" t="s">
        <v>5414</v>
      </c>
    </row>
    <row r="238" spans="1:9">
      <c r="A238" t="s">
        <v>5407</v>
      </c>
      <c r="B238" t="s">
        <v>5408</v>
      </c>
      <c r="C238" t="s">
        <v>5978</v>
      </c>
      <c r="D238" t="s">
        <v>6000</v>
      </c>
      <c r="E238" t="s">
        <v>6001</v>
      </c>
      <c r="F238" t="s">
        <v>78</v>
      </c>
      <c r="G238" t="s">
        <v>5412</v>
      </c>
      <c r="H238" t="s">
        <v>6002</v>
      </c>
      <c r="I238" t="s">
        <v>5414</v>
      </c>
    </row>
    <row r="239" spans="1:9">
      <c r="A239" t="s">
        <v>5407</v>
      </c>
      <c r="B239" t="s">
        <v>5408</v>
      </c>
      <c r="C239" t="s">
        <v>5978</v>
      </c>
      <c r="D239" t="s">
        <v>6003</v>
      </c>
      <c r="E239" t="s">
        <v>6004</v>
      </c>
      <c r="F239" t="s">
        <v>78</v>
      </c>
      <c r="G239" t="s">
        <v>5412</v>
      </c>
      <c r="H239" t="s">
        <v>18648</v>
      </c>
      <c r="I239" t="s">
        <v>5414</v>
      </c>
    </row>
    <row r="240" spans="1:9">
      <c r="A240" t="s">
        <v>5407</v>
      </c>
      <c r="B240" t="s">
        <v>5408</v>
      </c>
      <c r="C240" t="s">
        <v>5978</v>
      </c>
      <c r="D240" t="s">
        <v>6006</v>
      </c>
      <c r="E240" t="s">
        <v>6007</v>
      </c>
      <c r="F240" t="s">
        <v>78</v>
      </c>
      <c r="G240" t="s">
        <v>5412</v>
      </c>
      <c r="H240" t="s">
        <v>20593</v>
      </c>
      <c r="I240" t="s">
        <v>5414</v>
      </c>
    </row>
    <row r="241" spans="1:9">
      <c r="A241" t="s">
        <v>5407</v>
      </c>
      <c r="B241" t="s">
        <v>5408</v>
      </c>
      <c r="C241" t="s">
        <v>5978</v>
      </c>
      <c r="D241" t="s">
        <v>6009</v>
      </c>
      <c r="E241" t="s">
        <v>6010</v>
      </c>
      <c r="F241" t="s">
        <v>78</v>
      </c>
      <c r="G241" t="s">
        <v>5412</v>
      </c>
      <c r="H241" t="s">
        <v>7389</v>
      </c>
      <c r="I241" t="s">
        <v>5414</v>
      </c>
    </row>
    <row r="242" spans="1:9">
      <c r="A242" t="s">
        <v>5407</v>
      </c>
      <c r="B242" t="s">
        <v>5408</v>
      </c>
      <c r="C242" t="s">
        <v>5978</v>
      </c>
      <c r="D242" t="s">
        <v>6012</v>
      </c>
      <c r="E242" t="s">
        <v>6013</v>
      </c>
      <c r="F242" t="s">
        <v>78</v>
      </c>
      <c r="G242" t="s">
        <v>5412</v>
      </c>
      <c r="H242" t="s">
        <v>10495</v>
      </c>
      <c r="I242" t="s">
        <v>5414</v>
      </c>
    </row>
    <row r="243" spans="1:9">
      <c r="A243" t="s">
        <v>5407</v>
      </c>
      <c r="B243" t="s">
        <v>5408</v>
      </c>
      <c r="C243" t="s">
        <v>5978</v>
      </c>
      <c r="D243" t="s">
        <v>6015</v>
      </c>
      <c r="E243" t="s">
        <v>6016</v>
      </c>
      <c r="F243" t="s">
        <v>78</v>
      </c>
      <c r="G243" t="s">
        <v>5412</v>
      </c>
      <c r="H243" t="s">
        <v>21390</v>
      </c>
      <c r="I243" t="s">
        <v>5414</v>
      </c>
    </row>
    <row r="244" spans="1:9">
      <c r="A244" t="s">
        <v>5407</v>
      </c>
      <c r="B244" t="s">
        <v>5408</v>
      </c>
      <c r="C244" t="s">
        <v>5978</v>
      </c>
      <c r="D244" t="s">
        <v>6017</v>
      </c>
      <c r="E244" t="s">
        <v>6018</v>
      </c>
      <c r="F244" t="s">
        <v>78</v>
      </c>
      <c r="G244" t="s">
        <v>5412</v>
      </c>
      <c r="H244" t="s">
        <v>10262</v>
      </c>
      <c r="I244" t="s">
        <v>5414</v>
      </c>
    </row>
    <row r="245" spans="1:9">
      <c r="A245" t="s">
        <v>6020</v>
      </c>
      <c r="B245" t="s">
        <v>6021</v>
      </c>
      <c r="C245" t="s">
        <v>6022</v>
      </c>
      <c r="D245" t="s">
        <v>6023</v>
      </c>
      <c r="E245" t="s">
        <v>6024</v>
      </c>
      <c r="F245" t="s">
        <v>96</v>
      </c>
      <c r="G245" t="s">
        <v>5439</v>
      </c>
      <c r="H245" t="s">
        <v>21391</v>
      </c>
      <c r="I245" t="s">
        <v>5414</v>
      </c>
    </row>
    <row r="246" spans="1:9">
      <c r="A246" t="s">
        <v>6020</v>
      </c>
      <c r="B246" t="s">
        <v>6021</v>
      </c>
      <c r="C246" t="s">
        <v>6022</v>
      </c>
      <c r="D246" t="s">
        <v>5279</v>
      </c>
      <c r="E246" t="s">
        <v>6025</v>
      </c>
      <c r="F246" t="s">
        <v>96</v>
      </c>
      <c r="G246" t="s">
        <v>5439</v>
      </c>
      <c r="H246" t="s">
        <v>21392</v>
      </c>
      <c r="I246" t="s">
        <v>5414</v>
      </c>
    </row>
    <row r="247" spans="1:9">
      <c r="A247" t="s">
        <v>6020</v>
      </c>
      <c r="B247" t="s">
        <v>6021</v>
      </c>
      <c r="C247" t="s">
        <v>6022</v>
      </c>
      <c r="D247" t="s">
        <v>6026</v>
      </c>
      <c r="E247" t="s">
        <v>6027</v>
      </c>
      <c r="F247" t="s">
        <v>96</v>
      </c>
      <c r="G247" t="s">
        <v>5439</v>
      </c>
      <c r="H247" t="s">
        <v>21393</v>
      </c>
      <c r="I247" t="s">
        <v>5414</v>
      </c>
    </row>
    <row r="248" spans="1:9">
      <c r="A248" t="s">
        <v>6020</v>
      </c>
      <c r="B248" t="s">
        <v>6021</v>
      </c>
      <c r="C248" t="s">
        <v>6022</v>
      </c>
      <c r="D248" t="s">
        <v>5282</v>
      </c>
      <c r="E248" t="s">
        <v>6028</v>
      </c>
      <c r="F248" t="s">
        <v>96</v>
      </c>
      <c r="G248" t="s">
        <v>5439</v>
      </c>
      <c r="H248" t="s">
        <v>21394</v>
      </c>
      <c r="I248" t="s">
        <v>5414</v>
      </c>
    </row>
    <row r="249" spans="1:9">
      <c r="A249" t="s">
        <v>6020</v>
      </c>
      <c r="B249" t="s">
        <v>6021</v>
      </c>
      <c r="C249" t="s">
        <v>6022</v>
      </c>
      <c r="D249" t="s">
        <v>5283</v>
      </c>
      <c r="E249" t="s">
        <v>6029</v>
      </c>
      <c r="F249" t="s">
        <v>96</v>
      </c>
      <c r="G249" t="s">
        <v>5439</v>
      </c>
      <c r="H249" t="s">
        <v>21395</v>
      </c>
      <c r="I249" t="s">
        <v>5414</v>
      </c>
    </row>
    <row r="250" spans="1:9">
      <c r="A250" t="s">
        <v>6020</v>
      </c>
      <c r="B250" t="s">
        <v>6021</v>
      </c>
      <c r="C250" t="s">
        <v>6022</v>
      </c>
      <c r="D250" t="s">
        <v>6030</v>
      </c>
      <c r="E250" t="s">
        <v>6031</v>
      </c>
      <c r="F250" t="s">
        <v>96</v>
      </c>
      <c r="G250" t="s">
        <v>5439</v>
      </c>
      <c r="H250" t="s">
        <v>21396</v>
      </c>
      <c r="I250" t="s">
        <v>5414</v>
      </c>
    </row>
    <row r="251" spans="1:9">
      <c r="A251" t="s">
        <v>6020</v>
      </c>
      <c r="B251" t="s">
        <v>6021</v>
      </c>
      <c r="C251" t="s">
        <v>6022</v>
      </c>
      <c r="D251" t="s">
        <v>6032</v>
      </c>
      <c r="E251" t="s">
        <v>6033</v>
      </c>
      <c r="F251" t="s">
        <v>96</v>
      </c>
      <c r="G251" t="s">
        <v>5439</v>
      </c>
      <c r="H251" t="s">
        <v>21397</v>
      </c>
      <c r="I251" t="s">
        <v>5414</v>
      </c>
    </row>
    <row r="252" spans="1:9">
      <c r="A252" t="s">
        <v>6020</v>
      </c>
      <c r="B252" t="s">
        <v>6021</v>
      </c>
      <c r="C252" t="s">
        <v>6022</v>
      </c>
      <c r="D252" t="s">
        <v>5281</v>
      </c>
      <c r="E252" t="s">
        <v>6034</v>
      </c>
      <c r="F252" t="s">
        <v>96</v>
      </c>
      <c r="G252" t="s">
        <v>5439</v>
      </c>
      <c r="H252" t="s">
        <v>21398</v>
      </c>
      <c r="I252" t="s">
        <v>5414</v>
      </c>
    </row>
    <row r="253" spans="1:9">
      <c r="A253" t="s">
        <v>6020</v>
      </c>
      <c r="B253" t="s">
        <v>6021</v>
      </c>
      <c r="C253" t="s">
        <v>6022</v>
      </c>
      <c r="D253" t="s">
        <v>6036</v>
      </c>
      <c r="E253" t="s">
        <v>98</v>
      </c>
      <c r="F253" t="s">
        <v>93</v>
      </c>
      <c r="G253" t="s">
        <v>5439</v>
      </c>
      <c r="H253" t="s">
        <v>21399</v>
      </c>
      <c r="I253" t="s">
        <v>5414</v>
      </c>
    </row>
    <row r="254" spans="1:9">
      <c r="A254" t="s">
        <v>6020</v>
      </c>
      <c r="B254" t="s">
        <v>6021</v>
      </c>
      <c r="C254" t="s">
        <v>6022</v>
      </c>
      <c r="D254" t="s">
        <v>6037</v>
      </c>
      <c r="E254" t="s">
        <v>6038</v>
      </c>
      <c r="F254" t="s">
        <v>93</v>
      </c>
      <c r="G254" t="s">
        <v>5439</v>
      </c>
      <c r="H254" t="s">
        <v>21400</v>
      </c>
      <c r="I254" t="s">
        <v>5414</v>
      </c>
    </row>
    <row r="255" spans="1:9">
      <c r="A255" t="s">
        <v>6020</v>
      </c>
      <c r="B255" t="s">
        <v>6021</v>
      </c>
      <c r="C255" t="s">
        <v>6022</v>
      </c>
      <c r="D255" t="s">
        <v>6039</v>
      </c>
      <c r="E255" t="s">
        <v>6040</v>
      </c>
      <c r="F255" t="s">
        <v>96</v>
      </c>
      <c r="G255" t="s">
        <v>5439</v>
      </c>
      <c r="H255" t="s">
        <v>21401</v>
      </c>
      <c r="I255" t="s">
        <v>5414</v>
      </c>
    </row>
    <row r="256" spans="1:9">
      <c r="A256" t="s">
        <v>6020</v>
      </c>
      <c r="B256" t="s">
        <v>6021</v>
      </c>
      <c r="C256" t="s">
        <v>6022</v>
      </c>
      <c r="D256" t="s">
        <v>6041</v>
      </c>
      <c r="E256" t="s">
        <v>6042</v>
      </c>
      <c r="F256" t="s">
        <v>96</v>
      </c>
      <c r="G256" t="s">
        <v>5439</v>
      </c>
      <c r="H256" t="s">
        <v>21402</v>
      </c>
      <c r="I256" t="s">
        <v>5414</v>
      </c>
    </row>
    <row r="257" spans="1:9">
      <c r="A257" t="s">
        <v>6020</v>
      </c>
      <c r="B257" t="s">
        <v>6021</v>
      </c>
      <c r="C257" t="s">
        <v>6022</v>
      </c>
      <c r="D257" t="s">
        <v>6043</v>
      </c>
      <c r="E257" t="s">
        <v>6044</v>
      </c>
      <c r="F257" t="s">
        <v>96</v>
      </c>
      <c r="G257" t="s">
        <v>5439</v>
      </c>
      <c r="H257" t="s">
        <v>21403</v>
      </c>
      <c r="I257" t="s">
        <v>5414</v>
      </c>
    </row>
    <row r="258" spans="1:9">
      <c r="A258" t="s">
        <v>6020</v>
      </c>
      <c r="B258" t="s">
        <v>6021</v>
      </c>
      <c r="C258" t="s">
        <v>6022</v>
      </c>
      <c r="D258" t="s">
        <v>6045</v>
      </c>
      <c r="E258" t="s">
        <v>6046</v>
      </c>
      <c r="F258" t="s">
        <v>96</v>
      </c>
      <c r="G258" t="s">
        <v>5439</v>
      </c>
      <c r="H258" t="s">
        <v>6035</v>
      </c>
      <c r="I258" t="s">
        <v>5414</v>
      </c>
    </row>
    <row r="259" spans="1:9">
      <c r="A259" t="s">
        <v>6020</v>
      </c>
      <c r="B259" t="s">
        <v>6021</v>
      </c>
      <c r="C259" t="s">
        <v>6022</v>
      </c>
      <c r="D259" t="s">
        <v>6047</v>
      </c>
      <c r="E259" t="s">
        <v>6048</v>
      </c>
      <c r="F259" t="s">
        <v>96</v>
      </c>
      <c r="G259" t="s">
        <v>5439</v>
      </c>
      <c r="H259" t="s">
        <v>21404</v>
      </c>
      <c r="I259" t="s">
        <v>5414</v>
      </c>
    </row>
    <row r="260" spans="1:9">
      <c r="A260" t="s">
        <v>6020</v>
      </c>
      <c r="B260" t="s">
        <v>6021</v>
      </c>
      <c r="C260" t="s">
        <v>6022</v>
      </c>
      <c r="D260" t="s">
        <v>6049</v>
      </c>
      <c r="E260" t="s">
        <v>6050</v>
      </c>
      <c r="F260" t="s">
        <v>96</v>
      </c>
      <c r="G260" t="s">
        <v>5439</v>
      </c>
      <c r="H260" t="s">
        <v>21405</v>
      </c>
      <c r="I260" t="s">
        <v>5414</v>
      </c>
    </row>
    <row r="261" spans="1:9">
      <c r="A261" t="s">
        <v>6020</v>
      </c>
      <c r="B261" t="s">
        <v>6021</v>
      </c>
      <c r="C261" t="s">
        <v>6022</v>
      </c>
      <c r="D261" t="s">
        <v>6051</v>
      </c>
      <c r="E261" t="s">
        <v>6052</v>
      </c>
      <c r="F261" t="s">
        <v>96</v>
      </c>
      <c r="G261" t="s">
        <v>5412</v>
      </c>
      <c r="H261" t="s">
        <v>21406</v>
      </c>
      <c r="I261" t="s">
        <v>5414</v>
      </c>
    </row>
    <row r="262" spans="1:9">
      <c r="A262" t="s">
        <v>6020</v>
      </c>
      <c r="B262" t="s">
        <v>6021</v>
      </c>
      <c r="C262" t="s">
        <v>6022</v>
      </c>
      <c r="D262" t="s">
        <v>6053</v>
      </c>
      <c r="E262" t="s">
        <v>6054</v>
      </c>
      <c r="F262" t="s">
        <v>96</v>
      </c>
      <c r="G262" t="s">
        <v>5412</v>
      </c>
      <c r="H262" t="s">
        <v>21407</v>
      </c>
      <c r="I262" t="s">
        <v>5414</v>
      </c>
    </row>
    <row r="263" spans="1:9">
      <c r="A263" t="s">
        <v>6020</v>
      </c>
      <c r="B263" t="s">
        <v>6021</v>
      </c>
      <c r="C263" t="s">
        <v>6022</v>
      </c>
      <c r="D263" t="s">
        <v>6055</v>
      </c>
      <c r="E263" t="s">
        <v>6056</v>
      </c>
      <c r="F263" t="s">
        <v>96</v>
      </c>
      <c r="G263" t="s">
        <v>5439</v>
      </c>
      <c r="H263" t="s">
        <v>21408</v>
      </c>
      <c r="I263" t="s">
        <v>5414</v>
      </c>
    </row>
    <row r="264" spans="1:9">
      <c r="A264" t="s">
        <v>6020</v>
      </c>
      <c r="B264" t="s">
        <v>6021</v>
      </c>
      <c r="C264" t="s">
        <v>6022</v>
      </c>
      <c r="D264" t="s">
        <v>6057</v>
      </c>
      <c r="E264" t="s">
        <v>6058</v>
      </c>
      <c r="F264" t="s">
        <v>96</v>
      </c>
      <c r="G264" t="s">
        <v>5439</v>
      </c>
      <c r="H264" t="s">
        <v>21409</v>
      </c>
      <c r="I264" t="s">
        <v>5414</v>
      </c>
    </row>
    <row r="265" spans="1:9">
      <c r="A265" t="s">
        <v>6020</v>
      </c>
      <c r="B265" t="s">
        <v>6021</v>
      </c>
      <c r="C265" t="s">
        <v>6022</v>
      </c>
      <c r="D265" t="s">
        <v>6059</v>
      </c>
      <c r="E265" t="s">
        <v>6060</v>
      </c>
      <c r="F265" t="s">
        <v>96</v>
      </c>
      <c r="G265" t="s">
        <v>5412</v>
      </c>
      <c r="H265" t="s">
        <v>21410</v>
      </c>
      <c r="I265" t="s">
        <v>5414</v>
      </c>
    </row>
    <row r="266" spans="1:9">
      <c r="A266" t="s">
        <v>6020</v>
      </c>
      <c r="B266" t="s">
        <v>6021</v>
      </c>
      <c r="C266" t="s">
        <v>6022</v>
      </c>
      <c r="D266" t="s">
        <v>6062</v>
      </c>
      <c r="E266" t="s">
        <v>6063</v>
      </c>
      <c r="F266" t="s">
        <v>96</v>
      </c>
      <c r="G266" t="s">
        <v>5412</v>
      </c>
      <c r="H266" t="s">
        <v>21411</v>
      </c>
      <c r="I266" t="s">
        <v>5414</v>
      </c>
    </row>
    <row r="267" spans="1:9">
      <c r="A267" t="s">
        <v>6020</v>
      </c>
      <c r="B267" t="s">
        <v>6021</v>
      </c>
      <c r="C267" t="s">
        <v>6022</v>
      </c>
      <c r="D267" t="s">
        <v>6064</v>
      </c>
      <c r="E267" t="s">
        <v>6065</v>
      </c>
      <c r="F267" t="s">
        <v>96</v>
      </c>
      <c r="G267" t="s">
        <v>5439</v>
      </c>
      <c r="H267" t="s">
        <v>21412</v>
      </c>
      <c r="I267" t="s">
        <v>5414</v>
      </c>
    </row>
    <row r="268" spans="1:9">
      <c r="A268" t="s">
        <v>6020</v>
      </c>
      <c r="B268" t="s">
        <v>6021</v>
      </c>
      <c r="C268" t="s">
        <v>6022</v>
      </c>
      <c r="D268" t="s">
        <v>6066</v>
      </c>
      <c r="E268" t="s">
        <v>6067</v>
      </c>
      <c r="F268" t="s">
        <v>96</v>
      </c>
      <c r="G268" t="s">
        <v>5439</v>
      </c>
      <c r="H268" t="s">
        <v>12315</v>
      </c>
      <c r="I268" t="s">
        <v>5414</v>
      </c>
    </row>
    <row r="269" spans="1:9">
      <c r="A269" t="s">
        <v>6020</v>
      </c>
      <c r="B269" t="s">
        <v>6021</v>
      </c>
      <c r="C269" t="s">
        <v>6022</v>
      </c>
      <c r="D269" t="s">
        <v>6068</v>
      </c>
      <c r="E269" t="s">
        <v>6069</v>
      </c>
      <c r="F269" t="s">
        <v>96</v>
      </c>
      <c r="G269" t="s">
        <v>5412</v>
      </c>
      <c r="H269" t="s">
        <v>21413</v>
      </c>
      <c r="I269" t="s">
        <v>5414</v>
      </c>
    </row>
    <row r="270" spans="1:9">
      <c r="A270" t="s">
        <v>6020</v>
      </c>
      <c r="B270" t="s">
        <v>6021</v>
      </c>
      <c r="C270" t="s">
        <v>6022</v>
      </c>
      <c r="D270" t="s">
        <v>6071</v>
      </c>
      <c r="E270" t="s">
        <v>6072</v>
      </c>
      <c r="F270" t="s">
        <v>96</v>
      </c>
      <c r="G270" t="s">
        <v>5412</v>
      </c>
      <c r="H270" t="s">
        <v>6589</v>
      </c>
      <c r="I270" t="s">
        <v>5414</v>
      </c>
    </row>
    <row r="271" spans="1:9">
      <c r="A271" t="s">
        <v>6020</v>
      </c>
      <c r="B271" t="s">
        <v>6021</v>
      </c>
      <c r="C271" t="s">
        <v>6022</v>
      </c>
      <c r="D271" t="s">
        <v>6073</v>
      </c>
      <c r="E271" t="s">
        <v>6074</v>
      </c>
      <c r="F271" t="s">
        <v>96</v>
      </c>
      <c r="G271" t="s">
        <v>5439</v>
      </c>
      <c r="H271" t="s">
        <v>21414</v>
      </c>
      <c r="I271" t="s">
        <v>5414</v>
      </c>
    </row>
    <row r="272" spans="1:9">
      <c r="A272" t="s">
        <v>6020</v>
      </c>
      <c r="B272" t="s">
        <v>6021</v>
      </c>
      <c r="C272" t="s">
        <v>6022</v>
      </c>
      <c r="D272" t="s">
        <v>6075</v>
      </c>
      <c r="E272" t="s">
        <v>6076</v>
      </c>
      <c r="F272" t="s">
        <v>96</v>
      </c>
      <c r="G272" t="s">
        <v>5439</v>
      </c>
      <c r="H272" t="s">
        <v>21415</v>
      </c>
      <c r="I272" t="s">
        <v>5414</v>
      </c>
    </row>
    <row r="273" spans="1:9">
      <c r="A273" t="s">
        <v>6020</v>
      </c>
      <c r="B273" t="s">
        <v>6021</v>
      </c>
      <c r="C273" t="s">
        <v>6022</v>
      </c>
      <c r="D273" t="s">
        <v>6077</v>
      </c>
      <c r="E273" t="s">
        <v>6078</v>
      </c>
      <c r="F273" t="s">
        <v>96</v>
      </c>
      <c r="G273" t="s">
        <v>5412</v>
      </c>
      <c r="H273" t="s">
        <v>21416</v>
      </c>
      <c r="I273" t="s">
        <v>5414</v>
      </c>
    </row>
    <row r="274" spans="1:9">
      <c r="A274" t="s">
        <v>6020</v>
      </c>
      <c r="B274" t="s">
        <v>6021</v>
      </c>
      <c r="C274" t="s">
        <v>6022</v>
      </c>
      <c r="D274" t="s">
        <v>6079</v>
      </c>
      <c r="E274" t="s">
        <v>6080</v>
      </c>
      <c r="F274" t="s">
        <v>96</v>
      </c>
      <c r="G274" t="s">
        <v>5412</v>
      </c>
      <c r="H274" t="s">
        <v>21417</v>
      </c>
      <c r="I274" t="s">
        <v>5414</v>
      </c>
    </row>
    <row r="275" spans="1:9">
      <c r="A275" t="s">
        <v>6020</v>
      </c>
      <c r="B275" t="s">
        <v>6021</v>
      </c>
      <c r="C275" t="s">
        <v>6022</v>
      </c>
      <c r="D275" t="s">
        <v>6081</v>
      </c>
      <c r="E275" t="s">
        <v>6082</v>
      </c>
      <c r="F275" t="s">
        <v>96</v>
      </c>
      <c r="G275" t="s">
        <v>5439</v>
      </c>
      <c r="H275" t="s">
        <v>21418</v>
      </c>
      <c r="I275" t="s">
        <v>5414</v>
      </c>
    </row>
    <row r="276" spans="1:9">
      <c r="A276" t="s">
        <v>6020</v>
      </c>
      <c r="B276" t="s">
        <v>6021</v>
      </c>
      <c r="C276" t="s">
        <v>6022</v>
      </c>
      <c r="D276" t="s">
        <v>6084</v>
      </c>
      <c r="E276" t="s">
        <v>6085</v>
      </c>
      <c r="F276" t="s">
        <v>96</v>
      </c>
      <c r="G276" t="s">
        <v>5439</v>
      </c>
      <c r="H276" t="s">
        <v>11771</v>
      </c>
      <c r="I276" t="s">
        <v>5414</v>
      </c>
    </row>
    <row r="277" spans="1:9">
      <c r="A277" t="s">
        <v>6020</v>
      </c>
      <c r="B277" t="s">
        <v>6021</v>
      </c>
      <c r="C277" t="s">
        <v>6022</v>
      </c>
      <c r="D277" t="s">
        <v>6086</v>
      </c>
      <c r="E277" t="s">
        <v>6087</v>
      </c>
      <c r="F277" t="s">
        <v>96</v>
      </c>
      <c r="G277" t="s">
        <v>5412</v>
      </c>
      <c r="H277" t="s">
        <v>21419</v>
      </c>
      <c r="I277" t="s">
        <v>5414</v>
      </c>
    </row>
    <row r="278" spans="1:9">
      <c r="A278" t="s">
        <v>6020</v>
      </c>
      <c r="B278" t="s">
        <v>6021</v>
      </c>
      <c r="C278" t="s">
        <v>6022</v>
      </c>
      <c r="D278" t="s">
        <v>6088</v>
      </c>
      <c r="E278" t="s">
        <v>6089</v>
      </c>
      <c r="F278" t="s">
        <v>93</v>
      </c>
      <c r="G278" t="s">
        <v>5439</v>
      </c>
      <c r="H278" t="s">
        <v>21420</v>
      </c>
      <c r="I278" t="s">
        <v>5414</v>
      </c>
    </row>
    <row r="279" spans="1:9">
      <c r="A279" t="s">
        <v>6020</v>
      </c>
      <c r="B279" t="s">
        <v>6021</v>
      </c>
      <c r="C279" t="s">
        <v>6022</v>
      </c>
      <c r="D279" t="s">
        <v>6090</v>
      </c>
      <c r="E279" t="s">
        <v>6091</v>
      </c>
      <c r="F279" t="s">
        <v>93</v>
      </c>
      <c r="G279" t="s">
        <v>5439</v>
      </c>
      <c r="H279" t="s">
        <v>21421</v>
      </c>
      <c r="I279" t="s">
        <v>5414</v>
      </c>
    </row>
    <row r="280" spans="1:9">
      <c r="A280" t="s">
        <v>6092</v>
      </c>
      <c r="B280" t="s">
        <v>6093</v>
      </c>
      <c r="C280" t="s">
        <v>6094</v>
      </c>
      <c r="D280" t="s">
        <v>6095</v>
      </c>
      <c r="E280" t="s">
        <v>6096</v>
      </c>
      <c r="F280" t="s">
        <v>101</v>
      </c>
      <c r="G280" t="s">
        <v>5439</v>
      </c>
      <c r="H280" t="s">
        <v>21422</v>
      </c>
      <c r="I280" t="s">
        <v>5414</v>
      </c>
    </row>
    <row r="281" spans="1:9">
      <c r="A281" t="s">
        <v>6092</v>
      </c>
      <c r="B281" t="s">
        <v>6093</v>
      </c>
      <c r="C281" t="s">
        <v>6094</v>
      </c>
      <c r="D281" t="s">
        <v>6097</v>
      </c>
      <c r="E281" t="s">
        <v>6098</v>
      </c>
      <c r="F281" t="s">
        <v>101</v>
      </c>
      <c r="G281" t="s">
        <v>5412</v>
      </c>
      <c r="H281" t="s">
        <v>21423</v>
      </c>
      <c r="I281" t="s">
        <v>5414</v>
      </c>
    </row>
    <row r="282" spans="1:9">
      <c r="A282" t="s">
        <v>6092</v>
      </c>
      <c r="B282" t="s">
        <v>6093</v>
      </c>
      <c r="C282" t="s">
        <v>6094</v>
      </c>
      <c r="D282" t="s">
        <v>6099</v>
      </c>
      <c r="E282" t="s">
        <v>6100</v>
      </c>
      <c r="F282" t="s">
        <v>101</v>
      </c>
      <c r="G282" t="s">
        <v>5412</v>
      </c>
      <c r="H282" t="s">
        <v>21424</v>
      </c>
      <c r="I282" t="s">
        <v>5414</v>
      </c>
    </row>
    <row r="283" spans="1:9">
      <c r="A283" t="s">
        <v>6092</v>
      </c>
      <c r="B283" t="s">
        <v>6093</v>
      </c>
      <c r="C283" t="s">
        <v>6094</v>
      </c>
      <c r="D283" t="s">
        <v>6101</v>
      </c>
      <c r="E283" t="s">
        <v>6102</v>
      </c>
      <c r="F283" t="s">
        <v>101</v>
      </c>
      <c r="G283" t="s">
        <v>5439</v>
      </c>
      <c r="H283" t="s">
        <v>21425</v>
      </c>
      <c r="I283" t="s">
        <v>5414</v>
      </c>
    </row>
    <row r="284" spans="1:9">
      <c r="A284" t="s">
        <v>6092</v>
      </c>
      <c r="B284" t="s">
        <v>6093</v>
      </c>
      <c r="C284" t="s">
        <v>6094</v>
      </c>
      <c r="D284" t="s">
        <v>6103</v>
      </c>
      <c r="E284" t="s">
        <v>102</v>
      </c>
      <c r="F284" t="s">
        <v>101</v>
      </c>
      <c r="G284" t="s">
        <v>5439</v>
      </c>
      <c r="H284" t="s">
        <v>6883</v>
      </c>
      <c r="I284" t="s">
        <v>5414</v>
      </c>
    </row>
    <row r="285" spans="1:9">
      <c r="A285" t="s">
        <v>6092</v>
      </c>
      <c r="B285" t="s">
        <v>6093</v>
      </c>
      <c r="C285" t="s">
        <v>6094</v>
      </c>
      <c r="D285" t="s">
        <v>6105</v>
      </c>
      <c r="E285" t="s">
        <v>4753</v>
      </c>
      <c r="F285" t="s">
        <v>101</v>
      </c>
      <c r="G285" t="s">
        <v>5439</v>
      </c>
      <c r="H285" t="s">
        <v>6106</v>
      </c>
      <c r="I285" t="s">
        <v>5414</v>
      </c>
    </row>
    <row r="286" spans="1:9">
      <c r="A286" t="s">
        <v>6092</v>
      </c>
      <c r="B286" t="s">
        <v>6093</v>
      </c>
      <c r="C286" t="s">
        <v>6094</v>
      </c>
      <c r="D286" t="s">
        <v>6107</v>
      </c>
      <c r="E286" t="s">
        <v>6108</v>
      </c>
      <c r="F286" t="s">
        <v>101</v>
      </c>
      <c r="G286" t="s">
        <v>5439</v>
      </c>
      <c r="H286" t="s">
        <v>21426</v>
      </c>
      <c r="I286" t="s">
        <v>5414</v>
      </c>
    </row>
    <row r="287" spans="1:9">
      <c r="A287" t="s">
        <v>6092</v>
      </c>
      <c r="B287" t="s">
        <v>6093</v>
      </c>
      <c r="C287" t="s">
        <v>6094</v>
      </c>
      <c r="D287" t="s">
        <v>6109</v>
      </c>
      <c r="E287" t="s">
        <v>4754</v>
      </c>
      <c r="F287" t="s">
        <v>101</v>
      </c>
      <c r="G287" t="s">
        <v>5439</v>
      </c>
      <c r="H287" t="s">
        <v>21427</v>
      </c>
      <c r="I287" t="s">
        <v>5414</v>
      </c>
    </row>
    <row r="288" spans="1:9">
      <c r="A288" t="s">
        <v>6092</v>
      </c>
      <c r="B288" t="s">
        <v>6093</v>
      </c>
      <c r="C288" t="s">
        <v>6094</v>
      </c>
      <c r="D288" t="s">
        <v>6110</v>
      </c>
      <c r="E288" t="s">
        <v>6111</v>
      </c>
      <c r="F288" t="s">
        <v>101</v>
      </c>
      <c r="G288" t="s">
        <v>5439</v>
      </c>
      <c r="H288" t="s">
        <v>21428</v>
      </c>
      <c r="I288" t="s">
        <v>5414</v>
      </c>
    </row>
    <row r="289" spans="1:9">
      <c r="A289" t="s">
        <v>6092</v>
      </c>
      <c r="B289" t="s">
        <v>6093</v>
      </c>
      <c r="C289" t="s">
        <v>6094</v>
      </c>
      <c r="D289" t="s">
        <v>6112</v>
      </c>
      <c r="E289" t="s">
        <v>6113</v>
      </c>
      <c r="F289" t="s">
        <v>101</v>
      </c>
      <c r="G289" t="s">
        <v>5439</v>
      </c>
      <c r="H289" t="s">
        <v>21429</v>
      </c>
      <c r="I289" t="s">
        <v>5414</v>
      </c>
    </row>
    <row r="290" spans="1:9">
      <c r="A290" t="s">
        <v>6092</v>
      </c>
      <c r="B290" t="s">
        <v>6093</v>
      </c>
      <c r="C290" t="s">
        <v>6094</v>
      </c>
      <c r="D290" t="s">
        <v>6114</v>
      </c>
      <c r="E290" t="s">
        <v>6115</v>
      </c>
      <c r="F290" t="s">
        <v>101</v>
      </c>
      <c r="G290" t="s">
        <v>5439</v>
      </c>
      <c r="H290" t="s">
        <v>10371</v>
      </c>
      <c r="I290" t="s">
        <v>5414</v>
      </c>
    </row>
    <row r="291" spans="1:9">
      <c r="A291" t="s">
        <v>6092</v>
      </c>
      <c r="B291" t="s">
        <v>6093</v>
      </c>
      <c r="C291" t="s">
        <v>6094</v>
      </c>
      <c r="D291" t="s">
        <v>6117</v>
      </c>
      <c r="E291" t="s">
        <v>103</v>
      </c>
      <c r="F291" t="s">
        <v>101</v>
      </c>
      <c r="G291" t="s">
        <v>5439</v>
      </c>
      <c r="H291" t="s">
        <v>21430</v>
      </c>
      <c r="I291" t="s">
        <v>5414</v>
      </c>
    </row>
    <row r="292" spans="1:9">
      <c r="A292" t="s">
        <v>6092</v>
      </c>
      <c r="B292" t="s">
        <v>6093</v>
      </c>
      <c r="C292" t="s">
        <v>6094</v>
      </c>
      <c r="D292" t="s">
        <v>6118</v>
      </c>
      <c r="E292" t="s">
        <v>6119</v>
      </c>
      <c r="F292" t="s">
        <v>101</v>
      </c>
      <c r="G292" t="s">
        <v>5439</v>
      </c>
      <c r="H292" t="s">
        <v>21431</v>
      </c>
      <c r="I292" t="s">
        <v>5414</v>
      </c>
    </row>
    <row r="293" spans="1:9">
      <c r="A293" t="s">
        <v>6092</v>
      </c>
      <c r="B293" t="s">
        <v>6093</v>
      </c>
      <c r="C293" t="s">
        <v>6094</v>
      </c>
      <c r="D293" t="s">
        <v>6120</v>
      </c>
      <c r="E293" t="s">
        <v>104</v>
      </c>
      <c r="F293" t="s">
        <v>101</v>
      </c>
      <c r="G293" t="s">
        <v>5439</v>
      </c>
      <c r="H293" t="s">
        <v>21432</v>
      </c>
      <c r="I293" t="s">
        <v>5414</v>
      </c>
    </row>
    <row r="294" spans="1:9">
      <c r="A294" t="s">
        <v>6092</v>
      </c>
      <c r="B294" t="s">
        <v>6093</v>
      </c>
      <c r="C294" t="s">
        <v>6094</v>
      </c>
      <c r="D294" t="s">
        <v>6121</v>
      </c>
      <c r="E294" t="s">
        <v>6122</v>
      </c>
      <c r="F294" t="s">
        <v>101</v>
      </c>
      <c r="G294" t="s">
        <v>5439</v>
      </c>
      <c r="H294" t="s">
        <v>10599</v>
      </c>
      <c r="I294" t="s">
        <v>5414</v>
      </c>
    </row>
    <row r="295" spans="1:9">
      <c r="A295" t="s">
        <v>6092</v>
      </c>
      <c r="B295" t="s">
        <v>6093</v>
      </c>
      <c r="C295" t="s">
        <v>6094</v>
      </c>
      <c r="D295" t="s">
        <v>6123</v>
      </c>
      <c r="E295" t="s">
        <v>6124</v>
      </c>
      <c r="F295" t="s">
        <v>101</v>
      </c>
      <c r="G295" t="s">
        <v>5439</v>
      </c>
      <c r="H295" t="s">
        <v>13936</v>
      </c>
      <c r="I295" t="s">
        <v>5414</v>
      </c>
    </row>
    <row r="296" spans="1:9">
      <c r="A296" t="s">
        <v>6092</v>
      </c>
      <c r="B296" t="s">
        <v>6093</v>
      </c>
      <c r="C296" t="s">
        <v>6094</v>
      </c>
      <c r="D296" t="s">
        <v>6126</v>
      </c>
      <c r="E296" t="s">
        <v>6127</v>
      </c>
      <c r="F296" t="s">
        <v>101</v>
      </c>
      <c r="G296" t="s">
        <v>5439</v>
      </c>
      <c r="H296" t="s">
        <v>12209</v>
      </c>
      <c r="I296" t="s">
        <v>5414</v>
      </c>
    </row>
    <row r="297" spans="1:9">
      <c r="A297" t="s">
        <v>6092</v>
      </c>
      <c r="B297" t="s">
        <v>6093</v>
      </c>
      <c r="C297" t="s">
        <v>6094</v>
      </c>
      <c r="D297" t="s">
        <v>6128</v>
      </c>
      <c r="E297" t="s">
        <v>6129</v>
      </c>
      <c r="F297" t="s">
        <v>101</v>
      </c>
      <c r="G297" t="s">
        <v>6130</v>
      </c>
      <c r="H297" t="s">
        <v>21433</v>
      </c>
      <c r="I297" t="s">
        <v>5414</v>
      </c>
    </row>
    <row r="298" spans="1:9">
      <c r="A298" t="s">
        <v>6092</v>
      </c>
      <c r="B298" t="s">
        <v>6093</v>
      </c>
      <c r="C298" t="s">
        <v>6094</v>
      </c>
      <c r="D298" t="s">
        <v>6131</v>
      </c>
      <c r="E298" t="s">
        <v>6132</v>
      </c>
      <c r="F298" t="s">
        <v>101</v>
      </c>
      <c r="G298" t="s">
        <v>5439</v>
      </c>
      <c r="H298" t="s">
        <v>21434</v>
      </c>
      <c r="I298" t="s">
        <v>5414</v>
      </c>
    </row>
    <row r="299" spans="1:9">
      <c r="A299" t="s">
        <v>6092</v>
      </c>
      <c r="B299" t="s">
        <v>6093</v>
      </c>
      <c r="C299" t="s">
        <v>6094</v>
      </c>
      <c r="D299" t="s">
        <v>6133</v>
      </c>
      <c r="E299" t="s">
        <v>6134</v>
      </c>
      <c r="F299" t="s">
        <v>101</v>
      </c>
      <c r="G299" t="s">
        <v>5439</v>
      </c>
      <c r="H299" t="s">
        <v>6083</v>
      </c>
      <c r="I299" t="s">
        <v>5414</v>
      </c>
    </row>
    <row r="300" spans="1:9">
      <c r="A300" t="s">
        <v>6092</v>
      </c>
      <c r="B300" t="s">
        <v>6093</v>
      </c>
      <c r="C300" t="s">
        <v>6094</v>
      </c>
      <c r="D300" t="s">
        <v>6135</v>
      </c>
      <c r="E300" t="s">
        <v>105</v>
      </c>
      <c r="F300" t="s">
        <v>101</v>
      </c>
      <c r="G300" t="s">
        <v>5439</v>
      </c>
      <c r="H300" t="s">
        <v>21435</v>
      </c>
      <c r="I300" t="s">
        <v>5414</v>
      </c>
    </row>
    <row r="301" spans="1:9">
      <c r="A301" t="s">
        <v>6092</v>
      </c>
      <c r="B301" t="s">
        <v>6093</v>
      </c>
      <c r="C301" t="s">
        <v>6094</v>
      </c>
      <c r="D301" t="s">
        <v>6136</v>
      </c>
      <c r="E301" t="s">
        <v>6137</v>
      </c>
      <c r="F301" t="s">
        <v>101</v>
      </c>
      <c r="G301" t="s">
        <v>5439</v>
      </c>
      <c r="H301" t="s">
        <v>21436</v>
      </c>
      <c r="I301" t="s">
        <v>5414</v>
      </c>
    </row>
    <row r="302" spans="1:9">
      <c r="A302" t="s">
        <v>6092</v>
      </c>
      <c r="B302" t="s">
        <v>6093</v>
      </c>
      <c r="C302" t="s">
        <v>6094</v>
      </c>
      <c r="D302" t="s">
        <v>6138</v>
      </c>
      <c r="E302" t="s">
        <v>6139</v>
      </c>
      <c r="F302" t="s">
        <v>101</v>
      </c>
      <c r="G302" t="s">
        <v>5439</v>
      </c>
      <c r="H302" t="s">
        <v>21437</v>
      </c>
      <c r="I302" t="s">
        <v>5414</v>
      </c>
    </row>
    <row r="303" spans="1:9">
      <c r="A303" t="s">
        <v>6092</v>
      </c>
      <c r="B303" t="s">
        <v>6093</v>
      </c>
      <c r="C303" t="s">
        <v>6094</v>
      </c>
      <c r="D303" t="s">
        <v>6140</v>
      </c>
      <c r="E303" t="s">
        <v>106</v>
      </c>
      <c r="F303" t="s">
        <v>101</v>
      </c>
      <c r="G303" t="s">
        <v>5439</v>
      </c>
      <c r="H303" t="s">
        <v>21438</v>
      </c>
      <c r="I303" t="s">
        <v>5414</v>
      </c>
    </row>
    <row r="304" spans="1:9">
      <c r="A304" t="s">
        <v>6092</v>
      </c>
      <c r="B304" t="s">
        <v>6093</v>
      </c>
      <c r="C304" t="s">
        <v>6094</v>
      </c>
      <c r="D304" t="s">
        <v>6142</v>
      </c>
      <c r="E304" t="s">
        <v>6143</v>
      </c>
      <c r="F304" t="s">
        <v>101</v>
      </c>
      <c r="G304" t="s">
        <v>5439</v>
      </c>
      <c r="H304" t="s">
        <v>11286</v>
      </c>
      <c r="I304" t="s">
        <v>5414</v>
      </c>
    </row>
    <row r="305" spans="1:9">
      <c r="A305" t="s">
        <v>6092</v>
      </c>
      <c r="B305" t="s">
        <v>6093</v>
      </c>
      <c r="C305" t="s">
        <v>6094</v>
      </c>
      <c r="D305" t="s">
        <v>6145</v>
      </c>
      <c r="E305" t="s">
        <v>6146</v>
      </c>
      <c r="F305" t="s">
        <v>101</v>
      </c>
      <c r="G305" t="s">
        <v>5439</v>
      </c>
      <c r="H305" t="s">
        <v>21439</v>
      </c>
      <c r="I305" t="s">
        <v>5414</v>
      </c>
    </row>
    <row r="306" spans="1:9">
      <c r="A306" t="s">
        <v>6092</v>
      </c>
      <c r="B306" t="s">
        <v>6093</v>
      </c>
      <c r="C306" t="s">
        <v>6094</v>
      </c>
      <c r="D306" t="s">
        <v>6147</v>
      </c>
      <c r="E306" t="s">
        <v>107</v>
      </c>
      <c r="F306" t="s">
        <v>101</v>
      </c>
      <c r="G306" t="s">
        <v>5439</v>
      </c>
      <c r="H306" t="s">
        <v>21440</v>
      </c>
      <c r="I306" t="s">
        <v>5414</v>
      </c>
    </row>
    <row r="307" spans="1:9">
      <c r="A307" t="s">
        <v>6092</v>
      </c>
      <c r="B307" t="s">
        <v>6093</v>
      </c>
      <c r="C307" t="s">
        <v>6094</v>
      </c>
      <c r="D307" t="s">
        <v>6148</v>
      </c>
      <c r="E307" t="s">
        <v>6149</v>
      </c>
      <c r="F307" t="s">
        <v>101</v>
      </c>
      <c r="G307" t="s">
        <v>5439</v>
      </c>
      <c r="H307" t="s">
        <v>21441</v>
      </c>
      <c r="I307" t="s">
        <v>5414</v>
      </c>
    </row>
    <row r="308" spans="1:9">
      <c r="A308" t="s">
        <v>6092</v>
      </c>
      <c r="B308" t="s">
        <v>6093</v>
      </c>
      <c r="C308" t="s">
        <v>6094</v>
      </c>
      <c r="D308" t="s">
        <v>6150</v>
      </c>
      <c r="E308" t="s">
        <v>6151</v>
      </c>
      <c r="F308" t="s">
        <v>101</v>
      </c>
      <c r="G308" t="s">
        <v>5439</v>
      </c>
      <c r="H308" t="s">
        <v>21442</v>
      </c>
      <c r="I308" t="s">
        <v>5414</v>
      </c>
    </row>
    <row r="309" spans="1:9">
      <c r="A309" t="s">
        <v>6092</v>
      </c>
      <c r="B309" t="s">
        <v>6093</v>
      </c>
      <c r="C309" t="s">
        <v>6094</v>
      </c>
      <c r="D309" t="s">
        <v>6152</v>
      </c>
      <c r="E309" t="s">
        <v>108</v>
      </c>
      <c r="F309" t="s">
        <v>101</v>
      </c>
      <c r="G309" t="s">
        <v>5439</v>
      </c>
      <c r="H309" t="s">
        <v>21443</v>
      </c>
      <c r="I309" t="s">
        <v>5414</v>
      </c>
    </row>
    <row r="310" spans="1:9">
      <c r="A310" t="s">
        <v>6092</v>
      </c>
      <c r="B310" t="s">
        <v>6093</v>
      </c>
      <c r="C310" t="s">
        <v>6094</v>
      </c>
      <c r="D310" t="s">
        <v>6153</v>
      </c>
      <c r="E310" t="s">
        <v>6154</v>
      </c>
      <c r="F310" t="s">
        <v>101</v>
      </c>
      <c r="G310" t="s">
        <v>5439</v>
      </c>
      <c r="H310" t="s">
        <v>21444</v>
      </c>
      <c r="I310" t="s">
        <v>5414</v>
      </c>
    </row>
    <row r="311" spans="1:9">
      <c r="A311" t="s">
        <v>6092</v>
      </c>
      <c r="B311" t="s">
        <v>6093</v>
      </c>
      <c r="C311" t="s">
        <v>6094</v>
      </c>
      <c r="D311" t="s">
        <v>6155</v>
      </c>
      <c r="E311" t="s">
        <v>6156</v>
      </c>
      <c r="F311" t="s">
        <v>101</v>
      </c>
      <c r="G311" t="s">
        <v>5439</v>
      </c>
      <c r="H311" t="s">
        <v>21445</v>
      </c>
      <c r="I311" t="s">
        <v>5414</v>
      </c>
    </row>
    <row r="312" spans="1:9">
      <c r="A312" t="s">
        <v>6092</v>
      </c>
      <c r="B312" t="s">
        <v>6093</v>
      </c>
      <c r="C312" t="s">
        <v>6094</v>
      </c>
      <c r="D312" t="s">
        <v>6157</v>
      </c>
      <c r="E312" t="s">
        <v>6158</v>
      </c>
      <c r="F312" t="s">
        <v>101</v>
      </c>
      <c r="G312" t="s">
        <v>5439</v>
      </c>
      <c r="H312" t="s">
        <v>21446</v>
      </c>
      <c r="I312" t="s">
        <v>5414</v>
      </c>
    </row>
    <row r="313" spans="1:9">
      <c r="A313" t="s">
        <v>6092</v>
      </c>
      <c r="B313" t="s">
        <v>6093</v>
      </c>
      <c r="C313" t="s">
        <v>6094</v>
      </c>
      <c r="D313" t="s">
        <v>6159</v>
      </c>
      <c r="E313" t="s">
        <v>6160</v>
      </c>
      <c r="F313" t="s">
        <v>101</v>
      </c>
      <c r="G313" t="s">
        <v>5412</v>
      </c>
      <c r="H313" t="s">
        <v>21447</v>
      </c>
      <c r="I313" t="s">
        <v>5414</v>
      </c>
    </row>
    <row r="314" spans="1:9">
      <c r="A314" t="s">
        <v>6092</v>
      </c>
      <c r="B314" t="s">
        <v>6093</v>
      </c>
      <c r="C314" t="s">
        <v>6094</v>
      </c>
      <c r="D314" t="s">
        <v>6162</v>
      </c>
      <c r="E314" t="s">
        <v>6163</v>
      </c>
      <c r="F314" t="s">
        <v>101</v>
      </c>
      <c r="G314" t="s">
        <v>5439</v>
      </c>
      <c r="H314" t="s">
        <v>21448</v>
      </c>
      <c r="I314" t="s">
        <v>5414</v>
      </c>
    </row>
    <row r="315" spans="1:9">
      <c r="A315" t="s">
        <v>6092</v>
      </c>
      <c r="B315" t="s">
        <v>6093</v>
      </c>
      <c r="C315" t="s">
        <v>6094</v>
      </c>
      <c r="D315" t="s">
        <v>6164</v>
      </c>
      <c r="E315" t="s">
        <v>6165</v>
      </c>
      <c r="F315" t="s">
        <v>101</v>
      </c>
      <c r="G315" t="s">
        <v>5439</v>
      </c>
      <c r="H315" t="s">
        <v>21449</v>
      </c>
      <c r="I315" t="s">
        <v>5414</v>
      </c>
    </row>
    <row r="316" spans="1:9">
      <c r="A316" t="s">
        <v>6092</v>
      </c>
      <c r="B316" t="s">
        <v>6093</v>
      </c>
      <c r="C316" t="s">
        <v>6094</v>
      </c>
      <c r="D316" t="s">
        <v>6166</v>
      </c>
      <c r="E316" t="s">
        <v>6167</v>
      </c>
      <c r="F316" t="s">
        <v>101</v>
      </c>
      <c r="G316" t="s">
        <v>5439</v>
      </c>
      <c r="H316" t="s">
        <v>21450</v>
      </c>
      <c r="I316" t="s">
        <v>5414</v>
      </c>
    </row>
    <row r="317" spans="1:9">
      <c r="A317" t="s">
        <v>6092</v>
      </c>
      <c r="B317" t="s">
        <v>6093</v>
      </c>
      <c r="C317" t="s">
        <v>6094</v>
      </c>
      <c r="D317" t="s">
        <v>6168</v>
      </c>
      <c r="E317" t="s">
        <v>109</v>
      </c>
      <c r="F317" t="s">
        <v>101</v>
      </c>
      <c r="G317" t="s">
        <v>5439</v>
      </c>
      <c r="H317" t="s">
        <v>6277</v>
      </c>
      <c r="I317" t="s">
        <v>5414</v>
      </c>
    </row>
    <row r="318" spans="1:9">
      <c r="A318" t="s">
        <v>6092</v>
      </c>
      <c r="B318" t="s">
        <v>6093</v>
      </c>
      <c r="C318" t="s">
        <v>6094</v>
      </c>
      <c r="D318" t="s">
        <v>6169</v>
      </c>
      <c r="E318" t="s">
        <v>6170</v>
      </c>
      <c r="F318" t="s">
        <v>101</v>
      </c>
      <c r="G318" t="s">
        <v>5439</v>
      </c>
      <c r="H318" t="s">
        <v>21451</v>
      </c>
      <c r="I318" t="s">
        <v>5414</v>
      </c>
    </row>
    <row r="319" spans="1:9">
      <c r="A319" t="s">
        <v>6092</v>
      </c>
      <c r="B319" t="s">
        <v>6093</v>
      </c>
      <c r="C319" t="s">
        <v>6094</v>
      </c>
      <c r="D319" t="s">
        <v>6171</v>
      </c>
      <c r="E319" t="s">
        <v>6172</v>
      </c>
      <c r="F319" t="s">
        <v>101</v>
      </c>
      <c r="G319" t="s">
        <v>5412</v>
      </c>
      <c r="H319" t="s">
        <v>10425</v>
      </c>
      <c r="I319" t="s">
        <v>5414</v>
      </c>
    </row>
    <row r="320" spans="1:9">
      <c r="A320" t="s">
        <v>6092</v>
      </c>
      <c r="B320" t="s">
        <v>6093</v>
      </c>
      <c r="C320" t="s">
        <v>6094</v>
      </c>
      <c r="D320" t="s">
        <v>6173</v>
      </c>
      <c r="E320" t="s">
        <v>6174</v>
      </c>
      <c r="F320" t="s">
        <v>101</v>
      </c>
      <c r="G320" t="s">
        <v>5439</v>
      </c>
      <c r="H320" t="s">
        <v>21452</v>
      </c>
      <c r="I320" t="s">
        <v>5414</v>
      </c>
    </row>
    <row r="321" spans="1:9">
      <c r="A321" t="s">
        <v>6092</v>
      </c>
      <c r="B321" t="s">
        <v>6093</v>
      </c>
      <c r="C321" t="s">
        <v>6094</v>
      </c>
      <c r="D321" t="s">
        <v>6175</v>
      </c>
      <c r="E321" t="s">
        <v>6176</v>
      </c>
      <c r="F321" t="s">
        <v>101</v>
      </c>
      <c r="G321" t="s">
        <v>5439</v>
      </c>
      <c r="H321" t="s">
        <v>21453</v>
      </c>
      <c r="I321" t="s">
        <v>5414</v>
      </c>
    </row>
    <row r="322" spans="1:9">
      <c r="A322" t="s">
        <v>6092</v>
      </c>
      <c r="B322" t="s">
        <v>6093</v>
      </c>
      <c r="C322" t="s">
        <v>6094</v>
      </c>
      <c r="D322" t="s">
        <v>6177</v>
      </c>
      <c r="E322" t="s">
        <v>110</v>
      </c>
      <c r="F322" t="s">
        <v>101</v>
      </c>
      <c r="G322" t="s">
        <v>5412</v>
      </c>
      <c r="H322" t="s">
        <v>21454</v>
      </c>
      <c r="I322" t="s">
        <v>5414</v>
      </c>
    </row>
    <row r="323" spans="1:9">
      <c r="A323" t="s">
        <v>6092</v>
      </c>
      <c r="B323" t="s">
        <v>6093</v>
      </c>
      <c r="C323" t="s">
        <v>6094</v>
      </c>
      <c r="D323" t="s">
        <v>6179</v>
      </c>
      <c r="E323" t="s">
        <v>6180</v>
      </c>
      <c r="F323" t="s">
        <v>101</v>
      </c>
      <c r="G323" t="s">
        <v>5412</v>
      </c>
      <c r="H323" t="s">
        <v>19680</v>
      </c>
      <c r="I323" t="s">
        <v>5414</v>
      </c>
    </row>
    <row r="324" spans="1:9">
      <c r="A324" t="s">
        <v>6092</v>
      </c>
      <c r="B324" t="s">
        <v>6093</v>
      </c>
      <c r="C324" t="s">
        <v>6094</v>
      </c>
      <c r="D324" t="s">
        <v>6182</v>
      </c>
      <c r="E324" t="s">
        <v>6183</v>
      </c>
      <c r="F324" t="s">
        <v>101</v>
      </c>
      <c r="G324" t="s">
        <v>5412</v>
      </c>
      <c r="H324" t="s">
        <v>10402</v>
      </c>
      <c r="I324" t="s">
        <v>5414</v>
      </c>
    </row>
    <row r="325" spans="1:9">
      <c r="A325" t="s">
        <v>6092</v>
      </c>
      <c r="B325" t="s">
        <v>6093</v>
      </c>
      <c r="C325" t="s">
        <v>6094</v>
      </c>
      <c r="D325" t="s">
        <v>6184</v>
      </c>
      <c r="E325" t="s">
        <v>6185</v>
      </c>
      <c r="F325" t="s">
        <v>101</v>
      </c>
      <c r="G325" t="s">
        <v>5412</v>
      </c>
      <c r="H325" t="s">
        <v>6872</v>
      </c>
      <c r="I325" t="s">
        <v>5414</v>
      </c>
    </row>
    <row r="326" spans="1:9">
      <c r="A326" t="s">
        <v>6092</v>
      </c>
      <c r="B326" t="s">
        <v>6093</v>
      </c>
      <c r="C326" t="s">
        <v>6094</v>
      </c>
      <c r="D326" t="s">
        <v>6187</v>
      </c>
      <c r="E326" t="s">
        <v>111</v>
      </c>
      <c r="F326" t="s">
        <v>101</v>
      </c>
      <c r="G326" t="s">
        <v>5412</v>
      </c>
      <c r="H326" t="s">
        <v>13525</v>
      </c>
      <c r="I326" t="s">
        <v>5414</v>
      </c>
    </row>
    <row r="327" spans="1:9">
      <c r="A327" t="s">
        <v>6092</v>
      </c>
      <c r="B327" t="s">
        <v>6093</v>
      </c>
      <c r="C327" t="s">
        <v>6094</v>
      </c>
      <c r="D327" t="s">
        <v>6189</v>
      </c>
      <c r="E327" t="s">
        <v>6190</v>
      </c>
      <c r="F327" t="s">
        <v>101</v>
      </c>
      <c r="G327" t="s">
        <v>5412</v>
      </c>
      <c r="H327" t="s">
        <v>21455</v>
      </c>
      <c r="I327" t="s">
        <v>5414</v>
      </c>
    </row>
    <row r="328" spans="1:9">
      <c r="A328" t="s">
        <v>6092</v>
      </c>
      <c r="B328" t="s">
        <v>6093</v>
      </c>
      <c r="C328" t="s">
        <v>6094</v>
      </c>
      <c r="D328" t="s">
        <v>6192</v>
      </c>
      <c r="E328" t="s">
        <v>6193</v>
      </c>
      <c r="F328" t="s">
        <v>101</v>
      </c>
      <c r="G328" t="s">
        <v>5412</v>
      </c>
      <c r="H328" t="s">
        <v>21456</v>
      </c>
      <c r="I328" t="s">
        <v>5414</v>
      </c>
    </row>
    <row r="329" spans="1:9">
      <c r="A329" t="s">
        <v>6092</v>
      </c>
      <c r="B329" t="s">
        <v>6093</v>
      </c>
      <c r="C329" t="s">
        <v>6094</v>
      </c>
      <c r="D329" t="s">
        <v>6195</v>
      </c>
      <c r="E329" t="s">
        <v>6196</v>
      </c>
      <c r="F329" t="s">
        <v>101</v>
      </c>
      <c r="G329" t="s">
        <v>5439</v>
      </c>
      <c r="H329" t="s">
        <v>21457</v>
      </c>
      <c r="I329" t="s">
        <v>5414</v>
      </c>
    </row>
    <row r="330" spans="1:9">
      <c r="A330" t="s">
        <v>6092</v>
      </c>
      <c r="B330" t="s">
        <v>6093</v>
      </c>
      <c r="C330" t="s">
        <v>6094</v>
      </c>
      <c r="D330" t="s">
        <v>6197</v>
      </c>
      <c r="E330" t="s">
        <v>6198</v>
      </c>
      <c r="F330" t="s">
        <v>101</v>
      </c>
      <c r="G330" t="s">
        <v>5439</v>
      </c>
      <c r="H330" t="s">
        <v>21458</v>
      </c>
      <c r="I330" t="s">
        <v>5414</v>
      </c>
    </row>
    <row r="331" spans="1:9">
      <c r="A331" t="s">
        <v>6092</v>
      </c>
      <c r="B331" t="s">
        <v>6093</v>
      </c>
      <c r="C331" t="s">
        <v>6094</v>
      </c>
      <c r="D331" t="s">
        <v>6199</v>
      </c>
      <c r="E331" t="s">
        <v>6200</v>
      </c>
      <c r="F331" t="s">
        <v>101</v>
      </c>
      <c r="G331" t="s">
        <v>5412</v>
      </c>
      <c r="H331" t="s">
        <v>16570</v>
      </c>
      <c r="I331" t="s">
        <v>5414</v>
      </c>
    </row>
    <row r="332" spans="1:9">
      <c r="A332" t="s">
        <v>6092</v>
      </c>
      <c r="B332" t="s">
        <v>6093</v>
      </c>
      <c r="C332" t="s">
        <v>6094</v>
      </c>
      <c r="D332" t="s">
        <v>6202</v>
      </c>
      <c r="E332" t="s">
        <v>112</v>
      </c>
      <c r="F332" t="s">
        <v>101</v>
      </c>
      <c r="G332" t="s">
        <v>5439</v>
      </c>
      <c r="H332" t="s">
        <v>21459</v>
      </c>
      <c r="I332" t="s">
        <v>5414</v>
      </c>
    </row>
    <row r="333" spans="1:9">
      <c r="A333" t="s">
        <v>6092</v>
      </c>
      <c r="B333" t="s">
        <v>6093</v>
      </c>
      <c r="C333" t="s">
        <v>6094</v>
      </c>
      <c r="D333" t="s">
        <v>6204</v>
      </c>
      <c r="E333" t="s">
        <v>6205</v>
      </c>
      <c r="F333" t="s">
        <v>101</v>
      </c>
      <c r="G333" t="s">
        <v>5439</v>
      </c>
      <c r="H333" t="s">
        <v>21460</v>
      </c>
      <c r="I333" t="s">
        <v>5414</v>
      </c>
    </row>
    <row r="334" spans="1:9">
      <c r="A334" t="s">
        <v>6092</v>
      </c>
      <c r="B334" t="s">
        <v>6093</v>
      </c>
      <c r="C334" t="s">
        <v>6094</v>
      </c>
      <c r="D334" t="s">
        <v>6206</v>
      </c>
      <c r="E334" t="s">
        <v>113</v>
      </c>
      <c r="F334" t="s">
        <v>101</v>
      </c>
      <c r="G334" t="s">
        <v>5439</v>
      </c>
      <c r="H334" t="s">
        <v>21461</v>
      </c>
      <c r="I334" t="s">
        <v>5414</v>
      </c>
    </row>
    <row r="335" spans="1:9">
      <c r="A335" t="s">
        <v>6092</v>
      </c>
      <c r="B335" t="s">
        <v>6093</v>
      </c>
      <c r="C335" t="s">
        <v>6094</v>
      </c>
      <c r="D335" t="s">
        <v>6207</v>
      </c>
      <c r="E335" t="s">
        <v>6208</v>
      </c>
      <c r="F335" t="s">
        <v>101</v>
      </c>
      <c r="G335" t="s">
        <v>5412</v>
      </c>
      <c r="H335" t="s">
        <v>21462</v>
      </c>
      <c r="I335" t="s">
        <v>5414</v>
      </c>
    </row>
    <row r="336" spans="1:9">
      <c r="A336" t="s">
        <v>6092</v>
      </c>
      <c r="B336" t="s">
        <v>6093</v>
      </c>
      <c r="C336" t="s">
        <v>6094</v>
      </c>
      <c r="D336" t="s">
        <v>6210</v>
      </c>
      <c r="E336" t="s">
        <v>6211</v>
      </c>
      <c r="F336" t="s">
        <v>101</v>
      </c>
      <c r="G336" t="s">
        <v>5439</v>
      </c>
      <c r="H336" t="s">
        <v>21463</v>
      </c>
      <c r="I336" t="s">
        <v>5414</v>
      </c>
    </row>
    <row r="337" spans="1:9">
      <c r="A337" t="s">
        <v>6092</v>
      </c>
      <c r="B337" t="s">
        <v>6093</v>
      </c>
      <c r="C337" t="s">
        <v>6094</v>
      </c>
      <c r="D337" t="s">
        <v>6212</v>
      </c>
      <c r="E337" t="s">
        <v>6213</v>
      </c>
      <c r="F337" t="s">
        <v>101</v>
      </c>
      <c r="G337" t="s">
        <v>5439</v>
      </c>
      <c r="H337" t="s">
        <v>21464</v>
      </c>
      <c r="I337" t="s">
        <v>5414</v>
      </c>
    </row>
    <row r="338" spans="1:9">
      <c r="A338" t="s">
        <v>6092</v>
      </c>
      <c r="B338" t="s">
        <v>6093</v>
      </c>
      <c r="C338" t="s">
        <v>6094</v>
      </c>
      <c r="D338" t="s">
        <v>6214</v>
      </c>
      <c r="E338" t="s">
        <v>114</v>
      </c>
      <c r="F338" t="s">
        <v>101</v>
      </c>
      <c r="G338" t="s">
        <v>5439</v>
      </c>
      <c r="H338" t="s">
        <v>21465</v>
      </c>
      <c r="I338" t="s">
        <v>5414</v>
      </c>
    </row>
    <row r="339" spans="1:9">
      <c r="A339" t="s">
        <v>6092</v>
      </c>
      <c r="B339" t="s">
        <v>6093</v>
      </c>
      <c r="C339" t="s">
        <v>6094</v>
      </c>
      <c r="D339" t="s">
        <v>6215</v>
      </c>
      <c r="E339" t="s">
        <v>6216</v>
      </c>
      <c r="F339" t="s">
        <v>101</v>
      </c>
      <c r="G339" t="s">
        <v>5439</v>
      </c>
      <c r="H339" t="s">
        <v>21466</v>
      </c>
      <c r="I339" t="s">
        <v>5414</v>
      </c>
    </row>
    <row r="340" spans="1:9">
      <c r="A340" t="s">
        <v>6092</v>
      </c>
      <c r="B340" t="s">
        <v>6093</v>
      </c>
      <c r="C340" t="s">
        <v>6094</v>
      </c>
      <c r="D340" t="s">
        <v>6217</v>
      </c>
      <c r="E340" t="s">
        <v>6218</v>
      </c>
      <c r="F340" t="s">
        <v>101</v>
      </c>
      <c r="G340" t="s">
        <v>5439</v>
      </c>
      <c r="H340" t="s">
        <v>17201</v>
      </c>
      <c r="I340" t="s">
        <v>5414</v>
      </c>
    </row>
    <row r="341" spans="1:9">
      <c r="A341" t="s">
        <v>6092</v>
      </c>
      <c r="B341" t="s">
        <v>6093</v>
      </c>
      <c r="C341" t="s">
        <v>6094</v>
      </c>
      <c r="D341" t="s">
        <v>6220</v>
      </c>
      <c r="E341" t="s">
        <v>6221</v>
      </c>
      <c r="F341" t="s">
        <v>101</v>
      </c>
      <c r="G341" t="s">
        <v>5412</v>
      </c>
      <c r="H341" t="s">
        <v>13881</v>
      </c>
      <c r="I341" t="s">
        <v>5414</v>
      </c>
    </row>
    <row r="342" spans="1:9">
      <c r="A342" t="s">
        <v>6092</v>
      </c>
      <c r="B342" t="s">
        <v>6093</v>
      </c>
      <c r="C342" t="s">
        <v>6094</v>
      </c>
      <c r="D342" t="s">
        <v>6223</v>
      </c>
      <c r="E342" t="s">
        <v>115</v>
      </c>
      <c r="F342" t="s">
        <v>101</v>
      </c>
      <c r="G342" t="s">
        <v>5439</v>
      </c>
      <c r="H342" t="s">
        <v>21467</v>
      </c>
      <c r="I342" t="s">
        <v>5414</v>
      </c>
    </row>
    <row r="343" spans="1:9">
      <c r="A343" t="s">
        <v>6092</v>
      </c>
      <c r="B343" t="s">
        <v>6093</v>
      </c>
      <c r="C343" t="s">
        <v>6094</v>
      </c>
      <c r="D343" t="s">
        <v>6224</v>
      </c>
      <c r="E343" t="s">
        <v>116</v>
      </c>
      <c r="F343" t="s">
        <v>101</v>
      </c>
      <c r="G343" t="s">
        <v>5439</v>
      </c>
      <c r="H343" t="s">
        <v>21468</v>
      </c>
      <c r="I343" t="s">
        <v>5414</v>
      </c>
    </row>
    <row r="344" spans="1:9">
      <c r="A344" t="s">
        <v>6092</v>
      </c>
      <c r="B344" t="s">
        <v>6093</v>
      </c>
      <c r="C344" t="s">
        <v>6094</v>
      </c>
      <c r="D344" t="s">
        <v>6225</v>
      </c>
      <c r="E344" t="s">
        <v>117</v>
      </c>
      <c r="F344" t="s">
        <v>101</v>
      </c>
      <c r="G344" t="s">
        <v>5439</v>
      </c>
      <c r="H344" t="s">
        <v>21469</v>
      </c>
      <c r="I344" t="s">
        <v>5414</v>
      </c>
    </row>
    <row r="345" spans="1:9">
      <c r="A345" t="s">
        <v>6092</v>
      </c>
      <c r="B345" t="s">
        <v>6093</v>
      </c>
      <c r="C345" t="s">
        <v>6094</v>
      </c>
      <c r="D345" t="s">
        <v>6226</v>
      </c>
      <c r="E345" t="s">
        <v>6227</v>
      </c>
      <c r="F345" t="s">
        <v>101</v>
      </c>
      <c r="G345" t="s">
        <v>5439</v>
      </c>
      <c r="H345" t="s">
        <v>21470</v>
      </c>
      <c r="I345" t="s">
        <v>5414</v>
      </c>
    </row>
    <row r="346" spans="1:9">
      <c r="A346" t="s">
        <v>6092</v>
      </c>
      <c r="B346" t="s">
        <v>6093</v>
      </c>
      <c r="C346" t="s">
        <v>6094</v>
      </c>
      <c r="D346" t="s">
        <v>6229</v>
      </c>
      <c r="E346" t="s">
        <v>118</v>
      </c>
      <c r="F346" t="s">
        <v>101</v>
      </c>
      <c r="G346" t="s">
        <v>5439</v>
      </c>
      <c r="H346" t="s">
        <v>10520</v>
      </c>
      <c r="I346" t="s">
        <v>5414</v>
      </c>
    </row>
    <row r="347" spans="1:9">
      <c r="A347" t="s">
        <v>6092</v>
      </c>
      <c r="B347" t="s">
        <v>6093</v>
      </c>
      <c r="C347" t="s">
        <v>6094</v>
      </c>
      <c r="D347" t="s">
        <v>6231</v>
      </c>
      <c r="E347" t="s">
        <v>119</v>
      </c>
      <c r="F347" t="s">
        <v>101</v>
      </c>
      <c r="G347" t="s">
        <v>5439</v>
      </c>
      <c r="H347" t="s">
        <v>21471</v>
      </c>
      <c r="I347" t="s">
        <v>5414</v>
      </c>
    </row>
    <row r="348" spans="1:9">
      <c r="A348" t="s">
        <v>6092</v>
      </c>
      <c r="B348" t="s">
        <v>6093</v>
      </c>
      <c r="C348" t="s">
        <v>6094</v>
      </c>
      <c r="D348" t="s">
        <v>6232</v>
      </c>
      <c r="E348" t="s">
        <v>120</v>
      </c>
      <c r="F348" t="s">
        <v>101</v>
      </c>
      <c r="G348" t="s">
        <v>5412</v>
      </c>
      <c r="H348" t="s">
        <v>21472</v>
      </c>
      <c r="I348" t="s">
        <v>5414</v>
      </c>
    </row>
    <row r="349" spans="1:9">
      <c r="A349" t="s">
        <v>6092</v>
      </c>
      <c r="B349" t="s">
        <v>6093</v>
      </c>
      <c r="C349" t="s">
        <v>6094</v>
      </c>
      <c r="D349" t="s">
        <v>6234</v>
      </c>
      <c r="E349" t="s">
        <v>6235</v>
      </c>
      <c r="F349" t="s">
        <v>101</v>
      </c>
      <c r="G349" t="s">
        <v>5412</v>
      </c>
      <c r="H349" t="s">
        <v>14646</v>
      </c>
      <c r="I349" t="s">
        <v>5414</v>
      </c>
    </row>
    <row r="350" spans="1:9">
      <c r="A350" t="s">
        <v>6092</v>
      </c>
      <c r="B350" t="s">
        <v>6093</v>
      </c>
      <c r="C350" t="s">
        <v>6094</v>
      </c>
      <c r="D350" t="s">
        <v>6237</v>
      </c>
      <c r="E350" t="s">
        <v>6238</v>
      </c>
      <c r="F350" t="s">
        <v>101</v>
      </c>
      <c r="G350" t="s">
        <v>5412</v>
      </c>
      <c r="H350" t="s">
        <v>10861</v>
      </c>
      <c r="I350" t="s">
        <v>5414</v>
      </c>
    </row>
    <row r="351" spans="1:9">
      <c r="A351" t="s">
        <v>6092</v>
      </c>
      <c r="B351" t="s">
        <v>6093</v>
      </c>
      <c r="C351" t="s">
        <v>6094</v>
      </c>
      <c r="D351" t="s">
        <v>6240</v>
      </c>
      <c r="E351" t="s">
        <v>121</v>
      </c>
      <c r="F351" t="s">
        <v>101</v>
      </c>
      <c r="G351" t="s">
        <v>5412</v>
      </c>
      <c r="H351" t="s">
        <v>10511</v>
      </c>
      <c r="I351" t="s">
        <v>5414</v>
      </c>
    </row>
    <row r="352" spans="1:9">
      <c r="A352" t="s">
        <v>6092</v>
      </c>
      <c r="B352" t="s">
        <v>6093</v>
      </c>
      <c r="C352" t="s">
        <v>6094</v>
      </c>
      <c r="D352" t="s">
        <v>6242</v>
      </c>
      <c r="E352" t="s">
        <v>122</v>
      </c>
      <c r="F352" t="s">
        <v>101</v>
      </c>
      <c r="G352" t="s">
        <v>5412</v>
      </c>
      <c r="H352" t="s">
        <v>16933</v>
      </c>
      <c r="I352" t="s">
        <v>5414</v>
      </c>
    </row>
    <row r="353" spans="1:9">
      <c r="A353" t="s">
        <v>6092</v>
      </c>
      <c r="B353" t="s">
        <v>6093</v>
      </c>
      <c r="C353" t="s">
        <v>6094</v>
      </c>
      <c r="D353" t="s">
        <v>6244</v>
      </c>
      <c r="E353" t="s">
        <v>6245</v>
      </c>
      <c r="F353" t="s">
        <v>101</v>
      </c>
      <c r="G353" t="s">
        <v>5439</v>
      </c>
      <c r="H353" t="s">
        <v>21473</v>
      </c>
      <c r="I353" t="s">
        <v>5414</v>
      </c>
    </row>
    <row r="354" spans="1:9">
      <c r="A354" t="s">
        <v>6092</v>
      </c>
      <c r="B354" t="s">
        <v>6093</v>
      </c>
      <c r="C354" t="s">
        <v>6094</v>
      </c>
      <c r="D354" t="s">
        <v>6247</v>
      </c>
      <c r="E354" t="s">
        <v>6248</v>
      </c>
      <c r="F354" t="s">
        <v>101</v>
      </c>
      <c r="G354" t="s">
        <v>5439</v>
      </c>
      <c r="H354" t="s">
        <v>21474</v>
      </c>
      <c r="I354" t="s">
        <v>5414</v>
      </c>
    </row>
    <row r="355" spans="1:9">
      <c r="A355" t="s">
        <v>6092</v>
      </c>
      <c r="B355" t="s">
        <v>6093</v>
      </c>
      <c r="C355" t="s">
        <v>6094</v>
      </c>
      <c r="D355" t="s">
        <v>6249</v>
      </c>
      <c r="E355" t="s">
        <v>6250</v>
      </c>
      <c r="F355" t="s">
        <v>101</v>
      </c>
      <c r="G355" t="s">
        <v>5439</v>
      </c>
      <c r="H355" t="s">
        <v>21475</v>
      </c>
      <c r="I355" t="s">
        <v>5414</v>
      </c>
    </row>
    <row r="356" spans="1:9">
      <c r="A356" t="s">
        <v>6092</v>
      </c>
      <c r="B356" t="s">
        <v>6093</v>
      </c>
      <c r="C356" t="s">
        <v>6094</v>
      </c>
      <c r="D356" t="s">
        <v>6251</v>
      </c>
      <c r="E356" t="s">
        <v>6252</v>
      </c>
      <c r="F356" t="s">
        <v>101</v>
      </c>
      <c r="G356" t="s">
        <v>5439</v>
      </c>
      <c r="H356" t="s">
        <v>21476</v>
      </c>
      <c r="I356" t="s">
        <v>5414</v>
      </c>
    </row>
    <row r="357" spans="1:9">
      <c r="A357" t="s">
        <v>6092</v>
      </c>
      <c r="B357" t="s">
        <v>6093</v>
      </c>
      <c r="C357" t="s">
        <v>6094</v>
      </c>
      <c r="D357" t="s">
        <v>6253</v>
      </c>
      <c r="E357" t="s">
        <v>6254</v>
      </c>
      <c r="F357" t="s">
        <v>101</v>
      </c>
      <c r="G357" t="s">
        <v>5439</v>
      </c>
      <c r="H357" t="s">
        <v>21477</v>
      </c>
      <c r="I357" t="s">
        <v>5414</v>
      </c>
    </row>
    <row r="358" spans="1:9">
      <c r="A358" t="s">
        <v>6092</v>
      </c>
      <c r="B358" t="s">
        <v>6093</v>
      </c>
      <c r="C358" t="s">
        <v>6094</v>
      </c>
      <c r="D358" t="s">
        <v>6255</v>
      </c>
      <c r="E358" t="s">
        <v>123</v>
      </c>
      <c r="F358" t="s">
        <v>101</v>
      </c>
      <c r="G358" t="s">
        <v>5439</v>
      </c>
      <c r="H358" t="s">
        <v>21478</v>
      </c>
      <c r="I358" t="s">
        <v>5414</v>
      </c>
    </row>
    <row r="359" spans="1:9">
      <c r="A359" t="s">
        <v>6092</v>
      </c>
      <c r="B359" t="s">
        <v>6093</v>
      </c>
      <c r="C359" t="s">
        <v>6094</v>
      </c>
      <c r="D359" t="s">
        <v>6257</v>
      </c>
      <c r="E359" t="s">
        <v>6258</v>
      </c>
      <c r="F359" t="s">
        <v>101</v>
      </c>
      <c r="G359" t="s">
        <v>5439</v>
      </c>
      <c r="H359" t="s">
        <v>21479</v>
      </c>
      <c r="I359" t="s">
        <v>5414</v>
      </c>
    </row>
    <row r="360" spans="1:9">
      <c r="A360" t="s">
        <v>6092</v>
      </c>
      <c r="B360" t="s">
        <v>6093</v>
      </c>
      <c r="C360" t="s">
        <v>6094</v>
      </c>
      <c r="D360" t="s">
        <v>6259</v>
      </c>
      <c r="E360" t="s">
        <v>124</v>
      </c>
      <c r="F360" t="s">
        <v>101</v>
      </c>
      <c r="G360" t="s">
        <v>5439</v>
      </c>
      <c r="H360" t="s">
        <v>21480</v>
      </c>
      <c r="I360" t="s">
        <v>5414</v>
      </c>
    </row>
    <row r="361" spans="1:9">
      <c r="A361" t="s">
        <v>6092</v>
      </c>
      <c r="B361" t="s">
        <v>6093</v>
      </c>
      <c r="C361" t="s">
        <v>6094</v>
      </c>
      <c r="D361" t="s">
        <v>6260</v>
      </c>
      <c r="E361" t="s">
        <v>6261</v>
      </c>
      <c r="F361" t="s">
        <v>101</v>
      </c>
      <c r="G361" t="s">
        <v>5439</v>
      </c>
      <c r="H361" t="s">
        <v>21481</v>
      </c>
      <c r="I361" t="s">
        <v>5414</v>
      </c>
    </row>
    <row r="362" spans="1:9">
      <c r="A362" t="s">
        <v>6092</v>
      </c>
      <c r="B362" t="s">
        <v>6093</v>
      </c>
      <c r="C362" t="s">
        <v>6094</v>
      </c>
      <c r="D362" t="s">
        <v>6262</v>
      </c>
      <c r="E362" t="s">
        <v>6263</v>
      </c>
      <c r="F362" t="s">
        <v>101</v>
      </c>
      <c r="G362" t="s">
        <v>5439</v>
      </c>
      <c r="H362" t="s">
        <v>21482</v>
      </c>
      <c r="I362" t="s">
        <v>5414</v>
      </c>
    </row>
    <row r="363" spans="1:9">
      <c r="A363" t="s">
        <v>6092</v>
      </c>
      <c r="B363" t="s">
        <v>6093</v>
      </c>
      <c r="C363" t="s">
        <v>6094</v>
      </c>
      <c r="D363" t="s">
        <v>6264</v>
      </c>
      <c r="E363" t="s">
        <v>125</v>
      </c>
      <c r="F363" t="s">
        <v>101</v>
      </c>
      <c r="G363" t="s">
        <v>5439</v>
      </c>
      <c r="H363" t="s">
        <v>21483</v>
      </c>
      <c r="I363" t="s">
        <v>5414</v>
      </c>
    </row>
    <row r="364" spans="1:9">
      <c r="A364" t="s">
        <v>6092</v>
      </c>
      <c r="B364" t="s">
        <v>6093</v>
      </c>
      <c r="C364" t="s">
        <v>6094</v>
      </c>
      <c r="D364" t="s">
        <v>6265</v>
      </c>
      <c r="E364" t="s">
        <v>6266</v>
      </c>
      <c r="F364" t="s">
        <v>101</v>
      </c>
      <c r="G364" t="s">
        <v>5439</v>
      </c>
      <c r="H364" t="s">
        <v>13957</v>
      </c>
      <c r="I364" t="s">
        <v>5414</v>
      </c>
    </row>
    <row r="365" spans="1:9">
      <c r="A365" t="s">
        <v>6092</v>
      </c>
      <c r="B365" t="s">
        <v>6093</v>
      </c>
      <c r="C365" t="s">
        <v>6094</v>
      </c>
      <c r="D365" t="s">
        <v>6268</v>
      </c>
      <c r="E365" t="s">
        <v>6269</v>
      </c>
      <c r="F365" t="s">
        <v>101</v>
      </c>
      <c r="G365" t="s">
        <v>5412</v>
      </c>
      <c r="H365" t="s">
        <v>11723</v>
      </c>
      <c r="I365" t="s">
        <v>5414</v>
      </c>
    </row>
    <row r="366" spans="1:9">
      <c r="A366" t="s">
        <v>6092</v>
      </c>
      <c r="B366" t="s">
        <v>6093</v>
      </c>
      <c r="C366" t="s">
        <v>6094</v>
      </c>
      <c r="D366" t="s">
        <v>6271</v>
      </c>
      <c r="E366" t="s">
        <v>6272</v>
      </c>
      <c r="F366" t="s">
        <v>101</v>
      </c>
      <c r="G366" t="s">
        <v>5439</v>
      </c>
      <c r="H366" t="s">
        <v>21484</v>
      </c>
      <c r="I366" t="s">
        <v>5414</v>
      </c>
    </row>
    <row r="367" spans="1:9">
      <c r="A367" t="s">
        <v>6092</v>
      </c>
      <c r="B367" t="s">
        <v>6093</v>
      </c>
      <c r="C367" t="s">
        <v>6094</v>
      </c>
      <c r="D367" t="s">
        <v>6273</v>
      </c>
      <c r="E367" t="s">
        <v>6274</v>
      </c>
      <c r="F367" t="s">
        <v>101</v>
      </c>
      <c r="G367" t="s">
        <v>5439</v>
      </c>
      <c r="H367" t="s">
        <v>21485</v>
      </c>
      <c r="I367" t="s">
        <v>5414</v>
      </c>
    </row>
    <row r="368" spans="1:9">
      <c r="A368" t="s">
        <v>6092</v>
      </c>
      <c r="B368" t="s">
        <v>6093</v>
      </c>
      <c r="C368" t="s">
        <v>6094</v>
      </c>
      <c r="D368" t="s">
        <v>6275</v>
      </c>
      <c r="E368" t="s">
        <v>6276</v>
      </c>
      <c r="F368" t="s">
        <v>101</v>
      </c>
      <c r="G368" t="s">
        <v>5439</v>
      </c>
      <c r="H368" t="s">
        <v>21486</v>
      </c>
      <c r="I368" t="s">
        <v>5414</v>
      </c>
    </row>
    <row r="369" spans="1:9">
      <c r="A369" t="s">
        <v>6092</v>
      </c>
      <c r="B369" t="s">
        <v>6093</v>
      </c>
      <c r="C369" t="s">
        <v>6094</v>
      </c>
      <c r="D369" t="s">
        <v>6278</v>
      </c>
      <c r="E369" t="s">
        <v>6279</v>
      </c>
      <c r="F369" t="s">
        <v>101</v>
      </c>
      <c r="G369" t="s">
        <v>5439</v>
      </c>
      <c r="H369" t="s">
        <v>21487</v>
      </c>
      <c r="I369" t="s">
        <v>5414</v>
      </c>
    </row>
    <row r="370" spans="1:9">
      <c r="A370" t="s">
        <v>6092</v>
      </c>
      <c r="B370" t="s">
        <v>6093</v>
      </c>
      <c r="C370" t="s">
        <v>6094</v>
      </c>
      <c r="D370" t="s">
        <v>6280</v>
      </c>
      <c r="E370" t="s">
        <v>6281</v>
      </c>
      <c r="F370" t="s">
        <v>101</v>
      </c>
      <c r="G370" t="s">
        <v>5412</v>
      </c>
      <c r="H370" t="s">
        <v>12959</v>
      </c>
      <c r="I370" t="s">
        <v>5414</v>
      </c>
    </row>
    <row r="371" spans="1:9">
      <c r="A371" t="s">
        <v>6092</v>
      </c>
      <c r="B371" t="s">
        <v>6093</v>
      </c>
      <c r="C371" t="s">
        <v>6094</v>
      </c>
      <c r="D371" t="s">
        <v>6283</v>
      </c>
      <c r="E371" t="s">
        <v>6284</v>
      </c>
      <c r="F371" t="s">
        <v>101</v>
      </c>
      <c r="G371" t="s">
        <v>5439</v>
      </c>
      <c r="H371" t="s">
        <v>6285</v>
      </c>
      <c r="I371" t="s">
        <v>5414</v>
      </c>
    </row>
    <row r="372" spans="1:9">
      <c r="A372" t="s">
        <v>6092</v>
      </c>
      <c r="B372" t="s">
        <v>6093</v>
      </c>
      <c r="C372" t="s">
        <v>6094</v>
      </c>
      <c r="D372" t="s">
        <v>6286</v>
      </c>
      <c r="E372" t="s">
        <v>6287</v>
      </c>
      <c r="F372" t="s">
        <v>101</v>
      </c>
      <c r="G372" t="s">
        <v>5439</v>
      </c>
      <c r="H372" t="s">
        <v>21488</v>
      </c>
      <c r="I372" t="s">
        <v>5414</v>
      </c>
    </row>
    <row r="373" spans="1:9">
      <c r="A373" t="s">
        <v>6092</v>
      </c>
      <c r="B373" t="s">
        <v>6093</v>
      </c>
      <c r="C373" t="s">
        <v>6094</v>
      </c>
      <c r="D373" t="s">
        <v>6288</v>
      </c>
      <c r="E373" t="s">
        <v>126</v>
      </c>
      <c r="F373" t="s">
        <v>101</v>
      </c>
      <c r="G373" t="s">
        <v>5412</v>
      </c>
      <c r="H373" t="s">
        <v>19529</v>
      </c>
      <c r="I373" t="s">
        <v>5414</v>
      </c>
    </row>
    <row r="374" spans="1:9">
      <c r="A374" t="s">
        <v>6092</v>
      </c>
      <c r="B374" t="s">
        <v>6093</v>
      </c>
      <c r="C374" t="s">
        <v>6094</v>
      </c>
      <c r="D374" t="s">
        <v>6290</v>
      </c>
      <c r="E374" t="s">
        <v>127</v>
      </c>
      <c r="F374" t="s">
        <v>101</v>
      </c>
      <c r="G374" t="s">
        <v>5412</v>
      </c>
      <c r="H374" t="s">
        <v>6291</v>
      </c>
      <c r="I374" t="s">
        <v>5414</v>
      </c>
    </row>
    <row r="375" spans="1:9">
      <c r="A375" t="s">
        <v>6092</v>
      </c>
      <c r="B375" t="s">
        <v>6093</v>
      </c>
      <c r="C375" t="s">
        <v>6094</v>
      </c>
      <c r="D375" t="s">
        <v>6292</v>
      </c>
      <c r="E375" t="s">
        <v>6293</v>
      </c>
      <c r="F375" t="s">
        <v>101</v>
      </c>
      <c r="G375" t="s">
        <v>5412</v>
      </c>
      <c r="H375" t="s">
        <v>21489</v>
      </c>
      <c r="I375" t="s">
        <v>5414</v>
      </c>
    </row>
    <row r="376" spans="1:9">
      <c r="A376" t="s">
        <v>6092</v>
      </c>
      <c r="B376" t="s">
        <v>6093</v>
      </c>
      <c r="C376" t="s">
        <v>6094</v>
      </c>
      <c r="D376" t="s">
        <v>6294</v>
      </c>
      <c r="E376" t="s">
        <v>128</v>
      </c>
      <c r="F376" t="s">
        <v>101</v>
      </c>
      <c r="G376" t="s">
        <v>5412</v>
      </c>
      <c r="H376" t="s">
        <v>18060</v>
      </c>
      <c r="I376" t="s">
        <v>5414</v>
      </c>
    </row>
    <row r="377" spans="1:9">
      <c r="A377" t="s">
        <v>6092</v>
      </c>
      <c r="B377" t="s">
        <v>6093</v>
      </c>
      <c r="C377" t="s">
        <v>6094</v>
      </c>
      <c r="D377" t="s">
        <v>6296</v>
      </c>
      <c r="E377" t="s">
        <v>6297</v>
      </c>
      <c r="F377" t="s">
        <v>101</v>
      </c>
      <c r="G377" t="s">
        <v>5439</v>
      </c>
      <c r="H377" t="s">
        <v>21490</v>
      </c>
      <c r="I377" t="s">
        <v>5414</v>
      </c>
    </row>
    <row r="378" spans="1:9">
      <c r="A378" t="s">
        <v>6092</v>
      </c>
      <c r="B378" t="s">
        <v>6093</v>
      </c>
      <c r="C378" t="s">
        <v>6094</v>
      </c>
      <c r="D378" t="s">
        <v>6298</v>
      </c>
      <c r="E378" t="s">
        <v>6299</v>
      </c>
      <c r="F378" t="s">
        <v>101</v>
      </c>
      <c r="G378" t="s">
        <v>5412</v>
      </c>
      <c r="H378" t="s">
        <v>14517</v>
      </c>
      <c r="I378" t="s">
        <v>5414</v>
      </c>
    </row>
    <row r="379" spans="1:9">
      <c r="A379" t="s">
        <v>6092</v>
      </c>
      <c r="B379" t="s">
        <v>6093</v>
      </c>
      <c r="C379" t="s">
        <v>6094</v>
      </c>
      <c r="D379" t="s">
        <v>6300</v>
      </c>
      <c r="E379" t="s">
        <v>6301</v>
      </c>
      <c r="F379" t="s">
        <v>101</v>
      </c>
      <c r="G379" t="s">
        <v>5439</v>
      </c>
      <c r="H379" t="s">
        <v>21491</v>
      </c>
      <c r="I379" t="s">
        <v>5414</v>
      </c>
    </row>
    <row r="380" spans="1:9">
      <c r="A380" t="s">
        <v>6092</v>
      </c>
      <c r="B380" t="s">
        <v>6093</v>
      </c>
      <c r="C380" t="s">
        <v>6094</v>
      </c>
      <c r="D380" t="s">
        <v>6303</v>
      </c>
      <c r="E380" t="s">
        <v>6304</v>
      </c>
      <c r="F380" t="s">
        <v>101</v>
      </c>
      <c r="G380" t="s">
        <v>5439</v>
      </c>
      <c r="H380" t="s">
        <v>6305</v>
      </c>
      <c r="I380" t="s">
        <v>5414</v>
      </c>
    </row>
    <row r="381" spans="1:9">
      <c r="A381" t="s">
        <v>6092</v>
      </c>
      <c r="B381" t="s">
        <v>6093</v>
      </c>
      <c r="C381" t="s">
        <v>6094</v>
      </c>
      <c r="D381" t="s">
        <v>6306</v>
      </c>
      <c r="E381" t="s">
        <v>6307</v>
      </c>
      <c r="F381" t="s">
        <v>101</v>
      </c>
      <c r="G381" t="s">
        <v>5439</v>
      </c>
      <c r="H381" t="s">
        <v>21492</v>
      </c>
      <c r="I381" t="s">
        <v>5414</v>
      </c>
    </row>
    <row r="382" spans="1:9">
      <c r="A382" t="s">
        <v>6092</v>
      </c>
      <c r="B382" t="s">
        <v>6093</v>
      </c>
      <c r="C382" t="s">
        <v>6094</v>
      </c>
      <c r="D382" t="s">
        <v>6308</v>
      </c>
      <c r="E382" t="s">
        <v>129</v>
      </c>
      <c r="F382" t="s">
        <v>101</v>
      </c>
      <c r="G382" t="s">
        <v>5412</v>
      </c>
      <c r="H382" t="s">
        <v>6908</v>
      </c>
      <c r="I382" t="s">
        <v>5414</v>
      </c>
    </row>
    <row r="383" spans="1:9">
      <c r="A383" t="s">
        <v>6092</v>
      </c>
      <c r="B383" t="s">
        <v>6093</v>
      </c>
      <c r="C383" t="s">
        <v>6094</v>
      </c>
      <c r="D383" t="s">
        <v>6310</v>
      </c>
      <c r="E383" t="s">
        <v>6311</v>
      </c>
      <c r="F383" t="s">
        <v>101</v>
      </c>
      <c r="G383" t="s">
        <v>5439</v>
      </c>
      <c r="H383" t="s">
        <v>21493</v>
      </c>
      <c r="I383" t="s">
        <v>5414</v>
      </c>
    </row>
    <row r="384" spans="1:9">
      <c r="A384" t="s">
        <v>6092</v>
      </c>
      <c r="B384" t="s">
        <v>6093</v>
      </c>
      <c r="C384" t="s">
        <v>6094</v>
      </c>
      <c r="D384" t="s">
        <v>6312</v>
      </c>
      <c r="E384" t="s">
        <v>6313</v>
      </c>
      <c r="F384" t="s">
        <v>101</v>
      </c>
      <c r="G384" t="s">
        <v>5439</v>
      </c>
      <c r="H384" t="s">
        <v>21494</v>
      </c>
      <c r="I384" t="s">
        <v>5414</v>
      </c>
    </row>
    <row r="385" spans="1:9">
      <c r="A385" t="s">
        <v>6092</v>
      </c>
      <c r="B385" t="s">
        <v>6093</v>
      </c>
      <c r="C385" t="s">
        <v>6094</v>
      </c>
      <c r="D385" t="s">
        <v>6315</v>
      </c>
      <c r="E385" t="s">
        <v>6316</v>
      </c>
      <c r="F385" t="s">
        <v>101</v>
      </c>
      <c r="G385" t="s">
        <v>5439</v>
      </c>
      <c r="H385" t="s">
        <v>21495</v>
      </c>
      <c r="I385" t="s">
        <v>5414</v>
      </c>
    </row>
    <row r="386" spans="1:9">
      <c r="A386" t="s">
        <v>6092</v>
      </c>
      <c r="B386" t="s">
        <v>6093</v>
      </c>
      <c r="C386" t="s">
        <v>6094</v>
      </c>
      <c r="D386" t="s">
        <v>6317</v>
      </c>
      <c r="E386" t="s">
        <v>6318</v>
      </c>
      <c r="F386" t="s">
        <v>101</v>
      </c>
      <c r="G386" t="s">
        <v>5439</v>
      </c>
      <c r="H386" t="s">
        <v>21496</v>
      </c>
      <c r="I386" t="s">
        <v>5414</v>
      </c>
    </row>
    <row r="387" spans="1:9">
      <c r="A387" t="s">
        <v>6092</v>
      </c>
      <c r="B387" t="s">
        <v>6093</v>
      </c>
      <c r="C387" t="s">
        <v>6094</v>
      </c>
      <c r="D387" t="s">
        <v>6319</v>
      </c>
      <c r="E387" t="s">
        <v>6320</v>
      </c>
      <c r="F387" t="s">
        <v>101</v>
      </c>
      <c r="G387" t="s">
        <v>5439</v>
      </c>
      <c r="H387" t="s">
        <v>18131</v>
      </c>
      <c r="I387" t="s">
        <v>5414</v>
      </c>
    </row>
    <row r="388" spans="1:9">
      <c r="A388" t="s">
        <v>6092</v>
      </c>
      <c r="B388" t="s">
        <v>6093</v>
      </c>
      <c r="C388" t="s">
        <v>6094</v>
      </c>
      <c r="D388" t="s">
        <v>6321</v>
      </c>
      <c r="E388" t="s">
        <v>6322</v>
      </c>
      <c r="F388" t="s">
        <v>101</v>
      </c>
      <c r="G388" t="s">
        <v>5439</v>
      </c>
      <c r="H388" t="s">
        <v>12511</v>
      </c>
      <c r="I388" t="s">
        <v>5414</v>
      </c>
    </row>
    <row r="389" spans="1:9">
      <c r="A389" t="s">
        <v>6092</v>
      </c>
      <c r="B389" t="s">
        <v>6093</v>
      </c>
      <c r="C389" t="s">
        <v>6094</v>
      </c>
      <c r="D389" t="s">
        <v>6324</v>
      </c>
      <c r="E389" t="s">
        <v>130</v>
      </c>
      <c r="F389" t="s">
        <v>101</v>
      </c>
      <c r="G389" t="s">
        <v>5439</v>
      </c>
      <c r="H389" t="s">
        <v>21497</v>
      </c>
      <c r="I389" t="s">
        <v>5414</v>
      </c>
    </row>
    <row r="390" spans="1:9">
      <c r="A390" t="s">
        <v>6092</v>
      </c>
      <c r="B390" t="s">
        <v>6093</v>
      </c>
      <c r="C390" t="s">
        <v>6094</v>
      </c>
      <c r="D390" t="s">
        <v>6325</v>
      </c>
      <c r="E390" t="s">
        <v>6326</v>
      </c>
      <c r="F390" t="s">
        <v>101</v>
      </c>
      <c r="G390" t="s">
        <v>5439</v>
      </c>
      <c r="H390" t="s">
        <v>21498</v>
      </c>
      <c r="I390" t="s">
        <v>5414</v>
      </c>
    </row>
    <row r="391" spans="1:9">
      <c r="A391" t="s">
        <v>6092</v>
      </c>
      <c r="B391" t="s">
        <v>6093</v>
      </c>
      <c r="C391" t="s">
        <v>6094</v>
      </c>
      <c r="D391" t="s">
        <v>6327</v>
      </c>
      <c r="E391" t="s">
        <v>6328</v>
      </c>
      <c r="F391" t="s">
        <v>101</v>
      </c>
      <c r="G391" t="s">
        <v>5439</v>
      </c>
      <c r="H391" t="s">
        <v>21499</v>
      </c>
      <c r="I391" t="s">
        <v>5414</v>
      </c>
    </row>
    <row r="392" spans="1:9">
      <c r="A392" t="s">
        <v>6092</v>
      </c>
      <c r="B392" t="s">
        <v>6093</v>
      </c>
      <c r="C392" t="s">
        <v>6094</v>
      </c>
      <c r="D392" t="s">
        <v>6329</v>
      </c>
      <c r="E392" t="s">
        <v>6330</v>
      </c>
      <c r="F392" t="s">
        <v>101</v>
      </c>
      <c r="G392" t="s">
        <v>5439</v>
      </c>
      <c r="H392" t="s">
        <v>21500</v>
      </c>
      <c r="I392" t="s">
        <v>5414</v>
      </c>
    </row>
    <row r="393" spans="1:9">
      <c r="A393" t="s">
        <v>6092</v>
      </c>
      <c r="B393" t="s">
        <v>6093</v>
      </c>
      <c r="C393" t="s">
        <v>6094</v>
      </c>
      <c r="D393" t="s">
        <v>6331</v>
      </c>
      <c r="E393" t="s">
        <v>6332</v>
      </c>
      <c r="F393" t="s">
        <v>101</v>
      </c>
      <c r="G393" t="s">
        <v>5439</v>
      </c>
      <c r="H393" t="s">
        <v>21501</v>
      </c>
      <c r="I393" t="s">
        <v>5414</v>
      </c>
    </row>
    <row r="394" spans="1:9">
      <c r="A394" t="s">
        <v>6092</v>
      </c>
      <c r="B394" t="s">
        <v>6093</v>
      </c>
      <c r="C394" t="s">
        <v>6094</v>
      </c>
      <c r="D394" t="s">
        <v>6333</v>
      </c>
      <c r="E394" t="s">
        <v>4755</v>
      </c>
      <c r="F394" t="s">
        <v>101</v>
      </c>
      <c r="G394" t="s">
        <v>5439</v>
      </c>
      <c r="H394" t="s">
        <v>21502</v>
      </c>
      <c r="I394" t="s">
        <v>5414</v>
      </c>
    </row>
    <row r="395" spans="1:9">
      <c r="A395" t="s">
        <v>6092</v>
      </c>
      <c r="B395" t="s">
        <v>6093</v>
      </c>
      <c r="C395" t="s">
        <v>6094</v>
      </c>
      <c r="D395" t="s">
        <v>6334</v>
      </c>
      <c r="E395" t="s">
        <v>6335</v>
      </c>
      <c r="F395" t="s">
        <v>101</v>
      </c>
      <c r="G395" t="s">
        <v>5439</v>
      </c>
      <c r="H395" t="s">
        <v>21503</v>
      </c>
      <c r="I395" t="s">
        <v>5414</v>
      </c>
    </row>
    <row r="396" spans="1:9">
      <c r="A396" t="s">
        <v>6092</v>
      </c>
      <c r="B396" t="s">
        <v>6093</v>
      </c>
      <c r="C396" t="s">
        <v>6094</v>
      </c>
      <c r="D396" t="s">
        <v>6336</v>
      </c>
      <c r="E396" t="s">
        <v>6337</v>
      </c>
      <c r="F396" t="s">
        <v>101</v>
      </c>
      <c r="G396" t="s">
        <v>5439</v>
      </c>
      <c r="H396" t="s">
        <v>6338</v>
      </c>
      <c r="I396" t="s">
        <v>5414</v>
      </c>
    </row>
    <row r="397" spans="1:9">
      <c r="A397" t="s">
        <v>6092</v>
      </c>
      <c r="B397" t="s">
        <v>6093</v>
      </c>
      <c r="C397" t="s">
        <v>6094</v>
      </c>
      <c r="D397" t="s">
        <v>6339</v>
      </c>
      <c r="E397" t="s">
        <v>6340</v>
      </c>
      <c r="F397" t="s">
        <v>101</v>
      </c>
      <c r="G397" t="s">
        <v>5439</v>
      </c>
      <c r="H397" t="s">
        <v>21504</v>
      </c>
      <c r="I397" t="s">
        <v>5414</v>
      </c>
    </row>
    <row r="398" spans="1:9">
      <c r="A398" t="s">
        <v>6092</v>
      </c>
      <c r="B398" t="s">
        <v>6093</v>
      </c>
      <c r="C398" t="s">
        <v>6094</v>
      </c>
      <c r="D398" t="s">
        <v>6341</v>
      </c>
      <c r="E398" t="s">
        <v>6342</v>
      </c>
      <c r="F398" t="s">
        <v>101</v>
      </c>
      <c r="G398" t="s">
        <v>5412</v>
      </c>
      <c r="H398" t="s">
        <v>6343</v>
      </c>
      <c r="I398" t="s">
        <v>5414</v>
      </c>
    </row>
    <row r="399" spans="1:9">
      <c r="A399" t="s">
        <v>6092</v>
      </c>
      <c r="B399" t="s">
        <v>6093</v>
      </c>
      <c r="C399" t="s">
        <v>6094</v>
      </c>
      <c r="D399" t="s">
        <v>6344</v>
      </c>
      <c r="E399" t="s">
        <v>6345</v>
      </c>
      <c r="F399" t="s">
        <v>101</v>
      </c>
      <c r="G399" t="s">
        <v>5439</v>
      </c>
      <c r="H399" t="s">
        <v>6346</v>
      </c>
      <c r="I399" t="s">
        <v>5414</v>
      </c>
    </row>
    <row r="400" spans="1:9">
      <c r="A400" t="s">
        <v>6092</v>
      </c>
      <c r="B400" t="s">
        <v>6093</v>
      </c>
      <c r="C400" t="s">
        <v>6094</v>
      </c>
      <c r="D400" t="s">
        <v>6347</v>
      </c>
      <c r="E400" t="s">
        <v>6348</v>
      </c>
      <c r="F400" t="s">
        <v>101</v>
      </c>
      <c r="G400" t="s">
        <v>5439</v>
      </c>
      <c r="H400" t="s">
        <v>21505</v>
      </c>
      <c r="I400" t="s">
        <v>5414</v>
      </c>
    </row>
    <row r="401" spans="1:9">
      <c r="A401" t="s">
        <v>6092</v>
      </c>
      <c r="B401" t="s">
        <v>6093</v>
      </c>
      <c r="C401" t="s">
        <v>6094</v>
      </c>
      <c r="D401" t="s">
        <v>6350</v>
      </c>
      <c r="E401" t="s">
        <v>6351</v>
      </c>
      <c r="F401" t="s">
        <v>101</v>
      </c>
      <c r="G401" t="s">
        <v>5439</v>
      </c>
      <c r="H401" t="s">
        <v>21506</v>
      </c>
      <c r="I401" t="s">
        <v>5414</v>
      </c>
    </row>
    <row r="402" spans="1:9">
      <c r="A402" t="s">
        <v>6092</v>
      </c>
      <c r="B402" t="s">
        <v>6093</v>
      </c>
      <c r="C402" t="s">
        <v>6094</v>
      </c>
      <c r="D402" t="s">
        <v>6353</v>
      </c>
      <c r="E402" t="s">
        <v>6354</v>
      </c>
      <c r="F402" t="s">
        <v>101</v>
      </c>
      <c r="G402" t="s">
        <v>5439</v>
      </c>
      <c r="H402" t="s">
        <v>21507</v>
      </c>
      <c r="I402" t="s">
        <v>5414</v>
      </c>
    </row>
    <row r="403" spans="1:9">
      <c r="A403" t="s">
        <v>6092</v>
      </c>
      <c r="B403" t="s">
        <v>6093</v>
      </c>
      <c r="C403" t="s">
        <v>6094</v>
      </c>
      <c r="D403" t="s">
        <v>6356</v>
      </c>
      <c r="E403" t="s">
        <v>6357</v>
      </c>
      <c r="F403" t="s">
        <v>101</v>
      </c>
      <c r="G403" t="s">
        <v>5439</v>
      </c>
      <c r="H403" t="s">
        <v>7775</v>
      </c>
      <c r="I403" t="s">
        <v>5414</v>
      </c>
    </row>
    <row r="404" spans="1:9">
      <c r="A404" t="s">
        <v>6092</v>
      </c>
      <c r="B404" t="s">
        <v>6093</v>
      </c>
      <c r="C404" t="s">
        <v>6094</v>
      </c>
      <c r="D404" t="s">
        <v>6359</v>
      </c>
      <c r="E404" t="s">
        <v>6360</v>
      </c>
      <c r="F404" t="s">
        <v>101</v>
      </c>
      <c r="G404" t="s">
        <v>5439</v>
      </c>
      <c r="H404" t="s">
        <v>6361</v>
      </c>
      <c r="I404" t="s">
        <v>5414</v>
      </c>
    </row>
    <row r="405" spans="1:9">
      <c r="A405" t="s">
        <v>6092</v>
      </c>
      <c r="B405" t="s">
        <v>6093</v>
      </c>
      <c r="C405" t="s">
        <v>6094</v>
      </c>
      <c r="D405" t="s">
        <v>6362</v>
      </c>
      <c r="E405" t="s">
        <v>6363</v>
      </c>
      <c r="F405" t="s">
        <v>101</v>
      </c>
      <c r="G405" t="s">
        <v>5439</v>
      </c>
      <c r="H405" t="s">
        <v>21508</v>
      </c>
      <c r="I405" t="s">
        <v>5414</v>
      </c>
    </row>
    <row r="406" spans="1:9">
      <c r="A406" t="s">
        <v>6092</v>
      </c>
      <c r="B406" t="s">
        <v>6093</v>
      </c>
      <c r="C406" t="s">
        <v>6094</v>
      </c>
      <c r="D406" t="s">
        <v>6364</v>
      </c>
      <c r="E406" t="s">
        <v>6365</v>
      </c>
      <c r="F406" t="s">
        <v>101</v>
      </c>
      <c r="G406" t="s">
        <v>5439</v>
      </c>
      <c r="H406" t="s">
        <v>21509</v>
      </c>
      <c r="I406" t="s">
        <v>5414</v>
      </c>
    </row>
    <row r="407" spans="1:9">
      <c r="A407" t="s">
        <v>6092</v>
      </c>
      <c r="B407" t="s">
        <v>6093</v>
      </c>
      <c r="C407" t="s">
        <v>6094</v>
      </c>
      <c r="D407" t="s">
        <v>6367</v>
      </c>
      <c r="E407" t="s">
        <v>6368</v>
      </c>
      <c r="F407" t="s">
        <v>101</v>
      </c>
      <c r="G407" t="s">
        <v>5439</v>
      </c>
      <c r="H407" t="s">
        <v>21510</v>
      </c>
      <c r="I407" t="s">
        <v>5414</v>
      </c>
    </row>
    <row r="408" spans="1:9">
      <c r="A408" t="s">
        <v>6092</v>
      </c>
      <c r="B408" t="s">
        <v>6093</v>
      </c>
      <c r="C408" t="s">
        <v>6094</v>
      </c>
      <c r="D408" t="s">
        <v>6369</v>
      </c>
      <c r="E408" t="s">
        <v>6370</v>
      </c>
      <c r="F408" t="s">
        <v>101</v>
      </c>
      <c r="G408" t="s">
        <v>5439</v>
      </c>
      <c r="H408" t="s">
        <v>21511</v>
      </c>
      <c r="I408" t="s">
        <v>5414</v>
      </c>
    </row>
    <row r="409" spans="1:9">
      <c r="A409" t="s">
        <v>6092</v>
      </c>
      <c r="B409" t="s">
        <v>6093</v>
      </c>
      <c r="C409" t="s">
        <v>6094</v>
      </c>
      <c r="D409" t="s">
        <v>6371</v>
      </c>
      <c r="E409" t="s">
        <v>6372</v>
      </c>
      <c r="F409" t="s">
        <v>101</v>
      </c>
      <c r="G409" t="s">
        <v>5439</v>
      </c>
      <c r="H409" t="s">
        <v>21512</v>
      </c>
      <c r="I409" t="s">
        <v>5414</v>
      </c>
    </row>
    <row r="410" spans="1:9">
      <c r="A410" t="s">
        <v>6092</v>
      </c>
      <c r="B410" t="s">
        <v>6093</v>
      </c>
      <c r="C410" t="s">
        <v>6094</v>
      </c>
      <c r="D410" t="s">
        <v>6373</v>
      </c>
      <c r="E410" t="s">
        <v>6374</v>
      </c>
      <c r="F410" t="s">
        <v>101</v>
      </c>
      <c r="G410" t="s">
        <v>5439</v>
      </c>
      <c r="H410" t="s">
        <v>21513</v>
      </c>
      <c r="I410" t="s">
        <v>5414</v>
      </c>
    </row>
    <row r="411" spans="1:9">
      <c r="A411" t="s">
        <v>6092</v>
      </c>
      <c r="B411" t="s">
        <v>6093</v>
      </c>
      <c r="C411" t="s">
        <v>6094</v>
      </c>
      <c r="D411" t="s">
        <v>6375</v>
      </c>
      <c r="E411" t="s">
        <v>6376</v>
      </c>
      <c r="F411" t="s">
        <v>101</v>
      </c>
      <c r="G411" t="s">
        <v>5439</v>
      </c>
      <c r="H411" t="s">
        <v>21514</v>
      </c>
      <c r="I411" t="s">
        <v>5414</v>
      </c>
    </row>
    <row r="412" spans="1:9">
      <c r="A412" t="s">
        <v>6092</v>
      </c>
      <c r="B412" t="s">
        <v>6093</v>
      </c>
      <c r="C412" t="s">
        <v>6094</v>
      </c>
      <c r="D412" t="s">
        <v>6377</v>
      </c>
      <c r="E412" t="s">
        <v>6378</v>
      </c>
      <c r="F412" t="s">
        <v>101</v>
      </c>
      <c r="G412" t="s">
        <v>5439</v>
      </c>
      <c r="H412" t="s">
        <v>21515</v>
      </c>
      <c r="I412" t="s">
        <v>5414</v>
      </c>
    </row>
    <row r="413" spans="1:9">
      <c r="A413" t="s">
        <v>6092</v>
      </c>
      <c r="B413" t="s">
        <v>6093</v>
      </c>
      <c r="C413" t="s">
        <v>6094</v>
      </c>
      <c r="D413" t="s">
        <v>6379</v>
      </c>
      <c r="E413" t="s">
        <v>6380</v>
      </c>
      <c r="F413" t="s">
        <v>101</v>
      </c>
      <c r="G413" t="s">
        <v>5439</v>
      </c>
      <c r="H413" t="s">
        <v>21516</v>
      </c>
      <c r="I413" t="s">
        <v>5414</v>
      </c>
    </row>
    <row r="414" spans="1:9">
      <c r="A414" t="s">
        <v>6092</v>
      </c>
      <c r="B414" t="s">
        <v>6093</v>
      </c>
      <c r="C414" t="s">
        <v>6094</v>
      </c>
      <c r="D414" t="s">
        <v>6381</v>
      </c>
      <c r="E414" t="s">
        <v>6382</v>
      </c>
      <c r="F414" t="s">
        <v>101</v>
      </c>
      <c r="G414" t="s">
        <v>5439</v>
      </c>
      <c r="H414" t="s">
        <v>21517</v>
      </c>
      <c r="I414" t="s">
        <v>5414</v>
      </c>
    </row>
    <row r="415" spans="1:9">
      <c r="A415" t="s">
        <v>6092</v>
      </c>
      <c r="B415" t="s">
        <v>6093</v>
      </c>
      <c r="C415" t="s">
        <v>6094</v>
      </c>
      <c r="D415" t="s">
        <v>6384</v>
      </c>
      <c r="E415" t="s">
        <v>6385</v>
      </c>
      <c r="F415" t="s">
        <v>101</v>
      </c>
      <c r="G415" t="s">
        <v>5439</v>
      </c>
      <c r="H415" t="s">
        <v>21518</v>
      </c>
      <c r="I415" t="s">
        <v>5414</v>
      </c>
    </row>
    <row r="416" spans="1:9">
      <c r="A416" t="s">
        <v>6092</v>
      </c>
      <c r="B416" t="s">
        <v>6093</v>
      </c>
      <c r="C416" t="s">
        <v>6094</v>
      </c>
      <c r="D416" t="s">
        <v>6386</v>
      </c>
      <c r="E416" t="s">
        <v>6387</v>
      </c>
      <c r="F416" t="s">
        <v>101</v>
      </c>
      <c r="G416" t="s">
        <v>5439</v>
      </c>
      <c r="H416" t="s">
        <v>9952</v>
      </c>
      <c r="I416" t="s">
        <v>5414</v>
      </c>
    </row>
    <row r="417" spans="1:9">
      <c r="A417" t="s">
        <v>6092</v>
      </c>
      <c r="B417" t="s">
        <v>6093</v>
      </c>
      <c r="C417" t="s">
        <v>6094</v>
      </c>
      <c r="D417" t="s">
        <v>6389</v>
      </c>
      <c r="E417" t="s">
        <v>6390</v>
      </c>
      <c r="F417" t="s">
        <v>101</v>
      </c>
      <c r="G417" t="s">
        <v>5439</v>
      </c>
      <c r="H417" t="s">
        <v>21519</v>
      </c>
      <c r="I417" t="s">
        <v>5414</v>
      </c>
    </row>
    <row r="418" spans="1:9">
      <c r="A418" t="s">
        <v>6092</v>
      </c>
      <c r="B418" t="s">
        <v>6093</v>
      </c>
      <c r="C418" t="s">
        <v>6094</v>
      </c>
      <c r="D418" t="s">
        <v>6391</v>
      </c>
      <c r="E418" t="s">
        <v>6392</v>
      </c>
      <c r="F418" t="s">
        <v>101</v>
      </c>
      <c r="G418" t="s">
        <v>5439</v>
      </c>
      <c r="H418" t="s">
        <v>21520</v>
      </c>
      <c r="I418" t="s">
        <v>5414</v>
      </c>
    </row>
    <row r="419" spans="1:9">
      <c r="A419" t="s">
        <v>6092</v>
      </c>
      <c r="B419" t="s">
        <v>6093</v>
      </c>
      <c r="C419" t="s">
        <v>6094</v>
      </c>
      <c r="D419" t="s">
        <v>6394</v>
      </c>
      <c r="E419" t="s">
        <v>6395</v>
      </c>
      <c r="F419" t="s">
        <v>101</v>
      </c>
      <c r="G419" t="s">
        <v>5439</v>
      </c>
      <c r="H419" t="s">
        <v>8082</v>
      </c>
      <c r="I419" t="s">
        <v>5414</v>
      </c>
    </row>
    <row r="420" spans="1:9">
      <c r="A420" t="s">
        <v>6092</v>
      </c>
      <c r="B420" t="s">
        <v>6093</v>
      </c>
      <c r="C420" t="s">
        <v>6094</v>
      </c>
      <c r="D420" t="s">
        <v>6397</v>
      </c>
      <c r="E420" t="s">
        <v>6398</v>
      </c>
      <c r="F420" t="s">
        <v>101</v>
      </c>
      <c r="G420" t="s">
        <v>5439</v>
      </c>
      <c r="H420" t="s">
        <v>21521</v>
      </c>
      <c r="I420" t="s">
        <v>5414</v>
      </c>
    </row>
    <row r="421" spans="1:9">
      <c r="A421" t="s">
        <v>6092</v>
      </c>
      <c r="B421" t="s">
        <v>6093</v>
      </c>
      <c r="C421" t="s">
        <v>6094</v>
      </c>
      <c r="D421" t="s">
        <v>6399</v>
      </c>
      <c r="E421" t="s">
        <v>6400</v>
      </c>
      <c r="F421" t="s">
        <v>101</v>
      </c>
      <c r="G421" t="s">
        <v>5412</v>
      </c>
      <c r="H421" t="s">
        <v>13210</v>
      </c>
      <c r="I421" t="s">
        <v>5414</v>
      </c>
    </row>
    <row r="422" spans="1:9">
      <c r="A422" t="s">
        <v>6092</v>
      </c>
      <c r="B422" t="s">
        <v>6093</v>
      </c>
      <c r="C422" t="s">
        <v>6094</v>
      </c>
      <c r="D422" t="s">
        <v>6402</v>
      </c>
      <c r="E422" t="s">
        <v>6403</v>
      </c>
      <c r="F422" t="s">
        <v>101</v>
      </c>
      <c r="G422" t="s">
        <v>5412</v>
      </c>
      <c r="H422" t="s">
        <v>16978</v>
      </c>
      <c r="I422" t="s">
        <v>5414</v>
      </c>
    </row>
    <row r="423" spans="1:9">
      <c r="A423" t="s">
        <v>6092</v>
      </c>
      <c r="B423" t="s">
        <v>6093</v>
      </c>
      <c r="C423" t="s">
        <v>6094</v>
      </c>
      <c r="D423" t="s">
        <v>6405</v>
      </c>
      <c r="E423" t="s">
        <v>6406</v>
      </c>
      <c r="F423" t="s">
        <v>101</v>
      </c>
      <c r="G423" t="s">
        <v>5439</v>
      </c>
      <c r="H423" t="s">
        <v>21522</v>
      </c>
      <c r="I423" t="s">
        <v>5414</v>
      </c>
    </row>
    <row r="424" spans="1:9">
      <c r="A424" t="s">
        <v>6092</v>
      </c>
      <c r="B424" t="s">
        <v>6093</v>
      </c>
      <c r="C424" t="s">
        <v>6094</v>
      </c>
      <c r="D424" t="s">
        <v>6407</v>
      </c>
      <c r="E424" t="s">
        <v>6408</v>
      </c>
      <c r="F424" t="s">
        <v>101</v>
      </c>
      <c r="G424" t="s">
        <v>5439</v>
      </c>
      <c r="H424" t="s">
        <v>21523</v>
      </c>
      <c r="I424" t="s">
        <v>5414</v>
      </c>
    </row>
    <row r="425" spans="1:9">
      <c r="A425" t="s">
        <v>6092</v>
      </c>
      <c r="B425" t="s">
        <v>6093</v>
      </c>
      <c r="C425" t="s">
        <v>6409</v>
      </c>
      <c r="D425" t="s">
        <v>6410</v>
      </c>
      <c r="E425" t="s">
        <v>6411</v>
      </c>
      <c r="F425" t="s">
        <v>131</v>
      </c>
      <c r="G425" t="s">
        <v>5439</v>
      </c>
      <c r="H425" t="s">
        <v>21524</v>
      </c>
      <c r="I425" t="s">
        <v>5414</v>
      </c>
    </row>
    <row r="426" spans="1:9">
      <c r="A426" t="s">
        <v>6092</v>
      </c>
      <c r="B426" t="s">
        <v>6093</v>
      </c>
      <c r="C426" t="s">
        <v>6409</v>
      </c>
      <c r="D426" t="s">
        <v>6412</v>
      </c>
      <c r="E426" t="s">
        <v>6413</v>
      </c>
      <c r="F426" t="s">
        <v>131</v>
      </c>
      <c r="G426" t="s">
        <v>5412</v>
      </c>
      <c r="H426" t="s">
        <v>21525</v>
      </c>
      <c r="I426" t="s">
        <v>5414</v>
      </c>
    </row>
    <row r="427" spans="1:9">
      <c r="A427" t="s">
        <v>6092</v>
      </c>
      <c r="B427" t="s">
        <v>6093</v>
      </c>
      <c r="C427" t="s">
        <v>6409</v>
      </c>
      <c r="D427" t="s">
        <v>6414</v>
      </c>
      <c r="E427" t="s">
        <v>6415</v>
      </c>
      <c r="F427" t="s">
        <v>131</v>
      </c>
      <c r="G427" t="s">
        <v>5412</v>
      </c>
      <c r="H427" t="s">
        <v>10077</v>
      </c>
      <c r="I427" t="s">
        <v>5414</v>
      </c>
    </row>
    <row r="428" spans="1:9">
      <c r="A428" t="s">
        <v>6092</v>
      </c>
      <c r="B428" t="s">
        <v>6093</v>
      </c>
      <c r="C428" t="s">
        <v>6409</v>
      </c>
      <c r="D428" t="s">
        <v>6416</v>
      </c>
      <c r="E428" t="s">
        <v>6417</v>
      </c>
      <c r="F428" t="s">
        <v>131</v>
      </c>
      <c r="G428" t="s">
        <v>5439</v>
      </c>
      <c r="H428" t="s">
        <v>21526</v>
      </c>
      <c r="I428" t="s">
        <v>5414</v>
      </c>
    </row>
    <row r="429" spans="1:9">
      <c r="A429" t="s">
        <v>6092</v>
      </c>
      <c r="B429" t="s">
        <v>6093</v>
      </c>
      <c r="C429" t="s">
        <v>6409</v>
      </c>
      <c r="D429" t="s">
        <v>6418</v>
      </c>
      <c r="E429" t="s">
        <v>6419</v>
      </c>
      <c r="F429" t="s">
        <v>131</v>
      </c>
      <c r="G429" t="s">
        <v>5439</v>
      </c>
      <c r="H429" t="s">
        <v>19183</v>
      </c>
      <c r="I429" t="s">
        <v>5414</v>
      </c>
    </row>
    <row r="430" spans="1:9">
      <c r="A430" t="s">
        <v>6092</v>
      </c>
      <c r="B430" t="s">
        <v>6093</v>
      </c>
      <c r="C430" t="s">
        <v>6409</v>
      </c>
      <c r="D430" t="s">
        <v>6421</v>
      </c>
      <c r="E430" t="s">
        <v>6422</v>
      </c>
      <c r="F430" t="s">
        <v>131</v>
      </c>
      <c r="G430" t="s">
        <v>5412</v>
      </c>
      <c r="H430" t="s">
        <v>6291</v>
      </c>
      <c r="I430" t="s">
        <v>5414</v>
      </c>
    </row>
    <row r="431" spans="1:9">
      <c r="A431" t="s">
        <v>6092</v>
      </c>
      <c r="B431" t="s">
        <v>6093</v>
      </c>
      <c r="C431" t="s">
        <v>6409</v>
      </c>
      <c r="D431" t="s">
        <v>6424</v>
      </c>
      <c r="E431" t="s">
        <v>6425</v>
      </c>
      <c r="F431" t="s">
        <v>131</v>
      </c>
      <c r="G431" t="s">
        <v>5439</v>
      </c>
      <c r="H431" t="s">
        <v>21527</v>
      </c>
      <c r="I431" t="s">
        <v>5414</v>
      </c>
    </row>
    <row r="432" spans="1:9">
      <c r="A432" t="s">
        <v>6092</v>
      </c>
      <c r="B432" t="s">
        <v>6093</v>
      </c>
      <c r="C432" t="s">
        <v>6409</v>
      </c>
      <c r="D432" t="s">
        <v>6426</v>
      </c>
      <c r="E432" t="s">
        <v>4756</v>
      </c>
      <c r="F432" t="s">
        <v>131</v>
      </c>
      <c r="G432" t="s">
        <v>5439</v>
      </c>
      <c r="H432" t="s">
        <v>6427</v>
      </c>
      <c r="I432" t="s">
        <v>5414</v>
      </c>
    </row>
    <row r="433" spans="1:9">
      <c r="A433" t="s">
        <v>6092</v>
      </c>
      <c r="B433" t="s">
        <v>6093</v>
      </c>
      <c r="C433" t="s">
        <v>6409</v>
      </c>
      <c r="D433" t="s">
        <v>6428</v>
      </c>
      <c r="E433" t="s">
        <v>6429</v>
      </c>
      <c r="F433" t="s">
        <v>131</v>
      </c>
      <c r="G433" t="s">
        <v>5439</v>
      </c>
      <c r="H433" t="s">
        <v>6430</v>
      </c>
      <c r="I433" t="s">
        <v>5414</v>
      </c>
    </row>
    <row r="434" spans="1:9">
      <c r="A434" t="s">
        <v>6092</v>
      </c>
      <c r="B434" t="s">
        <v>6093</v>
      </c>
      <c r="C434" t="s">
        <v>6409</v>
      </c>
      <c r="D434" t="s">
        <v>6431</v>
      </c>
      <c r="E434" t="s">
        <v>6432</v>
      </c>
      <c r="F434" t="s">
        <v>131</v>
      </c>
      <c r="G434" t="s">
        <v>5439</v>
      </c>
      <c r="H434" t="s">
        <v>21528</v>
      </c>
      <c r="I434" t="s">
        <v>5414</v>
      </c>
    </row>
    <row r="435" spans="1:9">
      <c r="A435" t="s">
        <v>6092</v>
      </c>
      <c r="B435" t="s">
        <v>6093</v>
      </c>
      <c r="C435" t="s">
        <v>6409</v>
      </c>
      <c r="D435" t="s">
        <v>6434</v>
      </c>
      <c r="E435" t="s">
        <v>132</v>
      </c>
      <c r="F435" t="s">
        <v>131</v>
      </c>
      <c r="G435" t="s">
        <v>5439</v>
      </c>
      <c r="H435" t="s">
        <v>21529</v>
      </c>
      <c r="I435" t="s">
        <v>5414</v>
      </c>
    </row>
    <row r="436" spans="1:9">
      <c r="A436" t="s">
        <v>6092</v>
      </c>
      <c r="B436" t="s">
        <v>6093</v>
      </c>
      <c r="C436" t="s">
        <v>6409</v>
      </c>
      <c r="D436" t="s">
        <v>6435</v>
      </c>
      <c r="E436" t="s">
        <v>6436</v>
      </c>
      <c r="F436" t="s">
        <v>131</v>
      </c>
      <c r="G436" t="s">
        <v>5439</v>
      </c>
      <c r="H436" t="s">
        <v>21530</v>
      </c>
      <c r="I436" t="s">
        <v>5414</v>
      </c>
    </row>
    <row r="437" spans="1:9">
      <c r="A437" t="s">
        <v>6092</v>
      </c>
      <c r="B437" t="s">
        <v>6093</v>
      </c>
      <c r="C437" t="s">
        <v>6409</v>
      </c>
      <c r="D437" t="s">
        <v>6437</v>
      </c>
      <c r="E437" t="s">
        <v>133</v>
      </c>
      <c r="F437" t="s">
        <v>131</v>
      </c>
      <c r="G437" t="s">
        <v>5439</v>
      </c>
      <c r="H437" t="s">
        <v>21531</v>
      </c>
      <c r="I437" t="s">
        <v>5414</v>
      </c>
    </row>
    <row r="438" spans="1:9">
      <c r="A438" t="s">
        <v>6092</v>
      </c>
      <c r="B438" t="s">
        <v>6093</v>
      </c>
      <c r="C438" t="s">
        <v>6409</v>
      </c>
      <c r="D438" t="s">
        <v>6438</v>
      </c>
      <c r="E438" t="s">
        <v>6439</v>
      </c>
      <c r="F438" t="s">
        <v>131</v>
      </c>
      <c r="G438" t="s">
        <v>5439</v>
      </c>
      <c r="H438" t="s">
        <v>21532</v>
      </c>
      <c r="I438" t="s">
        <v>5414</v>
      </c>
    </row>
    <row r="439" spans="1:9">
      <c r="A439" t="s">
        <v>6092</v>
      </c>
      <c r="B439" t="s">
        <v>6093</v>
      </c>
      <c r="C439" t="s">
        <v>6409</v>
      </c>
      <c r="D439" t="s">
        <v>6441</v>
      </c>
      <c r="E439" t="s">
        <v>6442</v>
      </c>
      <c r="F439" t="s">
        <v>131</v>
      </c>
      <c r="G439" t="s">
        <v>5439</v>
      </c>
      <c r="H439" t="s">
        <v>14687</v>
      </c>
      <c r="I439" t="s">
        <v>5414</v>
      </c>
    </row>
    <row r="440" spans="1:9">
      <c r="A440" t="s">
        <v>6092</v>
      </c>
      <c r="B440" t="s">
        <v>6093</v>
      </c>
      <c r="C440" t="s">
        <v>6409</v>
      </c>
      <c r="D440" t="s">
        <v>6444</v>
      </c>
      <c r="E440" t="s">
        <v>6445</v>
      </c>
      <c r="F440" t="s">
        <v>131</v>
      </c>
      <c r="G440" t="s">
        <v>5439</v>
      </c>
      <c r="H440" t="s">
        <v>21533</v>
      </c>
      <c r="I440" t="s">
        <v>5414</v>
      </c>
    </row>
    <row r="441" spans="1:9">
      <c r="A441" t="s">
        <v>6092</v>
      </c>
      <c r="B441" t="s">
        <v>6093</v>
      </c>
      <c r="C441" t="s">
        <v>6409</v>
      </c>
      <c r="D441" t="s">
        <v>6447</v>
      </c>
      <c r="E441" t="s">
        <v>6448</v>
      </c>
      <c r="F441" t="s">
        <v>131</v>
      </c>
      <c r="G441" t="s">
        <v>6130</v>
      </c>
      <c r="H441" t="s">
        <v>21534</v>
      </c>
      <c r="I441" t="s">
        <v>5414</v>
      </c>
    </row>
    <row r="442" spans="1:9">
      <c r="A442" t="s">
        <v>6092</v>
      </c>
      <c r="B442" t="s">
        <v>6093</v>
      </c>
      <c r="C442" t="s">
        <v>6409</v>
      </c>
      <c r="D442" t="s">
        <v>6449</v>
      </c>
      <c r="E442" t="s">
        <v>6450</v>
      </c>
      <c r="F442" t="s">
        <v>131</v>
      </c>
      <c r="G442" t="s">
        <v>5439</v>
      </c>
      <c r="H442" t="s">
        <v>21535</v>
      </c>
      <c r="I442" t="s">
        <v>5414</v>
      </c>
    </row>
    <row r="443" spans="1:9">
      <c r="A443" t="s">
        <v>6092</v>
      </c>
      <c r="B443" t="s">
        <v>6093</v>
      </c>
      <c r="C443" t="s">
        <v>6409</v>
      </c>
      <c r="D443" t="s">
        <v>6451</v>
      </c>
      <c r="E443" t="s">
        <v>6452</v>
      </c>
      <c r="F443" t="s">
        <v>131</v>
      </c>
      <c r="G443" t="s">
        <v>5439</v>
      </c>
      <c r="H443" t="s">
        <v>6453</v>
      </c>
      <c r="I443" t="s">
        <v>5414</v>
      </c>
    </row>
    <row r="444" spans="1:9">
      <c r="A444" t="s">
        <v>6092</v>
      </c>
      <c r="B444" t="s">
        <v>6093</v>
      </c>
      <c r="C444" t="s">
        <v>6409</v>
      </c>
      <c r="D444" t="s">
        <v>6454</v>
      </c>
      <c r="E444" t="s">
        <v>134</v>
      </c>
      <c r="F444" t="s">
        <v>131</v>
      </c>
      <c r="G444" t="s">
        <v>5439</v>
      </c>
      <c r="H444" t="s">
        <v>11458</v>
      </c>
      <c r="I444" t="s">
        <v>5414</v>
      </c>
    </row>
    <row r="445" spans="1:9">
      <c r="A445" t="s">
        <v>6092</v>
      </c>
      <c r="B445" t="s">
        <v>6093</v>
      </c>
      <c r="C445" t="s">
        <v>6409</v>
      </c>
      <c r="D445" t="s">
        <v>6456</v>
      </c>
      <c r="E445" t="s">
        <v>6457</v>
      </c>
      <c r="F445" t="s">
        <v>131</v>
      </c>
      <c r="G445" t="s">
        <v>5439</v>
      </c>
      <c r="H445" t="s">
        <v>12616</v>
      </c>
      <c r="I445" t="s">
        <v>5414</v>
      </c>
    </row>
    <row r="446" spans="1:9">
      <c r="A446" t="s">
        <v>6092</v>
      </c>
      <c r="B446" t="s">
        <v>6093</v>
      </c>
      <c r="C446" t="s">
        <v>6409</v>
      </c>
      <c r="D446" t="s">
        <v>6459</v>
      </c>
      <c r="E446" t="s">
        <v>6460</v>
      </c>
      <c r="F446" t="s">
        <v>131</v>
      </c>
      <c r="G446" t="s">
        <v>5439</v>
      </c>
      <c r="H446" t="s">
        <v>14337</v>
      </c>
      <c r="I446" t="s">
        <v>5414</v>
      </c>
    </row>
    <row r="447" spans="1:9">
      <c r="A447" t="s">
        <v>6092</v>
      </c>
      <c r="B447" t="s">
        <v>6093</v>
      </c>
      <c r="C447" t="s">
        <v>6409</v>
      </c>
      <c r="D447" t="s">
        <v>6461</v>
      </c>
      <c r="E447" t="s">
        <v>135</v>
      </c>
      <c r="F447" t="s">
        <v>131</v>
      </c>
      <c r="G447" t="s">
        <v>5439</v>
      </c>
      <c r="H447" t="s">
        <v>6462</v>
      </c>
      <c r="I447" t="s">
        <v>5414</v>
      </c>
    </row>
    <row r="448" spans="1:9">
      <c r="A448" t="s">
        <v>6092</v>
      </c>
      <c r="B448" t="s">
        <v>6093</v>
      </c>
      <c r="C448" t="s">
        <v>6409</v>
      </c>
      <c r="D448" t="s">
        <v>6463</v>
      </c>
      <c r="E448" t="s">
        <v>6464</v>
      </c>
      <c r="F448" t="s">
        <v>131</v>
      </c>
      <c r="G448" t="s">
        <v>5439</v>
      </c>
      <c r="H448" t="s">
        <v>21536</v>
      </c>
      <c r="I448" t="s">
        <v>5414</v>
      </c>
    </row>
    <row r="449" spans="1:9">
      <c r="A449" t="s">
        <v>6092</v>
      </c>
      <c r="B449" t="s">
        <v>6093</v>
      </c>
      <c r="C449" t="s">
        <v>6409</v>
      </c>
      <c r="D449" t="s">
        <v>6466</v>
      </c>
      <c r="E449" t="s">
        <v>6467</v>
      </c>
      <c r="F449" t="s">
        <v>131</v>
      </c>
      <c r="G449" t="s">
        <v>5439</v>
      </c>
      <c r="H449" t="s">
        <v>21537</v>
      </c>
      <c r="I449" t="s">
        <v>5414</v>
      </c>
    </row>
    <row r="450" spans="1:9">
      <c r="A450" t="s">
        <v>6092</v>
      </c>
      <c r="B450" t="s">
        <v>6093</v>
      </c>
      <c r="C450" t="s">
        <v>6409</v>
      </c>
      <c r="D450" t="s">
        <v>6469</v>
      </c>
      <c r="E450" t="s">
        <v>136</v>
      </c>
      <c r="F450" t="s">
        <v>131</v>
      </c>
      <c r="G450" t="s">
        <v>5439</v>
      </c>
      <c r="H450" t="s">
        <v>21538</v>
      </c>
      <c r="I450" t="s">
        <v>5414</v>
      </c>
    </row>
    <row r="451" spans="1:9">
      <c r="A451" t="s">
        <v>6092</v>
      </c>
      <c r="B451" t="s">
        <v>6093</v>
      </c>
      <c r="C451" t="s">
        <v>6409</v>
      </c>
      <c r="D451" t="s">
        <v>6470</v>
      </c>
      <c r="E451" t="s">
        <v>6471</v>
      </c>
      <c r="F451" t="s">
        <v>131</v>
      </c>
      <c r="G451" t="s">
        <v>5439</v>
      </c>
      <c r="H451" t="s">
        <v>21539</v>
      </c>
      <c r="I451" t="s">
        <v>5414</v>
      </c>
    </row>
    <row r="452" spans="1:9">
      <c r="A452" t="s">
        <v>6092</v>
      </c>
      <c r="B452" t="s">
        <v>6093</v>
      </c>
      <c r="C452" t="s">
        <v>6409</v>
      </c>
      <c r="D452" t="s">
        <v>6472</v>
      </c>
      <c r="E452" t="s">
        <v>6473</v>
      </c>
      <c r="F452" t="s">
        <v>131</v>
      </c>
      <c r="G452" t="s">
        <v>5439</v>
      </c>
      <c r="H452" t="s">
        <v>21540</v>
      </c>
      <c r="I452" t="s">
        <v>5414</v>
      </c>
    </row>
    <row r="453" spans="1:9">
      <c r="A453" t="s">
        <v>6092</v>
      </c>
      <c r="B453" t="s">
        <v>6093</v>
      </c>
      <c r="C453" t="s">
        <v>6409</v>
      </c>
      <c r="D453" t="s">
        <v>6475</v>
      </c>
      <c r="E453" t="s">
        <v>4757</v>
      </c>
      <c r="F453" t="s">
        <v>131</v>
      </c>
      <c r="G453" t="s">
        <v>5439</v>
      </c>
      <c r="H453" t="s">
        <v>6476</v>
      </c>
      <c r="I453" t="s">
        <v>5414</v>
      </c>
    </row>
    <row r="454" spans="1:9">
      <c r="A454" t="s">
        <v>6092</v>
      </c>
      <c r="B454" t="s">
        <v>6093</v>
      </c>
      <c r="C454" t="s">
        <v>6409</v>
      </c>
      <c r="D454" t="s">
        <v>6477</v>
      </c>
      <c r="E454" t="s">
        <v>137</v>
      </c>
      <c r="F454" t="s">
        <v>131</v>
      </c>
      <c r="G454" t="s">
        <v>5439</v>
      </c>
      <c r="H454" t="s">
        <v>21454</v>
      </c>
      <c r="I454" t="s">
        <v>5414</v>
      </c>
    </row>
    <row r="455" spans="1:9">
      <c r="A455" t="s">
        <v>6092</v>
      </c>
      <c r="B455" t="s">
        <v>6093</v>
      </c>
      <c r="C455" t="s">
        <v>6409</v>
      </c>
      <c r="D455" t="s">
        <v>6479</v>
      </c>
      <c r="E455" t="s">
        <v>6480</v>
      </c>
      <c r="F455" t="s">
        <v>131</v>
      </c>
      <c r="G455" t="s">
        <v>5439</v>
      </c>
      <c r="H455" t="s">
        <v>21541</v>
      </c>
      <c r="I455" t="s">
        <v>5414</v>
      </c>
    </row>
    <row r="456" spans="1:9">
      <c r="A456" t="s">
        <v>6092</v>
      </c>
      <c r="B456" t="s">
        <v>6093</v>
      </c>
      <c r="C456" t="s">
        <v>6409</v>
      </c>
      <c r="D456" t="s">
        <v>6482</v>
      </c>
      <c r="E456" t="s">
        <v>6483</v>
      </c>
      <c r="F456" t="s">
        <v>131</v>
      </c>
      <c r="G456" t="s">
        <v>5439</v>
      </c>
      <c r="H456" t="s">
        <v>21542</v>
      </c>
      <c r="I456" t="s">
        <v>5414</v>
      </c>
    </row>
    <row r="457" spans="1:9">
      <c r="A457" t="s">
        <v>6092</v>
      </c>
      <c r="B457" t="s">
        <v>6093</v>
      </c>
      <c r="C457" t="s">
        <v>6409</v>
      </c>
      <c r="D457" t="s">
        <v>6485</v>
      </c>
      <c r="E457" t="s">
        <v>6486</v>
      </c>
      <c r="F457" t="s">
        <v>131</v>
      </c>
      <c r="G457" t="s">
        <v>5439</v>
      </c>
      <c r="H457" t="s">
        <v>21543</v>
      </c>
      <c r="I457" t="s">
        <v>5414</v>
      </c>
    </row>
    <row r="458" spans="1:9">
      <c r="A458" t="s">
        <v>6092</v>
      </c>
      <c r="B458" t="s">
        <v>6093</v>
      </c>
      <c r="C458" t="s">
        <v>6409</v>
      </c>
      <c r="D458" t="s">
        <v>6488</v>
      </c>
      <c r="E458" t="s">
        <v>6489</v>
      </c>
      <c r="F458" t="s">
        <v>131</v>
      </c>
      <c r="G458" t="s">
        <v>5439</v>
      </c>
      <c r="H458" t="s">
        <v>6490</v>
      </c>
      <c r="I458" t="s">
        <v>5414</v>
      </c>
    </row>
    <row r="459" spans="1:9">
      <c r="A459" t="s">
        <v>6092</v>
      </c>
      <c r="B459" t="s">
        <v>6093</v>
      </c>
      <c r="C459" t="s">
        <v>6409</v>
      </c>
      <c r="D459" t="s">
        <v>6491</v>
      </c>
      <c r="E459" t="s">
        <v>6492</v>
      </c>
      <c r="F459" t="s">
        <v>131</v>
      </c>
      <c r="G459" t="s">
        <v>5412</v>
      </c>
      <c r="H459" t="s">
        <v>19295</v>
      </c>
      <c r="I459" t="s">
        <v>5414</v>
      </c>
    </row>
    <row r="460" spans="1:9">
      <c r="A460" t="s">
        <v>6092</v>
      </c>
      <c r="B460" t="s">
        <v>6093</v>
      </c>
      <c r="C460" t="s">
        <v>6409</v>
      </c>
      <c r="D460" t="s">
        <v>6494</v>
      </c>
      <c r="E460" t="s">
        <v>6495</v>
      </c>
      <c r="F460" t="s">
        <v>131</v>
      </c>
      <c r="G460" t="s">
        <v>5439</v>
      </c>
      <c r="H460" t="s">
        <v>21544</v>
      </c>
      <c r="I460" t="s">
        <v>5414</v>
      </c>
    </row>
    <row r="461" spans="1:9">
      <c r="A461" t="s">
        <v>6092</v>
      </c>
      <c r="B461" t="s">
        <v>6093</v>
      </c>
      <c r="C461" t="s">
        <v>6409</v>
      </c>
      <c r="D461" t="s">
        <v>6496</v>
      </c>
      <c r="E461" t="s">
        <v>6497</v>
      </c>
      <c r="F461" t="s">
        <v>131</v>
      </c>
      <c r="G461" t="s">
        <v>5439</v>
      </c>
      <c r="H461" t="s">
        <v>21545</v>
      </c>
      <c r="I461" t="s">
        <v>5414</v>
      </c>
    </row>
    <row r="462" spans="1:9">
      <c r="A462" t="s">
        <v>6092</v>
      </c>
      <c r="B462" t="s">
        <v>6093</v>
      </c>
      <c r="C462" t="s">
        <v>6409</v>
      </c>
      <c r="D462" t="s">
        <v>6498</v>
      </c>
      <c r="E462" t="s">
        <v>6499</v>
      </c>
      <c r="F462" t="s">
        <v>131</v>
      </c>
      <c r="G462" t="s">
        <v>5439</v>
      </c>
      <c r="H462" t="s">
        <v>6500</v>
      </c>
      <c r="I462" t="s">
        <v>5414</v>
      </c>
    </row>
    <row r="463" spans="1:9">
      <c r="A463" t="s">
        <v>6092</v>
      </c>
      <c r="B463" t="s">
        <v>6093</v>
      </c>
      <c r="C463" t="s">
        <v>6409</v>
      </c>
      <c r="D463" t="s">
        <v>6501</v>
      </c>
      <c r="E463" t="s">
        <v>6502</v>
      </c>
      <c r="F463" t="s">
        <v>131</v>
      </c>
      <c r="G463" t="s">
        <v>5439</v>
      </c>
      <c r="H463" t="s">
        <v>6503</v>
      </c>
      <c r="I463" t="s">
        <v>5414</v>
      </c>
    </row>
    <row r="464" spans="1:9">
      <c r="A464" t="s">
        <v>6092</v>
      </c>
      <c r="B464" t="s">
        <v>6093</v>
      </c>
      <c r="C464" t="s">
        <v>6409</v>
      </c>
      <c r="D464" t="s">
        <v>6504</v>
      </c>
      <c r="E464" t="s">
        <v>6505</v>
      </c>
      <c r="F464" t="s">
        <v>131</v>
      </c>
      <c r="G464" t="s">
        <v>5439</v>
      </c>
      <c r="H464" t="s">
        <v>15967</v>
      </c>
      <c r="I464" t="s">
        <v>5414</v>
      </c>
    </row>
    <row r="465" spans="1:9">
      <c r="A465" t="s">
        <v>6092</v>
      </c>
      <c r="B465" t="s">
        <v>6093</v>
      </c>
      <c r="C465" t="s">
        <v>6409</v>
      </c>
      <c r="D465" t="s">
        <v>6506</v>
      </c>
      <c r="E465" t="s">
        <v>138</v>
      </c>
      <c r="F465" t="s">
        <v>131</v>
      </c>
      <c r="G465" t="s">
        <v>5412</v>
      </c>
      <c r="H465" t="s">
        <v>6507</v>
      </c>
      <c r="I465" t="s">
        <v>5414</v>
      </c>
    </row>
    <row r="466" spans="1:9">
      <c r="A466" t="s">
        <v>6092</v>
      </c>
      <c r="B466" t="s">
        <v>6093</v>
      </c>
      <c r="C466" t="s">
        <v>6409</v>
      </c>
      <c r="D466" t="s">
        <v>6508</v>
      </c>
      <c r="E466" t="s">
        <v>6509</v>
      </c>
      <c r="F466" t="s">
        <v>131</v>
      </c>
      <c r="G466" t="s">
        <v>5412</v>
      </c>
      <c r="H466" t="s">
        <v>6510</v>
      </c>
      <c r="I466" t="s">
        <v>5414</v>
      </c>
    </row>
    <row r="467" spans="1:9">
      <c r="A467" t="s">
        <v>6092</v>
      </c>
      <c r="B467" t="s">
        <v>6093</v>
      </c>
      <c r="C467" t="s">
        <v>6409</v>
      </c>
      <c r="D467" t="s">
        <v>6511</v>
      </c>
      <c r="E467" t="s">
        <v>6512</v>
      </c>
      <c r="F467" t="s">
        <v>131</v>
      </c>
      <c r="G467" t="s">
        <v>5412</v>
      </c>
      <c r="H467" t="s">
        <v>6513</v>
      </c>
      <c r="I467" t="s">
        <v>5414</v>
      </c>
    </row>
    <row r="468" spans="1:9">
      <c r="A468" t="s">
        <v>6092</v>
      </c>
      <c r="B468" t="s">
        <v>6093</v>
      </c>
      <c r="C468" t="s">
        <v>6409</v>
      </c>
      <c r="D468" t="s">
        <v>6514</v>
      </c>
      <c r="E468" t="s">
        <v>6515</v>
      </c>
      <c r="F468" t="s">
        <v>131</v>
      </c>
      <c r="G468" t="s">
        <v>5412</v>
      </c>
      <c r="H468" t="s">
        <v>6516</v>
      </c>
      <c r="I468" t="s">
        <v>5414</v>
      </c>
    </row>
    <row r="469" spans="1:9">
      <c r="A469" t="s">
        <v>6092</v>
      </c>
      <c r="B469" t="s">
        <v>6093</v>
      </c>
      <c r="C469" t="s">
        <v>6409</v>
      </c>
      <c r="D469" t="s">
        <v>6517</v>
      </c>
      <c r="E469" t="s">
        <v>139</v>
      </c>
      <c r="F469" t="s">
        <v>131</v>
      </c>
      <c r="G469" t="s">
        <v>5412</v>
      </c>
      <c r="H469" t="s">
        <v>6518</v>
      </c>
      <c r="I469" t="s">
        <v>5414</v>
      </c>
    </row>
    <row r="470" spans="1:9">
      <c r="A470" t="s">
        <v>6092</v>
      </c>
      <c r="B470" t="s">
        <v>6093</v>
      </c>
      <c r="C470" t="s">
        <v>6409</v>
      </c>
      <c r="D470" t="s">
        <v>6519</v>
      </c>
      <c r="E470" t="s">
        <v>6520</v>
      </c>
      <c r="F470" t="s">
        <v>131</v>
      </c>
      <c r="G470" t="s">
        <v>5412</v>
      </c>
      <c r="H470" t="s">
        <v>6521</v>
      </c>
      <c r="I470" t="s">
        <v>5414</v>
      </c>
    </row>
    <row r="471" spans="1:9">
      <c r="A471" t="s">
        <v>6092</v>
      </c>
      <c r="B471" t="s">
        <v>6093</v>
      </c>
      <c r="C471" t="s">
        <v>6409</v>
      </c>
      <c r="D471" t="s">
        <v>6522</v>
      </c>
      <c r="E471" t="s">
        <v>6523</v>
      </c>
      <c r="F471" t="s">
        <v>131</v>
      </c>
      <c r="G471" t="s">
        <v>6130</v>
      </c>
      <c r="H471" t="s">
        <v>6524</v>
      </c>
      <c r="I471" t="s">
        <v>5414</v>
      </c>
    </row>
    <row r="472" spans="1:9">
      <c r="A472" t="s">
        <v>6092</v>
      </c>
      <c r="B472" t="s">
        <v>6093</v>
      </c>
      <c r="C472" t="s">
        <v>6409</v>
      </c>
      <c r="D472" t="s">
        <v>6525</v>
      </c>
      <c r="E472" t="s">
        <v>6526</v>
      </c>
      <c r="F472" t="s">
        <v>131</v>
      </c>
      <c r="G472" t="s">
        <v>5439</v>
      </c>
      <c r="H472" t="s">
        <v>14340</v>
      </c>
      <c r="I472" t="s">
        <v>5414</v>
      </c>
    </row>
    <row r="473" spans="1:9">
      <c r="A473" t="s">
        <v>6092</v>
      </c>
      <c r="B473" t="s">
        <v>6093</v>
      </c>
      <c r="C473" t="s">
        <v>6409</v>
      </c>
      <c r="D473" t="s">
        <v>6528</v>
      </c>
      <c r="E473" t="s">
        <v>6529</v>
      </c>
      <c r="F473" t="s">
        <v>131</v>
      </c>
      <c r="G473" t="s">
        <v>5439</v>
      </c>
      <c r="H473" t="s">
        <v>21546</v>
      </c>
      <c r="I473" t="s">
        <v>5414</v>
      </c>
    </row>
    <row r="474" spans="1:9">
      <c r="A474" t="s">
        <v>6092</v>
      </c>
      <c r="B474" t="s">
        <v>6093</v>
      </c>
      <c r="C474" t="s">
        <v>6409</v>
      </c>
      <c r="D474" t="s">
        <v>6531</v>
      </c>
      <c r="E474" t="s">
        <v>6532</v>
      </c>
      <c r="F474" t="s">
        <v>131</v>
      </c>
      <c r="G474" t="s">
        <v>5412</v>
      </c>
      <c r="H474" t="s">
        <v>7353</v>
      </c>
      <c r="I474" t="s">
        <v>5414</v>
      </c>
    </row>
    <row r="475" spans="1:9">
      <c r="A475" t="s">
        <v>6092</v>
      </c>
      <c r="B475" t="s">
        <v>6093</v>
      </c>
      <c r="C475" t="s">
        <v>6409</v>
      </c>
      <c r="D475" t="s">
        <v>6533</v>
      </c>
      <c r="E475" t="s">
        <v>140</v>
      </c>
      <c r="F475" t="s">
        <v>131</v>
      </c>
      <c r="G475" t="s">
        <v>5439</v>
      </c>
      <c r="H475" t="s">
        <v>6534</v>
      </c>
      <c r="I475" t="s">
        <v>5414</v>
      </c>
    </row>
    <row r="476" spans="1:9">
      <c r="A476" t="s">
        <v>6092</v>
      </c>
      <c r="B476" t="s">
        <v>6093</v>
      </c>
      <c r="C476" t="s">
        <v>6409</v>
      </c>
      <c r="D476" t="s">
        <v>6535</v>
      </c>
      <c r="E476" t="s">
        <v>6536</v>
      </c>
      <c r="F476" t="s">
        <v>131</v>
      </c>
      <c r="G476" t="s">
        <v>5439</v>
      </c>
      <c r="H476" t="s">
        <v>21547</v>
      </c>
      <c r="I476" t="s">
        <v>5414</v>
      </c>
    </row>
    <row r="477" spans="1:9">
      <c r="A477" t="s">
        <v>6092</v>
      </c>
      <c r="B477" t="s">
        <v>6093</v>
      </c>
      <c r="C477" t="s">
        <v>6409</v>
      </c>
      <c r="D477" t="s">
        <v>6537</v>
      </c>
      <c r="E477" t="s">
        <v>141</v>
      </c>
      <c r="F477" t="s">
        <v>131</v>
      </c>
      <c r="G477" t="s">
        <v>5439</v>
      </c>
      <c r="H477" t="s">
        <v>13040</v>
      </c>
      <c r="I477" t="s">
        <v>5414</v>
      </c>
    </row>
    <row r="478" spans="1:9">
      <c r="A478" t="s">
        <v>6092</v>
      </c>
      <c r="B478" t="s">
        <v>6093</v>
      </c>
      <c r="C478" t="s">
        <v>6409</v>
      </c>
      <c r="D478" t="s">
        <v>6539</v>
      </c>
      <c r="E478" t="s">
        <v>142</v>
      </c>
      <c r="F478" t="s">
        <v>131</v>
      </c>
      <c r="G478" t="s">
        <v>5439</v>
      </c>
      <c r="H478" t="s">
        <v>21548</v>
      </c>
      <c r="I478" t="s">
        <v>5414</v>
      </c>
    </row>
    <row r="479" spans="1:9">
      <c r="A479" t="s">
        <v>6092</v>
      </c>
      <c r="B479" t="s">
        <v>6093</v>
      </c>
      <c r="C479" t="s">
        <v>6409</v>
      </c>
      <c r="D479" t="s">
        <v>6540</v>
      </c>
      <c r="E479" t="s">
        <v>6541</v>
      </c>
      <c r="F479" t="s">
        <v>131</v>
      </c>
      <c r="G479" t="s">
        <v>5412</v>
      </c>
      <c r="H479" t="s">
        <v>6542</v>
      </c>
      <c r="I479" t="s">
        <v>5414</v>
      </c>
    </row>
    <row r="480" spans="1:9">
      <c r="A480" t="s">
        <v>6092</v>
      </c>
      <c r="B480" t="s">
        <v>6093</v>
      </c>
      <c r="C480" t="s">
        <v>6409</v>
      </c>
      <c r="D480" t="s">
        <v>6543</v>
      </c>
      <c r="E480" t="s">
        <v>6544</v>
      </c>
      <c r="F480" t="s">
        <v>131</v>
      </c>
      <c r="G480" t="s">
        <v>5439</v>
      </c>
      <c r="H480" t="s">
        <v>6545</v>
      </c>
      <c r="I480" t="s">
        <v>5414</v>
      </c>
    </row>
    <row r="481" spans="1:9">
      <c r="A481" t="s">
        <v>6092</v>
      </c>
      <c r="B481" t="s">
        <v>6093</v>
      </c>
      <c r="C481" t="s">
        <v>6409</v>
      </c>
      <c r="D481" t="s">
        <v>6546</v>
      </c>
      <c r="E481" t="s">
        <v>6547</v>
      </c>
      <c r="F481" t="s">
        <v>131</v>
      </c>
      <c r="G481" t="s">
        <v>5439</v>
      </c>
      <c r="H481" t="s">
        <v>6548</v>
      </c>
      <c r="I481" t="s">
        <v>5414</v>
      </c>
    </row>
    <row r="482" spans="1:9">
      <c r="A482" t="s">
        <v>6092</v>
      </c>
      <c r="B482" t="s">
        <v>6093</v>
      </c>
      <c r="C482" t="s">
        <v>6409</v>
      </c>
      <c r="D482" t="s">
        <v>6549</v>
      </c>
      <c r="E482" t="s">
        <v>143</v>
      </c>
      <c r="F482" t="s">
        <v>131</v>
      </c>
      <c r="G482" t="s">
        <v>5439</v>
      </c>
      <c r="H482" t="s">
        <v>6550</v>
      </c>
      <c r="I482" t="s">
        <v>5414</v>
      </c>
    </row>
    <row r="483" spans="1:9">
      <c r="A483" t="s">
        <v>6092</v>
      </c>
      <c r="B483" t="s">
        <v>6093</v>
      </c>
      <c r="C483" t="s">
        <v>6409</v>
      </c>
      <c r="D483" t="s">
        <v>6551</v>
      </c>
      <c r="E483" t="s">
        <v>6552</v>
      </c>
      <c r="F483" t="s">
        <v>131</v>
      </c>
      <c r="G483" t="s">
        <v>5439</v>
      </c>
      <c r="H483" t="s">
        <v>6553</v>
      </c>
      <c r="I483" t="s">
        <v>5414</v>
      </c>
    </row>
    <row r="484" spans="1:9">
      <c r="A484" t="s">
        <v>6092</v>
      </c>
      <c r="B484" t="s">
        <v>6093</v>
      </c>
      <c r="C484" t="s">
        <v>6409</v>
      </c>
      <c r="D484" t="s">
        <v>6554</v>
      </c>
      <c r="E484" t="s">
        <v>6555</v>
      </c>
      <c r="F484" t="s">
        <v>131</v>
      </c>
      <c r="G484" t="s">
        <v>5439</v>
      </c>
      <c r="H484" t="s">
        <v>21549</v>
      </c>
      <c r="I484" t="s">
        <v>5414</v>
      </c>
    </row>
    <row r="485" spans="1:9">
      <c r="A485" t="s">
        <v>6092</v>
      </c>
      <c r="B485" t="s">
        <v>6093</v>
      </c>
      <c r="C485" t="s">
        <v>6409</v>
      </c>
      <c r="D485" t="s">
        <v>6556</v>
      </c>
      <c r="E485" t="s">
        <v>6557</v>
      </c>
      <c r="F485" t="s">
        <v>131</v>
      </c>
      <c r="G485" t="s">
        <v>5412</v>
      </c>
      <c r="H485" t="s">
        <v>6558</v>
      </c>
      <c r="I485" t="s">
        <v>5414</v>
      </c>
    </row>
    <row r="486" spans="1:9">
      <c r="A486" t="s">
        <v>6092</v>
      </c>
      <c r="B486" t="s">
        <v>6093</v>
      </c>
      <c r="C486" t="s">
        <v>6409</v>
      </c>
      <c r="D486" t="s">
        <v>6559</v>
      </c>
      <c r="E486" t="s">
        <v>144</v>
      </c>
      <c r="F486" t="s">
        <v>131</v>
      </c>
      <c r="G486" t="s">
        <v>5439</v>
      </c>
      <c r="H486" t="s">
        <v>6560</v>
      </c>
      <c r="I486" t="s">
        <v>5414</v>
      </c>
    </row>
    <row r="487" spans="1:9">
      <c r="A487" t="s">
        <v>6092</v>
      </c>
      <c r="B487" t="s">
        <v>6093</v>
      </c>
      <c r="C487" t="s">
        <v>6409</v>
      </c>
      <c r="D487" t="s">
        <v>6561</v>
      </c>
      <c r="E487" t="s">
        <v>145</v>
      </c>
      <c r="F487" t="s">
        <v>131</v>
      </c>
      <c r="G487" t="s">
        <v>5439</v>
      </c>
      <c r="H487" t="s">
        <v>6562</v>
      </c>
      <c r="I487" t="s">
        <v>5414</v>
      </c>
    </row>
    <row r="488" spans="1:9">
      <c r="A488" t="s">
        <v>6092</v>
      </c>
      <c r="B488" t="s">
        <v>6093</v>
      </c>
      <c r="C488" t="s">
        <v>6409</v>
      </c>
      <c r="D488" t="s">
        <v>6563</v>
      </c>
      <c r="E488" t="s">
        <v>6564</v>
      </c>
      <c r="F488" t="s">
        <v>131</v>
      </c>
      <c r="G488" t="s">
        <v>5439</v>
      </c>
      <c r="H488" t="s">
        <v>7520</v>
      </c>
      <c r="I488" t="s">
        <v>5414</v>
      </c>
    </row>
    <row r="489" spans="1:9">
      <c r="A489" t="s">
        <v>6092</v>
      </c>
      <c r="B489" t="s">
        <v>6093</v>
      </c>
      <c r="C489" t="s">
        <v>6409</v>
      </c>
      <c r="D489" t="s">
        <v>6566</v>
      </c>
      <c r="E489" t="s">
        <v>146</v>
      </c>
      <c r="F489" t="s">
        <v>131</v>
      </c>
      <c r="G489" t="s">
        <v>5439</v>
      </c>
      <c r="H489" t="s">
        <v>6567</v>
      </c>
      <c r="I489" t="s">
        <v>5414</v>
      </c>
    </row>
    <row r="490" spans="1:9">
      <c r="A490" t="s">
        <v>6092</v>
      </c>
      <c r="B490" t="s">
        <v>6093</v>
      </c>
      <c r="C490" t="s">
        <v>6409</v>
      </c>
      <c r="D490" t="s">
        <v>6568</v>
      </c>
      <c r="E490" t="s">
        <v>147</v>
      </c>
      <c r="F490" t="s">
        <v>131</v>
      </c>
      <c r="G490" t="s">
        <v>5439</v>
      </c>
      <c r="H490" t="s">
        <v>21550</v>
      </c>
      <c r="I490" t="s">
        <v>5414</v>
      </c>
    </row>
    <row r="491" spans="1:9">
      <c r="A491" t="s">
        <v>6092</v>
      </c>
      <c r="B491" t="s">
        <v>6093</v>
      </c>
      <c r="C491" t="s">
        <v>6409</v>
      </c>
      <c r="D491" t="s">
        <v>6570</v>
      </c>
      <c r="E491" t="s">
        <v>148</v>
      </c>
      <c r="F491" t="s">
        <v>131</v>
      </c>
      <c r="G491" t="s">
        <v>5412</v>
      </c>
      <c r="H491" t="s">
        <v>6571</v>
      </c>
      <c r="I491" t="s">
        <v>5414</v>
      </c>
    </row>
    <row r="492" spans="1:9">
      <c r="A492" t="s">
        <v>6092</v>
      </c>
      <c r="B492" t="s">
        <v>6093</v>
      </c>
      <c r="C492" t="s">
        <v>6409</v>
      </c>
      <c r="D492" t="s">
        <v>6572</v>
      </c>
      <c r="E492" t="s">
        <v>6573</v>
      </c>
      <c r="F492" t="s">
        <v>131</v>
      </c>
      <c r="G492" t="s">
        <v>5412</v>
      </c>
      <c r="H492" t="s">
        <v>6574</v>
      </c>
      <c r="I492" t="s">
        <v>5414</v>
      </c>
    </row>
    <row r="493" spans="1:9">
      <c r="A493" t="s">
        <v>6092</v>
      </c>
      <c r="B493" t="s">
        <v>6093</v>
      </c>
      <c r="C493" t="s">
        <v>6409</v>
      </c>
      <c r="D493" t="s">
        <v>6575</v>
      </c>
      <c r="E493" t="s">
        <v>6576</v>
      </c>
      <c r="F493" t="s">
        <v>131</v>
      </c>
      <c r="G493" t="s">
        <v>5412</v>
      </c>
      <c r="H493" t="s">
        <v>7079</v>
      </c>
      <c r="I493" t="s">
        <v>5414</v>
      </c>
    </row>
    <row r="494" spans="1:9">
      <c r="A494" t="s">
        <v>6092</v>
      </c>
      <c r="B494" t="s">
        <v>6093</v>
      </c>
      <c r="C494" t="s">
        <v>6409</v>
      </c>
      <c r="D494" t="s">
        <v>6578</v>
      </c>
      <c r="E494" t="s">
        <v>149</v>
      </c>
      <c r="F494" t="s">
        <v>131</v>
      </c>
      <c r="G494" t="s">
        <v>5412</v>
      </c>
      <c r="H494" t="s">
        <v>6579</v>
      </c>
      <c r="I494" t="s">
        <v>5414</v>
      </c>
    </row>
    <row r="495" spans="1:9">
      <c r="A495" t="s">
        <v>6092</v>
      </c>
      <c r="B495" t="s">
        <v>6093</v>
      </c>
      <c r="C495" t="s">
        <v>6409</v>
      </c>
      <c r="D495" t="s">
        <v>6580</v>
      </c>
      <c r="E495" t="s">
        <v>150</v>
      </c>
      <c r="F495" t="s">
        <v>131</v>
      </c>
      <c r="G495" t="s">
        <v>5412</v>
      </c>
      <c r="H495" t="s">
        <v>6581</v>
      </c>
      <c r="I495" t="s">
        <v>5414</v>
      </c>
    </row>
    <row r="496" spans="1:9">
      <c r="A496" t="s">
        <v>6092</v>
      </c>
      <c r="B496" t="s">
        <v>6093</v>
      </c>
      <c r="C496" t="s">
        <v>6409</v>
      </c>
      <c r="D496" t="s">
        <v>6582</v>
      </c>
      <c r="E496" t="s">
        <v>6583</v>
      </c>
      <c r="F496" t="s">
        <v>131</v>
      </c>
      <c r="G496" t="s">
        <v>5439</v>
      </c>
      <c r="H496" t="s">
        <v>21551</v>
      </c>
      <c r="I496" t="s">
        <v>5414</v>
      </c>
    </row>
    <row r="497" spans="1:9">
      <c r="A497" t="s">
        <v>6092</v>
      </c>
      <c r="B497" t="s">
        <v>6093</v>
      </c>
      <c r="C497" t="s">
        <v>6409</v>
      </c>
      <c r="D497" t="s">
        <v>6585</v>
      </c>
      <c r="E497" t="s">
        <v>6586</v>
      </c>
      <c r="F497" t="s">
        <v>131</v>
      </c>
      <c r="G497" t="s">
        <v>5439</v>
      </c>
      <c r="H497" t="s">
        <v>21552</v>
      </c>
      <c r="I497" t="s">
        <v>5414</v>
      </c>
    </row>
    <row r="498" spans="1:9">
      <c r="A498" t="s">
        <v>6092</v>
      </c>
      <c r="B498" t="s">
        <v>6093</v>
      </c>
      <c r="C498" t="s">
        <v>6409</v>
      </c>
      <c r="D498" t="s">
        <v>6587</v>
      </c>
      <c r="E498" t="s">
        <v>6588</v>
      </c>
      <c r="F498" t="s">
        <v>131</v>
      </c>
      <c r="G498" t="s">
        <v>5439</v>
      </c>
      <c r="H498" t="s">
        <v>21553</v>
      </c>
      <c r="I498" t="s">
        <v>5414</v>
      </c>
    </row>
    <row r="499" spans="1:9">
      <c r="A499" t="s">
        <v>6092</v>
      </c>
      <c r="B499" t="s">
        <v>6093</v>
      </c>
      <c r="C499" t="s">
        <v>6409</v>
      </c>
      <c r="D499" t="s">
        <v>6590</v>
      </c>
      <c r="E499" t="s">
        <v>6591</v>
      </c>
      <c r="F499" t="s">
        <v>131</v>
      </c>
      <c r="G499" t="s">
        <v>5439</v>
      </c>
      <c r="H499" t="s">
        <v>21554</v>
      </c>
      <c r="I499" t="s">
        <v>5414</v>
      </c>
    </row>
    <row r="500" spans="1:9">
      <c r="A500" t="s">
        <v>6092</v>
      </c>
      <c r="B500" t="s">
        <v>6093</v>
      </c>
      <c r="C500" t="s">
        <v>6409</v>
      </c>
      <c r="D500" t="s">
        <v>6592</v>
      </c>
      <c r="E500" t="s">
        <v>6593</v>
      </c>
      <c r="F500" t="s">
        <v>131</v>
      </c>
      <c r="G500" t="s">
        <v>5439</v>
      </c>
      <c r="H500" t="s">
        <v>21555</v>
      </c>
      <c r="I500" t="s">
        <v>5414</v>
      </c>
    </row>
    <row r="501" spans="1:9">
      <c r="A501" t="s">
        <v>6092</v>
      </c>
      <c r="B501" t="s">
        <v>6093</v>
      </c>
      <c r="C501" t="s">
        <v>6409</v>
      </c>
      <c r="D501" t="s">
        <v>6594</v>
      </c>
      <c r="E501" t="s">
        <v>151</v>
      </c>
      <c r="F501" t="s">
        <v>131</v>
      </c>
      <c r="G501" t="s">
        <v>5439</v>
      </c>
      <c r="H501" t="s">
        <v>13143</v>
      </c>
      <c r="I501" t="s">
        <v>5414</v>
      </c>
    </row>
    <row r="502" spans="1:9">
      <c r="A502" t="s">
        <v>6092</v>
      </c>
      <c r="B502" t="s">
        <v>6093</v>
      </c>
      <c r="C502" t="s">
        <v>6409</v>
      </c>
      <c r="D502" t="s">
        <v>6596</v>
      </c>
      <c r="E502" t="s">
        <v>6597</v>
      </c>
      <c r="F502" t="s">
        <v>131</v>
      </c>
      <c r="G502" t="s">
        <v>5439</v>
      </c>
      <c r="H502" t="s">
        <v>6008</v>
      </c>
      <c r="I502" t="s">
        <v>5414</v>
      </c>
    </row>
    <row r="503" spans="1:9">
      <c r="A503" t="s">
        <v>6092</v>
      </c>
      <c r="B503" t="s">
        <v>6093</v>
      </c>
      <c r="C503" t="s">
        <v>6409</v>
      </c>
      <c r="D503" t="s">
        <v>6599</v>
      </c>
      <c r="E503" t="s">
        <v>152</v>
      </c>
      <c r="F503" t="s">
        <v>131</v>
      </c>
      <c r="G503" t="s">
        <v>5439</v>
      </c>
      <c r="H503" t="s">
        <v>21259</v>
      </c>
      <c r="I503" t="s">
        <v>5414</v>
      </c>
    </row>
    <row r="504" spans="1:9">
      <c r="A504" t="s">
        <v>6092</v>
      </c>
      <c r="B504" t="s">
        <v>6093</v>
      </c>
      <c r="C504" t="s">
        <v>6409</v>
      </c>
      <c r="D504" t="s">
        <v>6601</v>
      </c>
      <c r="E504" t="s">
        <v>6602</v>
      </c>
      <c r="F504" t="s">
        <v>131</v>
      </c>
      <c r="G504" t="s">
        <v>5439</v>
      </c>
      <c r="H504" t="s">
        <v>7871</v>
      </c>
      <c r="I504" t="s">
        <v>5414</v>
      </c>
    </row>
    <row r="505" spans="1:9">
      <c r="A505" t="s">
        <v>6092</v>
      </c>
      <c r="B505" t="s">
        <v>6093</v>
      </c>
      <c r="C505" t="s">
        <v>6409</v>
      </c>
      <c r="D505" t="s">
        <v>6604</v>
      </c>
      <c r="E505" t="s">
        <v>153</v>
      </c>
      <c r="F505" t="s">
        <v>131</v>
      </c>
      <c r="G505" t="s">
        <v>5439</v>
      </c>
      <c r="H505" t="s">
        <v>15525</v>
      </c>
      <c r="I505" t="s">
        <v>5414</v>
      </c>
    </row>
    <row r="506" spans="1:9">
      <c r="A506" t="s">
        <v>6092</v>
      </c>
      <c r="B506" t="s">
        <v>6093</v>
      </c>
      <c r="C506" t="s">
        <v>6409</v>
      </c>
      <c r="D506" t="s">
        <v>6606</v>
      </c>
      <c r="E506" t="s">
        <v>6607</v>
      </c>
      <c r="F506" t="s">
        <v>131</v>
      </c>
      <c r="G506" t="s">
        <v>5439</v>
      </c>
      <c r="H506" t="s">
        <v>6711</v>
      </c>
      <c r="I506" t="s">
        <v>5414</v>
      </c>
    </row>
    <row r="507" spans="1:9">
      <c r="A507" t="s">
        <v>6092</v>
      </c>
      <c r="B507" t="s">
        <v>6093</v>
      </c>
      <c r="C507" t="s">
        <v>6409</v>
      </c>
      <c r="D507" t="s">
        <v>6609</v>
      </c>
      <c r="E507" t="s">
        <v>6610</v>
      </c>
      <c r="F507" t="s">
        <v>131</v>
      </c>
      <c r="G507" t="s">
        <v>5412</v>
      </c>
      <c r="H507" t="s">
        <v>6611</v>
      </c>
      <c r="I507" t="s">
        <v>5414</v>
      </c>
    </row>
    <row r="508" spans="1:9">
      <c r="A508" t="s">
        <v>6092</v>
      </c>
      <c r="B508" t="s">
        <v>6093</v>
      </c>
      <c r="C508" t="s">
        <v>6409</v>
      </c>
      <c r="D508" t="s">
        <v>6612</v>
      </c>
      <c r="E508" t="s">
        <v>6613</v>
      </c>
      <c r="F508" t="s">
        <v>131</v>
      </c>
      <c r="G508" t="s">
        <v>5439</v>
      </c>
      <c r="H508" t="s">
        <v>21556</v>
      </c>
      <c r="I508" t="s">
        <v>5414</v>
      </c>
    </row>
    <row r="509" spans="1:9">
      <c r="A509" t="s">
        <v>6092</v>
      </c>
      <c r="B509" t="s">
        <v>6093</v>
      </c>
      <c r="C509" t="s">
        <v>6409</v>
      </c>
      <c r="D509" t="s">
        <v>6615</v>
      </c>
      <c r="E509" t="s">
        <v>6616</v>
      </c>
      <c r="F509" t="s">
        <v>131</v>
      </c>
      <c r="G509" t="s">
        <v>5439</v>
      </c>
      <c r="H509" t="s">
        <v>21557</v>
      </c>
      <c r="I509" t="s">
        <v>5414</v>
      </c>
    </row>
    <row r="510" spans="1:9">
      <c r="A510" t="s">
        <v>6092</v>
      </c>
      <c r="B510" t="s">
        <v>6093</v>
      </c>
      <c r="C510" t="s">
        <v>6409</v>
      </c>
      <c r="D510" t="s">
        <v>6618</v>
      </c>
      <c r="E510" t="s">
        <v>6619</v>
      </c>
      <c r="F510" t="s">
        <v>131</v>
      </c>
      <c r="G510" t="s">
        <v>5439</v>
      </c>
      <c r="H510" t="s">
        <v>21558</v>
      </c>
      <c r="I510" t="s">
        <v>5414</v>
      </c>
    </row>
    <row r="511" spans="1:9">
      <c r="A511" t="s">
        <v>6092</v>
      </c>
      <c r="B511" t="s">
        <v>6093</v>
      </c>
      <c r="C511" t="s">
        <v>6409</v>
      </c>
      <c r="D511" t="s">
        <v>6620</v>
      </c>
      <c r="E511" t="s">
        <v>6621</v>
      </c>
      <c r="F511" t="s">
        <v>131</v>
      </c>
      <c r="G511" t="s">
        <v>5439</v>
      </c>
      <c r="H511" t="s">
        <v>12813</v>
      </c>
      <c r="I511" t="s">
        <v>5414</v>
      </c>
    </row>
    <row r="512" spans="1:9">
      <c r="A512" t="s">
        <v>6092</v>
      </c>
      <c r="B512" t="s">
        <v>6093</v>
      </c>
      <c r="C512" t="s">
        <v>6409</v>
      </c>
      <c r="D512" t="s">
        <v>6623</v>
      </c>
      <c r="E512" t="s">
        <v>6624</v>
      </c>
      <c r="F512" t="s">
        <v>131</v>
      </c>
      <c r="G512" t="s">
        <v>5439</v>
      </c>
      <c r="H512" t="s">
        <v>5870</v>
      </c>
      <c r="I512" t="s">
        <v>5414</v>
      </c>
    </row>
    <row r="513" spans="1:9">
      <c r="A513" t="s">
        <v>6092</v>
      </c>
      <c r="B513" t="s">
        <v>6093</v>
      </c>
      <c r="C513" t="s">
        <v>6409</v>
      </c>
      <c r="D513" t="s">
        <v>6626</v>
      </c>
      <c r="E513" t="s">
        <v>6627</v>
      </c>
      <c r="F513" t="s">
        <v>131</v>
      </c>
      <c r="G513" t="s">
        <v>5439</v>
      </c>
      <c r="H513" t="s">
        <v>6628</v>
      </c>
      <c r="I513" t="s">
        <v>5414</v>
      </c>
    </row>
    <row r="514" spans="1:9">
      <c r="A514" t="s">
        <v>6092</v>
      </c>
      <c r="B514" t="s">
        <v>6093</v>
      </c>
      <c r="C514" t="s">
        <v>6409</v>
      </c>
      <c r="D514" t="s">
        <v>6629</v>
      </c>
      <c r="E514" t="s">
        <v>6630</v>
      </c>
      <c r="F514" t="s">
        <v>131</v>
      </c>
      <c r="G514" t="s">
        <v>5412</v>
      </c>
      <c r="H514" t="s">
        <v>6631</v>
      </c>
      <c r="I514" t="s">
        <v>5414</v>
      </c>
    </row>
    <row r="515" spans="1:9">
      <c r="A515" t="s">
        <v>6092</v>
      </c>
      <c r="B515" t="s">
        <v>6093</v>
      </c>
      <c r="C515" t="s">
        <v>6409</v>
      </c>
      <c r="D515" t="s">
        <v>6632</v>
      </c>
      <c r="E515" t="s">
        <v>6633</v>
      </c>
      <c r="F515" t="s">
        <v>131</v>
      </c>
      <c r="G515" t="s">
        <v>5439</v>
      </c>
      <c r="H515" t="s">
        <v>6634</v>
      </c>
      <c r="I515" t="s">
        <v>5414</v>
      </c>
    </row>
    <row r="516" spans="1:9">
      <c r="A516" t="s">
        <v>6092</v>
      </c>
      <c r="B516" t="s">
        <v>6093</v>
      </c>
      <c r="C516" t="s">
        <v>6409</v>
      </c>
      <c r="D516" t="s">
        <v>6635</v>
      </c>
      <c r="E516" t="s">
        <v>6636</v>
      </c>
      <c r="F516" t="s">
        <v>131</v>
      </c>
      <c r="G516" t="s">
        <v>5439</v>
      </c>
      <c r="H516" t="s">
        <v>21559</v>
      </c>
      <c r="I516" t="s">
        <v>5414</v>
      </c>
    </row>
    <row r="517" spans="1:9">
      <c r="A517" t="s">
        <v>6092</v>
      </c>
      <c r="B517" t="s">
        <v>6093</v>
      </c>
      <c r="C517" t="s">
        <v>6409</v>
      </c>
      <c r="D517" t="s">
        <v>6638</v>
      </c>
      <c r="E517" t="s">
        <v>154</v>
      </c>
      <c r="F517" t="s">
        <v>131</v>
      </c>
      <c r="G517" t="s">
        <v>5412</v>
      </c>
      <c r="H517" t="s">
        <v>6639</v>
      </c>
      <c r="I517" t="s">
        <v>5414</v>
      </c>
    </row>
    <row r="518" spans="1:9">
      <c r="A518" t="s">
        <v>6092</v>
      </c>
      <c r="B518" t="s">
        <v>6093</v>
      </c>
      <c r="C518" t="s">
        <v>6409</v>
      </c>
      <c r="D518" t="s">
        <v>6640</v>
      </c>
      <c r="E518" t="s">
        <v>155</v>
      </c>
      <c r="F518" t="s">
        <v>131</v>
      </c>
      <c r="G518" t="s">
        <v>5412</v>
      </c>
      <c r="H518" t="s">
        <v>6641</v>
      </c>
      <c r="I518" t="s">
        <v>5414</v>
      </c>
    </row>
    <row r="519" spans="1:9">
      <c r="A519" t="s">
        <v>6092</v>
      </c>
      <c r="B519" t="s">
        <v>6093</v>
      </c>
      <c r="C519" t="s">
        <v>6409</v>
      </c>
      <c r="D519" t="s">
        <v>6642</v>
      </c>
      <c r="E519" t="s">
        <v>6643</v>
      </c>
      <c r="F519" t="s">
        <v>131</v>
      </c>
      <c r="G519" t="s">
        <v>5412</v>
      </c>
      <c r="H519" t="s">
        <v>21560</v>
      </c>
      <c r="I519" t="s">
        <v>5414</v>
      </c>
    </row>
    <row r="520" spans="1:9">
      <c r="A520" t="s">
        <v>6092</v>
      </c>
      <c r="B520" t="s">
        <v>6093</v>
      </c>
      <c r="C520" t="s">
        <v>6409</v>
      </c>
      <c r="D520" t="s">
        <v>6645</v>
      </c>
      <c r="E520" t="s">
        <v>156</v>
      </c>
      <c r="F520" t="s">
        <v>131</v>
      </c>
      <c r="G520" t="s">
        <v>5412</v>
      </c>
      <c r="H520" t="s">
        <v>15724</v>
      </c>
      <c r="I520" t="s">
        <v>5414</v>
      </c>
    </row>
    <row r="521" spans="1:9">
      <c r="A521" t="s">
        <v>6092</v>
      </c>
      <c r="B521" t="s">
        <v>6093</v>
      </c>
      <c r="C521" t="s">
        <v>6409</v>
      </c>
      <c r="D521" t="s">
        <v>6646</v>
      </c>
      <c r="E521" t="s">
        <v>6647</v>
      </c>
      <c r="F521" t="s">
        <v>131</v>
      </c>
      <c r="G521" t="s">
        <v>5439</v>
      </c>
      <c r="H521" t="s">
        <v>6648</v>
      </c>
      <c r="I521" t="s">
        <v>5414</v>
      </c>
    </row>
    <row r="522" spans="1:9">
      <c r="A522" t="s">
        <v>6092</v>
      </c>
      <c r="B522" t="s">
        <v>6093</v>
      </c>
      <c r="C522" t="s">
        <v>6409</v>
      </c>
      <c r="D522" t="s">
        <v>6649</v>
      </c>
      <c r="E522" t="s">
        <v>6650</v>
      </c>
      <c r="F522" t="s">
        <v>131</v>
      </c>
      <c r="G522" t="s">
        <v>5412</v>
      </c>
      <c r="H522" t="s">
        <v>7954</v>
      </c>
      <c r="I522" t="s">
        <v>5414</v>
      </c>
    </row>
    <row r="523" spans="1:9">
      <c r="A523" t="s">
        <v>6092</v>
      </c>
      <c r="B523" t="s">
        <v>6093</v>
      </c>
      <c r="C523" t="s">
        <v>6409</v>
      </c>
      <c r="D523" t="s">
        <v>6651</v>
      </c>
      <c r="E523" t="s">
        <v>6652</v>
      </c>
      <c r="F523" t="s">
        <v>131</v>
      </c>
      <c r="G523" t="s">
        <v>5439</v>
      </c>
      <c r="H523" t="s">
        <v>16446</v>
      </c>
      <c r="I523" t="s">
        <v>5414</v>
      </c>
    </row>
    <row r="524" spans="1:9">
      <c r="A524" t="s">
        <v>6092</v>
      </c>
      <c r="B524" t="s">
        <v>6093</v>
      </c>
      <c r="C524" t="s">
        <v>6409</v>
      </c>
      <c r="D524" t="s">
        <v>6653</v>
      </c>
      <c r="E524" t="s">
        <v>6654</v>
      </c>
      <c r="F524" t="s">
        <v>131</v>
      </c>
      <c r="G524" t="s">
        <v>5439</v>
      </c>
      <c r="H524" t="s">
        <v>6314</v>
      </c>
      <c r="I524" t="s">
        <v>5414</v>
      </c>
    </row>
    <row r="525" spans="1:9">
      <c r="A525" t="s">
        <v>6092</v>
      </c>
      <c r="B525" t="s">
        <v>6093</v>
      </c>
      <c r="C525" t="s">
        <v>6409</v>
      </c>
      <c r="D525" t="s">
        <v>6655</v>
      </c>
      <c r="E525" t="s">
        <v>6656</v>
      </c>
      <c r="F525" t="s">
        <v>131</v>
      </c>
      <c r="G525" t="s">
        <v>5439</v>
      </c>
      <c r="H525" t="s">
        <v>21561</v>
      </c>
      <c r="I525" t="s">
        <v>5414</v>
      </c>
    </row>
    <row r="526" spans="1:9">
      <c r="A526" t="s">
        <v>6092</v>
      </c>
      <c r="B526" t="s">
        <v>6093</v>
      </c>
      <c r="C526" t="s">
        <v>6409</v>
      </c>
      <c r="D526" t="s">
        <v>6657</v>
      </c>
      <c r="E526" t="s">
        <v>157</v>
      </c>
      <c r="F526" t="s">
        <v>131</v>
      </c>
      <c r="G526" t="s">
        <v>5412</v>
      </c>
      <c r="H526" t="s">
        <v>6658</v>
      </c>
      <c r="I526" t="s">
        <v>5414</v>
      </c>
    </row>
    <row r="527" spans="1:9">
      <c r="A527" t="s">
        <v>6092</v>
      </c>
      <c r="B527" t="s">
        <v>6093</v>
      </c>
      <c r="C527" t="s">
        <v>6409</v>
      </c>
      <c r="D527" t="s">
        <v>6659</v>
      </c>
      <c r="E527" t="s">
        <v>158</v>
      </c>
      <c r="F527" t="s">
        <v>131</v>
      </c>
      <c r="G527" t="s">
        <v>5439</v>
      </c>
      <c r="H527" t="s">
        <v>21562</v>
      </c>
      <c r="I527" t="s">
        <v>5414</v>
      </c>
    </row>
    <row r="528" spans="1:9">
      <c r="A528" t="s">
        <v>6092</v>
      </c>
      <c r="B528" t="s">
        <v>6093</v>
      </c>
      <c r="C528" t="s">
        <v>6409</v>
      </c>
      <c r="D528" t="s">
        <v>6661</v>
      </c>
      <c r="E528" t="s">
        <v>6662</v>
      </c>
      <c r="F528" t="s">
        <v>131</v>
      </c>
      <c r="G528" t="s">
        <v>5439</v>
      </c>
      <c r="H528" t="s">
        <v>21563</v>
      </c>
      <c r="I528" t="s">
        <v>5414</v>
      </c>
    </row>
    <row r="529" spans="1:9">
      <c r="A529" t="s">
        <v>6092</v>
      </c>
      <c r="B529" t="s">
        <v>6093</v>
      </c>
      <c r="C529" t="s">
        <v>6409</v>
      </c>
      <c r="D529" t="s">
        <v>6664</v>
      </c>
      <c r="E529" t="s">
        <v>6665</v>
      </c>
      <c r="F529" t="s">
        <v>131</v>
      </c>
      <c r="G529" t="s">
        <v>5439</v>
      </c>
      <c r="H529" t="s">
        <v>21564</v>
      </c>
      <c r="I529" t="s">
        <v>5414</v>
      </c>
    </row>
    <row r="530" spans="1:9">
      <c r="A530" t="s">
        <v>6092</v>
      </c>
      <c r="B530" t="s">
        <v>6093</v>
      </c>
      <c r="C530" t="s">
        <v>6409</v>
      </c>
      <c r="D530" t="s">
        <v>6667</v>
      </c>
      <c r="E530" t="s">
        <v>6668</v>
      </c>
      <c r="F530" t="s">
        <v>131</v>
      </c>
      <c r="G530" t="s">
        <v>5439</v>
      </c>
      <c r="H530" t="s">
        <v>21565</v>
      </c>
      <c r="I530" t="s">
        <v>5414</v>
      </c>
    </row>
    <row r="531" spans="1:9">
      <c r="A531" t="s">
        <v>6092</v>
      </c>
      <c r="B531" t="s">
        <v>6093</v>
      </c>
      <c r="C531" t="s">
        <v>6409</v>
      </c>
      <c r="D531" t="s">
        <v>6670</v>
      </c>
      <c r="E531" t="s">
        <v>6671</v>
      </c>
      <c r="F531" t="s">
        <v>131</v>
      </c>
      <c r="G531" t="s">
        <v>5439</v>
      </c>
      <c r="H531" t="s">
        <v>5870</v>
      </c>
      <c r="I531" t="s">
        <v>5414</v>
      </c>
    </row>
    <row r="532" spans="1:9">
      <c r="A532" t="s">
        <v>6092</v>
      </c>
      <c r="B532" t="s">
        <v>6093</v>
      </c>
      <c r="C532" t="s">
        <v>6409</v>
      </c>
      <c r="D532" t="s">
        <v>6672</v>
      </c>
      <c r="E532" t="s">
        <v>6673</v>
      </c>
      <c r="F532" t="s">
        <v>131</v>
      </c>
      <c r="G532" t="s">
        <v>5439</v>
      </c>
      <c r="H532" t="s">
        <v>8432</v>
      </c>
      <c r="I532" t="s">
        <v>5414</v>
      </c>
    </row>
    <row r="533" spans="1:9">
      <c r="A533" t="s">
        <v>6092</v>
      </c>
      <c r="B533" t="s">
        <v>6093</v>
      </c>
      <c r="C533" t="s">
        <v>6409</v>
      </c>
      <c r="D533" t="s">
        <v>6675</v>
      </c>
      <c r="E533" t="s">
        <v>6676</v>
      </c>
      <c r="F533" t="s">
        <v>131</v>
      </c>
      <c r="G533" t="s">
        <v>5439</v>
      </c>
      <c r="H533" t="s">
        <v>6677</v>
      </c>
      <c r="I533" t="s">
        <v>5414</v>
      </c>
    </row>
    <row r="534" spans="1:9">
      <c r="A534" t="s">
        <v>6092</v>
      </c>
      <c r="B534" t="s">
        <v>6093</v>
      </c>
      <c r="C534" t="s">
        <v>6409</v>
      </c>
      <c r="D534" t="s">
        <v>6678</v>
      </c>
      <c r="E534" t="s">
        <v>159</v>
      </c>
      <c r="F534" t="s">
        <v>131</v>
      </c>
      <c r="G534" t="s">
        <v>5439</v>
      </c>
      <c r="H534" t="s">
        <v>6679</v>
      </c>
      <c r="I534" t="s">
        <v>5414</v>
      </c>
    </row>
    <row r="535" spans="1:9">
      <c r="A535" t="s">
        <v>6092</v>
      </c>
      <c r="B535" t="s">
        <v>6093</v>
      </c>
      <c r="C535" t="s">
        <v>6409</v>
      </c>
      <c r="D535" t="s">
        <v>6680</v>
      </c>
      <c r="E535" t="s">
        <v>6681</v>
      </c>
      <c r="F535" t="s">
        <v>131</v>
      </c>
      <c r="G535" t="s">
        <v>5439</v>
      </c>
      <c r="H535" t="s">
        <v>6682</v>
      </c>
      <c r="I535" t="s">
        <v>5414</v>
      </c>
    </row>
    <row r="536" spans="1:9">
      <c r="A536" t="s">
        <v>6092</v>
      </c>
      <c r="B536" t="s">
        <v>6093</v>
      </c>
      <c r="C536" t="s">
        <v>6409</v>
      </c>
      <c r="D536" t="s">
        <v>6683</v>
      </c>
      <c r="E536" t="s">
        <v>6684</v>
      </c>
      <c r="F536" t="s">
        <v>131</v>
      </c>
      <c r="G536" t="s">
        <v>5439</v>
      </c>
      <c r="H536" t="s">
        <v>6685</v>
      </c>
      <c r="I536" t="s">
        <v>5414</v>
      </c>
    </row>
    <row r="537" spans="1:9">
      <c r="A537" t="s">
        <v>6092</v>
      </c>
      <c r="B537" t="s">
        <v>6093</v>
      </c>
      <c r="C537" t="s">
        <v>6409</v>
      </c>
      <c r="D537" t="s">
        <v>6686</v>
      </c>
      <c r="E537" t="s">
        <v>6687</v>
      </c>
      <c r="F537" t="s">
        <v>131</v>
      </c>
      <c r="G537" t="s">
        <v>5439</v>
      </c>
      <c r="H537" t="s">
        <v>6688</v>
      </c>
      <c r="I537" t="s">
        <v>5414</v>
      </c>
    </row>
    <row r="538" spans="1:9">
      <c r="A538" t="s">
        <v>6092</v>
      </c>
      <c r="B538" t="s">
        <v>6093</v>
      </c>
      <c r="C538" t="s">
        <v>6409</v>
      </c>
      <c r="D538" t="s">
        <v>6689</v>
      </c>
      <c r="E538" t="s">
        <v>6690</v>
      </c>
      <c r="F538" t="s">
        <v>131</v>
      </c>
      <c r="G538" t="s">
        <v>5439</v>
      </c>
      <c r="H538" t="s">
        <v>6691</v>
      </c>
      <c r="I538" t="s">
        <v>5414</v>
      </c>
    </row>
    <row r="539" spans="1:9">
      <c r="A539" t="s">
        <v>6092</v>
      </c>
      <c r="B539" t="s">
        <v>6093</v>
      </c>
      <c r="C539" t="s">
        <v>6409</v>
      </c>
      <c r="D539" t="s">
        <v>6692</v>
      </c>
      <c r="E539" t="s">
        <v>4758</v>
      </c>
      <c r="F539" t="s">
        <v>131</v>
      </c>
      <c r="G539" t="s">
        <v>5439</v>
      </c>
      <c r="H539" t="s">
        <v>6693</v>
      </c>
      <c r="I539" t="s">
        <v>5414</v>
      </c>
    </row>
    <row r="540" spans="1:9">
      <c r="A540" t="s">
        <v>6092</v>
      </c>
      <c r="B540" t="s">
        <v>6093</v>
      </c>
      <c r="C540" t="s">
        <v>6409</v>
      </c>
      <c r="D540" t="s">
        <v>6694</v>
      </c>
      <c r="E540" t="s">
        <v>6695</v>
      </c>
      <c r="F540" t="s">
        <v>131</v>
      </c>
      <c r="G540" t="s">
        <v>5439</v>
      </c>
      <c r="H540" t="s">
        <v>6696</v>
      </c>
      <c r="I540" t="s">
        <v>5414</v>
      </c>
    </row>
    <row r="541" spans="1:9">
      <c r="A541" t="s">
        <v>6092</v>
      </c>
      <c r="B541" t="s">
        <v>6093</v>
      </c>
      <c r="C541" t="s">
        <v>6409</v>
      </c>
      <c r="D541" t="s">
        <v>6697</v>
      </c>
      <c r="E541" t="s">
        <v>6698</v>
      </c>
      <c r="F541" t="s">
        <v>131</v>
      </c>
      <c r="G541" t="s">
        <v>5439</v>
      </c>
      <c r="H541" t="s">
        <v>21566</v>
      </c>
      <c r="I541" t="s">
        <v>5414</v>
      </c>
    </row>
    <row r="542" spans="1:9">
      <c r="A542" t="s">
        <v>6092</v>
      </c>
      <c r="B542" t="s">
        <v>6093</v>
      </c>
      <c r="C542" t="s">
        <v>6409</v>
      </c>
      <c r="D542" t="s">
        <v>6700</v>
      </c>
      <c r="E542" t="s">
        <v>6701</v>
      </c>
      <c r="F542" t="s">
        <v>131</v>
      </c>
      <c r="G542" t="s">
        <v>5412</v>
      </c>
      <c r="H542" t="s">
        <v>6702</v>
      </c>
      <c r="I542" t="s">
        <v>5414</v>
      </c>
    </row>
    <row r="543" spans="1:9">
      <c r="A543" t="s">
        <v>6092</v>
      </c>
      <c r="B543" t="s">
        <v>6093</v>
      </c>
      <c r="C543" t="s">
        <v>6409</v>
      </c>
      <c r="D543" t="s">
        <v>6703</v>
      </c>
      <c r="E543" t="s">
        <v>6704</v>
      </c>
      <c r="F543" t="s">
        <v>131</v>
      </c>
      <c r="G543" t="s">
        <v>5439</v>
      </c>
      <c r="H543" t="s">
        <v>6705</v>
      </c>
      <c r="I543" t="s">
        <v>5414</v>
      </c>
    </row>
    <row r="544" spans="1:9">
      <c r="A544" t="s">
        <v>6092</v>
      </c>
      <c r="B544" t="s">
        <v>6093</v>
      </c>
      <c r="C544" t="s">
        <v>6409</v>
      </c>
      <c r="D544" t="s">
        <v>6706</v>
      </c>
      <c r="E544" t="s">
        <v>6707</v>
      </c>
      <c r="F544" t="s">
        <v>131</v>
      </c>
      <c r="G544" t="s">
        <v>5439</v>
      </c>
      <c r="H544" t="s">
        <v>7383</v>
      </c>
      <c r="I544" t="s">
        <v>5414</v>
      </c>
    </row>
    <row r="545" spans="1:9">
      <c r="A545" t="s">
        <v>6092</v>
      </c>
      <c r="B545" t="s">
        <v>6093</v>
      </c>
      <c r="C545" t="s">
        <v>6409</v>
      </c>
      <c r="D545" t="s">
        <v>6709</v>
      </c>
      <c r="E545" t="s">
        <v>6710</v>
      </c>
      <c r="F545" t="s">
        <v>131</v>
      </c>
      <c r="G545" t="s">
        <v>5439</v>
      </c>
      <c r="H545" t="s">
        <v>6711</v>
      </c>
      <c r="I545" t="s">
        <v>5414</v>
      </c>
    </row>
    <row r="546" spans="1:9">
      <c r="A546" t="s">
        <v>6092</v>
      </c>
      <c r="B546" t="s">
        <v>6093</v>
      </c>
      <c r="C546" t="s">
        <v>6409</v>
      </c>
      <c r="D546" t="s">
        <v>6712</v>
      </c>
      <c r="E546" t="s">
        <v>6713</v>
      </c>
      <c r="F546" t="s">
        <v>131</v>
      </c>
      <c r="G546" t="s">
        <v>5439</v>
      </c>
      <c r="H546" t="s">
        <v>6714</v>
      </c>
      <c r="I546" t="s">
        <v>5414</v>
      </c>
    </row>
    <row r="547" spans="1:9">
      <c r="A547" t="s">
        <v>6092</v>
      </c>
      <c r="B547" t="s">
        <v>6093</v>
      </c>
      <c r="C547" t="s">
        <v>6409</v>
      </c>
      <c r="D547" t="s">
        <v>6715</v>
      </c>
      <c r="E547" t="s">
        <v>6716</v>
      </c>
      <c r="F547" t="s">
        <v>131</v>
      </c>
      <c r="G547" t="s">
        <v>5439</v>
      </c>
      <c r="H547" t="s">
        <v>6717</v>
      </c>
      <c r="I547" t="s">
        <v>5414</v>
      </c>
    </row>
    <row r="548" spans="1:9">
      <c r="A548" t="s">
        <v>6092</v>
      </c>
      <c r="B548" t="s">
        <v>6093</v>
      </c>
      <c r="C548" t="s">
        <v>6409</v>
      </c>
      <c r="D548" t="s">
        <v>6718</v>
      </c>
      <c r="E548" t="s">
        <v>6719</v>
      </c>
      <c r="F548" t="s">
        <v>131</v>
      </c>
      <c r="G548" t="s">
        <v>5439</v>
      </c>
      <c r="H548" t="s">
        <v>6720</v>
      </c>
      <c r="I548" t="s">
        <v>5414</v>
      </c>
    </row>
    <row r="549" spans="1:9">
      <c r="A549" t="s">
        <v>6092</v>
      </c>
      <c r="B549" t="s">
        <v>6093</v>
      </c>
      <c r="C549" t="s">
        <v>6409</v>
      </c>
      <c r="D549" t="s">
        <v>6721</v>
      </c>
      <c r="E549" t="s">
        <v>6722</v>
      </c>
      <c r="F549" t="s">
        <v>131</v>
      </c>
      <c r="G549" t="s">
        <v>5439</v>
      </c>
      <c r="H549" t="s">
        <v>21567</v>
      </c>
      <c r="I549" t="s">
        <v>5414</v>
      </c>
    </row>
    <row r="550" spans="1:9">
      <c r="A550" t="s">
        <v>6092</v>
      </c>
      <c r="B550" t="s">
        <v>6093</v>
      </c>
      <c r="C550" t="s">
        <v>6409</v>
      </c>
      <c r="D550" t="s">
        <v>6723</v>
      </c>
      <c r="E550" t="s">
        <v>6724</v>
      </c>
      <c r="F550" t="s">
        <v>131</v>
      </c>
      <c r="G550" t="s">
        <v>5439</v>
      </c>
      <c r="H550" t="s">
        <v>6725</v>
      </c>
      <c r="I550" t="s">
        <v>5414</v>
      </c>
    </row>
    <row r="551" spans="1:9">
      <c r="A551" t="s">
        <v>6092</v>
      </c>
      <c r="B551" t="s">
        <v>6093</v>
      </c>
      <c r="C551" t="s">
        <v>6409</v>
      </c>
      <c r="D551" t="s">
        <v>6726</v>
      </c>
      <c r="E551" t="s">
        <v>6727</v>
      </c>
      <c r="F551" t="s">
        <v>131</v>
      </c>
      <c r="G551" t="s">
        <v>5439</v>
      </c>
      <c r="H551" t="s">
        <v>13378</v>
      </c>
      <c r="I551" t="s">
        <v>5414</v>
      </c>
    </row>
    <row r="552" spans="1:9">
      <c r="A552" t="s">
        <v>6092</v>
      </c>
      <c r="B552" t="s">
        <v>6093</v>
      </c>
      <c r="C552" t="s">
        <v>6409</v>
      </c>
      <c r="D552" t="s">
        <v>6729</v>
      </c>
      <c r="E552" t="s">
        <v>6730</v>
      </c>
      <c r="F552" t="s">
        <v>131</v>
      </c>
      <c r="G552" t="s">
        <v>5439</v>
      </c>
      <c r="H552" t="s">
        <v>21568</v>
      </c>
      <c r="I552" t="s">
        <v>5414</v>
      </c>
    </row>
    <row r="553" spans="1:9">
      <c r="A553" t="s">
        <v>6092</v>
      </c>
      <c r="B553" t="s">
        <v>6093</v>
      </c>
      <c r="C553" t="s">
        <v>6409</v>
      </c>
      <c r="D553" t="s">
        <v>6732</v>
      </c>
      <c r="E553" t="s">
        <v>6733</v>
      </c>
      <c r="F553" t="s">
        <v>131</v>
      </c>
      <c r="G553" t="s">
        <v>5439</v>
      </c>
      <c r="H553" t="s">
        <v>5545</v>
      </c>
      <c r="I553" t="s">
        <v>5414</v>
      </c>
    </row>
    <row r="554" spans="1:9">
      <c r="A554" t="s">
        <v>6092</v>
      </c>
      <c r="B554" t="s">
        <v>6093</v>
      </c>
      <c r="C554" t="s">
        <v>6409</v>
      </c>
      <c r="D554" t="s">
        <v>6734</v>
      </c>
      <c r="E554" t="s">
        <v>6735</v>
      </c>
      <c r="F554" t="s">
        <v>131</v>
      </c>
      <c r="G554" t="s">
        <v>5439</v>
      </c>
      <c r="H554" t="s">
        <v>6736</v>
      </c>
      <c r="I554" t="s">
        <v>5414</v>
      </c>
    </row>
    <row r="555" spans="1:9">
      <c r="A555" t="s">
        <v>6092</v>
      </c>
      <c r="B555" t="s">
        <v>6093</v>
      </c>
      <c r="C555" t="s">
        <v>6409</v>
      </c>
      <c r="D555" t="s">
        <v>6737</v>
      </c>
      <c r="E555" t="s">
        <v>6738</v>
      </c>
      <c r="F555" t="s">
        <v>131</v>
      </c>
      <c r="G555" t="s">
        <v>5439</v>
      </c>
      <c r="H555" t="s">
        <v>21569</v>
      </c>
      <c r="I555" t="s">
        <v>5414</v>
      </c>
    </row>
    <row r="556" spans="1:9">
      <c r="A556" t="s">
        <v>6092</v>
      </c>
      <c r="B556" t="s">
        <v>6093</v>
      </c>
      <c r="C556" t="s">
        <v>6409</v>
      </c>
      <c r="D556" t="s">
        <v>6739</v>
      </c>
      <c r="E556" t="s">
        <v>6740</v>
      </c>
      <c r="F556" t="s">
        <v>131</v>
      </c>
      <c r="G556" t="s">
        <v>5439</v>
      </c>
      <c r="H556" t="s">
        <v>11636</v>
      </c>
      <c r="I556" t="s">
        <v>5414</v>
      </c>
    </row>
    <row r="557" spans="1:9">
      <c r="A557" t="s">
        <v>6092</v>
      </c>
      <c r="B557" t="s">
        <v>6093</v>
      </c>
      <c r="C557" t="s">
        <v>6409</v>
      </c>
      <c r="D557" t="s">
        <v>6741</v>
      </c>
      <c r="E557" t="s">
        <v>6742</v>
      </c>
      <c r="F557" t="s">
        <v>131</v>
      </c>
      <c r="G557" t="s">
        <v>5439</v>
      </c>
      <c r="H557" t="s">
        <v>13494</v>
      </c>
      <c r="I557" t="s">
        <v>5414</v>
      </c>
    </row>
    <row r="558" spans="1:9">
      <c r="A558" t="s">
        <v>6092</v>
      </c>
      <c r="B558" t="s">
        <v>6093</v>
      </c>
      <c r="C558" t="s">
        <v>6409</v>
      </c>
      <c r="D558" t="s">
        <v>6744</v>
      </c>
      <c r="E558" t="s">
        <v>6745</v>
      </c>
      <c r="F558" t="s">
        <v>131</v>
      </c>
      <c r="G558" t="s">
        <v>5439</v>
      </c>
      <c r="H558" t="s">
        <v>21570</v>
      </c>
      <c r="I558" t="s">
        <v>5414</v>
      </c>
    </row>
    <row r="559" spans="1:9">
      <c r="A559" t="s">
        <v>6092</v>
      </c>
      <c r="B559" t="s">
        <v>6093</v>
      </c>
      <c r="C559" t="s">
        <v>6409</v>
      </c>
      <c r="D559" t="s">
        <v>6746</v>
      </c>
      <c r="E559" t="s">
        <v>6747</v>
      </c>
      <c r="F559" t="s">
        <v>131</v>
      </c>
      <c r="G559" t="s">
        <v>5439</v>
      </c>
      <c r="H559" t="s">
        <v>21571</v>
      </c>
      <c r="I559" t="s">
        <v>5414</v>
      </c>
    </row>
    <row r="560" spans="1:9">
      <c r="A560" t="s">
        <v>6092</v>
      </c>
      <c r="B560" t="s">
        <v>6093</v>
      </c>
      <c r="C560" t="s">
        <v>6409</v>
      </c>
      <c r="D560" t="s">
        <v>6748</v>
      </c>
      <c r="E560" t="s">
        <v>6749</v>
      </c>
      <c r="F560" t="s">
        <v>131</v>
      </c>
      <c r="G560" t="s">
        <v>5439</v>
      </c>
      <c r="H560" t="s">
        <v>21572</v>
      </c>
      <c r="I560" t="s">
        <v>5414</v>
      </c>
    </row>
    <row r="561" spans="1:9">
      <c r="A561" t="s">
        <v>6092</v>
      </c>
      <c r="B561" t="s">
        <v>6093</v>
      </c>
      <c r="C561" t="s">
        <v>6409</v>
      </c>
      <c r="D561" t="s">
        <v>6751</v>
      </c>
      <c r="E561" t="s">
        <v>6752</v>
      </c>
      <c r="F561" t="s">
        <v>131</v>
      </c>
      <c r="G561" t="s">
        <v>5439</v>
      </c>
      <c r="H561" t="s">
        <v>6753</v>
      </c>
      <c r="I561" t="s">
        <v>5414</v>
      </c>
    </row>
    <row r="562" spans="1:9">
      <c r="A562" t="s">
        <v>6092</v>
      </c>
      <c r="B562" t="s">
        <v>6093</v>
      </c>
      <c r="C562" t="s">
        <v>6409</v>
      </c>
      <c r="D562" t="s">
        <v>6754</v>
      </c>
      <c r="E562" t="s">
        <v>6755</v>
      </c>
      <c r="F562" t="s">
        <v>131</v>
      </c>
      <c r="G562" t="s">
        <v>5439</v>
      </c>
      <c r="H562" t="s">
        <v>21573</v>
      </c>
      <c r="I562" t="s">
        <v>5414</v>
      </c>
    </row>
    <row r="563" spans="1:9">
      <c r="A563" t="s">
        <v>6092</v>
      </c>
      <c r="B563" t="s">
        <v>6093</v>
      </c>
      <c r="C563" t="s">
        <v>6409</v>
      </c>
      <c r="D563" t="s">
        <v>6756</v>
      </c>
      <c r="E563" t="s">
        <v>6757</v>
      </c>
      <c r="F563" t="s">
        <v>131</v>
      </c>
      <c r="G563" t="s">
        <v>5439</v>
      </c>
      <c r="H563" t="s">
        <v>21574</v>
      </c>
      <c r="I563" t="s">
        <v>5414</v>
      </c>
    </row>
    <row r="564" spans="1:9">
      <c r="A564" t="s">
        <v>6092</v>
      </c>
      <c r="B564" t="s">
        <v>6093</v>
      </c>
      <c r="C564" t="s">
        <v>6409</v>
      </c>
      <c r="D564" t="s">
        <v>6759</v>
      </c>
      <c r="E564" t="s">
        <v>6760</v>
      </c>
      <c r="F564" t="s">
        <v>131</v>
      </c>
      <c r="G564" t="s">
        <v>5439</v>
      </c>
      <c r="H564" t="s">
        <v>6761</v>
      </c>
      <c r="I564" t="s">
        <v>5414</v>
      </c>
    </row>
    <row r="565" spans="1:9">
      <c r="A565" t="s">
        <v>6092</v>
      </c>
      <c r="B565" t="s">
        <v>6093</v>
      </c>
      <c r="C565" t="s">
        <v>6409</v>
      </c>
      <c r="D565" t="s">
        <v>6762</v>
      </c>
      <c r="E565" t="s">
        <v>6763</v>
      </c>
      <c r="F565" t="s">
        <v>131</v>
      </c>
      <c r="G565" t="s">
        <v>5439</v>
      </c>
      <c r="H565" t="s">
        <v>19283</v>
      </c>
      <c r="I565" t="s">
        <v>5414</v>
      </c>
    </row>
    <row r="566" spans="1:9">
      <c r="A566" t="s">
        <v>6092</v>
      </c>
      <c r="B566" t="s">
        <v>6093</v>
      </c>
      <c r="C566" t="s">
        <v>6409</v>
      </c>
      <c r="D566" t="s">
        <v>6765</v>
      </c>
      <c r="E566" t="s">
        <v>6766</v>
      </c>
      <c r="F566" t="s">
        <v>131</v>
      </c>
      <c r="G566" t="s">
        <v>6130</v>
      </c>
      <c r="H566" t="s">
        <v>7236</v>
      </c>
      <c r="I566" t="s">
        <v>5414</v>
      </c>
    </row>
    <row r="567" spans="1:9">
      <c r="A567" t="s">
        <v>6092</v>
      </c>
      <c r="B567" t="s">
        <v>6093</v>
      </c>
      <c r="C567" t="s">
        <v>6409</v>
      </c>
      <c r="D567" t="s">
        <v>6768</v>
      </c>
      <c r="E567" t="s">
        <v>6769</v>
      </c>
      <c r="F567" t="s">
        <v>131</v>
      </c>
      <c r="G567" t="s">
        <v>6130</v>
      </c>
      <c r="H567" t="s">
        <v>6493</v>
      </c>
      <c r="I567" t="s">
        <v>5414</v>
      </c>
    </row>
    <row r="568" spans="1:9">
      <c r="A568" t="s">
        <v>6092</v>
      </c>
      <c r="B568" t="s">
        <v>6093</v>
      </c>
      <c r="C568" t="s">
        <v>6409</v>
      </c>
      <c r="D568" t="s">
        <v>6770</v>
      </c>
      <c r="E568" t="s">
        <v>6771</v>
      </c>
      <c r="F568" t="s">
        <v>131</v>
      </c>
      <c r="G568" t="s">
        <v>5439</v>
      </c>
      <c r="H568" t="s">
        <v>6772</v>
      </c>
      <c r="I568" t="s">
        <v>5414</v>
      </c>
    </row>
    <row r="569" spans="1:9">
      <c r="A569" t="s">
        <v>6092</v>
      </c>
      <c r="B569" t="s">
        <v>6093</v>
      </c>
      <c r="C569" t="s">
        <v>6409</v>
      </c>
      <c r="D569" t="s">
        <v>6773</v>
      </c>
      <c r="E569" t="s">
        <v>6774</v>
      </c>
      <c r="F569" t="s">
        <v>131</v>
      </c>
      <c r="G569" t="s">
        <v>5439</v>
      </c>
      <c r="H569" t="s">
        <v>6775</v>
      </c>
      <c r="I569" t="s">
        <v>5414</v>
      </c>
    </row>
    <row r="570" spans="1:9">
      <c r="A570" t="s">
        <v>6092</v>
      </c>
      <c r="B570" t="s">
        <v>6093</v>
      </c>
      <c r="C570" t="s">
        <v>6776</v>
      </c>
      <c r="D570" t="s">
        <v>6777</v>
      </c>
      <c r="E570" t="s">
        <v>160</v>
      </c>
      <c r="F570" t="s">
        <v>161</v>
      </c>
      <c r="G570" t="s">
        <v>5439</v>
      </c>
      <c r="H570" t="s">
        <v>12048</v>
      </c>
      <c r="I570" t="s">
        <v>5414</v>
      </c>
    </row>
    <row r="571" spans="1:9">
      <c r="A571" t="s">
        <v>6092</v>
      </c>
      <c r="B571" t="s">
        <v>6093</v>
      </c>
      <c r="C571" t="s">
        <v>6776</v>
      </c>
      <c r="D571" t="s">
        <v>6779</v>
      </c>
      <c r="E571" t="s">
        <v>6780</v>
      </c>
      <c r="F571" t="s">
        <v>161</v>
      </c>
      <c r="G571" t="s">
        <v>5439</v>
      </c>
      <c r="H571" t="s">
        <v>21575</v>
      </c>
      <c r="I571" t="s">
        <v>5414</v>
      </c>
    </row>
    <row r="572" spans="1:9">
      <c r="A572" t="s">
        <v>6092</v>
      </c>
      <c r="B572" t="s">
        <v>6093</v>
      </c>
      <c r="C572" t="s">
        <v>6776</v>
      </c>
      <c r="D572" t="s">
        <v>6781</v>
      </c>
      <c r="E572" t="s">
        <v>6782</v>
      </c>
      <c r="F572" t="s">
        <v>161</v>
      </c>
      <c r="G572" t="s">
        <v>5439</v>
      </c>
      <c r="H572" t="s">
        <v>5637</v>
      </c>
      <c r="I572" t="s">
        <v>5414</v>
      </c>
    </row>
    <row r="573" spans="1:9">
      <c r="A573" t="s">
        <v>6092</v>
      </c>
      <c r="B573" t="s">
        <v>6093</v>
      </c>
      <c r="C573" t="s">
        <v>6776</v>
      </c>
      <c r="D573" t="s">
        <v>6784</v>
      </c>
      <c r="E573" t="s">
        <v>6785</v>
      </c>
      <c r="F573" t="s">
        <v>161</v>
      </c>
      <c r="G573" t="s">
        <v>5439</v>
      </c>
      <c r="H573" t="s">
        <v>21576</v>
      </c>
      <c r="I573" t="s">
        <v>5414</v>
      </c>
    </row>
    <row r="574" spans="1:9">
      <c r="A574" t="s">
        <v>6092</v>
      </c>
      <c r="B574" t="s">
        <v>6093</v>
      </c>
      <c r="C574" t="s">
        <v>6776</v>
      </c>
      <c r="D574" t="s">
        <v>6787</v>
      </c>
      <c r="E574" t="s">
        <v>6788</v>
      </c>
      <c r="F574" t="s">
        <v>161</v>
      </c>
      <c r="G574" t="s">
        <v>6130</v>
      </c>
      <c r="H574" t="s">
        <v>21577</v>
      </c>
      <c r="I574" t="s">
        <v>5414</v>
      </c>
    </row>
    <row r="575" spans="1:9">
      <c r="A575" t="s">
        <v>6092</v>
      </c>
      <c r="B575" t="s">
        <v>6093</v>
      </c>
      <c r="C575" t="s">
        <v>6776</v>
      </c>
      <c r="D575" t="s">
        <v>6790</v>
      </c>
      <c r="E575" t="s">
        <v>6791</v>
      </c>
      <c r="F575" t="s">
        <v>161</v>
      </c>
      <c r="G575" t="s">
        <v>5439</v>
      </c>
      <c r="H575" t="s">
        <v>21578</v>
      </c>
      <c r="I575" t="s">
        <v>5414</v>
      </c>
    </row>
    <row r="576" spans="1:9">
      <c r="A576" t="s">
        <v>6092</v>
      </c>
      <c r="B576" t="s">
        <v>6093</v>
      </c>
      <c r="C576" t="s">
        <v>6776</v>
      </c>
      <c r="D576" t="s">
        <v>6793</v>
      </c>
      <c r="E576" t="s">
        <v>6794</v>
      </c>
      <c r="F576" t="s">
        <v>161</v>
      </c>
      <c r="G576" t="s">
        <v>5412</v>
      </c>
      <c r="H576" t="s">
        <v>21579</v>
      </c>
      <c r="I576" t="s">
        <v>5414</v>
      </c>
    </row>
    <row r="577" spans="1:9">
      <c r="A577" t="s">
        <v>6092</v>
      </c>
      <c r="B577" t="s">
        <v>6093</v>
      </c>
      <c r="C577" t="s">
        <v>6776</v>
      </c>
      <c r="D577" t="s">
        <v>6796</v>
      </c>
      <c r="E577" t="s">
        <v>6797</v>
      </c>
      <c r="F577" t="s">
        <v>161</v>
      </c>
      <c r="G577" t="s">
        <v>5412</v>
      </c>
      <c r="H577" t="s">
        <v>21580</v>
      </c>
      <c r="I577" t="s">
        <v>5414</v>
      </c>
    </row>
    <row r="578" spans="1:9">
      <c r="A578" t="s">
        <v>6092</v>
      </c>
      <c r="B578" t="s">
        <v>6093</v>
      </c>
      <c r="C578" t="s">
        <v>6776</v>
      </c>
      <c r="D578" t="s">
        <v>6799</v>
      </c>
      <c r="E578" t="s">
        <v>6800</v>
      </c>
      <c r="F578" t="s">
        <v>161</v>
      </c>
      <c r="G578" t="s">
        <v>6130</v>
      </c>
      <c r="H578" t="s">
        <v>6455</v>
      </c>
      <c r="I578" t="s">
        <v>5414</v>
      </c>
    </row>
    <row r="579" spans="1:9">
      <c r="A579" t="s">
        <v>6092</v>
      </c>
      <c r="B579" t="s">
        <v>6093</v>
      </c>
      <c r="C579" t="s">
        <v>6776</v>
      </c>
      <c r="D579" t="s">
        <v>6802</v>
      </c>
      <c r="E579" t="s">
        <v>6803</v>
      </c>
      <c r="F579" t="s">
        <v>161</v>
      </c>
      <c r="G579" t="s">
        <v>5439</v>
      </c>
      <c r="H579" t="s">
        <v>13194</v>
      </c>
      <c r="I579" t="s">
        <v>5414</v>
      </c>
    </row>
    <row r="580" spans="1:9">
      <c r="A580" t="s">
        <v>6092</v>
      </c>
      <c r="B580" t="s">
        <v>6093</v>
      </c>
      <c r="C580" t="s">
        <v>6776</v>
      </c>
      <c r="D580" t="s">
        <v>6804</v>
      </c>
      <c r="E580" t="s">
        <v>6805</v>
      </c>
      <c r="F580" t="s">
        <v>161</v>
      </c>
      <c r="G580" t="s">
        <v>5412</v>
      </c>
      <c r="H580" t="s">
        <v>6291</v>
      </c>
      <c r="I580" t="s">
        <v>5414</v>
      </c>
    </row>
    <row r="581" spans="1:9">
      <c r="A581" t="s">
        <v>6092</v>
      </c>
      <c r="B581" t="s">
        <v>6093</v>
      </c>
      <c r="C581" t="s">
        <v>6776</v>
      </c>
      <c r="D581" t="s">
        <v>6807</v>
      </c>
      <c r="E581" t="s">
        <v>6808</v>
      </c>
      <c r="F581" t="s">
        <v>161</v>
      </c>
      <c r="G581" t="s">
        <v>6130</v>
      </c>
      <c r="H581" t="s">
        <v>21581</v>
      </c>
      <c r="I581" t="s">
        <v>5414</v>
      </c>
    </row>
    <row r="582" spans="1:9">
      <c r="A582" t="s">
        <v>6092</v>
      </c>
      <c r="B582" t="s">
        <v>6093</v>
      </c>
      <c r="C582" t="s">
        <v>6776</v>
      </c>
      <c r="D582" t="s">
        <v>6810</v>
      </c>
      <c r="E582" t="s">
        <v>6811</v>
      </c>
      <c r="F582" t="s">
        <v>161</v>
      </c>
      <c r="G582" t="s">
        <v>5439</v>
      </c>
      <c r="H582" t="s">
        <v>21582</v>
      </c>
      <c r="I582" t="s">
        <v>5414</v>
      </c>
    </row>
    <row r="583" spans="1:9">
      <c r="A583" t="s">
        <v>6092</v>
      </c>
      <c r="B583" t="s">
        <v>6093</v>
      </c>
      <c r="C583" t="s">
        <v>6776</v>
      </c>
      <c r="D583" t="s">
        <v>6813</v>
      </c>
      <c r="E583" t="s">
        <v>4759</v>
      </c>
      <c r="F583" t="s">
        <v>161</v>
      </c>
      <c r="G583" t="s">
        <v>5412</v>
      </c>
      <c r="H583" t="s">
        <v>19949</v>
      </c>
      <c r="I583" t="s">
        <v>5414</v>
      </c>
    </row>
    <row r="584" spans="1:9">
      <c r="A584" t="s">
        <v>6092</v>
      </c>
      <c r="B584" t="s">
        <v>6093</v>
      </c>
      <c r="C584" t="s">
        <v>6776</v>
      </c>
      <c r="D584" t="s">
        <v>6815</v>
      </c>
      <c r="E584" t="s">
        <v>6816</v>
      </c>
      <c r="F584" t="s">
        <v>161</v>
      </c>
      <c r="G584" t="s">
        <v>5439</v>
      </c>
      <c r="H584" t="s">
        <v>21583</v>
      </c>
      <c r="I584" t="s">
        <v>5414</v>
      </c>
    </row>
    <row r="585" spans="1:9">
      <c r="A585" t="s">
        <v>6092</v>
      </c>
      <c r="B585" t="s">
        <v>6093</v>
      </c>
      <c r="C585" t="s">
        <v>6776</v>
      </c>
      <c r="D585" t="s">
        <v>6818</v>
      </c>
      <c r="E585" t="s">
        <v>6819</v>
      </c>
      <c r="F585" t="s">
        <v>161</v>
      </c>
      <c r="G585" t="s">
        <v>5439</v>
      </c>
      <c r="H585" t="s">
        <v>6820</v>
      </c>
      <c r="I585" t="s">
        <v>5414</v>
      </c>
    </row>
    <row r="586" spans="1:9">
      <c r="A586" t="s">
        <v>6092</v>
      </c>
      <c r="B586" t="s">
        <v>6093</v>
      </c>
      <c r="C586" t="s">
        <v>6776</v>
      </c>
      <c r="D586" t="s">
        <v>6821</v>
      </c>
      <c r="E586" t="s">
        <v>6822</v>
      </c>
      <c r="F586" t="s">
        <v>161</v>
      </c>
      <c r="G586" t="s">
        <v>5439</v>
      </c>
      <c r="H586" t="s">
        <v>6823</v>
      </c>
      <c r="I586" t="s">
        <v>5414</v>
      </c>
    </row>
    <row r="587" spans="1:9">
      <c r="A587" t="s">
        <v>6092</v>
      </c>
      <c r="B587" t="s">
        <v>6093</v>
      </c>
      <c r="C587" t="s">
        <v>6776</v>
      </c>
      <c r="D587" t="s">
        <v>6824</v>
      </c>
      <c r="E587" t="s">
        <v>6825</v>
      </c>
      <c r="F587" t="s">
        <v>161</v>
      </c>
      <c r="G587" t="s">
        <v>6130</v>
      </c>
      <c r="H587" t="s">
        <v>14231</v>
      </c>
      <c r="I587" t="s">
        <v>5414</v>
      </c>
    </row>
    <row r="588" spans="1:9">
      <c r="A588" t="s">
        <v>6092</v>
      </c>
      <c r="B588" t="s">
        <v>6093</v>
      </c>
      <c r="C588" t="s">
        <v>6776</v>
      </c>
      <c r="D588" t="s">
        <v>6826</v>
      </c>
      <c r="E588" t="s">
        <v>162</v>
      </c>
      <c r="F588" t="s">
        <v>161</v>
      </c>
      <c r="G588" t="s">
        <v>5439</v>
      </c>
      <c r="H588" t="s">
        <v>11031</v>
      </c>
      <c r="I588" t="s">
        <v>5414</v>
      </c>
    </row>
    <row r="589" spans="1:9">
      <c r="A589" t="s">
        <v>6092</v>
      </c>
      <c r="B589" t="s">
        <v>6093</v>
      </c>
      <c r="C589" t="s">
        <v>6776</v>
      </c>
      <c r="D589" t="s">
        <v>6827</v>
      </c>
      <c r="E589" t="s">
        <v>163</v>
      </c>
      <c r="F589" t="s">
        <v>161</v>
      </c>
      <c r="G589" t="s">
        <v>6130</v>
      </c>
      <c r="H589" t="s">
        <v>21584</v>
      </c>
      <c r="I589" t="s">
        <v>5414</v>
      </c>
    </row>
    <row r="590" spans="1:9">
      <c r="A590" t="s">
        <v>6092</v>
      </c>
      <c r="B590" t="s">
        <v>6093</v>
      </c>
      <c r="C590" t="s">
        <v>6776</v>
      </c>
      <c r="D590" t="s">
        <v>6829</v>
      </c>
      <c r="E590" t="s">
        <v>6830</v>
      </c>
      <c r="F590" t="s">
        <v>161</v>
      </c>
      <c r="G590" t="s">
        <v>6130</v>
      </c>
      <c r="H590" t="s">
        <v>21585</v>
      </c>
      <c r="I590" t="s">
        <v>5414</v>
      </c>
    </row>
    <row r="591" spans="1:9">
      <c r="A591" t="s">
        <v>6092</v>
      </c>
      <c r="B591" t="s">
        <v>6093</v>
      </c>
      <c r="C591" t="s">
        <v>6776</v>
      </c>
      <c r="D591" t="s">
        <v>6831</v>
      </c>
      <c r="E591" t="s">
        <v>164</v>
      </c>
      <c r="F591" t="s">
        <v>161</v>
      </c>
      <c r="G591" t="s">
        <v>6130</v>
      </c>
      <c r="H591" t="s">
        <v>21586</v>
      </c>
      <c r="I591" t="s">
        <v>5414</v>
      </c>
    </row>
    <row r="592" spans="1:9">
      <c r="A592" t="s">
        <v>6092</v>
      </c>
      <c r="B592" t="s">
        <v>6093</v>
      </c>
      <c r="C592" t="s">
        <v>6776</v>
      </c>
      <c r="D592" t="s">
        <v>6833</v>
      </c>
      <c r="E592" t="s">
        <v>6834</v>
      </c>
      <c r="F592" t="s">
        <v>161</v>
      </c>
      <c r="G592" t="s">
        <v>6130</v>
      </c>
      <c r="H592" t="s">
        <v>15604</v>
      </c>
      <c r="I592" t="s">
        <v>5414</v>
      </c>
    </row>
    <row r="593" spans="1:9">
      <c r="A593" t="s">
        <v>6092</v>
      </c>
      <c r="B593" t="s">
        <v>6093</v>
      </c>
      <c r="C593" t="s">
        <v>6776</v>
      </c>
      <c r="D593" t="s">
        <v>6835</v>
      </c>
      <c r="E593" t="s">
        <v>6836</v>
      </c>
      <c r="F593" t="s">
        <v>161</v>
      </c>
      <c r="G593" t="s">
        <v>5439</v>
      </c>
      <c r="H593" t="s">
        <v>21587</v>
      </c>
      <c r="I593" t="s">
        <v>5414</v>
      </c>
    </row>
    <row r="594" spans="1:9">
      <c r="A594" t="s">
        <v>6092</v>
      </c>
      <c r="B594" t="s">
        <v>6093</v>
      </c>
      <c r="C594" t="s">
        <v>6776</v>
      </c>
      <c r="D594" t="s">
        <v>6838</v>
      </c>
      <c r="E594" t="s">
        <v>6839</v>
      </c>
      <c r="F594" t="s">
        <v>161</v>
      </c>
      <c r="G594" t="s">
        <v>5439</v>
      </c>
      <c r="H594" t="s">
        <v>10331</v>
      </c>
      <c r="I594" t="s">
        <v>5414</v>
      </c>
    </row>
    <row r="595" spans="1:9">
      <c r="A595" t="s">
        <v>6092</v>
      </c>
      <c r="B595" t="s">
        <v>6093</v>
      </c>
      <c r="C595" t="s">
        <v>6776</v>
      </c>
      <c r="D595" t="s">
        <v>6841</v>
      </c>
      <c r="E595" t="s">
        <v>6842</v>
      </c>
      <c r="F595" t="s">
        <v>161</v>
      </c>
      <c r="G595" t="s">
        <v>5439</v>
      </c>
      <c r="H595" t="s">
        <v>13052</v>
      </c>
      <c r="I595" t="s">
        <v>5414</v>
      </c>
    </row>
    <row r="596" spans="1:9">
      <c r="A596" t="s">
        <v>6092</v>
      </c>
      <c r="B596" t="s">
        <v>6093</v>
      </c>
      <c r="C596" t="s">
        <v>6776</v>
      </c>
      <c r="D596" t="s">
        <v>6844</v>
      </c>
      <c r="E596" t="s">
        <v>6845</v>
      </c>
      <c r="F596" t="s">
        <v>161</v>
      </c>
      <c r="G596" t="s">
        <v>6130</v>
      </c>
      <c r="H596" t="s">
        <v>21588</v>
      </c>
      <c r="I596" t="s">
        <v>5414</v>
      </c>
    </row>
    <row r="597" spans="1:9">
      <c r="A597" t="s">
        <v>6092</v>
      </c>
      <c r="B597" t="s">
        <v>6093</v>
      </c>
      <c r="C597" t="s">
        <v>6776</v>
      </c>
      <c r="D597" t="s">
        <v>6846</v>
      </c>
      <c r="E597" t="s">
        <v>6847</v>
      </c>
      <c r="F597" t="s">
        <v>161</v>
      </c>
      <c r="G597" t="s">
        <v>6130</v>
      </c>
      <c r="H597" t="s">
        <v>21589</v>
      </c>
      <c r="I597" t="s">
        <v>5414</v>
      </c>
    </row>
    <row r="598" spans="1:9">
      <c r="A598" t="s">
        <v>6092</v>
      </c>
      <c r="B598" t="s">
        <v>6093</v>
      </c>
      <c r="C598" t="s">
        <v>6776</v>
      </c>
      <c r="D598" t="s">
        <v>6849</v>
      </c>
      <c r="E598" t="s">
        <v>6850</v>
      </c>
      <c r="F598" t="s">
        <v>161</v>
      </c>
      <c r="G598" t="s">
        <v>6130</v>
      </c>
      <c r="H598" t="s">
        <v>13037</v>
      </c>
      <c r="I598" t="s">
        <v>5414</v>
      </c>
    </row>
    <row r="599" spans="1:9">
      <c r="A599" t="s">
        <v>6092</v>
      </c>
      <c r="B599" t="s">
        <v>6093</v>
      </c>
      <c r="C599" t="s">
        <v>6776</v>
      </c>
      <c r="D599" t="s">
        <v>6852</v>
      </c>
      <c r="E599" t="s">
        <v>6853</v>
      </c>
      <c r="F599" t="s">
        <v>161</v>
      </c>
      <c r="G599" t="s">
        <v>5439</v>
      </c>
      <c r="H599" t="s">
        <v>21590</v>
      </c>
      <c r="I599" t="s">
        <v>5414</v>
      </c>
    </row>
    <row r="600" spans="1:9">
      <c r="A600" t="s">
        <v>6092</v>
      </c>
      <c r="B600" t="s">
        <v>6093</v>
      </c>
      <c r="C600" t="s">
        <v>6776</v>
      </c>
      <c r="D600" t="s">
        <v>6854</v>
      </c>
      <c r="E600" t="s">
        <v>6855</v>
      </c>
      <c r="F600" t="s">
        <v>161</v>
      </c>
      <c r="G600" t="s">
        <v>5439</v>
      </c>
      <c r="H600" t="s">
        <v>19260</v>
      </c>
      <c r="I600" t="s">
        <v>5414</v>
      </c>
    </row>
    <row r="601" spans="1:9">
      <c r="A601" t="s">
        <v>6092</v>
      </c>
      <c r="B601" t="s">
        <v>6093</v>
      </c>
      <c r="C601" t="s">
        <v>6776</v>
      </c>
      <c r="D601" t="s">
        <v>6856</v>
      </c>
      <c r="E601" t="s">
        <v>6857</v>
      </c>
      <c r="F601" t="s">
        <v>161</v>
      </c>
      <c r="G601" t="s">
        <v>5439</v>
      </c>
      <c r="H601" t="s">
        <v>6858</v>
      </c>
      <c r="I601" t="s">
        <v>5414</v>
      </c>
    </row>
    <row r="602" spans="1:9">
      <c r="A602" t="s">
        <v>6092</v>
      </c>
      <c r="B602" t="s">
        <v>6093</v>
      </c>
      <c r="C602" t="s">
        <v>6776</v>
      </c>
      <c r="D602" t="s">
        <v>6859</v>
      </c>
      <c r="E602" t="s">
        <v>6860</v>
      </c>
      <c r="F602" t="s">
        <v>161</v>
      </c>
      <c r="G602" t="s">
        <v>6130</v>
      </c>
      <c r="H602" t="s">
        <v>16956</v>
      </c>
      <c r="I602" t="s">
        <v>5414</v>
      </c>
    </row>
    <row r="603" spans="1:9">
      <c r="A603" t="s">
        <v>6092</v>
      </c>
      <c r="B603" t="s">
        <v>6093</v>
      </c>
      <c r="C603" t="s">
        <v>6776</v>
      </c>
      <c r="D603" t="s">
        <v>6862</v>
      </c>
      <c r="E603" t="s">
        <v>6863</v>
      </c>
      <c r="F603" t="s">
        <v>161</v>
      </c>
      <c r="G603" t="s">
        <v>6130</v>
      </c>
      <c r="H603" t="s">
        <v>21471</v>
      </c>
      <c r="I603" t="s">
        <v>5414</v>
      </c>
    </row>
    <row r="604" spans="1:9">
      <c r="A604" t="s">
        <v>6092</v>
      </c>
      <c r="B604" t="s">
        <v>6093</v>
      </c>
      <c r="C604" t="s">
        <v>6776</v>
      </c>
      <c r="D604" t="s">
        <v>6864</v>
      </c>
      <c r="E604" t="s">
        <v>165</v>
      </c>
      <c r="F604" t="s">
        <v>161</v>
      </c>
      <c r="G604" t="s">
        <v>5439</v>
      </c>
      <c r="H604" t="s">
        <v>20416</v>
      </c>
      <c r="I604" t="s">
        <v>5414</v>
      </c>
    </row>
    <row r="605" spans="1:9">
      <c r="A605" t="s">
        <v>6092</v>
      </c>
      <c r="B605" t="s">
        <v>6093</v>
      </c>
      <c r="C605" t="s">
        <v>6776</v>
      </c>
      <c r="D605" t="s">
        <v>6865</v>
      </c>
      <c r="E605" t="s">
        <v>6866</v>
      </c>
      <c r="F605" t="s">
        <v>161</v>
      </c>
      <c r="G605" t="s">
        <v>5439</v>
      </c>
      <c r="H605" t="s">
        <v>19884</v>
      </c>
      <c r="I605" t="s">
        <v>5414</v>
      </c>
    </row>
    <row r="606" spans="1:9">
      <c r="A606" t="s">
        <v>6092</v>
      </c>
      <c r="B606" t="s">
        <v>6093</v>
      </c>
      <c r="C606" t="s">
        <v>6776</v>
      </c>
      <c r="D606" t="s">
        <v>6868</v>
      </c>
      <c r="E606" t="s">
        <v>6869</v>
      </c>
      <c r="F606" t="s">
        <v>161</v>
      </c>
      <c r="G606" t="s">
        <v>5439</v>
      </c>
      <c r="H606" t="s">
        <v>21591</v>
      </c>
      <c r="I606" t="s">
        <v>5414</v>
      </c>
    </row>
    <row r="607" spans="1:9">
      <c r="A607" t="s">
        <v>6092</v>
      </c>
      <c r="B607" t="s">
        <v>6093</v>
      </c>
      <c r="C607" t="s">
        <v>6776</v>
      </c>
      <c r="D607" t="s">
        <v>6870</v>
      </c>
      <c r="E607" t="s">
        <v>166</v>
      </c>
      <c r="F607" t="s">
        <v>161</v>
      </c>
      <c r="G607" t="s">
        <v>5439</v>
      </c>
      <c r="H607" t="s">
        <v>5776</v>
      </c>
      <c r="I607" t="s">
        <v>5414</v>
      </c>
    </row>
    <row r="608" spans="1:9">
      <c r="A608" t="s">
        <v>6092</v>
      </c>
      <c r="B608" t="s">
        <v>6093</v>
      </c>
      <c r="C608" t="s">
        <v>6776</v>
      </c>
      <c r="D608" t="s">
        <v>6871</v>
      </c>
      <c r="E608" t="s">
        <v>167</v>
      </c>
      <c r="F608" t="s">
        <v>161</v>
      </c>
      <c r="G608" t="s">
        <v>6130</v>
      </c>
      <c r="H608" t="s">
        <v>21592</v>
      </c>
      <c r="I608" t="s">
        <v>5414</v>
      </c>
    </row>
    <row r="609" spans="1:9">
      <c r="A609" t="s">
        <v>6092</v>
      </c>
      <c r="B609" t="s">
        <v>6093</v>
      </c>
      <c r="C609" t="s">
        <v>6776</v>
      </c>
      <c r="D609" t="s">
        <v>6873</v>
      </c>
      <c r="E609" t="s">
        <v>168</v>
      </c>
      <c r="F609" t="s">
        <v>161</v>
      </c>
      <c r="G609" t="s">
        <v>5439</v>
      </c>
      <c r="H609" t="s">
        <v>21593</v>
      </c>
      <c r="I609" t="s">
        <v>5414</v>
      </c>
    </row>
    <row r="610" spans="1:9">
      <c r="A610" t="s">
        <v>6092</v>
      </c>
      <c r="B610" t="s">
        <v>6093</v>
      </c>
      <c r="C610" t="s">
        <v>6776</v>
      </c>
      <c r="D610" t="s">
        <v>6875</v>
      </c>
      <c r="E610" t="s">
        <v>6876</v>
      </c>
      <c r="F610" t="s">
        <v>161</v>
      </c>
      <c r="G610" t="s">
        <v>6130</v>
      </c>
      <c r="H610" t="s">
        <v>13536</v>
      </c>
      <c r="I610" t="s">
        <v>5414</v>
      </c>
    </row>
    <row r="611" spans="1:9">
      <c r="A611" t="s">
        <v>6092</v>
      </c>
      <c r="B611" t="s">
        <v>6093</v>
      </c>
      <c r="C611" t="s">
        <v>6776</v>
      </c>
      <c r="D611" t="s">
        <v>6877</v>
      </c>
      <c r="E611" t="s">
        <v>169</v>
      </c>
      <c r="F611" t="s">
        <v>161</v>
      </c>
      <c r="G611" t="s">
        <v>5439</v>
      </c>
      <c r="H611" t="s">
        <v>5637</v>
      </c>
      <c r="I611" t="s">
        <v>5414</v>
      </c>
    </row>
    <row r="612" spans="1:9">
      <c r="A612" t="s">
        <v>6092</v>
      </c>
      <c r="B612" t="s">
        <v>6093</v>
      </c>
      <c r="C612" t="s">
        <v>6776</v>
      </c>
      <c r="D612" t="s">
        <v>6879</v>
      </c>
      <c r="E612" t="s">
        <v>6880</v>
      </c>
      <c r="F612" t="s">
        <v>161</v>
      </c>
      <c r="G612" t="s">
        <v>5412</v>
      </c>
      <c r="H612" t="s">
        <v>6524</v>
      </c>
      <c r="I612" t="s">
        <v>5414</v>
      </c>
    </row>
    <row r="613" spans="1:9">
      <c r="A613" t="s">
        <v>6092</v>
      </c>
      <c r="B613" t="s">
        <v>6093</v>
      </c>
      <c r="C613" t="s">
        <v>6776</v>
      </c>
      <c r="D613" t="s">
        <v>6881</v>
      </c>
      <c r="E613" t="s">
        <v>6882</v>
      </c>
      <c r="F613" t="s">
        <v>161</v>
      </c>
      <c r="G613" t="s">
        <v>5439</v>
      </c>
      <c r="H613" t="s">
        <v>6883</v>
      </c>
      <c r="I613" t="s">
        <v>5414</v>
      </c>
    </row>
    <row r="614" spans="1:9">
      <c r="A614" t="s">
        <v>6092</v>
      </c>
      <c r="B614" t="s">
        <v>6093</v>
      </c>
      <c r="C614" t="s">
        <v>6776</v>
      </c>
      <c r="D614" t="s">
        <v>6884</v>
      </c>
      <c r="E614" t="s">
        <v>6885</v>
      </c>
      <c r="F614" t="s">
        <v>161</v>
      </c>
      <c r="G614" t="s">
        <v>5439</v>
      </c>
      <c r="H614" t="s">
        <v>6886</v>
      </c>
      <c r="I614" t="s">
        <v>5414</v>
      </c>
    </row>
    <row r="615" spans="1:9">
      <c r="A615" t="s">
        <v>6092</v>
      </c>
      <c r="B615" t="s">
        <v>6093</v>
      </c>
      <c r="C615" t="s">
        <v>6776</v>
      </c>
      <c r="D615" t="s">
        <v>6887</v>
      </c>
      <c r="E615" t="s">
        <v>6888</v>
      </c>
      <c r="F615" t="s">
        <v>161</v>
      </c>
      <c r="G615" t="s">
        <v>5439</v>
      </c>
      <c r="H615" t="s">
        <v>6809</v>
      </c>
      <c r="I615" t="s">
        <v>5414</v>
      </c>
    </row>
    <row r="616" spans="1:9">
      <c r="A616" t="s">
        <v>6092</v>
      </c>
      <c r="B616" t="s">
        <v>6093</v>
      </c>
      <c r="C616" t="s">
        <v>6776</v>
      </c>
      <c r="D616" t="s">
        <v>6889</v>
      </c>
      <c r="E616" t="s">
        <v>6890</v>
      </c>
      <c r="F616" t="s">
        <v>161</v>
      </c>
      <c r="G616" t="s">
        <v>6130</v>
      </c>
      <c r="H616" t="s">
        <v>21594</v>
      </c>
      <c r="I616" t="s">
        <v>5414</v>
      </c>
    </row>
    <row r="617" spans="1:9">
      <c r="A617" t="s">
        <v>6092</v>
      </c>
      <c r="B617" t="s">
        <v>6093</v>
      </c>
      <c r="C617" t="s">
        <v>6776</v>
      </c>
      <c r="D617" t="s">
        <v>6891</v>
      </c>
      <c r="E617" t="s">
        <v>6892</v>
      </c>
      <c r="F617" t="s">
        <v>161</v>
      </c>
      <c r="G617" t="s">
        <v>5439</v>
      </c>
      <c r="H617" t="s">
        <v>12752</v>
      </c>
      <c r="I617" t="s">
        <v>5414</v>
      </c>
    </row>
    <row r="618" spans="1:9">
      <c r="A618" t="s">
        <v>6092</v>
      </c>
      <c r="B618" t="s">
        <v>6093</v>
      </c>
      <c r="C618" t="s">
        <v>6776</v>
      </c>
      <c r="D618" t="s">
        <v>6894</v>
      </c>
      <c r="E618" t="s">
        <v>6895</v>
      </c>
      <c r="F618" t="s">
        <v>161</v>
      </c>
      <c r="G618" t="s">
        <v>5439</v>
      </c>
      <c r="H618" t="s">
        <v>12438</v>
      </c>
      <c r="I618" t="s">
        <v>5414</v>
      </c>
    </row>
    <row r="619" spans="1:9">
      <c r="A619" t="s">
        <v>6092</v>
      </c>
      <c r="B619" t="s">
        <v>6093</v>
      </c>
      <c r="C619" t="s">
        <v>6776</v>
      </c>
      <c r="D619" t="s">
        <v>6896</v>
      </c>
      <c r="E619" t="s">
        <v>6897</v>
      </c>
      <c r="F619" t="s">
        <v>161</v>
      </c>
      <c r="G619" t="s">
        <v>5439</v>
      </c>
      <c r="H619" t="s">
        <v>21595</v>
      </c>
      <c r="I619" t="s">
        <v>5414</v>
      </c>
    </row>
    <row r="620" spans="1:9">
      <c r="A620" t="s">
        <v>6092</v>
      </c>
      <c r="B620" t="s">
        <v>6093</v>
      </c>
      <c r="C620" t="s">
        <v>6776</v>
      </c>
      <c r="D620" t="s">
        <v>6898</v>
      </c>
      <c r="E620" t="s">
        <v>6899</v>
      </c>
      <c r="F620" t="s">
        <v>161</v>
      </c>
      <c r="G620" t="s">
        <v>5412</v>
      </c>
      <c r="H620" t="s">
        <v>7816</v>
      </c>
      <c r="I620" t="s">
        <v>5414</v>
      </c>
    </row>
    <row r="621" spans="1:9">
      <c r="A621" t="s">
        <v>6092</v>
      </c>
      <c r="B621" t="s">
        <v>6093</v>
      </c>
      <c r="C621" t="s">
        <v>6776</v>
      </c>
      <c r="D621" t="s">
        <v>6901</v>
      </c>
      <c r="E621" t="s">
        <v>6902</v>
      </c>
      <c r="F621" t="s">
        <v>161</v>
      </c>
      <c r="G621" t="s">
        <v>5412</v>
      </c>
      <c r="H621" t="s">
        <v>6903</v>
      </c>
      <c r="I621" t="s">
        <v>5414</v>
      </c>
    </row>
    <row r="622" spans="1:9">
      <c r="A622" t="s">
        <v>6092</v>
      </c>
      <c r="B622" t="s">
        <v>6093</v>
      </c>
      <c r="C622" t="s">
        <v>6776</v>
      </c>
      <c r="D622" t="s">
        <v>6904</v>
      </c>
      <c r="E622" t="s">
        <v>6905</v>
      </c>
      <c r="F622" t="s">
        <v>161</v>
      </c>
      <c r="G622" t="s">
        <v>5412</v>
      </c>
      <c r="H622" t="s">
        <v>19295</v>
      </c>
      <c r="I622" t="s">
        <v>5414</v>
      </c>
    </row>
    <row r="623" spans="1:9">
      <c r="A623" t="s">
        <v>6092</v>
      </c>
      <c r="B623" t="s">
        <v>6093</v>
      </c>
      <c r="C623" t="s">
        <v>6776</v>
      </c>
      <c r="D623" t="s">
        <v>6906</v>
      </c>
      <c r="E623" t="s">
        <v>6907</v>
      </c>
      <c r="F623" t="s">
        <v>161</v>
      </c>
      <c r="G623" t="s">
        <v>6130</v>
      </c>
      <c r="H623" t="s">
        <v>13364</v>
      </c>
      <c r="I623" t="s">
        <v>5414</v>
      </c>
    </row>
    <row r="624" spans="1:9">
      <c r="A624" t="s">
        <v>6092</v>
      </c>
      <c r="B624" t="s">
        <v>6093</v>
      </c>
      <c r="C624" t="s">
        <v>6776</v>
      </c>
      <c r="D624" t="s">
        <v>6909</v>
      </c>
      <c r="E624" t="s">
        <v>6910</v>
      </c>
      <c r="F624" t="s">
        <v>161</v>
      </c>
      <c r="G624" t="s">
        <v>5439</v>
      </c>
      <c r="H624" t="s">
        <v>5530</v>
      </c>
      <c r="I624" t="s">
        <v>5414</v>
      </c>
    </row>
    <row r="625" spans="1:9">
      <c r="A625" t="s">
        <v>6092</v>
      </c>
      <c r="B625" t="s">
        <v>6093</v>
      </c>
      <c r="C625" t="s">
        <v>6776</v>
      </c>
      <c r="D625" t="s">
        <v>6911</v>
      </c>
      <c r="E625" t="s">
        <v>6912</v>
      </c>
      <c r="F625" t="s">
        <v>161</v>
      </c>
      <c r="G625" t="s">
        <v>5439</v>
      </c>
      <c r="H625" t="s">
        <v>5634</v>
      </c>
      <c r="I625" t="s">
        <v>5414</v>
      </c>
    </row>
    <row r="626" spans="1:9">
      <c r="A626" t="s">
        <v>6092</v>
      </c>
      <c r="B626" t="s">
        <v>6093</v>
      </c>
      <c r="C626" t="s">
        <v>6776</v>
      </c>
      <c r="D626" t="s">
        <v>6913</v>
      </c>
      <c r="E626" t="s">
        <v>6914</v>
      </c>
      <c r="F626" t="s">
        <v>161</v>
      </c>
      <c r="G626" t="s">
        <v>5439</v>
      </c>
      <c r="H626" t="s">
        <v>6801</v>
      </c>
      <c r="I626" t="s">
        <v>5414</v>
      </c>
    </row>
    <row r="627" spans="1:9">
      <c r="A627" t="s">
        <v>6092</v>
      </c>
      <c r="B627" t="s">
        <v>6093</v>
      </c>
      <c r="C627" t="s">
        <v>6776</v>
      </c>
      <c r="D627" t="s">
        <v>6915</v>
      </c>
      <c r="E627" t="s">
        <v>6916</v>
      </c>
      <c r="F627" t="s">
        <v>161</v>
      </c>
      <c r="G627" t="s">
        <v>6130</v>
      </c>
      <c r="H627" t="s">
        <v>6295</v>
      </c>
      <c r="I627" t="s">
        <v>5414</v>
      </c>
    </row>
    <row r="628" spans="1:9">
      <c r="A628" t="s">
        <v>6092</v>
      </c>
      <c r="B628" t="s">
        <v>6093</v>
      </c>
      <c r="C628" t="s">
        <v>6776</v>
      </c>
      <c r="D628" t="s">
        <v>6917</v>
      </c>
      <c r="E628" t="s">
        <v>6918</v>
      </c>
      <c r="F628" t="s">
        <v>161</v>
      </c>
      <c r="G628" t="s">
        <v>5439</v>
      </c>
      <c r="H628" t="s">
        <v>21596</v>
      </c>
      <c r="I628" t="s">
        <v>5414</v>
      </c>
    </row>
    <row r="629" spans="1:9">
      <c r="A629" t="s">
        <v>6092</v>
      </c>
      <c r="B629" t="s">
        <v>6093</v>
      </c>
      <c r="C629" t="s">
        <v>6776</v>
      </c>
      <c r="D629" t="s">
        <v>6920</v>
      </c>
      <c r="E629" t="s">
        <v>6921</v>
      </c>
      <c r="F629" t="s">
        <v>161</v>
      </c>
      <c r="G629" t="s">
        <v>5439</v>
      </c>
      <c r="H629" t="s">
        <v>19662</v>
      </c>
      <c r="I629" t="s">
        <v>5414</v>
      </c>
    </row>
    <row r="630" spans="1:9">
      <c r="A630" t="s">
        <v>6092</v>
      </c>
      <c r="B630" t="s">
        <v>6093</v>
      </c>
      <c r="C630" t="s">
        <v>6776</v>
      </c>
      <c r="D630" t="s">
        <v>6923</v>
      </c>
      <c r="E630" t="s">
        <v>6924</v>
      </c>
      <c r="F630" t="s">
        <v>161</v>
      </c>
      <c r="G630" t="s">
        <v>5439</v>
      </c>
      <c r="H630" t="s">
        <v>8305</v>
      </c>
      <c r="I630" t="s">
        <v>5414</v>
      </c>
    </row>
    <row r="631" spans="1:9">
      <c r="A631" t="s">
        <v>6092</v>
      </c>
      <c r="B631" t="s">
        <v>6093</v>
      </c>
      <c r="C631" t="s">
        <v>6776</v>
      </c>
      <c r="D631" t="s">
        <v>6926</v>
      </c>
      <c r="E631" t="s">
        <v>6927</v>
      </c>
      <c r="F631" t="s">
        <v>161</v>
      </c>
      <c r="G631" t="s">
        <v>6130</v>
      </c>
      <c r="H631" t="s">
        <v>21597</v>
      </c>
      <c r="I631" t="s">
        <v>5414</v>
      </c>
    </row>
    <row r="632" spans="1:9">
      <c r="A632" t="s">
        <v>6092</v>
      </c>
      <c r="B632" t="s">
        <v>6093</v>
      </c>
      <c r="C632" t="s">
        <v>6776</v>
      </c>
      <c r="D632" t="s">
        <v>6929</v>
      </c>
      <c r="E632" t="s">
        <v>170</v>
      </c>
      <c r="F632" t="s">
        <v>161</v>
      </c>
      <c r="G632" t="s">
        <v>5439</v>
      </c>
      <c r="H632" t="s">
        <v>5834</v>
      </c>
      <c r="I632" t="s">
        <v>5414</v>
      </c>
    </row>
    <row r="633" spans="1:9">
      <c r="A633" t="s">
        <v>6092</v>
      </c>
      <c r="B633" t="s">
        <v>6093</v>
      </c>
      <c r="C633" t="s">
        <v>6776</v>
      </c>
      <c r="D633" t="s">
        <v>6931</v>
      </c>
      <c r="E633" t="s">
        <v>171</v>
      </c>
      <c r="F633" t="s">
        <v>161</v>
      </c>
      <c r="G633" t="s">
        <v>5439</v>
      </c>
      <c r="H633" t="s">
        <v>16978</v>
      </c>
      <c r="I633" t="s">
        <v>5414</v>
      </c>
    </row>
    <row r="634" spans="1:9">
      <c r="A634" t="s">
        <v>6092</v>
      </c>
      <c r="B634" t="s">
        <v>6093</v>
      </c>
      <c r="C634" t="s">
        <v>6776</v>
      </c>
      <c r="D634" t="s">
        <v>6932</v>
      </c>
      <c r="E634" t="s">
        <v>172</v>
      </c>
      <c r="F634" t="s">
        <v>161</v>
      </c>
      <c r="G634" t="s">
        <v>5439</v>
      </c>
      <c r="H634" t="s">
        <v>21598</v>
      </c>
      <c r="I634" t="s">
        <v>5414</v>
      </c>
    </row>
    <row r="635" spans="1:9">
      <c r="A635" t="s">
        <v>6092</v>
      </c>
      <c r="B635" t="s">
        <v>6093</v>
      </c>
      <c r="C635" t="s">
        <v>6776</v>
      </c>
      <c r="D635" t="s">
        <v>6934</v>
      </c>
      <c r="E635" t="s">
        <v>173</v>
      </c>
      <c r="F635" t="s">
        <v>161</v>
      </c>
      <c r="G635" t="s">
        <v>6130</v>
      </c>
      <c r="H635" t="s">
        <v>21599</v>
      </c>
      <c r="I635" t="s">
        <v>5414</v>
      </c>
    </row>
    <row r="636" spans="1:9">
      <c r="A636" t="s">
        <v>6092</v>
      </c>
      <c r="B636" t="s">
        <v>6093</v>
      </c>
      <c r="C636" t="s">
        <v>6776</v>
      </c>
      <c r="D636" t="s">
        <v>6935</v>
      </c>
      <c r="E636" t="s">
        <v>6936</v>
      </c>
      <c r="F636" t="s">
        <v>161</v>
      </c>
      <c r="G636" t="s">
        <v>6130</v>
      </c>
      <c r="H636" t="s">
        <v>21600</v>
      </c>
      <c r="I636" t="s">
        <v>5414</v>
      </c>
    </row>
    <row r="637" spans="1:9">
      <c r="A637" t="s">
        <v>6092</v>
      </c>
      <c r="B637" t="s">
        <v>6093</v>
      </c>
      <c r="C637" t="s">
        <v>6776</v>
      </c>
      <c r="D637" t="s">
        <v>6937</v>
      </c>
      <c r="E637" t="s">
        <v>6938</v>
      </c>
      <c r="F637" t="s">
        <v>161</v>
      </c>
      <c r="G637" t="s">
        <v>6130</v>
      </c>
      <c r="H637" t="s">
        <v>8130</v>
      </c>
      <c r="I637" t="s">
        <v>5414</v>
      </c>
    </row>
    <row r="638" spans="1:9">
      <c r="A638" t="s">
        <v>6092</v>
      </c>
      <c r="B638" t="s">
        <v>6093</v>
      </c>
      <c r="C638" t="s">
        <v>6776</v>
      </c>
      <c r="D638" t="s">
        <v>6939</v>
      </c>
      <c r="E638" t="s">
        <v>6940</v>
      </c>
      <c r="F638" t="s">
        <v>161</v>
      </c>
      <c r="G638" t="s">
        <v>6130</v>
      </c>
      <c r="H638" t="s">
        <v>21601</v>
      </c>
      <c r="I638" t="s">
        <v>5414</v>
      </c>
    </row>
    <row r="639" spans="1:9">
      <c r="A639" t="s">
        <v>6092</v>
      </c>
      <c r="B639" t="s">
        <v>6093</v>
      </c>
      <c r="C639" t="s">
        <v>6776</v>
      </c>
      <c r="D639" t="s">
        <v>6941</v>
      </c>
      <c r="E639" t="s">
        <v>4760</v>
      </c>
      <c r="F639" t="s">
        <v>161</v>
      </c>
      <c r="G639" t="s">
        <v>5439</v>
      </c>
      <c r="H639" t="s">
        <v>6942</v>
      </c>
      <c r="I639" t="s">
        <v>5414</v>
      </c>
    </row>
    <row r="640" spans="1:9">
      <c r="A640" t="s">
        <v>6092</v>
      </c>
      <c r="B640" t="s">
        <v>6093</v>
      </c>
      <c r="C640" t="s">
        <v>6776</v>
      </c>
      <c r="D640" t="s">
        <v>6943</v>
      </c>
      <c r="E640" t="s">
        <v>6944</v>
      </c>
      <c r="F640" t="s">
        <v>161</v>
      </c>
      <c r="G640" t="s">
        <v>6130</v>
      </c>
      <c r="H640" t="s">
        <v>21602</v>
      </c>
      <c r="I640" t="s">
        <v>5414</v>
      </c>
    </row>
    <row r="641" spans="1:9">
      <c r="A641" t="s">
        <v>6092</v>
      </c>
      <c r="B641" t="s">
        <v>6093</v>
      </c>
      <c r="C641" t="s">
        <v>6776</v>
      </c>
      <c r="D641" t="s">
        <v>6945</v>
      </c>
      <c r="E641" t="s">
        <v>6946</v>
      </c>
      <c r="F641" t="s">
        <v>161</v>
      </c>
      <c r="G641" t="s">
        <v>5439</v>
      </c>
      <c r="H641" t="s">
        <v>21603</v>
      </c>
      <c r="I641" t="s">
        <v>5414</v>
      </c>
    </row>
    <row r="642" spans="1:9">
      <c r="A642" t="s">
        <v>6092</v>
      </c>
      <c r="B642" t="s">
        <v>6093</v>
      </c>
      <c r="C642" t="s">
        <v>6776</v>
      </c>
      <c r="D642" t="s">
        <v>6948</v>
      </c>
      <c r="E642" t="s">
        <v>6949</v>
      </c>
      <c r="F642" t="s">
        <v>161</v>
      </c>
      <c r="G642" t="s">
        <v>5439</v>
      </c>
      <c r="H642" t="s">
        <v>12674</v>
      </c>
      <c r="I642" t="s">
        <v>5414</v>
      </c>
    </row>
    <row r="643" spans="1:9">
      <c r="A643" t="s">
        <v>6092</v>
      </c>
      <c r="B643" t="s">
        <v>6093</v>
      </c>
      <c r="C643" t="s">
        <v>6776</v>
      </c>
      <c r="D643" t="s">
        <v>6950</v>
      </c>
      <c r="E643" t="s">
        <v>174</v>
      </c>
      <c r="F643" t="s">
        <v>161</v>
      </c>
      <c r="G643" t="s">
        <v>5439</v>
      </c>
      <c r="H643" t="s">
        <v>21604</v>
      </c>
      <c r="I643" t="s">
        <v>5414</v>
      </c>
    </row>
    <row r="644" spans="1:9">
      <c r="A644" t="s">
        <v>6092</v>
      </c>
      <c r="B644" t="s">
        <v>6093</v>
      </c>
      <c r="C644" t="s">
        <v>6776</v>
      </c>
      <c r="D644" t="s">
        <v>6952</v>
      </c>
      <c r="E644" t="s">
        <v>6953</v>
      </c>
      <c r="F644" t="s">
        <v>161</v>
      </c>
      <c r="G644" t="s">
        <v>5439</v>
      </c>
      <c r="H644" t="s">
        <v>21605</v>
      </c>
      <c r="I644" t="s">
        <v>5414</v>
      </c>
    </row>
    <row r="645" spans="1:9">
      <c r="A645" t="s">
        <v>6092</v>
      </c>
      <c r="B645" t="s">
        <v>6093</v>
      </c>
      <c r="C645" t="s">
        <v>6776</v>
      </c>
      <c r="D645" t="s">
        <v>6954</v>
      </c>
      <c r="E645" t="s">
        <v>6955</v>
      </c>
      <c r="F645" t="s">
        <v>161</v>
      </c>
      <c r="G645" t="s">
        <v>6130</v>
      </c>
      <c r="H645" t="s">
        <v>11629</v>
      </c>
      <c r="I645" t="s">
        <v>5414</v>
      </c>
    </row>
    <row r="646" spans="1:9">
      <c r="A646" t="s">
        <v>6092</v>
      </c>
      <c r="B646" t="s">
        <v>6093</v>
      </c>
      <c r="C646" t="s">
        <v>6776</v>
      </c>
      <c r="D646" t="s">
        <v>6956</v>
      </c>
      <c r="E646" t="s">
        <v>6957</v>
      </c>
      <c r="F646" t="s">
        <v>161</v>
      </c>
      <c r="G646" t="s">
        <v>5439</v>
      </c>
      <c r="H646" t="s">
        <v>13161</v>
      </c>
      <c r="I646" t="s">
        <v>5414</v>
      </c>
    </row>
    <row r="647" spans="1:9">
      <c r="A647" t="s">
        <v>6092</v>
      </c>
      <c r="B647" t="s">
        <v>6093</v>
      </c>
      <c r="C647" t="s">
        <v>6776</v>
      </c>
      <c r="D647" t="s">
        <v>6959</v>
      </c>
      <c r="E647" t="s">
        <v>175</v>
      </c>
      <c r="F647" t="s">
        <v>161</v>
      </c>
      <c r="G647" t="s">
        <v>6130</v>
      </c>
      <c r="H647" t="s">
        <v>21606</v>
      </c>
      <c r="I647" t="s">
        <v>5414</v>
      </c>
    </row>
    <row r="648" spans="1:9">
      <c r="A648" t="s">
        <v>6092</v>
      </c>
      <c r="B648" t="s">
        <v>6093</v>
      </c>
      <c r="C648" t="s">
        <v>6776</v>
      </c>
      <c r="D648" t="s">
        <v>6960</v>
      </c>
      <c r="E648" t="s">
        <v>6961</v>
      </c>
      <c r="F648" t="s">
        <v>161</v>
      </c>
      <c r="G648" t="s">
        <v>6130</v>
      </c>
      <c r="H648" t="s">
        <v>21602</v>
      </c>
      <c r="I648" t="s">
        <v>5414</v>
      </c>
    </row>
    <row r="649" spans="1:9">
      <c r="A649" t="s">
        <v>6092</v>
      </c>
      <c r="B649" t="s">
        <v>6093</v>
      </c>
      <c r="C649" t="s">
        <v>6776</v>
      </c>
      <c r="D649" t="s">
        <v>6962</v>
      </c>
      <c r="E649" t="s">
        <v>6963</v>
      </c>
      <c r="F649" t="s">
        <v>161</v>
      </c>
      <c r="G649" t="s">
        <v>6130</v>
      </c>
      <c r="H649" t="s">
        <v>8639</v>
      </c>
      <c r="I649" t="s">
        <v>5414</v>
      </c>
    </row>
    <row r="650" spans="1:9">
      <c r="A650" t="s">
        <v>6092</v>
      </c>
      <c r="B650" t="s">
        <v>6093</v>
      </c>
      <c r="C650" t="s">
        <v>6776</v>
      </c>
      <c r="D650" t="s">
        <v>6964</v>
      </c>
      <c r="E650" t="s">
        <v>6965</v>
      </c>
      <c r="F650" t="s">
        <v>161</v>
      </c>
      <c r="G650" t="s">
        <v>5439</v>
      </c>
      <c r="H650" t="s">
        <v>6982</v>
      </c>
      <c r="I650" t="s">
        <v>5414</v>
      </c>
    </row>
    <row r="651" spans="1:9">
      <c r="A651" t="s">
        <v>6092</v>
      </c>
      <c r="B651" t="s">
        <v>6093</v>
      </c>
      <c r="C651" t="s">
        <v>6776</v>
      </c>
      <c r="D651" t="s">
        <v>6966</v>
      </c>
      <c r="E651" t="s">
        <v>6967</v>
      </c>
      <c r="F651" t="s">
        <v>161</v>
      </c>
      <c r="G651" t="s">
        <v>5439</v>
      </c>
      <c r="H651" t="s">
        <v>7599</v>
      </c>
      <c r="I651" t="s">
        <v>5414</v>
      </c>
    </row>
    <row r="652" spans="1:9">
      <c r="A652" t="s">
        <v>6092</v>
      </c>
      <c r="B652" t="s">
        <v>6093</v>
      </c>
      <c r="C652" t="s">
        <v>6776</v>
      </c>
      <c r="D652" t="s">
        <v>6969</v>
      </c>
      <c r="E652" t="s">
        <v>6970</v>
      </c>
      <c r="F652" t="s">
        <v>161</v>
      </c>
      <c r="G652" t="s">
        <v>6130</v>
      </c>
      <c r="H652" t="s">
        <v>21607</v>
      </c>
      <c r="I652" t="s">
        <v>5414</v>
      </c>
    </row>
    <row r="653" spans="1:9">
      <c r="A653" t="s">
        <v>6092</v>
      </c>
      <c r="B653" t="s">
        <v>6093</v>
      </c>
      <c r="C653" t="s">
        <v>6776</v>
      </c>
      <c r="D653" t="s">
        <v>6972</v>
      </c>
      <c r="E653" t="s">
        <v>6973</v>
      </c>
      <c r="F653" t="s">
        <v>161</v>
      </c>
      <c r="G653" t="s">
        <v>5439</v>
      </c>
      <c r="H653" t="s">
        <v>21608</v>
      </c>
      <c r="I653" t="s">
        <v>5414</v>
      </c>
    </row>
    <row r="654" spans="1:9">
      <c r="A654" t="s">
        <v>6092</v>
      </c>
      <c r="B654" t="s">
        <v>6093</v>
      </c>
      <c r="C654" t="s">
        <v>6776</v>
      </c>
      <c r="D654" t="s">
        <v>6975</v>
      </c>
      <c r="E654" t="s">
        <v>6976</v>
      </c>
      <c r="F654" t="s">
        <v>161</v>
      </c>
      <c r="G654" t="s">
        <v>6130</v>
      </c>
      <c r="H654" t="s">
        <v>21609</v>
      </c>
      <c r="I654" t="s">
        <v>5414</v>
      </c>
    </row>
    <row r="655" spans="1:9">
      <c r="A655" t="s">
        <v>6092</v>
      </c>
      <c r="B655" t="s">
        <v>6093</v>
      </c>
      <c r="C655" t="s">
        <v>6776</v>
      </c>
      <c r="D655" t="s">
        <v>6978</v>
      </c>
      <c r="E655" t="s">
        <v>6979</v>
      </c>
      <c r="F655" t="s">
        <v>161</v>
      </c>
      <c r="G655" t="s">
        <v>5439</v>
      </c>
      <c r="H655" t="s">
        <v>11691</v>
      </c>
      <c r="I655" t="s">
        <v>5414</v>
      </c>
    </row>
    <row r="656" spans="1:9">
      <c r="A656" t="s">
        <v>6092</v>
      </c>
      <c r="B656" t="s">
        <v>6093</v>
      </c>
      <c r="C656" t="s">
        <v>6776</v>
      </c>
      <c r="D656" t="s">
        <v>6980</v>
      </c>
      <c r="E656" t="s">
        <v>6981</v>
      </c>
      <c r="F656" t="s">
        <v>161</v>
      </c>
      <c r="G656" t="s">
        <v>5439</v>
      </c>
      <c r="H656" t="s">
        <v>6982</v>
      </c>
      <c r="I656" t="s">
        <v>5414</v>
      </c>
    </row>
    <row r="657" spans="1:9">
      <c r="A657" t="s">
        <v>6092</v>
      </c>
      <c r="B657" t="s">
        <v>6093</v>
      </c>
      <c r="C657" t="s">
        <v>6776</v>
      </c>
      <c r="D657" t="s">
        <v>6983</v>
      </c>
      <c r="E657" t="s">
        <v>6984</v>
      </c>
      <c r="F657" t="s">
        <v>161</v>
      </c>
      <c r="G657" t="s">
        <v>6130</v>
      </c>
      <c r="H657" t="s">
        <v>21610</v>
      </c>
      <c r="I657" t="s">
        <v>5414</v>
      </c>
    </row>
    <row r="658" spans="1:9">
      <c r="A658" t="s">
        <v>6092</v>
      </c>
      <c r="B658" t="s">
        <v>6093</v>
      </c>
      <c r="C658" t="s">
        <v>6776</v>
      </c>
      <c r="D658" t="s">
        <v>6986</v>
      </c>
      <c r="E658" t="s">
        <v>6987</v>
      </c>
      <c r="F658" t="s">
        <v>161</v>
      </c>
      <c r="G658" t="s">
        <v>6130</v>
      </c>
      <c r="H658" t="s">
        <v>21611</v>
      </c>
      <c r="I658" t="s">
        <v>5414</v>
      </c>
    </row>
    <row r="659" spans="1:9">
      <c r="A659" t="s">
        <v>6092</v>
      </c>
      <c r="B659" t="s">
        <v>6093</v>
      </c>
      <c r="C659" t="s">
        <v>6776</v>
      </c>
      <c r="D659" t="s">
        <v>6988</v>
      </c>
      <c r="E659" t="s">
        <v>6989</v>
      </c>
      <c r="F659" t="s">
        <v>161</v>
      </c>
      <c r="G659" t="s">
        <v>5439</v>
      </c>
      <c r="H659" t="s">
        <v>21612</v>
      </c>
      <c r="I659" t="s">
        <v>5414</v>
      </c>
    </row>
    <row r="660" spans="1:9">
      <c r="A660" t="s">
        <v>6092</v>
      </c>
      <c r="B660" t="s">
        <v>6093</v>
      </c>
      <c r="C660" t="s">
        <v>6776</v>
      </c>
      <c r="D660" t="s">
        <v>6991</v>
      </c>
      <c r="E660" t="s">
        <v>6992</v>
      </c>
      <c r="F660" t="s">
        <v>161</v>
      </c>
      <c r="G660" t="s">
        <v>6130</v>
      </c>
      <c r="H660" t="s">
        <v>21577</v>
      </c>
      <c r="I660" t="s">
        <v>5414</v>
      </c>
    </row>
    <row r="661" spans="1:9">
      <c r="A661" t="s">
        <v>6092</v>
      </c>
      <c r="B661" t="s">
        <v>6093</v>
      </c>
      <c r="C661" t="s">
        <v>6776</v>
      </c>
      <c r="D661" t="s">
        <v>6993</v>
      </c>
      <c r="E661" t="s">
        <v>6994</v>
      </c>
      <c r="F661" t="s">
        <v>161</v>
      </c>
      <c r="G661" t="s">
        <v>5439</v>
      </c>
      <c r="H661" t="s">
        <v>6995</v>
      </c>
      <c r="I661" t="s">
        <v>5414</v>
      </c>
    </row>
    <row r="662" spans="1:9">
      <c r="A662" t="s">
        <v>6092</v>
      </c>
      <c r="B662" t="s">
        <v>6093</v>
      </c>
      <c r="C662" t="s">
        <v>6776</v>
      </c>
      <c r="D662" t="s">
        <v>6996</v>
      </c>
      <c r="E662" t="s">
        <v>6997</v>
      </c>
      <c r="F662" t="s">
        <v>161</v>
      </c>
      <c r="G662" t="s">
        <v>5439</v>
      </c>
      <c r="H662" t="s">
        <v>6998</v>
      </c>
      <c r="I662" t="s">
        <v>5414</v>
      </c>
    </row>
    <row r="663" spans="1:9">
      <c r="A663" t="s">
        <v>6092</v>
      </c>
      <c r="B663" t="s">
        <v>6093</v>
      </c>
      <c r="C663" t="s">
        <v>6776</v>
      </c>
      <c r="D663" t="s">
        <v>6999</v>
      </c>
      <c r="E663" t="s">
        <v>176</v>
      </c>
      <c r="F663" t="s">
        <v>161</v>
      </c>
      <c r="G663" t="s">
        <v>5439</v>
      </c>
      <c r="H663" t="s">
        <v>21613</v>
      </c>
      <c r="I663" t="s">
        <v>5414</v>
      </c>
    </row>
    <row r="664" spans="1:9">
      <c r="A664" t="s">
        <v>6092</v>
      </c>
      <c r="B664" t="s">
        <v>6093</v>
      </c>
      <c r="C664" t="s">
        <v>6776</v>
      </c>
      <c r="D664" t="s">
        <v>7001</v>
      </c>
      <c r="E664" t="s">
        <v>177</v>
      </c>
      <c r="F664" t="s">
        <v>161</v>
      </c>
      <c r="G664" t="s">
        <v>6130</v>
      </c>
      <c r="H664" t="s">
        <v>21614</v>
      </c>
      <c r="I664" t="s">
        <v>5414</v>
      </c>
    </row>
    <row r="665" spans="1:9">
      <c r="A665" t="s">
        <v>6092</v>
      </c>
      <c r="B665" t="s">
        <v>6093</v>
      </c>
      <c r="C665" t="s">
        <v>6776</v>
      </c>
      <c r="D665" t="s">
        <v>7002</v>
      </c>
      <c r="E665" t="s">
        <v>178</v>
      </c>
      <c r="F665" t="s">
        <v>161</v>
      </c>
      <c r="G665" t="s">
        <v>5439</v>
      </c>
      <c r="H665" t="s">
        <v>21528</v>
      </c>
      <c r="I665" t="s">
        <v>5414</v>
      </c>
    </row>
    <row r="666" spans="1:9">
      <c r="A666" t="s">
        <v>6092</v>
      </c>
      <c r="B666" t="s">
        <v>6093</v>
      </c>
      <c r="C666" t="s">
        <v>6776</v>
      </c>
      <c r="D666" t="s">
        <v>7004</v>
      </c>
      <c r="E666" t="s">
        <v>179</v>
      </c>
      <c r="F666" t="s">
        <v>161</v>
      </c>
      <c r="G666" t="s">
        <v>6130</v>
      </c>
      <c r="H666" t="s">
        <v>8130</v>
      </c>
      <c r="I666" t="s">
        <v>5414</v>
      </c>
    </row>
    <row r="667" spans="1:9">
      <c r="A667" t="s">
        <v>6092</v>
      </c>
      <c r="B667" t="s">
        <v>6093</v>
      </c>
      <c r="C667" t="s">
        <v>6776</v>
      </c>
      <c r="D667" t="s">
        <v>7005</v>
      </c>
      <c r="E667" t="s">
        <v>7006</v>
      </c>
      <c r="F667" t="s">
        <v>161</v>
      </c>
      <c r="G667" t="s">
        <v>5439</v>
      </c>
      <c r="H667" t="s">
        <v>14861</v>
      </c>
      <c r="I667" t="s">
        <v>5414</v>
      </c>
    </row>
    <row r="668" spans="1:9">
      <c r="A668" t="s">
        <v>6092</v>
      </c>
      <c r="B668" t="s">
        <v>6093</v>
      </c>
      <c r="C668" t="s">
        <v>6776</v>
      </c>
      <c r="D668" t="s">
        <v>7008</v>
      </c>
      <c r="E668" t="s">
        <v>7009</v>
      </c>
      <c r="F668" t="s">
        <v>161</v>
      </c>
      <c r="G668" t="s">
        <v>6130</v>
      </c>
      <c r="H668" t="s">
        <v>21597</v>
      </c>
      <c r="I668" t="s">
        <v>5414</v>
      </c>
    </row>
    <row r="669" spans="1:9">
      <c r="A669" t="s">
        <v>6092</v>
      </c>
      <c r="B669" t="s">
        <v>6093</v>
      </c>
      <c r="C669" t="s">
        <v>6776</v>
      </c>
      <c r="D669" t="s">
        <v>7010</v>
      </c>
      <c r="E669" t="s">
        <v>7011</v>
      </c>
      <c r="F669" t="s">
        <v>161</v>
      </c>
      <c r="G669" t="s">
        <v>5439</v>
      </c>
      <c r="H669" t="s">
        <v>21615</v>
      </c>
      <c r="I669" t="s">
        <v>5414</v>
      </c>
    </row>
    <row r="670" spans="1:9">
      <c r="A670" t="s">
        <v>6092</v>
      </c>
      <c r="B670" t="s">
        <v>6093</v>
      </c>
      <c r="C670" t="s">
        <v>6776</v>
      </c>
      <c r="D670" t="s">
        <v>7013</v>
      </c>
      <c r="E670" t="s">
        <v>7014</v>
      </c>
      <c r="F670" t="s">
        <v>161</v>
      </c>
      <c r="G670" t="s">
        <v>5439</v>
      </c>
      <c r="H670" t="s">
        <v>7015</v>
      </c>
      <c r="I670" t="s">
        <v>5414</v>
      </c>
    </row>
    <row r="671" spans="1:9">
      <c r="A671" t="s">
        <v>6092</v>
      </c>
      <c r="B671" t="s">
        <v>6093</v>
      </c>
      <c r="C671" t="s">
        <v>6776</v>
      </c>
      <c r="D671" t="s">
        <v>7016</v>
      </c>
      <c r="E671" t="s">
        <v>7017</v>
      </c>
      <c r="F671" t="s">
        <v>161</v>
      </c>
      <c r="G671" t="s">
        <v>5439</v>
      </c>
      <c r="H671" t="s">
        <v>7018</v>
      </c>
      <c r="I671" t="s">
        <v>5414</v>
      </c>
    </row>
    <row r="672" spans="1:9">
      <c r="A672" t="s">
        <v>6092</v>
      </c>
      <c r="B672" t="s">
        <v>6093</v>
      </c>
      <c r="C672" t="s">
        <v>6776</v>
      </c>
      <c r="D672" t="s">
        <v>7019</v>
      </c>
      <c r="E672" t="s">
        <v>7020</v>
      </c>
      <c r="F672" t="s">
        <v>161</v>
      </c>
      <c r="G672" t="s">
        <v>6130</v>
      </c>
      <c r="H672" t="s">
        <v>18414</v>
      </c>
      <c r="I672" t="s">
        <v>5414</v>
      </c>
    </row>
    <row r="673" spans="1:9">
      <c r="A673" t="s">
        <v>6092</v>
      </c>
      <c r="B673" t="s">
        <v>6093</v>
      </c>
      <c r="C673" t="s">
        <v>6776</v>
      </c>
      <c r="D673" t="s">
        <v>7022</v>
      </c>
      <c r="E673" t="s">
        <v>7023</v>
      </c>
      <c r="F673" t="s">
        <v>161</v>
      </c>
      <c r="G673" t="s">
        <v>5439</v>
      </c>
      <c r="H673" t="s">
        <v>7024</v>
      </c>
      <c r="I673" t="s">
        <v>5414</v>
      </c>
    </row>
    <row r="674" spans="1:9">
      <c r="A674" t="s">
        <v>6092</v>
      </c>
      <c r="B674" t="s">
        <v>6093</v>
      </c>
      <c r="C674" t="s">
        <v>6776</v>
      </c>
      <c r="D674" t="s">
        <v>7025</v>
      </c>
      <c r="E674" t="s">
        <v>7026</v>
      </c>
      <c r="F674" t="s">
        <v>161</v>
      </c>
      <c r="G674" t="s">
        <v>5439</v>
      </c>
      <c r="H674" t="s">
        <v>6291</v>
      </c>
      <c r="I674" t="s">
        <v>5414</v>
      </c>
    </row>
    <row r="675" spans="1:9">
      <c r="A675" t="s">
        <v>6092</v>
      </c>
      <c r="B675" t="s">
        <v>6093</v>
      </c>
      <c r="C675" t="s">
        <v>6776</v>
      </c>
      <c r="D675" t="s">
        <v>7027</v>
      </c>
      <c r="E675" t="s">
        <v>181</v>
      </c>
      <c r="F675" t="s">
        <v>161</v>
      </c>
      <c r="G675" t="s">
        <v>5412</v>
      </c>
      <c r="H675" t="s">
        <v>6658</v>
      </c>
      <c r="I675" t="s">
        <v>5414</v>
      </c>
    </row>
    <row r="676" spans="1:9">
      <c r="A676" t="s">
        <v>6092</v>
      </c>
      <c r="B676" t="s">
        <v>6093</v>
      </c>
      <c r="C676" t="s">
        <v>6776</v>
      </c>
      <c r="D676" t="s">
        <v>7028</v>
      </c>
      <c r="E676" t="s">
        <v>182</v>
      </c>
      <c r="F676" t="s">
        <v>161</v>
      </c>
      <c r="G676" t="s">
        <v>5412</v>
      </c>
      <c r="H676" t="s">
        <v>6696</v>
      </c>
      <c r="I676" t="s">
        <v>5414</v>
      </c>
    </row>
    <row r="677" spans="1:9">
      <c r="A677" t="s">
        <v>6092</v>
      </c>
      <c r="B677" t="s">
        <v>6093</v>
      </c>
      <c r="C677" t="s">
        <v>6776</v>
      </c>
      <c r="D677" t="s">
        <v>7029</v>
      </c>
      <c r="E677" t="s">
        <v>183</v>
      </c>
      <c r="F677" t="s">
        <v>161</v>
      </c>
      <c r="G677" t="s">
        <v>5412</v>
      </c>
      <c r="H677" t="s">
        <v>6565</v>
      </c>
      <c r="I677" t="s">
        <v>5414</v>
      </c>
    </row>
    <row r="678" spans="1:9">
      <c r="A678" t="s">
        <v>6092</v>
      </c>
      <c r="B678" t="s">
        <v>6093</v>
      </c>
      <c r="C678" t="s">
        <v>6776</v>
      </c>
      <c r="D678" t="s">
        <v>7030</v>
      </c>
      <c r="E678" t="s">
        <v>7031</v>
      </c>
      <c r="F678" t="s">
        <v>161</v>
      </c>
      <c r="G678" t="s">
        <v>6130</v>
      </c>
      <c r="H678" t="s">
        <v>6922</v>
      </c>
      <c r="I678" t="s">
        <v>5414</v>
      </c>
    </row>
    <row r="679" spans="1:9">
      <c r="A679" t="s">
        <v>6092</v>
      </c>
      <c r="B679" t="s">
        <v>6093</v>
      </c>
      <c r="C679" t="s">
        <v>6776</v>
      </c>
      <c r="D679" t="s">
        <v>7033</v>
      </c>
      <c r="E679" t="s">
        <v>7034</v>
      </c>
      <c r="F679" t="s">
        <v>161</v>
      </c>
      <c r="G679" t="s">
        <v>5412</v>
      </c>
      <c r="H679" t="s">
        <v>7035</v>
      </c>
      <c r="I679" t="s">
        <v>5414</v>
      </c>
    </row>
    <row r="680" spans="1:9">
      <c r="A680" t="s">
        <v>6092</v>
      </c>
      <c r="B680" t="s">
        <v>6093</v>
      </c>
      <c r="C680" t="s">
        <v>6776</v>
      </c>
      <c r="D680" t="s">
        <v>7036</v>
      </c>
      <c r="E680" t="s">
        <v>7037</v>
      </c>
      <c r="F680" t="s">
        <v>161</v>
      </c>
      <c r="G680" t="s">
        <v>5412</v>
      </c>
      <c r="H680" t="s">
        <v>7038</v>
      </c>
      <c r="I680" t="s">
        <v>5414</v>
      </c>
    </row>
    <row r="681" spans="1:9">
      <c r="A681" t="s">
        <v>6092</v>
      </c>
      <c r="B681" t="s">
        <v>6093</v>
      </c>
      <c r="C681" t="s">
        <v>6776</v>
      </c>
      <c r="D681" t="s">
        <v>7039</v>
      </c>
      <c r="E681" t="s">
        <v>7040</v>
      </c>
      <c r="F681" t="s">
        <v>161</v>
      </c>
      <c r="G681" t="s">
        <v>5412</v>
      </c>
      <c r="H681" t="s">
        <v>7041</v>
      </c>
      <c r="I681" t="s">
        <v>5414</v>
      </c>
    </row>
    <row r="682" spans="1:9">
      <c r="A682" t="s">
        <v>6092</v>
      </c>
      <c r="B682" t="s">
        <v>6093</v>
      </c>
      <c r="C682" t="s">
        <v>6776</v>
      </c>
      <c r="D682" t="s">
        <v>7042</v>
      </c>
      <c r="E682" t="s">
        <v>7043</v>
      </c>
      <c r="F682" t="s">
        <v>161</v>
      </c>
      <c r="G682" t="s">
        <v>5412</v>
      </c>
      <c r="H682" t="s">
        <v>7228</v>
      </c>
      <c r="I682" t="s">
        <v>5414</v>
      </c>
    </row>
    <row r="683" spans="1:9">
      <c r="A683" t="s">
        <v>6092</v>
      </c>
      <c r="B683" t="s">
        <v>6093</v>
      </c>
      <c r="C683" t="s">
        <v>6776</v>
      </c>
      <c r="D683" t="s">
        <v>7044</v>
      </c>
      <c r="E683" t="s">
        <v>7045</v>
      </c>
      <c r="F683" t="s">
        <v>161</v>
      </c>
      <c r="G683" t="s">
        <v>5412</v>
      </c>
      <c r="H683" t="s">
        <v>7046</v>
      </c>
      <c r="I683" t="s">
        <v>5414</v>
      </c>
    </row>
    <row r="684" spans="1:9">
      <c r="A684" t="s">
        <v>6092</v>
      </c>
      <c r="B684" t="s">
        <v>6093</v>
      </c>
      <c r="C684" t="s">
        <v>6776</v>
      </c>
      <c r="D684" t="s">
        <v>7047</v>
      </c>
      <c r="E684" t="s">
        <v>7048</v>
      </c>
      <c r="F684" t="s">
        <v>161</v>
      </c>
      <c r="G684" t="s">
        <v>5412</v>
      </c>
      <c r="H684" t="s">
        <v>6641</v>
      </c>
      <c r="I684" t="s">
        <v>5414</v>
      </c>
    </row>
    <row r="685" spans="1:9">
      <c r="A685" t="s">
        <v>6092</v>
      </c>
      <c r="B685" t="s">
        <v>6093</v>
      </c>
      <c r="C685" t="s">
        <v>6776</v>
      </c>
      <c r="D685" t="s">
        <v>7049</v>
      </c>
      <c r="E685" t="s">
        <v>7050</v>
      </c>
      <c r="F685" t="s">
        <v>161</v>
      </c>
      <c r="G685" t="s">
        <v>5412</v>
      </c>
      <c r="H685" t="s">
        <v>7051</v>
      </c>
      <c r="I685" t="s">
        <v>5414</v>
      </c>
    </row>
    <row r="686" spans="1:9">
      <c r="A686" t="s">
        <v>6092</v>
      </c>
      <c r="B686" t="s">
        <v>6093</v>
      </c>
      <c r="C686" t="s">
        <v>6776</v>
      </c>
      <c r="D686" t="s">
        <v>7052</v>
      </c>
      <c r="E686" t="s">
        <v>7053</v>
      </c>
      <c r="F686" t="s">
        <v>161</v>
      </c>
      <c r="G686" t="s">
        <v>5412</v>
      </c>
      <c r="H686" t="s">
        <v>18232</v>
      </c>
      <c r="I686" t="s">
        <v>5414</v>
      </c>
    </row>
    <row r="687" spans="1:9">
      <c r="A687" t="s">
        <v>6092</v>
      </c>
      <c r="B687" t="s">
        <v>6093</v>
      </c>
      <c r="C687" t="s">
        <v>6776</v>
      </c>
      <c r="D687" t="s">
        <v>7055</v>
      </c>
      <c r="E687" t="s">
        <v>7056</v>
      </c>
      <c r="F687" t="s">
        <v>161</v>
      </c>
      <c r="G687" t="s">
        <v>5412</v>
      </c>
      <c r="H687" t="s">
        <v>7057</v>
      </c>
      <c r="I687" t="s">
        <v>5414</v>
      </c>
    </row>
    <row r="688" spans="1:9">
      <c r="A688" t="s">
        <v>6092</v>
      </c>
      <c r="B688" t="s">
        <v>6093</v>
      </c>
      <c r="C688" t="s">
        <v>6776</v>
      </c>
      <c r="D688" t="s">
        <v>7058</v>
      </c>
      <c r="E688" t="s">
        <v>7059</v>
      </c>
      <c r="F688" t="s">
        <v>161</v>
      </c>
      <c r="G688" t="s">
        <v>5412</v>
      </c>
      <c r="H688" t="s">
        <v>7060</v>
      </c>
      <c r="I688" t="s">
        <v>5414</v>
      </c>
    </row>
    <row r="689" spans="1:9">
      <c r="A689" t="s">
        <v>6092</v>
      </c>
      <c r="B689" t="s">
        <v>6093</v>
      </c>
      <c r="C689" t="s">
        <v>6776</v>
      </c>
      <c r="D689" t="s">
        <v>7061</v>
      </c>
      <c r="E689" t="s">
        <v>7062</v>
      </c>
      <c r="F689" t="s">
        <v>161</v>
      </c>
      <c r="G689" t="s">
        <v>5412</v>
      </c>
      <c r="H689" t="s">
        <v>7046</v>
      </c>
      <c r="I689" t="s">
        <v>5414</v>
      </c>
    </row>
    <row r="690" spans="1:9">
      <c r="A690" t="s">
        <v>6092</v>
      </c>
      <c r="B690" t="s">
        <v>6093</v>
      </c>
      <c r="C690" t="s">
        <v>6776</v>
      </c>
      <c r="D690" t="s">
        <v>7063</v>
      </c>
      <c r="E690" t="s">
        <v>7064</v>
      </c>
      <c r="F690" t="s">
        <v>161</v>
      </c>
      <c r="G690" t="s">
        <v>5412</v>
      </c>
      <c r="H690" t="s">
        <v>21616</v>
      </c>
      <c r="I690" t="s">
        <v>5414</v>
      </c>
    </row>
    <row r="691" spans="1:9">
      <c r="A691" t="s">
        <v>6092</v>
      </c>
      <c r="B691" t="s">
        <v>6093</v>
      </c>
      <c r="C691" t="s">
        <v>6776</v>
      </c>
      <c r="D691" t="s">
        <v>7066</v>
      </c>
      <c r="E691" t="s">
        <v>184</v>
      </c>
      <c r="F691" t="s">
        <v>161</v>
      </c>
      <c r="G691" t="s">
        <v>5412</v>
      </c>
      <c r="H691" t="s">
        <v>7067</v>
      </c>
      <c r="I691" t="s">
        <v>5414</v>
      </c>
    </row>
    <row r="692" spans="1:9">
      <c r="A692" t="s">
        <v>6092</v>
      </c>
      <c r="B692" t="s">
        <v>6093</v>
      </c>
      <c r="C692" t="s">
        <v>6776</v>
      </c>
      <c r="D692" t="s">
        <v>7068</v>
      </c>
      <c r="E692" t="s">
        <v>185</v>
      </c>
      <c r="F692" t="s">
        <v>161</v>
      </c>
      <c r="G692" t="s">
        <v>5412</v>
      </c>
      <c r="H692" t="s">
        <v>7069</v>
      </c>
      <c r="I692" t="s">
        <v>5414</v>
      </c>
    </row>
    <row r="693" spans="1:9">
      <c r="A693" t="s">
        <v>6092</v>
      </c>
      <c r="B693" t="s">
        <v>6093</v>
      </c>
      <c r="C693" t="s">
        <v>6776</v>
      </c>
      <c r="D693" t="s">
        <v>7070</v>
      </c>
      <c r="E693" t="s">
        <v>186</v>
      </c>
      <c r="F693" t="s">
        <v>161</v>
      </c>
      <c r="G693" t="s">
        <v>5412</v>
      </c>
      <c r="H693" t="s">
        <v>7071</v>
      </c>
      <c r="I693" t="s">
        <v>5414</v>
      </c>
    </row>
    <row r="694" spans="1:9">
      <c r="A694" t="s">
        <v>6092</v>
      </c>
      <c r="B694" t="s">
        <v>6093</v>
      </c>
      <c r="C694" t="s">
        <v>6776</v>
      </c>
      <c r="D694" t="s">
        <v>7072</v>
      </c>
      <c r="E694" t="s">
        <v>7073</v>
      </c>
      <c r="F694" t="s">
        <v>161</v>
      </c>
      <c r="G694" t="s">
        <v>5412</v>
      </c>
      <c r="H694" t="s">
        <v>16390</v>
      </c>
      <c r="I694" t="s">
        <v>5414</v>
      </c>
    </row>
    <row r="695" spans="1:9">
      <c r="A695" t="s">
        <v>6092</v>
      </c>
      <c r="B695" t="s">
        <v>6093</v>
      </c>
      <c r="C695" t="s">
        <v>6776</v>
      </c>
      <c r="D695" t="s">
        <v>7074</v>
      </c>
      <c r="E695" t="s">
        <v>7075</v>
      </c>
      <c r="F695" t="s">
        <v>161</v>
      </c>
      <c r="G695" t="s">
        <v>5412</v>
      </c>
      <c r="H695" t="s">
        <v>7076</v>
      </c>
      <c r="I695" t="s">
        <v>5414</v>
      </c>
    </row>
    <row r="696" spans="1:9">
      <c r="A696" t="s">
        <v>6092</v>
      </c>
      <c r="B696" t="s">
        <v>6093</v>
      </c>
      <c r="C696" t="s">
        <v>6776</v>
      </c>
      <c r="D696" t="s">
        <v>7077</v>
      </c>
      <c r="E696" t="s">
        <v>7078</v>
      </c>
      <c r="F696" t="s">
        <v>161</v>
      </c>
      <c r="G696" t="s">
        <v>5412</v>
      </c>
      <c r="H696" t="s">
        <v>7079</v>
      </c>
      <c r="I696" t="s">
        <v>5414</v>
      </c>
    </row>
    <row r="697" spans="1:9">
      <c r="A697" t="s">
        <v>6092</v>
      </c>
      <c r="B697" t="s">
        <v>6093</v>
      </c>
      <c r="C697" t="s">
        <v>6776</v>
      </c>
      <c r="D697" t="s">
        <v>7080</v>
      </c>
      <c r="E697" t="s">
        <v>7081</v>
      </c>
      <c r="F697" t="s">
        <v>161</v>
      </c>
      <c r="G697" t="s">
        <v>5412</v>
      </c>
      <c r="H697" t="s">
        <v>7082</v>
      </c>
      <c r="I697" t="s">
        <v>5414</v>
      </c>
    </row>
    <row r="698" spans="1:9">
      <c r="A698" t="s">
        <v>6092</v>
      </c>
      <c r="B698" t="s">
        <v>6093</v>
      </c>
      <c r="C698" t="s">
        <v>6776</v>
      </c>
      <c r="D698" t="s">
        <v>7083</v>
      </c>
      <c r="E698" t="s">
        <v>7084</v>
      </c>
      <c r="F698" t="s">
        <v>161</v>
      </c>
      <c r="G698" t="s">
        <v>5412</v>
      </c>
      <c r="H698" t="s">
        <v>16390</v>
      </c>
      <c r="I698" t="s">
        <v>5414</v>
      </c>
    </row>
    <row r="699" spans="1:9">
      <c r="A699" t="s">
        <v>6092</v>
      </c>
      <c r="B699" t="s">
        <v>6093</v>
      </c>
      <c r="C699" t="s">
        <v>6776</v>
      </c>
      <c r="D699" t="s">
        <v>7085</v>
      </c>
      <c r="E699" t="s">
        <v>187</v>
      </c>
      <c r="F699" t="s">
        <v>161</v>
      </c>
      <c r="G699" t="s">
        <v>5439</v>
      </c>
      <c r="H699" t="s">
        <v>7086</v>
      </c>
      <c r="I699" t="s">
        <v>5414</v>
      </c>
    </row>
    <row r="700" spans="1:9">
      <c r="A700" t="s">
        <v>6092</v>
      </c>
      <c r="B700" t="s">
        <v>6093</v>
      </c>
      <c r="C700" t="s">
        <v>6776</v>
      </c>
      <c r="D700" t="s">
        <v>7087</v>
      </c>
      <c r="E700" t="s">
        <v>188</v>
      </c>
      <c r="F700" t="s">
        <v>161</v>
      </c>
      <c r="G700" t="s">
        <v>5439</v>
      </c>
      <c r="H700" t="s">
        <v>6886</v>
      </c>
      <c r="I700" t="s">
        <v>5414</v>
      </c>
    </row>
    <row r="701" spans="1:9">
      <c r="A701" t="s">
        <v>6092</v>
      </c>
      <c r="B701" t="s">
        <v>6093</v>
      </c>
      <c r="C701" t="s">
        <v>6776</v>
      </c>
      <c r="D701" t="s">
        <v>7088</v>
      </c>
      <c r="E701" t="s">
        <v>7089</v>
      </c>
      <c r="F701" t="s">
        <v>161</v>
      </c>
      <c r="G701" t="s">
        <v>6130</v>
      </c>
      <c r="H701" t="s">
        <v>7090</v>
      </c>
      <c r="I701" t="s">
        <v>5414</v>
      </c>
    </row>
    <row r="702" spans="1:9">
      <c r="A702" t="s">
        <v>6092</v>
      </c>
      <c r="B702" t="s">
        <v>6093</v>
      </c>
      <c r="C702" t="s">
        <v>6776</v>
      </c>
      <c r="D702" t="s">
        <v>7091</v>
      </c>
      <c r="E702" t="s">
        <v>7092</v>
      </c>
      <c r="F702" t="s">
        <v>161</v>
      </c>
      <c r="G702" t="s">
        <v>6130</v>
      </c>
      <c r="H702" t="s">
        <v>7093</v>
      </c>
      <c r="I702" t="s">
        <v>5414</v>
      </c>
    </row>
    <row r="703" spans="1:9">
      <c r="A703" t="s">
        <v>6092</v>
      </c>
      <c r="B703" t="s">
        <v>6093</v>
      </c>
      <c r="C703" t="s">
        <v>6776</v>
      </c>
      <c r="D703" t="s">
        <v>7094</v>
      </c>
      <c r="E703" t="s">
        <v>7095</v>
      </c>
      <c r="F703" t="s">
        <v>161</v>
      </c>
      <c r="G703" t="s">
        <v>6130</v>
      </c>
      <c r="H703" t="s">
        <v>6677</v>
      </c>
      <c r="I703" t="s">
        <v>5414</v>
      </c>
    </row>
    <row r="704" spans="1:9">
      <c r="A704" t="s">
        <v>6092</v>
      </c>
      <c r="B704" t="s">
        <v>6093</v>
      </c>
      <c r="C704" t="s">
        <v>6776</v>
      </c>
      <c r="D704" t="s">
        <v>7096</v>
      </c>
      <c r="E704" t="s">
        <v>7097</v>
      </c>
      <c r="F704" t="s">
        <v>161</v>
      </c>
      <c r="G704" t="s">
        <v>5412</v>
      </c>
      <c r="H704" t="s">
        <v>7513</v>
      </c>
      <c r="I704" t="s">
        <v>5414</v>
      </c>
    </row>
    <row r="705" spans="1:9">
      <c r="A705" t="s">
        <v>6092</v>
      </c>
      <c r="B705" t="s">
        <v>6093</v>
      </c>
      <c r="C705" t="s">
        <v>6776</v>
      </c>
      <c r="D705" t="s">
        <v>7099</v>
      </c>
      <c r="E705" t="s">
        <v>7100</v>
      </c>
      <c r="F705" t="s">
        <v>161</v>
      </c>
      <c r="G705" t="s">
        <v>5439</v>
      </c>
      <c r="H705" t="s">
        <v>21582</v>
      </c>
      <c r="I705" t="s">
        <v>5414</v>
      </c>
    </row>
    <row r="706" spans="1:9">
      <c r="A706" t="s">
        <v>6092</v>
      </c>
      <c r="B706" t="s">
        <v>6093</v>
      </c>
      <c r="C706" t="s">
        <v>6776</v>
      </c>
      <c r="D706" t="s">
        <v>7101</v>
      </c>
      <c r="E706" t="s">
        <v>7102</v>
      </c>
      <c r="F706" t="s">
        <v>161</v>
      </c>
      <c r="G706" t="s">
        <v>5439</v>
      </c>
      <c r="H706" t="s">
        <v>8067</v>
      </c>
      <c r="I706" t="s">
        <v>5414</v>
      </c>
    </row>
    <row r="707" spans="1:9">
      <c r="A707" t="s">
        <v>6092</v>
      </c>
      <c r="B707" t="s">
        <v>6093</v>
      </c>
      <c r="C707" t="s">
        <v>6776</v>
      </c>
      <c r="D707" t="s">
        <v>7104</v>
      </c>
      <c r="E707" t="s">
        <v>7105</v>
      </c>
      <c r="F707" t="s">
        <v>161</v>
      </c>
      <c r="G707" t="s">
        <v>5439</v>
      </c>
      <c r="H707" t="s">
        <v>21617</v>
      </c>
      <c r="I707" t="s">
        <v>5414</v>
      </c>
    </row>
    <row r="708" spans="1:9">
      <c r="A708" t="s">
        <v>6092</v>
      </c>
      <c r="B708" t="s">
        <v>6093</v>
      </c>
      <c r="C708" t="s">
        <v>6776</v>
      </c>
      <c r="D708" t="s">
        <v>7106</v>
      </c>
      <c r="E708" t="s">
        <v>7107</v>
      </c>
      <c r="F708" t="s">
        <v>161</v>
      </c>
      <c r="G708" t="s">
        <v>6130</v>
      </c>
      <c r="H708" t="s">
        <v>21618</v>
      </c>
      <c r="I708" t="s">
        <v>5414</v>
      </c>
    </row>
    <row r="709" spans="1:9">
      <c r="A709" t="s">
        <v>6092</v>
      </c>
      <c r="B709" t="s">
        <v>6093</v>
      </c>
      <c r="C709" t="s">
        <v>6776</v>
      </c>
      <c r="D709" t="s">
        <v>7108</v>
      </c>
      <c r="E709" t="s">
        <v>7109</v>
      </c>
      <c r="F709" t="s">
        <v>161</v>
      </c>
      <c r="G709" t="s">
        <v>5439</v>
      </c>
      <c r="H709" t="s">
        <v>15724</v>
      </c>
      <c r="I709" t="s">
        <v>5414</v>
      </c>
    </row>
    <row r="710" spans="1:9">
      <c r="A710" t="s">
        <v>6092</v>
      </c>
      <c r="B710" t="s">
        <v>6093</v>
      </c>
      <c r="C710" t="s">
        <v>6776</v>
      </c>
      <c r="D710" t="s">
        <v>7111</v>
      </c>
      <c r="E710" t="s">
        <v>7112</v>
      </c>
      <c r="F710" t="s">
        <v>161</v>
      </c>
      <c r="G710" t="s">
        <v>5439</v>
      </c>
      <c r="H710" t="s">
        <v>5649</v>
      </c>
      <c r="I710" t="s">
        <v>5414</v>
      </c>
    </row>
    <row r="711" spans="1:9">
      <c r="A711" t="s">
        <v>6092</v>
      </c>
      <c r="B711" t="s">
        <v>6093</v>
      </c>
      <c r="C711" t="s">
        <v>6776</v>
      </c>
      <c r="D711" t="s">
        <v>7114</v>
      </c>
      <c r="E711" t="s">
        <v>7115</v>
      </c>
      <c r="F711" t="s">
        <v>161</v>
      </c>
      <c r="G711" t="s">
        <v>5439</v>
      </c>
      <c r="H711" t="s">
        <v>21619</v>
      </c>
      <c r="I711" t="s">
        <v>5414</v>
      </c>
    </row>
    <row r="712" spans="1:9">
      <c r="A712" t="s">
        <v>6092</v>
      </c>
      <c r="B712" t="s">
        <v>6093</v>
      </c>
      <c r="C712" t="s">
        <v>6776</v>
      </c>
      <c r="D712" t="s">
        <v>7117</v>
      </c>
      <c r="E712" t="s">
        <v>7118</v>
      </c>
      <c r="F712" t="s">
        <v>161</v>
      </c>
      <c r="G712" t="s">
        <v>6130</v>
      </c>
      <c r="H712" t="s">
        <v>21620</v>
      </c>
      <c r="I712" t="s">
        <v>5414</v>
      </c>
    </row>
    <row r="713" spans="1:9">
      <c r="A713" t="s">
        <v>6092</v>
      </c>
      <c r="B713" t="s">
        <v>6093</v>
      </c>
      <c r="C713" t="s">
        <v>6776</v>
      </c>
      <c r="D713" t="s">
        <v>7119</v>
      </c>
      <c r="E713" t="s">
        <v>7120</v>
      </c>
      <c r="F713" t="s">
        <v>161</v>
      </c>
      <c r="G713" t="s">
        <v>5439</v>
      </c>
      <c r="H713" t="s">
        <v>7121</v>
      </c>
      <c r="I713" t="s">
        <v>5414</v>
      </c>
    </row>
    <row r="714" spans="1:9">
      <c r="A714" t="s">
        <v>6092</v>
      </c>
      <c r="B714" t="s">
        <v>6093</v>
      </c>
      <c r="C714" t="s">
        <v>6776</v>
      </c>
      <c r="D714" t="s">
        <v>7122</v>
      </c>
      <c r="E714" t="s">
        <v>7123</v>
      </c>
      <c r="F714" t="s">
        <v>161</v>
      </c>
      <c r="G714" t="s">
        <v>5439</v>
      </c>
      <c r="H714" t="s">
        <v>6534</v>
      </c>
      <c r="I714" t="s">
        <v>5414</v>
      </c>
    </row>
    <row r="715" spans="1:9">
      <c r="A715" t="s">
        <v>6092</v>
      </c>
      <c r="B715" t="s">
        <v>6093</v>
      </c>
      <c r="C715" t="s">
        <v>6776</v>
      </c>
      <c r="D715" t="s">
        <v>7124</v>
      </c>
      <c r="E715" t="s">
        <v>7125</v>
      </c>
      <c r="F715" t="s">
        <v>161</v>
      </c>
      <c r="G715" t="s">
        <v>5412</v>
      </c>
      <c r="H715" t="s">
        <v>6423</v>
      </c>
      <c r="I715" t="s">
        <v>5414</v>
      </c>
    </row>
    <row r="716" spans="1:9">
      <c r="A716" t="s">
        <v>6092</v>
      </c>
      <c r="B716" t="s">
        <v>6093</v>
      </c>
      <c r="C716" t="s">
        <v>6776</v>
      </c>
      <c r="D716" t="s">
        <v>7127</v>
      </c>
      <c r="E716" t="s">
        <v>7128</v>
      </c>
      <c r="F716" t="s">
        <v>161</v>
      </c>
      <c r="G716" t="s">
        <v>5412</v>
      </c>
      <c r="H716" t="s">
        <v>6903</v>
      </c>
      <c r="I716" t="s">
        <v>5414</v>
      </c>
    </row>
    <row r="717" spans="1:9">
      <c r="A717" t="s">
        <v>6092</v>
      </c>
      <c r="B717" t="s">
        <v>6093</v>
      </c>
      <c r="C717" t="s">
        <v>6776</v>
      </c>
      <c r="D717" t="s">
        <v>7130</v>
      </c>
      <c r="E717" t="s">
        <v>7131</v>
      </c>
      <c r="F717" t="s">
        <v>161</v>
      </c>
      <c r="G717" t="s">
        <v>5439</v>
      </c>
      <c r="H717" t="s">
        <v>21621</v>
      </c>
      <c r="I717" t="s">
        <v>5414</v>
      </c>
    </row>
    <row r="718" spans="1:9">
      <c r="A718" t="s">
        <v>6092</v>
      </c>
      <c r="B718" t="s">
        <v>6093</v>
      </c>
      <c r="C718" t="s">
        <v>6776</v>
      </c>
      <c r="D718" t="s">
        <v>7133</v>
      </c>
      <c r="E718" t="s">
        <v>7134</v>
      </c>
      <c r="F718" t="s">
        <v>161</v>
      </c>
      <c r="G718" t="s">
        <v>5439</v>
      </c>
      <c r="H718" t="s">
        <v>6677</v>
      </c>
      <c r="I718" t="s">
        <v>5414</v>
      </c>
    </row>
    <row r="719" spans="1:9">
      <c r="A719" t="s">
        <v>6092</v>
      </c>
      <c r="B719" t="s">
        <v>6093</v>
      </c>
      <c r="C719" t="s">
        <v>6776</v>
      </c>
      <c r="D719" t="s">
        <v>7135</v>
      </c>
      <c r="E719" t="s">
        <v>7136</v>
      </c>
      <c r="F719" t="s">
        <v>161</v>
      </c>
      <c r="G719" t="s">
        <v>5412</v>
      </c>
      <c r="H719" t="s">
        <v>19941</v>
      </c>
      <c r="I719" t="s">
        <v>5414</v>
      </c>
    </row>
    <row r="720" spans="1:9">
      <c r="A720" t="s">
        <v>6092</v>
      </c>
      <c r="B720" t="s">
        <v>6093</v>
      </c>
      <c r="C720" t="s">
        <v>6776</v>
      </c>
      <c r="D720" t="s">
        <v>7138</v>
      </c>
      <c r="E720" t="s">
        <v>7139</v>
      </c>
      <c r="F720" t="s">
        <v>161</v>
      </c>
      <c r="G720" t="s">
        <v>5412</v>
      </c>
      <c r="H720" t="s">
        <v>21622</v>
      </c>
      <c r="I720" t="s">
        <v>5414</v>
      </c>
    </row>
    <row r="721" spans="1:9">
      <c r="A721" t="s">
        <v>6092</v>
      </c>
      <c r="B721" t="s">
        <v>6093</v>
      </c>
      <c r="C721" t="s">
        <v>6776</v>
      </c>
      <c r="D721" t="s">
        <v>7141</v>
      </c>
      <c r="E721" t="s">
        <v>7142</v>
      </c>
      <c r="F721" t="s">
        <v>161</v>
      </c>
      <c r="G721" t="s">
        <v>5412</v>
      </c>
      <c r="H721" t="s">
        <v>17696</v>
      </c>
      <c r="I721" t="s">
        <v>5414</v>
      </c>
    </row>
    <row r="722" spans="1:9">
      <c r="A722" t="s">
        <v>6092</v>
      </c>
      <c r="B722" t="s">
        <v>6093</v>
      </c>
      <c r="C722" t="s">
        <v>6776</v>
      </c>
      <c r="D722" t="s">
        <v>7144</v>
      </c>
      <c r="E722" t="s">
        <v>7145</v>
      </c>
      <c r="F722" t="s">
        <v>161</v>
      </c>
      <c r="G722" t="s">
        <v>5412</v>
      </c>
      <c r="H722" t="s">
        <v>21623</v>
      </c>
      <c r="I722" t="s">
        <v>5414</v>
      </c>
    </row>
    <row r="723" spans="1:9">
      <c r="A723" t="s">
        <v>6092</v>
      </c>
      <c r="B723" t="s">
        <v>6093</v>
      </c>
      <c r="C723" t="s">
        <v>6776</v>
      </c>
      <c r="D723" t="s">
        <v>7147</v>
      </c>
      <c r="E723" t="s">
        <v>7148</v>
      </c>
      <c r="F723" t="s">
        <v>161</v>
      </c>
      <c r="G723" t="s">
        <v>5439</v>
      </c>
      <c r="H723" t="s">
        <v>21624</v>
      </c>
      <c r="I723" t="s">
        <v>5414</v>
      </c>
    </row>
    <row r="724" spans="1:9">
      <c r="A724" t="s">
        <v>6092</v>
      </c>
      <c r="B724" t="s">
        <v>6093</v>
      </c>
      <c r="C724" t="s">
        <v>6776</v>
      </c>
      <c r="D724" t="s">
        <v>7150</v>
      </c>
      <c r="E724" t="s">
        <v>7151</v>
      </c>
      <c r="F724" t="s">
        <v>161</v>
      </c>
      <c r="G724" t="s">
        <v>5439</v>
      </c>
      <c r="H724" t="s">
        <v>21625</v>
      </c>
      <c r="I724" t="s">
        <v>5414</v>
      </c>
    </row>
    <row r="725" spans="1:9">
      <c r="A725" t="s">
        <v>6092</v>
      </c>
      <c r="B725" t="s">
        <v>6093</v>
      </c>
      <c r="C725" t="s">
        <v>6776</v>
      </c>
      <c r="D725" t="s">
        <v>7153</v>
      </c>
      <c r="E725" t="s">
        <v>7154</v>
      </c>
      <c r="F725" t="s">
        <v>161</v>
      </c>
      <c r="G725" t="s">
        <v>5439</v>
      </c>
      <c r="H725" t="s">
        <v>21626</v>
      </c>
      <c r="I725" t="s">
        <v>5414</v>
      </c>
    </row>
    <row r="726" spans="1:9">
      <c r="A726" t="s">
        <v>6092</v>
      </c>
      <c r="B726" t="s">
        <v>6093</v>
      </c>
      <c r="C726" t="s">
        <v>6776</v>
      </c>
      <c r="D726" t="s">
        <v>7156</v>
      </c>
      <c r="E726" t="s">
        <v>7157</v>
      </c>
      <c r="F726" t="s">
        <v>161</v>
      </c>
      <c r="G726" t="s">
        <v>6130</v>
      </c>
      <c r="H726" t="s">
        <v>21627</v>
      </c>
      <c r="I726" t="s">
        <v>5414</v>
      </c>
    </row>
    <row r="727" spans="1:9">
      <c r="A727" t="s">
        <v>6092</v>
      </c>
      <c r="B727" t="s">
        <v>6093</v>
      </c>
      <c r="C727" t="s">
        <v>6776</v>
      </c>
      <c r="D727" t="s">
        <v>7158</v>
      </c>
      <c r="E727" t="s">
        <v>189</v>
      </c>
      <c r="F727" t="s">
        <v>161</v>
      </c>
      <c r="G727" t="s">
        <v>5439</v>
      </c>
      <c r="H727" t="s">
        <v>18370</v>
      </c>
      <c r="I727" t="s">
        <v>5414</v>
      </c>
    </row>
    <row r="728" spans="1:9">
      <c r="A728" t="s">
        <v>6092</v>
      </c>
      <c r="B728" t="s">
        <v>6093</v>
      </c>
      <c r="C728" t="s">
        <v>6776</v>
      </c>
      <c r="D728" t="s">
        <v>7160</v>
      </c>
      <c r="E728" t="s">
        <v>190</v>
      </c>
      <c r="F728" t="s">
        <v>161</v>
      </c>
      <c r="G728" t="s">
        <v>5439</v>
      </c>
      <c r="H728" t="s">
        <v>10309</v>
      </c>
      <c r="I728" t="s">
        <v>5414</v>
      </c>
    </row>
    <row r="729" spans="1:9">
      <c r="A729" t="s">
        <v>6092</v>
      </c>
      <c r="B729" t="s">
        <v>6093</v>
      </c>
      <c r="C729" t="s">
        <v>6776</v>
      </c>
      <c r="D729" t="s">
        <v>7162</v>
      </c>
      <c r="E729" t="s">
        <v>7163</v>
      </c>
      <c r="F729" t="s">
        <v>161</v>
      </c>
      <c r="G729" t="s">
        <v>6130</v>
      </c>
      <c r="H729" t="s">
        <v>7466</v>
      </c>
      <c r="I729" t="s">
        <v>5414</v>
      </c>
    </row>
    <row r="730" spans="1:9">
      <c r="A730" t="s">
        <v>6092</v>
      </c>
      <c r="B730" t="s">
        <v>6093</v>
      </c>
      <c r="C730" t="s">
        <v>6776</v>
      </c>
      <c r="D730" t="s">
        <v>7165</v>
      </c>
      <c r="E730" t="s">
        <v>7166</v>
      </c>
      <c r="F730" t="s">
        <v>161</v>
      </c>
      <c r="G730" t="s">
        <v>6130</v>
      </c>
      <c r="H730" t="s">
        <v>19662</v>
      </c>
      <c r="I730" t="s">
        <v>5414</v>
      </c>
    </row>
    <row r="731" spans="1:9">
      <c r="A731" t="s">
        <v>6092</v>
      </c>
      <c r="B731" t="s">
        <v>6093</v>
      </c>
      <c r="C731" t="s">
        <v>6776</v>
      </c>
      <c r="D731" t="s">
        <v>7168</v>
      </c>
      <c r="E731" t="s">
        <v>7169</v>
      </c>
      <c r="F731" t="s">
        <v>161</v>
      </c>
      <c r="G731" t="s">
        <v>5439</v>
      </c>
      <c r="H731" t="s">
        <v>21628</v>
      </c>
      <c r="I731" t="s">
        <v>5414</v>
      </c>
    </row>
    <row r="732" spans="1:9">
      <c r="A732" t="s">
        <v>6092</v>
      </c>
      <c r="B732" t="s">
        <v>6093</v>
      </c>
      <c r="C732" t="s">
        <v>6776</v>
      </c>
      <c r="D732" t="s">
        <v>7170</v>
      </c>
      <c r="E732" t="s">
        <v>7171</v>
      </c>
      <c r="F732" t="s">
        <v>161</v>
      </c>
      <c r="G732" t="s">
        <v>5439</v>
      </c>
      <c r="H732" t="s">
        <v>21629</v>
      </c>
      <c r="I732" t="s">
        <v>5414</v>
      </c>
    </row>
    <row r="733" spans="1:9">
      <c r="A733" t="s">
        <v>6092</v>
      </c>
      <c r="B733" t="s">
        <v>6093</v>
      </c>
      <c r="C733" t="s">
        <v>6776</v>
      </c>
      <c r="D733" t="s">
        <v>7173</v>
      </c>
      <c r="E733" t="s">
        <v>7174</v>
      </c>
      <c r="F733" t="s">
        <v>161</v>
      </c>
      <c r="G733" t="s">
        <v>5439</v>
      </c>
      <c r="H733" t="s">
        <v>16545</v>
      </c>
      <c r="I733" t="s">
        <v>5414</v>
      </c>
    </row>
    <row r="734" spans="1:9">
      <c r="A734" t="s">
        <v>6092</v>
      </c>
      <c r="B734" t="s">
        <v>6093</v>
      </c>
      <c r="C734" t="s">
        <v>6776</v>
      </c>
      <c r="D734" t="s">
        <v>7176</v>
      </c>
      <c r="E734" t="s">
        <v>7177</v>
      </c>
      <c r="F734" t="s">
        <v>161</v>
      </c>
      <c r="G734" t="s">
        <v>5439</v>
      </c>
      <c r="H734" t="s">
        <v>7178</v>
      </c>
      <c r="I734" t="s">
        <v>5414</v>
      </c>
    </row>
    <row r="735" spans="1:9">
      <c r="A735" t="s">
        <v>6092</v>
      </c>
      <c r="B735" t="s">
        <v>6093</v>
      </c>
      <c r="C735" t="s">
        <v>6776</v>
      </c>
      <c r="D735" t="s">
        <v>7179</v>
      </c>
      <c r="E735" t="s">
        <v>7180</v>
      </c>
      <c r="F735" t="s">
        <v>161</v>
      </c>
      <c r="G735" t="s">
        <v>5439</v>
      </c>
      <c r="H735" t="s">
        <v>21630</v>
      </c>
      <c r="I735" t="s">
        <v>5414</v>
      </c>
    </row>
    <row r="736" spans="1:9">
      <c r="A736" t="s">
        <v>6092</v>
      </c>
      <c r="B736" t="s">
        <v>6093</v>
      </c>
      <c r="C736" t="s">
        <v>6776</v>
      </c>
      <c r="D736" t="s">
        <v>7182</v>
      </c>
      <c r="E736" t="s">
        <v>7183</v>
      </c>
      <c r="F736" t="s">
        <v>161</v>
      </c>
      <c r="G736" t="s">
        <v>5439</v>
      </c>
      <c r="H736" t="s">
        <v>10547</v>
      </c>
      <c r="I736" t="s">
        <v>5414</v>
      </c>
    </row>
    <row r="737" spans="1:9">
      <c r="A737" t="s">
        <v>6092</v>
      </c>
      <c r="B737" t="s">
        <v>6093</v>
      </c>
      <c r="C737" t="s">
        <v>6776</v>
      </c>
      <c r="D737" t="s">
        <v>7185</v>
      </c>
      <c r="E737" t="s">
        <v>7186</v>
      </c>
      <c r="F737" t="s">
        <v>161</v>
      </c>
      <c r="G737" t="s">
        <v>5412</v>
      </c>
      <c r="H737" t="s">
        <v>7178</v>
      </c>
      <c r="I737" t="s">
        <v>5414</v>
      </c>
    </row>
    <row r="738" spans="1:9">
      <c r="A738" t="s">
        <v>6092</v>
      </c>
      <c r="B738" t="s">
        <v>6093</v>
      </c>
      <c r="C738" t="s">
        <v>6776</v>
      </c>
      <c r="D738" t="s">
        <v>7187</v>
      </c>
      <c r="E738" t="s">
        <v>7188</v>
      </c>
      <c r="F738" t="s">
        <v>161</v>
      </c>
      <c r="G738" t="s">
        <v>5412</v>
      </c>
      <c r="H738" t="s">
        <v>7093</v>
      </c>
      <c r="I738" t="s">
        <v>5414</v>
      </c>
    </row>
    <row r="739" spans="1:9">
      <c r="A739" t="s">
        <v>6092</v>
      </c>
      <c r="B739" t="s">
        <v>6093</v>
      </c>
      <c r="C739" t="s">
        <v>6776</v>
      </c>
      <c r="D739" t="s">
        <v>7189</v>
      </c>
      <c r="E739" t="s">
        <v>7190</v>
      </c>
      <c r="F739" t="s">
        <v>161</v>
      </c>
      <c r="G739" t="s">
        <v>5439</v>
      </c>
      <c r="H739" t="s">
        <v>7191</v>
      </c>
      <c r="I739" t="s">
        <v>5414</v>
      </c>
    </row>
    <row r="740" spans="1:9">
      <c r="A740" t="s">
        <v>6092</v>
      </c>
      <c r="B740" t="s">
        <v>6093</v>
      </c>
      <c r="C740" t="s">
        <v>6776</v>
      </c>
      <c r="D740" t="s">
        <v>7192</v>
      </c>
      <c r="E740" t="s">
        <v>7193</v>
      </c>
      <c r="F740" t="s">
        <v>161</v>
      </c>
      <c r="G740" t="s">
        <v>5439</v>
      </c>
      <c r="H740" t="s">
        <v>7194</v>
      </c>
      <c r="I740" t="s">
        <v>5414</v>
      </c>
    </row>
    <row r="741" spans="1:9">
      <c r="A741" t="s">
        <v>6092</v>
      </c>
      <c r="B741" t="s">
        <v>6093</v>
      </c>
      <c r="C741" t="s">
        <v>6776</v>
      </c>
      <c r="D741" t="s">
        <v>7195</v>
      </c>
      <c r="E741" t="s">
        <v>7196</v>
      </c>
      <c r="F741" t="s">
        <v>161</v>
      </c>
      <c r="G741" t="s">
        <v>5439</v>
      </c>
      <c r="H741" t="s">
        <v>7197</v>
      </c>
      <c r="I741" t="s">
        <v>5414</v>
      </c>
    </row>
    <row r="742" spans="1:9">
      <c r="A742" t="s">
        <v>6092</v>
      </c>
      <c r="B742" t="s">
        <v>6093</v>
      </c>
      <c r="C742" t="s">
        <v>6776</v>
      </c>
      <c r="D742" t="s">
        <v>7198</v>
      </c>
      <c r="E742" t="s">
        <v>7199</v>
      </c>
      <c r="F742" t="s">
        <v>161</v>
      </c>
      <c r="G742" t="s">
        <v>6130</v>
      </c>
      <c r="H742" t="s">
        <v>21631</v>
      </c>
      <c r="I742" t="s">
        <v>5414</v>
      </c>
    </row>
    <row r="743" spans="1:9">
      <c r="A743" t="s">
        <v>6092</v>
      </c>
      <c r="B743" t="s">
        <v>6093</v>
      </c>
      <c r="C743" t="s">
        <v>6776</v>
      </c>
      <c r="D743" t="s">
        <v>7200</v>
      </c>
      <c r="E743" t="s">
        <v>7201</v>
      </c>
      <c r="F743" t="s">
        <v>161</v>
      </c>
      <c r="G743" t="s">
        <v>5439</v>
      </c>
      <c r="H743" t="s">
        <v>17904</v>
      </c>
      <c r="I743" t="s">
        <v>5414</v>
      </c>
    </row>
    <row r="744" spans="1:9">
      <c r="A744" t="s">
        <v>6092</v>
      </c>
      <c r="B744" t="s">
        <v>6093</v>
      </c>
      <c r="C744" t="s">
        <v>6776</v>
      </c>
      <c r="D744" t="s">
        <v>7202</v>
      </c>
      <c r="E744" t="s">
        <v>7203</v>
      </c>
      <c r="F744" t="s">
        <v>161</v>
      </c>
      <c r="G744" t="s">
        <v>5439</v>
      </c>
      <c r="H744" t="s">
        <v>13155</v>
      </c>
      <c r="I744" t="s">
        <v>5414</v>
      </c>
    </row>
    <row r="745" spans="1:9">
      <c r="A745" t="s">
        <v>6092</v>
      </c>
      <c r="B745" t="s">
        <v>6093</v>
      </c>
      <c r="C745" t="s">
        <v>6776</v>
      </c>
      <c r="D745" t="s">
        <v>7205</v>
      </c>
      <c r="E745" t="s">
        <v>191</v>
      </c>
      <c r="F745" t="s">
        <v>161</v>
      </c>
      <c r="G745" t="s">
        <v>5439</v>
      </c>
      <c r="H745" t="s">
        <v>14545</v>
      </c>
      <c r="I745" t="s">
        <v>5414</v>
      </c>
    </row>
    <row r="746" spans="1:9">
      <c r="A746" t="s">
        <v>6092</v>
      </c>
      <c r="B746" t="s">
        <v>6093</v>
      </c>
      <c r="C746" t="s">
        <v>6776</v>
      </c>
      <c r="D746" t="s">
        <v>7207</v>
      </c>
      <c r="E746" t="s">
        <v>192</v>
      </c>
      <c r="F746" t="s">
        <v>161</v>
      </c>
      <c r="G746" t="s">
        <v>5439</v>
      </c>
      <c r="H746" t="s">
        <v>5722</v>
      </c>
      <c r="I746" t="s">
        <v>5414</v>
      </c>
    </row>
    <row r="747" spans="1:9">
      <c r="A747" t="s">
        <v>6092</v>
      </c>
      <c r="B747" t="s">
        <v>6093</v>
      </c>
      <c r="C747" t="s">
        <v>6776</v>
      </c>
      <c r="D747" t="s">
        <v>7208</v>
      </c>
      <c r="E747" t="s">
        <v>7209</v>
      </c>
      <c r="F747" t="s">
        <v>161</v>
      </c>
      <c r="G747" t="s">
        <v>5439</v>
      </c>
      <c r="H747" t="s">
        <v>14684</v>
      </c>
      <c r="I747" t="s">
        <v>5414</v>
      </c>
    </row>
    <row r="748" spans="1:9">
      <c r="A748" t="s">
        <v>6092</v>
      </c>
      <c r="B748" t="s">
        <v>6093</v>
      </c>
      <c r="C748" t="s">
        <v>6776</v>
      </c>
      <c r="D748" t="s">
        <v>7211</v>
      </c>
      <c r="E748" t="s">
        <v>7212</v>
      </c>
      <c r="F748" t="s">
        <v>161</v>
      </c>
      <c r="G748" t="s">
        <v>5439</v>
      </c>
      <c r="H748" t="s">
        <v>21632</v>
      </c>
      <c r="I748" t="s">
        <v>5414</v>
      </c>
    </row>
    <row r="749" spans="1:9">
      <c r="A749" t="s">
        <v>6092</v>
      </c>
      <c r="B749" t="s">
        <v>6093</v>
      </c>
      <c r="C749" t="s">
        <v>6776</v>
      </c>
      <c r="D749" t="s">
        <v>7214</v>
      </c>
      <c r="E749" t="s">
        <v>7215</v>
      </c>
      <c r="F749" t="s">
        <v>161</v>
      </c>
      <c r="G749" t="s">
        <v>5439</v>
      </c>
      <c r="H749" t="s">
        <v>21633</v>
      </c>
      <c r="I749" t="s">
        <v>5414</v>
      </c>
    </row>
    <row r="750" spans="1:9">
      <c r="A750" t="s">
        <v>6092</v>
      </c>
      <c r="B750" t="s">
        <v>6093</v>
      </c>
      <c r="C750" t="s">
        <v>6776</v>
      </c>
      <c r="D750" t="s">
        <v>7216</v>
      </c>
      <c r="E750" t="s">
        <v>7217</v>
      </c>
      <c r="F750" t="s">
        <v>161</v>
      </c>
      <c r="G750" t="s">
        <v>5439</v>
      </c>
      <c r="H750" t="s">
        <v>8016</v>
      </c>
      <c r="I750" t="s">
        <v>5414</v>
      </c>
    </row>
    <row r="751" spans="1:9">
      <c r="A751" t="s">
        <v>6092</v>
      </c>
      <c r="B751" t="s">
        <v>6093</v>
      </c>
      <c r="C751" t="s">
        <v>6776</v>
      </c>
      <c r="D751" t="s">
        <v>7219</v>
      </c>
      <c r="E751" t="s">
        <v>7220</v>
      </c>
      <c r="F751" t="s">
        <v>161</v>
      </c>
      <c r="G751" t="s">
        <v>5439</v>
      </c>
      <c r="H751" t="s">
        <v>16956</v>
      </c>
      <c r="I751" t="s">
        <v>5414</v>
      </c>
    </row>
    <row r="752" spans="1:9">
      <c r="A752" t="s">
        <v>6092</v>
      </c>
      <c r="B752" t="s">
        <v>6093</v>
      </c>
      <c r="C752" t="s">
        <v>6776</v>
      </c>
      <c r="D752" t="s">
        <v>7222</v>
      </c>
      <c r="E752" t="s">
        <v>7223</v>
      </c>
      <c r="F752" t="s">
        <v>161</v>
      </c>
      <c r="G752" t="s">
        <v>5439</v>
      </c>
      <c r="H752" t="s">
        <v>7224</v>
      </c>
      <c r="I752" t="s">
        <v>5414</v>
      </c>
    </row>
    <row r="753" spans="1:9">
      <c r="A753" t="s">
        <v>6092</v>
      </c>
      <c r="B753" t="s">
        <v>6093</v>
      </c>
      <c r="C753" t="s">
        <v>6776</v>
      </c>
      <c r="D753" t="s">
        <v>7225</v>
      </c>
      <c r="E753" t="s">
        <v>193</v>
      </c>
      <c r="F753" t="s">
        <v>161</v>
      </c>
      <c r="G753" t="s">
        <v>5439</v>
      </c>
      <c r="H753" t="s">
        <v>21634</v>
      </c>
      <c r="I753" t="s">
        <v>5414</v>
      </c>
    </row>
    <row r="754" spans="1:9">
      <c r="A754" t="s">
        <v>6092</v>
      </c>
      <c r="B754" t="s">
        <v>6093</v>
      </c>
      <c r="C754" t="s">
        <v>6776</v>
      </c>
      <c r="D754" t="s">
        <v>7227</v>
      </c>
      <c r="E754" t="s">
        <v>194</v>
      </c>
      <c r="F754" t="s">
        <v>161</v>
      </c>
      <c r="G754" t="s">
        <v>5439</v>
      </c>
      <c r="H754" t="s">
        <v>21635</v>
      </c>
      <c r="I754" t="s">
        <v>5414</v>
      </c>
    </row>
    <row r="755" spans="1:9">
      <c r="A755" t="s">
        <v>6092</v>
      </c>
      <c r="B755" t="s">
        <v>6093</v>
      </c>
      <c r="C755" t="s">
        <v>6776</v>
      </c>
      <c r="D755" t="s">
        <v>7229</v>
      </c>
      <c r="E755" t="s">
        <v>195</v>
      </c>
      <c r="F755" t="s">
        <v>161</v>
      </c>
      <c r="G755" t="s">
        <v>5439</v>
      </c>
      <c r="H755" t="s">
        <v>21636</v>
      </c>
      <c r="I755" t="s">
        <v>5414</v>
      </c>
    </row>
    <row r="756" spans="1:9">
      <c r="A756" t="s">
        <v>6092</v>
      </c>
      <c r="B756" t="s">
        <v>6093</v>
      </c>
      <c r="C756" t="s">
        <v>6776</v>
      </c>
      <c r="D756" t="s">
        <v>7231</v>
      </c>
      <c r="E756" t="s">
        <v>196</v>
      </c>
      <c r="F756" t="s">
        <v>161</v>
      </c>
      <c r="G756" t="s">
        <v>6130</v>
      </c>
      <c r="H756" t="s">
        <v>18168</v>
      </c>
      <c r="I756" t="s">
        <v>5414</v>
      </c>
    </row>
    <row r="757" spans="1:9">
      <c r="A757" t="s">
        <v>6092</v>
      </c>
      <c r="B757" t="s">
        <v>6093</v>
      </c>
      <c r="C757" t="s">
        <v>6776</v>
      </c>
      <c r="D757" t="s">
        <v>7232</v>
      </c>
      <c r="E757" t="s">
        <v>7233</v>
      </c>
      <c r="F757" t="s">
        <v>161</v>
      </c>
      <c r="G757" t="s">
        <v>5412</v>
      </c>
      <c r="H757" t="s">
        <v>5722</v>
      </c>
      <c r="I757" t="s">
        <v>5414</v>
      </c>
    </row>
    <row r="758" spans="1:9">
      <c r="A758" t="s">
        <v>6092</v>
      </c>
      <c r="B758" t="s">
        <v>6093</v>
      </c>
      <c r="C758" t="s">
        <v>6776</v>
      </c>
      <c r="D758" t="s">
        <v>7234</v>
      </c>
      <c r="E758" t="s">
        <v>7235</v>
      </c>
      <c r="F758" t="s">
        <v>161</v>
      </c>
      <c r="G758" t="s">
        <v>5412</v>
      </c>
      <c r="H758" t="s">
        <v>7236</v>
      </c>
      <c r="I758" t="s">
        <v>5414</v>
      </c>
    </row>
    <row r="759" spans="1:9">
      <c r="A759" t="s">
        <v>6092</v>
      </c>
      <c r="B759" t="s">
        <v>6093</v>
      </c>
      <c r="C759" t="s">
        <v>6776</v>
      </c>
      <c r="D759" t="s">
        <v>7237</v>
      </c>
      <c r="E759" t="s">
        <v>7238</v>
      </c>
      <c r="F759" t="s">
        <v>161</v>
      </c>
      <c r="G759" t="s">
        <v>5412</v>
      </c>
      <c r="H759" t="s">
        <v>7239</v>
      </c>
      <c r="I759" t="s">
        <v>5414</v>
      </c>
    </row>
    <row r="760" spans="1:9">
      <c r="A760" t="s">
        <v>6092</v>
      </c>
      <c r="B760" t="s">
        <v>6093</v>
      </c>
      <c r="C760" t="s">
        <v>6776</v>
      </c>
      <c r="D760" t="s">
        <v>7240</v>
      </c>
      <c r="E760" t="s">
        <v>7241</v>
      </c>
      <c r="F760" t="s">
        <v>161</v>
      </c>
      <c r="G760" t="s">
        <v>5412</v>
      </c>
      <c r="H760" t="s">
        <v>8101</v>
      </c>
      <c r="I760" t="s">
        <v>5414</v>
      </c>
    </row>
    <row r="761" spans="1:9">
      <c r="A761" t="s">
        <v>6092</v>
      </c>
      <c r="B761" t="s">
        <v>6093</v>
      </c>
      <c r="C761" t="s">
        <v>6776</v>
      </c>
      <c r="D761" t="s">
        <v>7243</v>
      </c>
      <c r="E761" t="s">
        <v>197</v>
      </c>
      <c r="F761" t="s">
        <v>161</v>
      </c>
      <c r="G761" t="s">
        <v>5439</v>
      </c>
      <c r="H761" t="s">
        <v>17703</v>
      </c>
      <c r="I761" t="s">
        <v>5414</v>
      </c>
    </row>
    <row r="762" spans="1:9">
      <c r="A762" t="s">
        <v>6092</v>
      </c>
      <c r="B762" t="s">
        <v>6093</v>
      </c>
      <c r="C762" t="s">
        <v>6776</v>
      </c>
      <c r="D762" t="s">
        <v>7245</v>
      </c>
      <c r="E762" t="s">
        <v>198</v>
      </c>
      <c r="F762" t="s">
        <v>161</v>
      </c>
      <c r="G762" t="s">
        <v>5439</v>
      </c>
      <c r="H762" t="s">
        <v>11294</v>
      </c>
      <c r="I762" t="s">
        <v>5414</v>
      </c>
    </row>
    <row r="763" spans="1:9">
      <c r="A763" t="s">
        <v>6092</v>
      </c>
      <c r="B763" t="s">
        <v>6093</v>
      </c>
      <c r="C763" t="s">
        <v>6776</v>
      </c>
      <c r="D763" t="s">
        <v>7246</v>
      </c>
      <c r="E763" t="s">
        <v>7247</v>
      </c>
      <c r="F763" t="s">
        <v>161</v>
      </c>
      <c r="G763" t="s">
        <v>5439</v>
      </c>
      <c r="H763" t="s">
        <v>7248</v>
      </c>
      <c r="I763" t="s">
        <v>5414</v>
      </c>
    </row>
    <row r="764" spans="1:9">
      <c r="A764" t="s">
        <v>6092</v>
      </c>
      <c r="B764" t="s">
        <v>6093</v>
      </c>
      <c r="C764" t="s">
        <v>6776</v>
      </c>
      <c r="D764" t="s">
        <v>7249</v>
      </c>
      <c r="E764" t="s">
        <v>7250</v>
      </c>
      <c r="F764" t="s">
        <v>161</v>
      </c>
      <c r="G764" t="s">
        <v>5439</v>
      </c>
      <c r="H764" t="s">
        <v>7251</v>
      </c>
      <c r="I764" t="s">
        <v>5414</v>
      </c>
    </row>
    <row r="765" spans="1:9">
      <c r="A765" t="s">
        <v>6092</v>
      </c>
      <c r="B765" t="s">
        <v>6093</v>
      </c>
      <c r="C765" t="s">
        <v>6776</v>
      </c>
      <c r="D765" t="s">
        <v>7252</v>
      </c>
      <c r="E765" t="s">
        <v>7253</v>
      </c>
      <c r="F765" t="s">
        <v>161</v>
      </c>
      <c r="G765" t="s">
        <v>5439</v>
      </c>
      <c r="H765" t="s">
        <v>7254</v>
      </c>
      <c r="I765" t="s">
        <v>5414</v>
      </c>
    </row>
    <row r="766" spans="1:9">
      <c r="A766" t="s">
        <v>6092</v>
      </c>
      <c r="B766" t="s">
        <v>6093</v>
      </c>
      <c r="C766" t="s">
        <v>6776</v>
      </c>
      <c r="D766" t="s">
        <v>7255</v>
      </c>
      <c r="E766" t="s">
        <v>7256</v>
      </c>
      <c r="F766" t="s">
        <v>161</v>
      </c>
      <c r="G766" t="s">
        <v>6130</v>
      </c>
      <c r="H766" t="s">
        <v>21637</v>
      </c>
      <c r="I766" t="s">
        <v>5414</v>
      </c>
    </row>
    <row r="767" spans="1:9">
      <c r="A767" t="s">
        <v>6092</v>
      </c>
      <c r="B767" t="s">
        <v>6093</v>
      </c>
      <c r="C767" t="s">
        <v>6776</v>
      </c>
      <c r="D767" t="s">
        <v>7257</v>
      </c>
      <c r="E767" t="s">
        <v>7258</v>
      </c>
      <c r="F767" t="s">
        <v>161</v>
      </c>
      <c r="G767" t="s">
        <v>5439</v>
      </c>
      <c r="H767" t="s">
        <v>7259</v>
      </c>
      <c r="I767" t="s">
        <v>5414</v>
      </c>
    </row>
    <row r="768" spans="1:9">
      <c r="A768" t="s">
        <v>6092</v>
      </c>
      <c r="B768" t="s">
        <v>6093</v>
      </c>
      <c r="C768" t="s">
        <v>6776</v>
      </c>
      <c r="D768" t="s">
        <v>7260</v>
      </c>
      <c r="E768" t="s">
        <v>7261</v>
      </c>
      <c r="F768" t="s">
        <v>161</v>
      </c>
      <c r="G768" t="s">
        <v>5439</v>
      </c>
      <c r="H768" t="s">
        <v>7262</v>
      </c>
      <c r="I768" t="s">
        <v>5414</v>
      </c>
    </row>
    <row r="769" spans="1:9">
      <c r="A769" t="s">
        <v>6092</v>
      </c>
      <c r="B769" t="s">
        <v>6093</v>
      </c>
      <c r="C769" t="s">
        <v>6776</v>
      </c>
      <c r="D769" t="s">
        <v>7263</v>
      </c>
      <c r="E769" t="s">
        <v>7264</v>
      </c>
      <c r="F769" t="s">
        <v>161</v>
      </c>
      <c r="G769" t="s">
        <v>5439</v>
      </c>
      <c r="H769" t="s">
        <v>7265</v>
      </c>
      <c r="I769" t="s">
        <v>5414</v>
      </c>
    </row>
    <row r="770" spans="1:9">
      <c r="A770" t="s">
        <v>6092</v>
      </c>
      <c r="B770" t="s">
        <v>6093</v>
      </c>
      <c r="C770" t="s">
        <v>6776</v>
      </c>
      <c r="D770" t="s">
        <v>7266</v>
      </c>
      <c r="E770" t="s">
        <v>7267</v>
      </c>
      <c r="F770" t="s">
        <v>161</v>
      </c>
      <c r="G770" t="s">
        <v>6130</v>
      </c>
      <c r="H770" t="s">
        <v>21638</v>
      </c>
      <c r="I770" t="s">
        <v>5414</v>
      </c>
    </row>
    <row r="771" spans="1:9">
      <c r="A771" t="s">
        <v>6092</v>
      </c>
      <c r="B771" t="s">
        <v>6093</v>
      </c>
      <c r="C771" t="s">
        <v>6776</v>
      </c>
      <c r="D771" t="s">
        <v>7268</v>
      </c>
      <c r="E771" t="s">
        <v>7269</v>
      </c>
      <c r="F771" t="s">
        <v>161</v>
      </c>
      <c r="G771" t="s">
        <v>5439</v>
      </c>
      <c r="H771" t="s">
        <v>7270</v>
      </c>
      <c r="I771" t="s">
        <v>5414</v>
      </c>
    </row>
    <row r="772" spans="1:9">
      <c r="A772" t="s">
        <v>6092</v>
      </c>
      <c r="B772" t="s">
        <v>6093</v>
      </c>
      <c r="C772" t="s">
        <v>6776</v>
      </c>
      <c r="D772" t="s">
        <v>7271</v>
      </c>
      <c r="E772" t="s">
        <v>199</v>
      </c>
      <c r="F772" t="s">
        <v>161</v>
      </c>
      <c r="G772" t="s">
        <v>5439</v>
      </c>
      <c r="H772" t="s">
        <v>7272</v>
      </c>
      <c r="I772" t="s">
        <v>5414</v>
      </c>
    </row>
    <row r="773" spans="1:9">
      <c r="A773" t="s">
        <v>6092</v>
      </c>
      <c r="B773" t="s">
        <v>6093</v>
      </c>
      <c r="C773" t="s">
        <v>6776</v>
      </c>
      <c r="D773" t="s">
        <v>7273</v>
      </c>
      <c r="E773" t="s">
        <v>200</v>
      </c>
      <c r="F773" t="s">
        <v>161</v>
      </c>
      <c r="G773" t="s">
        <v>5439</v>
      </c>
      <c r="H773" t="s">
        <v>7274</v>
      </c>
      <c r="I773" t="s">
        <v>5414</v>
      </c>
    </row>
    <row r="774" spans="1:9">
      <c r="A774" t="s">
        <v>6092</v>
      </c>
      <c r="B774" t="s">
        <v>6093</v>
      </c>
      <c r="C774" t="s">
        <v>6776</v>
      </c>
      <c r="D774" t="s">
        <v>7275</v>
      </c>
      <c r="E774" t="s">
        <v>201</v>
      </c>
      <c r="F774" t="s">
        <v>161</v>
      </c>
      <c r="G774" t="s">
        <v>5439</v>
      </c>
      <c r="H774" t="s">
        <v>7276</v>
      </c>
      <c r="I774" t="s">
        <v>5414</v>
      </c>
    </row>
    <row r="775" spans="1:9">
      <c r="A775" t="s">
        <v>6092</v>
      </c>
      <c r="B775" t="s">
        <v>6093</v>
      </c>
      <c r="C775" t="s">
        <v>6776</v>
      </c>
      <c r="D775" t="s">
        <v>7277</v>
      </c>
      <c r="E775" t="s">
        <v>202</v>
      </c>
      <c r="F775" t="s">
        <v>161</v>
      </c>
      <c r="G775" t="s">
        <v>5439</v>
      </c>
      <c r="H775" t="s">
        <v>7278</v>
      </c>
      <c r="I775" t="s">
        <v>5414</v>
      </c>
    </row>
    <row r="776" spans="1:9">
      <c r="A776" t="s">
        <v>6092</v>
      </c>
      <c r="B776" t="s">
        <v>6093</v>
      </c>
      <c r="C776" t="s">
        <v>6776</v>
      </c>
      <c r="D776" t="s">
        <v>7279</v>
      </c>
      <c r="E776" t="s">
        <v>203</v>
      </c>
      <c r="F776" t="s">
        <v>161</v>
      </c>
      <c r="G776" t="s">
        <v>6130</v>
      </c>
      <c r="H776" t="s">
        <v>21639</v>
      </c>
      <c r="I776" t="s">
        <v>5414</v>
      </c>
    </row>
    <row r="777" spans="1:9">
      <c r="A777" t="s">
        <v>6092</v>
      </c>
      <c r="B777" t="s">
        <v>6093</v>
      </c>
      <c r="C777" t="s">
        <v>6776</v>
      </c>
      <c r="D777" t="s">
        <v>7280</v>
      </c>
      <c r="E777" t="s">
        <v>7281</v>
      </c>
      <c r="F777" t="s">
        <v>161</v>
      </c>
      <c r="G777" t="s">
        <v>5439</v>
      </c>
      <c r="H777" t="s">
        <v>7282</v>
      </c>
      <c r="I777" t="s">
        <v>5414</v>
      </c>
    </row>
    <row r="778" spans="1:9">
      <c r="A778" t="s">
        <v>6092</v>
      </c>
      <c r="B778" t="s">
        <v>6093</v>
      </c>
      <c r="C778" t="s">
        <v>6776</v>
      </c>
      <c r="D778" t="s">
        <v>7283</v>
      </c>
      <c r="E778" t="s">
        <v>204</v>
      </c>
      <c r="F778" t="s">
        <v>161</v>
      </c>
      <c r="G778" t="s">
        <v>5439</v>
      </c>
      <c r="H778" t="s">
        <v>7284</v>
      </c>
      <c r="I778" t="s">
        <v>5414</v>
      </c>
    </row>
    <row r="779" spans="1:9">
      <c r="A779" t="s">
        <v>6092</v>
      </c>
      <c r="B779" t="s">
        <v>6093</v>
      </c>
      <c r="C779" t="s">
        <v>6776</v>
      </c>
      <c r="D779" t="s">
        <v>7285</v>
      </c>
      <c r="E779" t="s">
        <v>7286</v>
      </c>
      <c r="F779" t="s">
        <v>161</v>
      </c>
      <c r="G779" t="s">
        <v>5439</v>
      </c>
      <c r="H779" t="s">
        <v>7287</v>
      </c>
      <c r="I779" t="s">
        <v>5414</v>
      </c>
    </row>
    <row r="780" spans="1:9">
      <c r="A780" t="s">
        <v>6092</v>
      </c>
      <c r="B780" t="s">
        <v>6093</v>
      </c>
      <c r="C780" t="s">
        <v>6776</v>
      </c>
      <c r="D780" t="s">
        <v>7288</v>
      </c>
      <c r="E780" t="s">
        <v>7289</v>
      </c>
      <c r="F780" t="s">
        <v>161</v>
      </c>
      <c r="G780" t="s">
        <v>6130</v>
      </c>
      <c r="H780" t="s">
        <v>21640</v>
      </c>
      <c r="I780" t="s">
        <v>5414</v>
      </c>
    </row>
    <row r="781" spans="1:9">
      <c r="A781" t="s">
        <v>6092</v>
      </c>
      <c r="B781" t="s">
        <v>6093</v>
      </c>
      <c r="C781" t="s">
        <v>6776</v>
      </c>
      <c r="D781" t="s">
        <v>7290</v>
      </c>
      <c r="E781" t="s">
        <v>7291</v>
      </c>
      <c r="F781" t="s">
        <v>161</v>
      </c>
      <c r="G781" t="s">
        <v>5439</v>
      </c>
      <c r="H781" t="s">
        <v>8107</v>
      </c>
      <c r="I781" t="s">
        <v>5414</v>
      </c>
    </row>
    <row r="782" spans="1:9">
      <c r="A782" t="s">
        <v>6092</v>
      </c>
      <c r="B782" t="s">
        <v>6093</v>
      </c>
      <c r="C782" t="s">
        <v>6776</v>
      </c>
      <c r="D782" t="s">
        <v>7293</v>
      </c>
      <c r="E782" t="s">
        <v>7294</v>
      </c>
      <c r="F782" t="s">
        <v>161</v>
      </c>
      <c r="G782" t="s">
        <v>5439</v>
      </c>
      <c r="H782" t="s">
        <v>8311</v>
      </c>
      <c r="I782" t="s">
        <v>5414</v>
      </c>
    </row>
    <row r="783" spans="1:9">
      <c r="A783" t="s">
        <v>6092</v>
      </c>
      <c r="B783" t="s">
        <v>6093</v>
      </c>
      <c r="C783" t="s">
        <v>6776</v>
      </c>
      <c r="D783" t="s">
        <v>7296</v>
      </c>
      <c r="E783" t="s">
        <v>7297</v>
      </c>
      <c r="F783" t="s">
        <v>161</v>
      </c>
      <c r="G783" t="s">
        <v>5439</v>
      </c>
      <c r="H783" t="s">
        <v>14948</v>
      </c>
      <c r="I783" t="s">
        <v>5414</v>
      </c>
    </row>
    <row r="784" spans="1:9">
      <c r="A784" t="s">
        <v>6092</v>
      </c>
      <c r="B784" t="s">
        <v>6093</v>
      </c>
      <c r="C784" t="s">
        <v>6776</v>
      </c>
      <c r="D784" t="s">
        <v>7299</v>
      </c>
      <c r="E784" t="s">
        <v>7300</v>
      </c>
      <c r="F784" t="s">
        <v>161</v>
      </c>
      <c r="G784" t="s">
        <v>5439</v>
      </c>
      <c r="H784" t="s">
        <v>21641</v>
      </c>
      <c r="I784" t="s">
        <v>5414</v>
      </c>
    </row>
    <row r="785" spans="1:9">
      <c r="A785" t="s">
        <v>6092</v>
      </c>
      <c r="B785" t="s">
        <v>6093</v>
      </c>
      <c r="C785" t="s">
        <v>6776</v>
      </c>
      <c r="D785" t="s">
        <v>7302</v>
      </c>
      <c r="E785" t="s">
        <v>7303</v>
      </c>
      <c r="F785" t="s">
        <v>161</v>
      </c>
      <c r="G785" t="s">
        <v>5439</v>
      </c>
      <c r="H785" t="s">
        <v>8047</v>
      </c>
      <c r="I785" t="s">
        <v>5414</v>
      </c>
    </row>
    <row r="786" spans="1:9">
      <c r="A786" t="s">
        <v>6092</v>
      </c>
      <c r="B786" t="s">
        <v>6093</v>
      </c>
      <c r="C786" t="s">
        <v>6776</v>
      </c>
      <c r="D786" t="s">
        <v>7305</v>
      </c>
      <c r="E786" t="s">
        <v>7306</v>
      </c>
      <c r="F786" t="s">
        <v>161</v>
      </c>
      <c r="G786" t="s">
        <v>5439</v>
      </c>
      <c r="H786" t="s">
        <v>7057</v>
      </c>
      <c r="I786" t="s">
        <v>5414</v>
      </c>
    </row>
    <row r="787" spans="1:9">
      <c r="A787" t="s">
        <v>6092</v>
      </c>
      <c r="B787" t="s">
        <v>6093</v>
      </c>
      <c r="C787" t="s">
        <v>6776</v>
      </c>
      <c r="D787" t="s">
        <v>7307</v>
      </c>
      <c r="E787" t="s">
        <v>7308</v>
      </c>
      <c r="F787" t="s">
        <v>161</v>
      </c>
      <c r="G787" t="s">
        <v>5439</v>
      </c>
      <c r="H787" t="s">
        <v>21642</v>
      </c>
      <c r="I787" t="s">
        <v>5414</v>
      </c>
    </row>
    <row r="788" spans="1:9">
      <c r="A788" t="s">
        <v>6092</v>
      </c>
      <c r="B788" t="s">
        <v>6093</v>
      </c>
      <c r="C788" t="s">
        <v>6776</v>
      </c>
      <c r="D788" t="s">
        <v>7310</v>
      </c>
      <c r="E788" t="s">
        <v>7311</v>
      </c>
      <c r="F788" t="s">
        <v>161</v>
      </c>
      <c r="G788" t="s">
        <v>5439</v>
      </c>
      <c r="H788" t="s">
        <v>14846</v>
      </c>
      <c r="I788" t="s">
        <v>5414</v>
      </c>
    </row>
    <row r="789" spans="1:9">
      <c r="A789" t="s">
        <v>6092</v>
      </c>
      <c r="B789" t="s">
        <v>6093</v>
      </c>
      <c r="C789" t="s">
        <v>6776</v>
      </c>
      <c r="D789" t="s">
        <v>7312</v>
      </c>
      <c r="E789" t="s">
        <v>7313</v>
      </c>
      <c r="F789" t="s">
        <v>161</v>
      </c>
      <c r="G789" t="s">
        <v>5439</v>
      </c>
      <c r="H789" t="s">
        <v>5625</v>
      </c>
      <c r="I789" t="s">
        <v>5414</v>
      </c>
    </row>
    <row r="790" spans="1:9">
      <c r="A790" t="s">
        <v>6092</v>
      </c>
      <c r="B790" t="s">
        <v>6093</v>
      </c>
      <c r="C790" t="s">
        <v>6776</v>
      </c>
      <c r="D790" t="s">
        <v>7315</v>
      </c>
      <c r="E790" t="s">
        <v>7316</v>
      </c>
      <c r="F790" t="s">
        <v>161</v>
      </c>
      <c r="G790" t="s">
        <v>5439</v>
      </c>
      <c r="H790" t="s">
        <v>19777</v>
      </c>
      <c r="I790" t="s">
        <v>5414</v>
      </c>
    </row>
    <row r="791" spans="1:9">
      <c r="A791" t="s">
        <v>6092</v>
      </c>
      <c r="B791" t="s">
        <v>6093</v>
      </c>
      <c r="C791" t="s">
        <v>6776</v>
      </c>
      <c r="D791" t="s">
        <v>7317</v>
      </c>
      <c r="E791" t="s">
        <v>7318</v>
      </c>
      <c r="F791" t="s">
        <v>161</v>
      </c>
      <c r="G791" t="s">
        <v>6130</v>
      </c>
      <c r="H791" t="s">
        <v>15126</v>
      </c>
      <c r="I791" t="s">
        <v>5414</v>
      </c>
    </row>
    <row r="792" spans="1:9">
      <c r="A792" t="s">
        <v>6092</v>
      </c>
      <c r="B792" t="s">
        <v>6093</v>
      </c>
      <c r="C792" t="s">
        <v>6776</v>
      </c>
      <c r="D792" t="s">
        <v>7320</v>
      </c>
      <c r="E792" t="s">
        <v>7321</v>
      </c>
      <c r="F792" t="s">
        <v>161</v>
      </c>
      <c r="G792" t="s">
        <v>5412</v>
      </c>
      <c r="H792" t="s">
        <v>7322</v>
      </c>
      <c r="I792" t="s">
        <v>5414</v>
      </c>
    </row>
    <row r="793" spans="1:9">
      <c r="A793" t="s">
        <v>6092</v>
      </c>
      <c r="B793" t="s">
        <v>6093</v>
      </c>
      <c r="C793" t="s">
        <v>6776</v>
      </c>
      <c r="D793" t="s">
        <v>7323</v>
      </c>
      <c r="E793" t="s">
        <v>7324</v>
      </c>
      <c r="F793" t="s">
        <v>161</v>
      </c>
      <c r="G793" t="s">
        <v>5412</v>
      </c>
      <c r="H793" t="s">
        <v>7325</v>
      </c>
      <c r="I793" t="s">
        <v>5414</v>
      </c>
    </row>
    <row r="794" spans="1:9">
      <c r="A794" t="s">
        <v>6092</v>
      </c>
      <c r="B794" t="s">
        <v>6093</v>
      </c>
      <c r="C794" t="s">
        <v>6776</v>
      </c>
      <c r="D794" t="s">
        <v>7326</v>
      </c>
      <c r="E794" t="s">
        <v>7327</v>
      </c>
      <c r="F794" t="s">
        <v>161</v>
      </c>
      <c r="G794" t="s">
        <v>5412</v>
      </c>
      <c r="H794" t="s">
        <v>6792</v>
      </c>
      <c r="I794" t="s">
        <v>5414</v>
      </c>
    </row>
    <row r="795" spans="1:9">
      <c r="A795" t="s">
        <v>6092</v>
      </c>
      <c r="B795" t="s">
        <v>6093</v>
      </c>
      <c r="C795" t="s">
        <v>6776</v>
      </c>
      <c r="D795" t="s">
        <v>7328</v>
      </c>
      <c r="E795" t="s">
        <v>7329</v>
      </c>
      <c r="F795" t="s">
        <v>161</v>
      </c>
      <c r="G795" t="s">
        <v>6130</v>
      </c>
      <c r="H795" t="s">
        <v>7197</v>
      </c>
      <c r="I795" t="s">
        <v>5414</v>
      </c>
    </row>
    <row r="796" spans="1:9">
      <c r="A796" t="s">
        <v>6092</v>
      </c>
      <c r="B796" t="s">
        <v>6093</v>
      </c>
      <c r="C796" t="s">
        <v>6776</v>
      </c>
      <c r="D796" t="s">
        <v>7331</v>
      </c>
      <c r="E796" t="s">
        <v>7332</v>
      </c>
      <c r="F796" t="s">
        <v>161</v>
      </c>
      <c r="G796" t="s">
        <v>5439</v>
      </c>
      <c r="H796" t="s">
        <v>6795</v>
      </c>
      <c r="I796" t="s">
        <v>5414</v>
      </c>
    </row>
    <row r="797" spans="1:9">
      <c r="A797" t="s">
        <v>6092</v>
      </c>
      <c r="B797" t="s">
        <v>6093</v>
      </c>
      <c r="C797" t="s">
        <v>6776</v>
      </c>
      <c r="D797" t="s">
        <v>7333</v>
      </c>
      <c r="E797" t="s">
        <v>7334</v>
      </c>
      <c r="F797" t="s">
        <v>161</v>
      </c>
      <c r="G797" t="s">
        <v>5439</v>
      </c>
      <c r="H797" t="s">
        <v>16397</v>
      </c>
      <c r="I797" t="s">
        <v>5414</v>
      </c>
    </row>
    <row r="798" spans="1:9">
      <c r="A798" t="s">
        <v>6092</v>
      </c>
      <c r="B798" t="s">
        <v>6093</v>
      </c>
      <c r="C798" t="s">
        <v>6776</v>
      </c>
      <c r="D798" t="s">
        <v>7336</v>
      </c>
      <c r="E798" t="s">
        <v>205</v>
      </c>
      <c r="F798" t="s">
        <v>161</v>
      </c>
      <c r="G798" t="s">
        <v>5439</v>
      </c>
      <c r="H798" t="s">
        <v>7337</v>
      </c>
      <c r="I798" t="s">
        <v>5414</v>
      </c>
    </row>
    <row r="799" spans="1:9">
      <c r="A799" t="s">
        <v>6092</v>
      </c>
      <c r="B799" t="s">
        <v>6093</v>
      </c>
      <c r="C799" t="s">
        <v>6776</v>
      </c>
      <c r="D799" t="s">
        <v>7338</v>
      </c>
      <c r="E799" t="s">
        <v>206</v>
      </c>
      <c r="F799" t="s">
        <v>161</v>
      </c>
      <c r="G799" t="s">
        <v>5439</v>
      </c>
      <c r="H799" t="s">
        <v>6598</v>
      </c>
      <c r="I799" t="s">
        <v>5414</v>
      </c>
    </row>
    <row r="800" spans="1:9">
      <c r="A800" t="s">
        <v>6092</v>
      </c>
      <c r="B800" t="s">
        <v>6093</v>
      </c>
      <c r="C800" t="s">
        <v>6776</v>
      </c>
      <c r="D800" t="s">
        <v>7339</v>
      </c>
      <c r="E800" t="s">
        <v>207</v>
      </c>
      <c r="F800" t="s">
        <v>161</v>
      </c>
      <c r="G800" t="s">
        <v>5439</v>
      </c>
      <c r="H800" t="s">
        <v>6567</v>
      </c>
      <c r="I800" t="s">
        <v>5414</v>
      </c>
    </row>
    <row r="801" spans="1:9">
      <c r="A801" t="s">
        <v>6092</v>
      </c>
      <c r="B801" t="s">
        <v>6093</v>
      </c>
      <c r="C801" t="s">
        <v>6776</v>
      </c>
      <c r="D801" t="s">
        <v>7340</v>
      </c>
      <c r="E801" t="s">
        <v>208</v>
      </c>
      <c r="F801" t="s">
        <v>161</v>
      </c>
      <c r="G801" t="s">
        <v>5439</v>
      </c>
      <c r="H801" t="s">
        <v>7341</v>
      </c>
      <c r="I801" t="s">
        <v>5414</v>
      </c>
    </row>
    <row r="802" spans="1:9">
      <c r="A802" t="s">
        <v>6092</v>
      </c>
      <c r="B802" t="s">
        <v>6093</v>
      </c>
      <c r="C802" t="s">
        <v>6776</v>
      </c>
      <c r="D802" t="s">
        <v>7342</v>
      </c>
      <c r="E802" t="s">
        <v>209</v>
      </c>
      <c r="F802" t="s">
        <v>161</v>
      </c>
      <c r="G802" t="s">
        <v>6130</v>
      </c>
      <c r="H802" t="s">
        <v>15601</v>
      </c>
      <c r="I802" t="s">
        <v>5414</v>
      </c>
    </row>
    <row r="803" spans="1:9">
      <c r="A803" t="s">
        <v>6092</v>
      </c>
      <c r="B803" t="s">
        <v>6093</v>
      </c>
      <c r="C803" t="s">
        <v>6776</v>
      </c>
      <c r="D803" t="s">
        <v>7343</v>
      </c>
      <c r="E803" t="s">
        <v>210</v>
      </c>
      <c r="F803" t="s">
        <v>161</v>
      </c>
      <c r="G803" t="s">
        <v>5439</v>
      </c>
      <c r="H803" t="s">
        <v>7344</v>
      </c>
      <c r="I803" t="s">
        <v>5414</v>
      </c>
    </row>
    <row r="804" spans="1:9">
      <c r="A804" t="s">
        <v>6092</v>
      </c>
      <c r="B804" t="s">
        <v>6093</v>
      </c>
      <c r="C804" t="s">
        <v>6776</v>
      </c>
      <c r="D804" t="s">
        <v>7345</v>
      </c>
      <c r="E804" t="s">
        <v>211</v>
      </c>
      <c r="F804" t="s">
        <v>161</v>
      </c>
      <c r="G804" t="s">
        <v>5439</v>
      </c>
      <c r="H804" t="s">
        <v>7346</v>
      </c>
      <c r="I804" t="s">
        <v>5414</v>
      </c>
    </row>
    <row r="805" spans="1:9">
      <c r="A805" t="s">
        <v>6092</v>
      </c>
      <c r="B805" t="s">
        <v>6093</v>
      </c>
      <c r="C805" t="s">
        <v>6776</v>
      </c>
      <c r="D805" t="s">
        <v>7347</v>
      </c>
      <c r="E805" t="s">
        <v>212</v>
      </c>
      <c r="F805" t="s">
        <v>161</v>
      </c>
      <c r="G805" t="s">
        <v>5439</v>
      </c>
      <c r="H805" t="s">
        <v>7132</v>
      </c>
      <c r="I805" t="s">
        <v>5414</v>
      </c>
    </row>
    <row r="806" spans="1:9">
      <c r="A806" t="s">
        <v>6092</v>
      </c>
      <c r="B806" t="s">
        <v>6093</v>
      </c>
      <c r="C806" t="s">
        <v>6776</v>
      </c>
      <c r="D806" t="s">
        <v>7348</v>
      </c>
      <c r="E806" t="s">
        <v>213</v>
      </c>
      <c r="F806" t="s">
        <v>161</v>
      </c>
      <c r="G806" t="s">
        <v>5439</v>
      </c>
      <c r="H806" t="s">
        <v>7349</v>
      </c>
      <c r="I806" t="s">
        <v>5414</v>
      </c>
    </row>
    <row r="807" spans="1:9">
      <c r="A807" t="s">
        <v>6092</v>
      </c>
      <c r="B807" t="s">
        <v>6093</v>
      </c>
      <c r="C807" t="s">
        <v>6776</v>
      </c>
      <c r="D807" t="s">
        <v>7350</v>
      </c>
      <c r="E807" t="s">
        <v>214</v>
      </c>
      <c r="F807" t="s">
        <v>161</v>
      </c>
      <c r="G807" t="s">
        <v>6130</v>
      </c>
      <c r="H807" t="s">
        <v>14269</v>
      </c>
      <c r="I807" t="s">
        <v>5414</v>
      </c>
    </row>
    <row r="808" spans="1:9">
      <c r="A808" t="s">
        <v>6092</v>
      </c>
      <c r="B808" t="s">
        <v>6093</v>
      </c>
      <c r="C808" t="s">
        <v>6776</v>
      </c>
      <c r="D808" t="s">
        <v>7351</v>
      </c>
      <c r="E808" t="s">
        <v>7352</v>
      </c>
      <c r="F808" t="s">
        <v>161</v>
      </c>
      <c r="G808" t="s">
        <v>5439</v>
      </c>
      <c r="H808" t="s">
        <v>7954</v>
      </c>
      <c r="I808" t="s">
        <v>5414</v>
      </c>
    </row>
    <row r="809" spans="1:9">
      <c r="A809" t="s">
        <v>6092</v>
      </c>
      <c r="B809" t="s">
        <v>6093</v>
      </c>
      <c r="C809" t="s">
        <v>6776</v>
      </c>
      <c r="D809" t="s">
        <v>7354</v>
      </c>
      <c r="E809" t="s">
        <v>7355</v>
      </c>
      <c r="F809" t="s">
        <v>161</v>
      </c>
      <c r="G809" t="s">
        <v>5439</v>
      </c>
      <c r="H809" t="s">
        <v>7093</v>
      </c>
      <c r="I809" t="s">
        <v>5414</v>
      </c>
    </row>
    <row r="810" spans="1:9">
      <c r="A810" t="s">
        <v>6092</v>
      </c>
      <c r="B810" t="s">
        <v>6093</v>
      </c>
      <c r="C810" t="s">
        <v>6776</v>
      </c>
      <c r="D810" t="s">
        <v>7356</v>
      </c>
      <c r="E810" t="s">
        <v>7357</v>
      </c>
      <c r="F810" t="s">
        <v>161</v>
      </c>
      <c r="G810" t="s">
        <v>5439</v>
      </c>
      <c r="H810" t="s">
        <v>6677</v>
      </c>
      <c r="I810" t="s">
        <v>5414</v>
      </c>
    </row>
    <row r="811" spans="1:9">
      <c r="A811" t="s">
        <v>6092</v>
      </c>
      <c r="B811" t="s">
        <v>6093</v>
      </c>
      <c r="C811" t="s">
        <v>6776</v>
      </c>
      <c r="D811" t="s">
        <v>7358</v>
      </c>
      <c r="E811" t="s">
        <v>7359</v>
      </c>
      <c r="F811" t="s">
        <v>161</v>
      </c>
      <c r="G811" t="s">
        <v>5412</v>
      </c>
      <c r="H811" t="s">
        <v>7513</v>
      </c>
      <c r="I811" t="s">
        <v>5414</v>
      </c>
    </row>
    <row r="812" spans="1:9">
      <c r="A812" t="s">
        <v>6092</v>
      </c>
      <c r="B812" t="s">
        <v>6093</v>
      </c>
      <c r="C812" t="s">
        <v>6776</v>
      </c>
      <c r="D812" t="s">
        <v>7360</v>
      </c>
      <c r="E812" t="s">
        <v>215</v>
      </c>
      <c r="F812" t="s">
        <v>161</v>
      </c>
      <c r="G812" t="s">
        <v>5439</v>
      </c>
      <c r="H812" t="s">
        <v>7361</v>
      </c>
      <c r="I812" t="s">
        <v>5414</v>
      </c>
    </row>
    <row r="813" spans="1:9">
      <c r="A813" t="s">
        <v>6092</v>
      </c>
      <c r="B813" t="s">
        <v>6093</v>
      </c>
      <c r="C813" t="s">
        <v>6776</v>
      </c>
      <c r="D813" t="s">
        <v>7362</v>
      </c>
      <c r="E813" t="s">
        <v>216</v>
      </c>
      <c r="F813" t="s">
        <v>161</v>
      </c>
      <c r="G813" t="s">
        <v>5439</v>
      </c>
      <c r="H813" t="s">
        <v>6423</v>
      </c>
      <c r="I813" t="s">
        <v>5414</v>
      </c>
    </row>
    <row r="814" spans="1:9">
      <c r="A814" t="s">
        <v>6092</v>
      </c>
      <c r="B814" t="s">
        <v>6093</v>
      </c>
      <c r="C814" t="s">
        <v>6776</v>
      </c>
      <c r="D814" t="s">
        <v>7363</v>
      </c>
      <c r="E814" t="s">
        <v>217</v>
      </c>
      <c r="F814" t="s">
        <v>161</v>
      </c>
      <c r="G814" t="s">
        <v>5439</v>
      </c>
      <c r="H814" t="s">
        <v>5625</v>
      </c>
      <c r="I814" t="s">
        <v>5414</v>
      </c>
    </row>
    <row r="815" spans="1:9">
      <c r="A815" t="s">
        <v>6092</v>
      </c>
      <c r="B815" t="s">
        <v>6093</v>
      </c>
      <c r="C815" t="s">
        <v>6776</v>
      </c>
      <c r="D815" t="s">
        <v>7364</v>
      </c>
      <c r="E815" t="s">
        <v>218</v>
      </c>
      <c r="F815" t="s">
        <v>161</v>
      </c>
      <c r="G815" t="s">
        <v>5412</v>
      </c>
      <c r="H815" t="s">
        <v>7228</v>
      </c>
      <c r="I815" t="s">
        <v>5414</v>
      </c>
    </row>
    <row r="816" spans="1:9">
      <c r="A816" t="s">
        <v>6092</v>
      </c>
      <c r="B816" t="s">
        <v>6093</v>
      </c>
      <c r="C816" t="s">
        <v>6776</v>
      </c>
      <c r="D816" t="s">
        <v>7365</v>
      </c>
      <c r="E816" t="s">
        <v>219</v>
      </c>
      <c r="F816" t="s">
        <v>161</v>
      </c>
      <c r="G816" t="s">
        <v>5439</v>
      </c>
      <c r="H816" t="s">
        <v>21643</v>
      </c>
      <c r="I816" t="s">
        <v>5414</v>
      </c>
    </row>
    <row r="817" spans="1:9">
      <c r="A817" t="s">
        <v>6092</v>
      </c>
      <c r="B817" t="s">
        <v>6093</v>
      </c>
      <c r="C817" t="s">
        <v>6776</v>
      </c>
      <c r="D817" t="s">
        <v>7367</v>
      </c>
      <c r="E817" t="s">
        <v>220</v>
      </c>
      <c r="F817" t="s">
        <v>161</v>
      </c>
      <c r="G817" t="s">
        <v>5439</v>
      </c>
      <c r="H817" t="s">
        <v>18242</v>
      </c>
      <c r="I817" t="s">
        <v>5414</v>
      </c>
    </row>
    <row r="818" spans="1:9">
      <c r="A818" t="s">
        <v>6092</v>
      </c>
      <c r="B818" t="s">
        <v>6093</v>
      </c>
      <c r="C818" t="s">
        <v>6776</v>
      </c>
      <c r="D818" t="s">
        <v>7368</v>
      </c>
      <c r="E818" t="s">
        <v>221</v>
      </c>
      <c r="F818" t="s">
        <v>161</v>
      </c>
      <c r="G818" t="s">
        <v>5439</v>
      </c>
      <c r="H818" t="s">
        <v>21644</v>
      </c>
      <c r="I818" t="s">
        <v>5414</v>
      </c>
    </row>
    <row r="819" spans="1:9">
      <c r="A819" t="s">
        <v>6092</v>
      </c>
      <c r="B819" t="s">
        <v>6093</v>
      </c>
      <c r="C819" t="s">
        <v>6776</v>
      </c>
      <c r="D819" t="s">
        <v>7369</v>
      </c>
      <c r="E819" t="s">
        <v>7370</v>
      </c>
      <c r="F819" t="s">
        <v>161</v>
      </c>
      <c r="G819" t="s">
        <v>5412</v>
      </c>
      <c r="H819" t="s">
        <v>16606</v>
      </c>
      <c r="I819" t="s">
        <v>5414</v>
      </c>
    </row>
    <row r="820" spans="1:9">
      <c r="A820" t="s">
        <v>6092</v>
      </c>
      <c r="B820" t="s">
        <v>6093</v>
      </c>
      <c r="C820" t="s">
        <v>6776</v>
      </c>
      <c r="D820" t="s">
        <v>7371</v>
      </c>
      <c r="E820" t="s">
        <v>222</v>
      </c>
      <c r="F820" t="s">
        <v>161</v>
      </c>
      <c r="G820" t="s">
        <v>5412</v>
      </c>
      <c r="H820" t="s">
        <v>7372</v>
      </c>
      <c r="I820" t="s">
        <v>5414</v>
      </c>
    </row>
    <row r="821" spans="1:9">
      <c r="A821" t="s">
        <v>6092</v>
      </c>
      <c r="B821" t="s">
        <v>6093</v>
      </c>
      <c r="C821" t="s">
        <v>6776</v>
      </c>
      <c r="D821" t="s">
        <v>7373</v>
      </c>
      <c r="E821" t="s">
        <v>223</v>
      </c>
      <c r="F821" t="s">
        <v>161</v>
      </c>
      <c r="G821" t="s">
        <v>5412</v>
      </c>
      <c r="H821" t="s">
        <v>6507</v>
      </c>
      <c r="I821" t="s">
        <v>5414</v>
      </c>
    </row>
    <row r="822" spans="1:9">
      <c r="A822" t="s">
        <v>6092</v>
      </c>
      <c r="B822" t="s">
        <v>6093</v>
      </c>
      <c r="C822" t="s">
        <v>6776</v>
      </c>
      <c r="D822" t="s">
        <v>7374</v>
      </c>
      <c r="E822" t="s">
        <v>224</v>
      </c>
      <c r="F822" t="s">
        <v>161</v>
      </c>
      <c r="G822" t="s">
        <v>5412</v>
      </c>
      <c r="H822" t="s">
        <v>7375</v>
      </c>
      <c r="I822" t="s">
        <v>5414</v>
      </c>
    </row>
    <row r="823" spans="1:9">
      <c r="A823" t="s">
        <v>6092</v>
      </c>
      <c r="B823" t="s">
        <v>6093</v>
      </c>
      <c r="C823" t="s">
        <v>6776</v>
      </c>
      <c r="D823" t="s">
        <v>7376</v>
      </c>
      <c r="E823" t="s">
        <v>225</v>
      </c>
      <c r="F823" t="s">
        <v>161</v>
      </c>
      <c r="G823" t="s">
        <v>5412</v>
      </c>
      <c r="H823" t="s">
        <v>21645</v>
      </c>
      <c r="I823" t="s">
        <v>5414</v>
      </c>
    </row>
    <row r="824" spans="1:9">
      <c r="A824" t="s">
        <v>6092</v>
      </c>
      <c r="B824" t="s">
        <v>6093</v>
      </c>
      <c r="C824" t="s">
        <v>6776</v>
      </c>
      <c r="D824" t="s">
        <v>7378</v>
      </c>
      <c r="E824" t="s">
        <v>7379</v>
      </c>
      <c r="F824" t="s">
        <v>161</v>
      </c>
      <c r="G824" t="s">
        <v>5412</v>
      </c>
      <c r="H824" t="s">
        <v>7380</v>
      </c>
      <c r="I824" t="s">
        <v>5414</v>
      </c>
    </row>
    <row r="825" spans="1:9">
      <c r="A825" t="s">
        <v>6092</v>
      </c>
      <c r="B825" t="s">
        <v>6093</v>
      </c>
      <c r="C825" t="s">
        <v>6776</v>
      </c>
      <c r="D825" t="s">
        <v>7381</v>
      </c>
      <c r="E825" t="s">
        <v>7382</v>
      </c>
      <c r="F825" t="s">
        <v>161</v>
      </c>
      <c r="G825" t="s">
        <v>5412</v>
      </c>
      <c r="H825" t="s">
        <v>7383</v>
      </c>
      <c r="I825" t="s">
        <v>5414</v>
      </c>
    </row>
    <row r="826" spans="1:9">
      <c r="A826" t="s">
        <v>6092</v>
      </c>
      <c r="B826" t="s">
        <v>6093</v>
      </c>
      <c r="C826" t="s">
        <v>6776</v>
      </c>
      <c r="D826" t="s">
        <v>7384</v>
      </c>
      <c r="E826" t="s">
        <v>7385</v>
      </c>
      <c r="F826" t="s">
        <v>161</v>
      </c>
      <c r="G826" t="s">
        <v>5412</v>
      </c>
      <c r="H826" t="s">
        <v>7386</v>
      </c>
      <c r="I826" t="s">
        <v>5414</v>
      </c>
    </row>
    <row r="827" spans="1:9">
      <c r="A827" t="s">
        <v>6092</v>
      </c>
      <c r="B827" t="s">
        <v>6093</v>
      </c>
      <c r="C827" t="s">
        <v>6776</v>
      </c>
      <c r="D827" t="s">
        <v>7387</v>
      </c>
      <c r="E827" t="s">
        <v>7388</v>
      </c>
      <c r="F827" t="s">
        <v>161</v>
      </c>
      <c r="G827" t="s">
        <v>6130</v>
      </c>
      <c r="H827" t="s">
        <v>8112</v>
      </c>
      <c r="I827" t="s">
        <v>5414</v>
      </c>
    </row>
    <row r="828" spans="1:9">
      <c r="A828" t="s">
        <v>6092</v>
      </c>
      <c r="B828" t="s">
        <v>6093</v>
      </c>
      <c r="C828" t="s">
        <v>6776</v>
      </c>
      <c r="D828" t="s">
        <v>7390</v>
      </c>
      <c r="E828" t="s">
        <v>7391</v>
      </c>
      <c r="F828" t="s">
        <v>161</v>
      </c>
      <c r="G828" t="s">
        <v>5412</v>
      </c>
      <c r="H828" t="s">
        <v>7500</v>
      </c>
      <c r="I828" t="s">
        <v>5414</v>
      </c>
    </row>
    <row r="829" spans="1:9">
      <c r="A829" t="s">
        <v>6092</v>
      </c>
      <c r="B829" t="s">
        <v>6093</v>
      </c>
      <c r="C829" t="s">
        <v>6776</v>
      </c>
      <c r="D829" t="s">
        <v>7392</v>
      </c>
      <c r="E829" t="s">
        <v>7393</v>
      </c>
      <c r="F829" t="s">
        <v>161</v>
      </c>
      <c r="G829" t="s">
        <v>5412</v>
      </c>
      <c r="H829" t="s">
        <v>7060</v>
      </c>
      <c r="I829" t="s">
        <v>5414</v>
      </c>
    </row>
    <row r="830" spans="1:9">
      <c r="A830" t="s">
        <v>6092</v>
      </c>
      <c r="B830" t="s">
        <v>6093</v>
      </c>
      <c r="C830" t="s">
        <v>6776</v>
      </c>
      <c r="D830" t="s">
        <v>7394</v>
      </c>
      <c r="E830" t="s">
        <v>7395</v>
      </c>
      <c r="F830" t="s">
        <v>161</v>
      </c>
      <c r="G830" t="s">
        <v>5412</v>
      </c>
      <c r="H830" t="s">
        <v>7758</v>
      </c>
      <c r="I830" t="s">
        <v>5414</v>
      </c>
    </row>
    <row r="831" spans="1:9">
      <c r="A831" t="s">
        <v>6092</v>
      </c>
      <c r="B831" t="s">
        <v>6093</v>
      </c>
      <c r="C831" t="s">
        <v>6776</v>
      </c>
      <c r="D831" t="s">
        <v>7396</v>
      </c>
      <c r="E831" t="s">
        <v>7397</v>
      </c>
      <c r="F831" t="s">
        <v>161</v>
      </c>
      <c r="G831" t="s">
        <v>6130</v>
      </c>
      <c r="H831" t="s">
        <v>5420</v>
      </c>
      <c r="I831" t="s">
        <v>5414</v>
      </c>
    </row>
    <row r="832" spans="1:9">
      <c r="A832" t="s">
        <v>6092</v>
      </c>
      <c r="B832" t="s">
        <v>6093</v>
      </c>
      <c r="C832" t="s">
        <v>6776</v>
      </c>
      <c r="D832" t="s">
        <v>7399</v>
      </c>
      <c r="E832" t="s">
        <v>7400</v>
      </c>
      <c r="F832" t="s">
        <v>161</v>
      </c>
      <c r="G832" t="s">
        <v>5412</v>
      </c>
      <c r="H832" t="s">
        <v>6104</v>
      </c>
      <c r="I832" t="s">
        <v>5414</v>
      </c>
    </row>
    <row r="833" spans="1:9">
      <c r="A833" t="s">
        <v>6092</v>
      </c>
      <c r="B833" t="s">
        <v>6093</v>
      </c>
      <c r="C833" t="s">
        <v>6776</v>
      </c>
      <c r="D833" t="s">
        <v>7401</v>
      </c>
      <c r="E833" t="s">
        <v>7402</v>
      </c>
      <c r="F833" t="s">
        <v>161</v>
      </c>
      <c r="G833" t="s">
        <v>5412</v>
      </c>
      <c r="H833" t="s">
        <v>7403</v>
      </c>
      <c r="I833" t="s">
        <v>5414</v>
      </c>
    </row>
    <row r="834" spans="1:9">
      <c r="A834" t="s">
        <v>6092</v>
      </c>
      <c r="B834" t="s">
        <v>6093</v>
      </c>
      <c r="C834" t="s">
        <v>6776</v>
      </c>
      <c r="D834" t="s">
        <v>7404</v>
      </c>
      <c r="E834" t="s">
        <v>7405</v>
      </c>
      <c r="F834" t="s">
        <v>161</v>
      </c>
      <c r="G834" t="s">
        <v>5412</v>
      </c>
      <c r="H834" t="s">
        <v>5637</v>
      </c>
      <c r="I834" t="s">
        <v>5414</v>
      </c>
    </row>
    <row r="835" spans="1:9">
      <c r="A835" t="s">
        <v>6092</v>
      </c>
      <c r="B835" t="s">
        <v>6093</v>
      </c>
      <c r="C835" t="s">
        <v>6776</v>
      </c>
      <c r="D835" t="s">
        <v>7406</v>
      </c>
      <c r="E835" t="s">
        <v>7407</v>
      </c>
      <c r="F835" t="s">
        <v>161</v>
      </c>
      <c r="G835" t="s">
        <v>6130</v>
      </c>
      <c r="H835" t="s">
        <v>12053</v>
      </c>
      <c r="I835" t="s">
        <v>5414</v>
      </c>
    </row>
    <row r="836" spans="1:9">
      <c r="A836" t="s">
        <v>6092</v>
      </c>
      <c r="B836" t="s">
        <v>6093</v>
      </c>
      <c r="C836" t="s">
        <v>6776</v>
      </c>
      <c r="D836" t="s">
        <v>7409</v>
      </c>
      <c r="E836" t="s">
        <v>7410</v>
      </c>
      <c r="F836" t="s">
        <v>161</v>
      </c>
      <c r="G836" t="s">
        <v>5412</v>
      </c>
      <c r="H836" t="s">
        <v>6783</v>
      </c>
      <c r="I836" t="s">
        <v>5414</v>
      </c>
    </row>
    <row r="837" spans="1:9">
      <c r="A837" t="s">
        <v>6092</v>
      </c>
      <c r="B837" t="s">
        <v>6093</v>
      </c>
      <c r="C837" t="s">
        <v>6776</v>
      </c>
      <c r="D837" t="s">
        <v>7411</v>
      </c>
      <c r="E837" t="s">
        <v>7412</v>
      </c>
      <c r="F837" t="s">
        <v>161</v>
      </c>
      <c r="G837" t="s">
        <v>5412</v>
      </c>
      <c r="H837" t="s">
        <v>7413</v>
      </c>
      <c r="I837" t="s">
        <v>5414</v>
      </c>
    </row>
    <row r="838" spans="1:9">
      <c r="A838" t="s">
        <v>6092</v>
      </c>
      <c r="B838" t="s">
        <v>6093</v>
      </c>
      <c r="C838" t="s">
        <v>6776</v>
      </c>
      <c r="D838" t="s">
        <v>7414</v>
      </c>
      <c r="E838" t="s">
        <v>7415</v>
      </c>
      <c r="F838" t="s">
        <v>161</v>
      </c>
      <c r="G838" t="s">
        <v>5412</v>
      </c>
      <c r="H838" t="s">
        <v>7416</v>
      </c>
      <c r="I838" t="s">
        <v>5414</v>
      </c>
    </row>
    <row r="839" spans="1:9">
      <c r="A839" t="s">
        <v>6092</v>
      </c>
      <c r="B839" t="s">
        <v>6093</v>
      </c>
      <c r="C839" t="s">
        <v>6776</v>
      </c>
      <c r="D839" t="s">
        <v>7417</v>
      </c>
      <c r="E839" t="s">
        <v>7418</v>
      </c>
      <c r="F839" t="s">
        <v>161</v>
      </c>
      <c r="G839" t="s">
        <v>6130</v>
      </c>
      <c r="H839" t="s">
        <v>12053</v>
      </c>
      <c r="I839" t="s">
        <v>5414</v>
      </c>
    </row>
    <row r="840" spans="1:9">
      <c r="A840" t="s">
        <v>6092</v>
      </c>
      <c r="B840" t="s">
        <v>6093</v>
      </c>
      <c r="C840" t="s">
        <v>6776</v>
      </c>
      <c r="D840" t="s">
        <v>7419</v>
      </c>
      <c r="E840" t="s">
        <v>7420</v>
      </c>
      <c r="F840" t="s">
        <v>161</v>
      </c>
      <c r="G840" t="s">
        <v>5439</v>
      </c>
      <c r="H840" t="s">
        <v>21646</v>
      </c>
      <c r="I840" t="s">
        <v>5414</v>
      </c>
    </row>
    <row r="841" spans="1:9">
      <c r="A841" t="s">
        <v>6092</v>
      </c>
      <c r="B841" t="s">
        <v>6093</v>
      </c>
      <c r="C841" t="s">
        <v>6776</v>
      </c>
      <c r="D841" t="s">
        <v>7421</v>
      </c>
      <c r="E841" t="s">
        <v>7422</v>
      </c>
      <c r="F841" t="s">
        <v>161</v>
      </c>
      <c r="G841" t="s">
        <v>5439</v>
      </c>
      <c r="H841" t="s">
        <v>7423</v>
      </c>
      <c r="I841" t="s">
        <v>5414</v>
      </c>
    </row>
    <row r="842" spans="1:9">
      <c r="A842" t="s">
        <v>6092</v>
      </c>
      <c r="B842" t="s">
        <v>6093</v>
      </c>
      <c r="C842" t="s">
        <v>6776</v>
      </c>
      <c r="D842" t="s">
        <v>7424</v>
      </c>
      <c r="E842" t="s">
        <v>7425</v>
      </c>
      <c r="F842" t="s">
        <v>161</v>
      </c>
      <c r="G842" t="s">
        <v>5439</v>
      </c>
      <c r="H842" t="s">
        <v>5652</v>
      </c>
      <c r="I842" t="s">
        <v>5414</v>
      </c>
    </row>
    <row r="843" spans="1:9">
      <c r="A843" t="s">
        <v>6092</v>
      </c>
      <c r="B843" t="s">
        <v>6093</v>
      </c>
      <c r="C843" t="s">
        <v>6776</v>
      </c>
      <c r="D843" t="s">
        <v>7427</v>
      </c>
      <c r="E843" t="s">
        <v>7428</v>
      </c>
      <c r="F843" t="s">
        <v>161</v>
      </c>
      <c r="G843" t="s">
        <v>6130</v>
      </c>
      <c r="H843" t="s">
        <v>7443</v>
      </c>
      <c r="I843" t="s">
        <v>5414</v>
      </c>
    </row>
    <row r="844" spans="1:9">
      <c r="A844" t="s">
        <v>6092</v>
      </c>
      <c r="B844" t="s">
        <v>6093</v>
      </c>
      <c r="C844" t="s">
        <v>6776</v>
      </c>
      <c r="D844" t="s">
        <v>7430</v>
      </c>
      <c r="E844" t="s">
        <v>7431</v>
      </c>
      <c r="F844" t="s">
        <v>161</v>
      </c>
      <c r="G844" t="s">
        <v>5439</v>
      </c>
      <c r="H844" t="s">
        <v>21647</v>
      </c>
      <c r="I844" t="s">
        <v>5414</v>
      </c>
    </row>
    <row r="845" spans="1:9">
      <c r="A845" t="s">
        <v>6092</v>
      </c>
      <c r="B845" t="s">
        <v>6093</v>
      </c>
      <c r="C845" t="s">
        <v>6776</v>
      </c>
      <c r="D845" t="s">
        <v>7432</v>
      </c>
      <c r="E845" t="s">
        <v>7433</v>
      </c>
      <c r="F845" t="s">
        <v>161</v>
      </c>
      <c r="G845" t="s">
        <v>5439</v>
      </c>
      <c r="H845" t="s">
        <v>15392</v>
      </c>
      <c r="I845" t="s">
        <v>5414</v>
      </c>
    </row>
    <row r="846" spans="1:9">
      <c r="A846" t="s">
        <v>6092</v>
      </c>
      <c r="B846" t="s">
        <v>6093</v>
      </c>
      <c r="C846" t="s">
        <v>6776</v>
      </c>
      <c r="D846" t="s">
        <v>7435</v>
      </c>
      <c r="E846" t="s">
        <v>7436</v>
      </c>
      <c r="F846" t="s">
        <v>161</v>
      </c>
      <c r="G846" t="s">
        <v>5439</v>
      </c>
      <c r="H846" t="s">
        <v>21648</v>
      </c>
      <c r="I846" t="s">
        <v>5414</v>
      </c>
    </row>
    <row r="847" spans="1:9">
      <c r="A847" t="s">
        <v>6092</v>
      </c>
      <c r="B847" t="s">
        <v>6093</v>
      </c>
      <c r="C847" t="s">
        <v>6776</v>
      </c>
      <c r="D847" t="s">
        <v>7437</v>
      </c>
      <c r="E847" t="s">
        <v>7438</v>
      </c>
      <c r="F847" t="s">
        <v>161</v>
      </c>
      <c r="G847" t="s">
        <v>6130</v>
      </c>
      <c r="H847" t="s">
        <v>12233</v>
      </c>
      <c r="I847" t="s">
        <v>5414</v>
      </c>
    </row>
    <row r="848" spans="1:9">
      <c r="A848" t="s">
        <v>6092</v>
      </c>
      <c r="B848" t="s">
        <v>6093</v>
      </c>
      <c r="C848" t="s">
        <v>6776</v>
      </c>
      <c r="D848" t="s">
        <v>7439</v>
      </c>
      <c r="E848" t="s">
        <v>7440</v>
      </c>
      <c r="F848" t="s">
        <v>161</v>
      </c>
      <c r="G848" t="s">
        <v>5439</v>
      </c>
      <c r="H848" t="s">
        <v>21649</v>
      </c>
      <c r="I848" t="s">
        <v>5414</v>
      </c>
    </row>
    <row r="849" spans="1:9">
      <c r="A849" t="s">
        <v>6092</v>
      </c>
      <c r="B849" t="s">
        <v>6093</v>
      </c>
      <c r="C849" t="s">
        <v>6776</v>
      </c>
      <c r="D849" t="s">
        <v>7441</v>
      </c>
      <c r="E849" t="s">
        <v>7442</v>
      </c>
      <c r="F849" t="s">
        <v>161</v>
      </c>
      <c r="G849" t="s">
        <v>5439</v>
      </c>
      <c r="H849" t="s">
        <v>10986</v>
      </c>
      <c r="I849" t="s">
        <v>5414</v>
      </c>
    </row>
    <row r="850" spans="1:9">
      <c r="A850" t="s">
        <v>6092</v>
      </c>
      <c r="B850" t="s">
        <v>6093</v>
      </c>
      <c r="C850" t="s">
        <v>6776</v>
      </c>
      <c r="D850" t="s">
        <v>7444</v>
      </c>
      <c r="E850" t="s">
        <v>7445</v>
      </c>
      <c r="F850" t="s">
        <v>161</v>
      </c>
      <c r="G850" t="s">
        <v>5439</v>
      </c>
      <c r="H850" t="s">
        <v>21650</v>
      </c>
      <c r="I850" t="s">
        <v>5414</v>
      </c>
    </row>
    <row r="851" spans="1:9">
      <c r="A851" t="s">
        <v>6092</v>
      </c>
      <c r="B851" t="s">
        <v>6093</v>
      </c>
      <c r="C851" t="s">
        <v>6776</v>
      </c>
      <c r="D851" t="s">
        <v>7446</v>
      </c>
      <c r="E851" t="s">
        <v>7447</v>
      </c>
      <c r="F851" t="s">
        <v>161</v>
      </c>
      <c r="G851" t="s">
        <v>6130</v>
      </c>
      <c r="H851" t="s">
        <v>21651</v>
      </c>
      <c r="I851" t="s">
        <v>5414</v>
      </c>
    </row>
    <row r="852" spans="1:9">
      <c r="A852" t="s">
        <v>6092</v>
      </c>
      <c r="B852" t="s">
        <v>6093</v>
      </c>
      <c r="C852" t="s">
        <v>6776</v>
      </c>
      <c r="D852" t="s">
        <v>7448</v>
      </c>
      <c r="E852" t="s">
        <v>7449</v>
      </c>
      <c r="F852" t="s">
        <v>161</v>
      </c>
      <c r="G852" t="s">
        <v>5439</v>
      </c>
      <c r="H852" t="s">
        <v>21652</v>
      </c>
      <c r="I852" t="s">
        <v>5414</v>
      </c>
    </row>
    <row r="853" spans="1:9">
      <c r="A853" t="s">
        <v>6092</v>
      </c>
      <c r="B853" t="s">
        <v>6093</v>
      </c>
      <c r="C853" t="s">
        <v>6776</v>
      </c>
      <c r="D853" t="s">
        <v>7451</v>
      </c>
      <c r="E853" t="s">
        <v>7452</v>
      </c>
      <c r="F853" t="s">
        <v>161</v>
      </c>
      <c r="G853" t="s">
        <v>5439</v>
      </c>
      <c r="H853" t="s">
        <v>16974</v>
      </c>
      <c r="I853" t="s">
        <v>5414</v>
      </c>
    </row>
    <row r="854" spans="1:9">
      <c r="A854" t="s">
        <v>6092</v>
      </c>
      <c r="B854" t="s">
        <v>6093</v>
      </c>
      <c r="C854" t="s">
        <v>6776</v>
      </c>
      <c r="D854" t="s">
        <v>7454</v>
      </c>
      <c r="E854" t="s">
        <v>7455</v>
      </c>
      <c r="F854" t="s">
        <v>161</v>
      </c>
      <c r="G854" t="s">
        <v>5439</v>
      </c>
      <c r="H854" t="s">
        <v>8290</v>
      </c>
      <c r="I854" t="s">
        <v>5414</v>
      </c>
    </row>
    <row r="855" spans="1:9">
      <c r="A855" t="s">
        <v>6092</v>
      </c>
      <c r="B855" t="s">
        <v>6093</v>
      </c>
      <c r="C855" t="s">
        <v>6776</v>
      </c>
      <c r="D855" t="s">
        <v>7456</v>
      </c>
      <c r="E855" t="s">
        <v>7457</v>
      </c>
      <c r="F855" t="s">
        <v>161</v>
      </c>
      <c r="G855" t="s">
        <v>6130</v>
      </c>
      <c r="H855" t="s">
        <v>21653</v>
      </c>
      <c r="I855" t="s">
        <v>5414</v>
      </c>
    </row>
    <row r="856" spans="1:9">
      <c r="A856" t="s">
        <v>6092</v>
      </c>
      <c r="B856" t="s">
        <v>6093</v>
      </c>
      <c r="C856" t="s">
        <v>6776</v>
      </c>
      <c r="D856" t="s">
        <v>7459</v>
      </c>
      <c r="E856" t="s">
        <v>7460</v>
      </c>
      <c r="F856" t="s">
        <v>161</v>
      </c>
      <c r="G856" t="s">
        <v>5439</v>
      </c>
      <c r="H856" t="s">
        <v>9819</v>
      </c>
      <c r="I856" t="s">
        <v>5414</v>
      </c>
    </row>
    <row r="857" spans="1:9">
      <c r="A857" t="s">
        <v>6092</v>
      </c>
      <c r="B857" t="s">
        <v>6093</v>
      </c>
      <c r="C857" t="s">
        <v>6776</v>
      </c>
      <c r="D857" t="s">
        <v>7462</v>
      </c>
      <c r="E857" t="s">
        <v>7463</v>
      </c>
      <c r="F857" t="s">
        <v>161</v>
      </c>
      <c r="G857" t="s">
        <v>5439</v>
      </c>
      <c r="H857" t="s">
        <v>17677</v>
      </c>
      <c r="I857" t="s">
        <v>5414</v>
      </c>
    </row>
    <row r="858" spans="1:9">
      <c r="A858" t="s">
        <v>6092</v>
      </c>
      <c r="B858" t="s">
        <v>6093</v>
      </c>
      <c r="C858" t="s">
        <v>6776</v>
      </c>
      <c r="D858" t="s">
        <v>7464</v>
      </c>
      <c r="E858" t="s">
        <v>7465</v>
      </c>
      <c r="F858" t="s">
        <v>161</v>
      </c>
      <c r="G858" t="s">
        <v>5439</v>
      </c>
      <c r="H858" t="s">
        <v>15418</v>
      </c>
      <c r="I858" t="s">
        <v>5414</v>
      </c>
    </row>
    <row r="859" spans="1:9">
      <c r="A859" t="s">
        <v>6092</v>
      </c>
      <c r="B859" t="s">
        <v>6093</v>
      </c>
      <c r="C859" t="s">
        <v>6776</v>
      </c>
      <c r="D859" t="s">
        <v>7467</v>
      </c>
      <c r="E859" t="s">
        <v>7468</v>
      </c>
      <c r="F859" t="s">
        <v>161</v>
      </c>
      <c r="G859" t="s">
        <v>6130</v>
      </c>
      <c r="H859" t="s">
        <v>13692</v>
      </c>
      <c r="I859" t="s">
        <v>5414</v>
      </c>
    </row>
    <row r="860" spans="1:9">
      <c r="A860" t="s">
        <v>6092</v>
      </c>
      <c r="B860" t="s">
        <v>6093</v>
      </c>
      <c r="C860" t="s">
        <v>6776</v>
      </c>
      <c r="D860" t="s">
        <v>7469</v>
      </c>
      <c r="E860" t="s">
        <v>226</v>
      </c>
      <c r="F860" t="s">
        <v>161</v>
      </c>
      <c r="G860" t="s">
        <v>5439</v>
      </c>
      <c r="H860" t="s">
        <v>7593</v>
      </c>
      <c r="I860" t="s">
        <v>5414</v>
      </c>
    </row>
    <row r="861" spans="1:9">
      <c r="A861" t="s">
        <v>6092</v>
      </c>
      <c r="B861" t="s">
        <v>6093</v>
      </c>
      <c r="C861" t="s">
        <v>6776</v>
      </c>
      <c r="D861" t="s">
        <v>7471</v>
      </c>
      <c r="E861" t="s">
        <v>227</v>
      </c>
      <c r="F861" t="s">
        <v>161</v>
      </c>
      <c r="G861" t="s">
        <v>5439</v>
      </c>
      <c r="H861" t="s">
        <v>6608</v>
      </c>
      <c r="I861" t="s">
        <v>5414</v>
      </c>
    </row>
    <row r="862" spans="1:9">
      <c r="A862" t="s">
        <v>6092</v>
      </c>
      <c r="B862" t="s">
        <v>6093</v>
      </c>
      <c r="C862" t="s">
        <v>6776</v>
      </c>
      <c r="D862" t="s">
        <v>7472</v>
      </c>
      <c r="E862" t="s">
        <v>228</v>
      </c>
      <c r="F862" t="s">
        <v>161</v>
      </c>
      <c r="G862" t="s">
        <v>5439</v>
      </c>
      <c r="H862" t="s">
        <v>18242</v>
      </c>
      <c r="I862" t="s">
        <v>5414</v>
      </c>
    </row>
    <row r="863" spans="1:9">
      <c r="A863" t="s">
        <v>6092</v>
      </c>
      <c r="B863" t="s">
        <v>6093</v>
      </c>
      <c r="C863" t="s">
        <v>6776</v>
      </c>
      <c r="D863" t="s">
        <v>7474</v>
      </c>
      <c r="E863" t="s">
        <v>229</v>
      </c>
      <c r="F863" t="s">
        <v>161</v>
      </c>
      <c r="G863" t="s">
        <v>5439</v>
      </c>
      <c r="H863" t="s">
        <v>7423</v>
      </c>
      <c r="I863" t="s">
        <v>5414</v>
      </c>
    </row>
    <row r="864" spans="1:9">
      <c r="A864" t="s">
        <v>6092</v>
      </c>
      <c r="B864" t="s">
        <v>6093</v>
      </c>
      <c r="C864" t="s">
        <v>6776</v>
      </c>
      <c r="D864" t="s">
        <v>7475</v>
      </c>
      <c r="E864" t="s">
        <v>230</v>
      </c>
      <c r="F864" t="s">
        <v>161</v>
      </c>
      <c r="G864" t="s">
        <v>5439</v>
      </c>
      <c r="H864" t="s">
        <v>13921</v>
      </c>
      <c r="I864" t="s">
        <v>5414</v>
      </c>
    </row>
    <row r="865" spans="1:9">
      <c r="A865" t="s">
        <v>6092</v>
      </c>
      <c r="B865" t="s">
        <v>6093</v>
      </c>
      <c r="C865" t="s">
        <v>6776</v>
      </c>
      <c r="D865" t="s">
        <v>7476</v>
      </c>
      <c r="E865" t="s">
        <v>7477</v>
      </c>
      <c r="F865" t="s">
        <v>161</v>
      </c>
      <c r="G865" t="s">
        <v>6130</v>
      </c>
      <c r="H865" t="s">
        <v>7443</v>
      </c>
      <c r="I865" t="s">
        <v>5414</v>
      </c>
    </row>
    <row r="866" spans="1:9">
      <c r="A866" t="s">
        <v>6092</v>
      </c>
      <c r="B866" t="s">
        <v>6093</v>
      </c>
      <c r="C866" t="s">
        <v>6776</v>
      </c>
      <c r="D866" t="s">
        <v>7478</v>
      </c>
      <c r="E866" t="s">
        <v>7479</v>
      </c>
      <c r="F866" t="s">
        <v>161</v>
      </c>
      <c r="G866" t="s">
        <v>5439</v>
      </c>
      <c r="H866" t="s">
        <v>7416</v>
      </c>
      <c r="I866" t="s">
        <v>5414</v>
      </c>
    </row>
    <row r="867" spans="1:9">
      <c r="A867" t="s">
        <v>6092</v>
      </c>
      <c r="B867" t="s">
        <v>6093</v>
      </c>
      <c r="C867" t="s">
        <v>6776</v>
      </c>
      <c r="D867" t="s">
        <v>7481</v>
      </c>
      <c r="E867" t="s">
        <v>7482</v>
      </c>
      <c r="F867" t="s">
        <v>161</v>
      </c>
      <c r="G867" t="s">
        <v>5439</v>
      </c>
      <c r="H867" t="s">
        <v>7423</v>
      </c>
      <c r="I867" t="s">
        <v>5414</v>
      </c>
    </row>
    <row r="868" spans="1:9">
      <c r="A868" t="s">
        <v>6092</v>
      </c>
      <c r="B868" t="s">
        <v>6093</v>
      </c>
      <c r="C868" t="s">
        <v>6776</v>
      </c>
      <c r="D868" t="s">
        <v>7483</v>
      </c>
      <c r="E868" t="s">
        <v>7484</v>
      </c>
      <c r="F868" t="s">
        <v>161</v>
      </c>
      <c r="G868" t="s">
        <v>5439</v>
      </c>
      <c r="H868" t="s">
        <v>5463</v>
      </c>
      <c r="I868" t="s">
        <v>5414</v>
      </c>
    </row>
    <row r="869" spans="1:9">
      <c r="A869" t="s">
        <v>6092</v>
      </c>
      <c r="B869" t="s">
        <v>6093</v>
      </c>
      <c r="C869" t="s">
        <v>6776</v>
      </c>
      <c r="D869" t="s">
        <v>7486</v>
      </c>
      <c r="E869" t="s">
        <v>7487</v>
      </c>
      <c r="F869" t="s">
        <v>161</v>
      </c>
      <c r="G869" t="s">
        <v>6130</v>
      </c>
      <c r="H869" t="s">
        <v>7155</v>
      </c>
      <c r="I869" t="s">
        <v>5414</v>
      </c>
    </row>
    <row r="870" spans="1:9">
      <c r="A870" t="s">
        <v>6092</v>
      </c>
      <c r="B870" t="s">
        <v>6093</v>
      </c>
      <c r="C870" t="s">
        <v>6776</v>
      </c>
      <c r="D870" t="s">
        <v>7489</v>
      </c>
      <c r="E870" t="s">
        <v>231</v>
      </c>
      <c r="F870" t="s">
        <v>161</v>
      </c>
      <c r="G870" t="s">
        <v>5439</v>
      </c>
      <c r="H870" t="s">
        <v>12905</v>
      </c>
      <c r="I870" t="s">
        <v>5414</v>
      </c>
    </row>
    <row r="871" spans="1:9">
      <c r="A871" t="s">
        <v>6092</v>
      </c>
      <c r="B871" t="s">
        <v>6093</v>
      </c>
      <c r="C871" t="s">
        <v>6776</v>
      </c>
      <c r="D871" t="s">
        <v>7490</v>
      </c>
      <c r="E871" t="s">
        <v>232</v>
      </c>
      <c r="F871" t="s">
        <v>161</v>
      </c>
      <c r="G871" t="s">
        <v>5439</v>
      </c>
      <c r="H871" t="s">
        <v>8082</v>
      </c>
      <c r="I871" t="s">
        <v>5414</v>
      </c>
    </row>
    <row r="872" spans="1:9">
      <c r="A872" t="s">
        <v>6092</v>
      </c>
      <c r="B872" t="s">
        <v>6093</v>
      </c>
      <c r="C872" t="s">
        <v>6776</v>
      </c>
      <c r="D872" t="s">
        <v>7491</v>
      </c>
      <c r="E872" t="s">
        <v>233</v>
      </c>
      <c r="F872" t="s">
        <v>161</v>
      </c>
      <c r="G872" t="s">
        <v>5439</v>
      </c>
      <c r="H872" t="s">
        <v>7847</v>
      </c>
      <c r="I872" t="s">
        <v>5414</v>
      </c>
    </row>
    <row r="873" spans="1:9">
      <c r="A873" t="s">
        <v>6092</v>
      </c>
      <c r="B873" t="s">
        <v>6093</v>
      </c>
      <c r="C873" t="s">
        <v>6776</v>
      </c>
      <c r="D873" t="s">
        <v>7493</v>
      </c>
      <c r="E873" t="s">
        <v>7494</v>
      </c>
      <c r="F873" t="s">
        <v>161</v>
      </c>
      <c r="G873" t="s">
        <v>6130</v>
      </c>
      <c r="H873" t="s">
        <v>21654</v>
      </c>
      <c r="I873" t="s">
        <v>5414</v>
      </c>
    </row>
    <row r="874" spans="1:9">
      <c r="A874" t="s">
        <v>6092</v>
      </c>
      <c r="B874" t="s">
        <v>6093</v>
      </c>
      <c r="C874" t="s">
        <v>6776</v>
      </c>
      <c r="D874" t="s">
        <v>7495</v>
      </c>
      <c r="E874" t="s">
        <v>7496</v>
      </c>
      <c r="F874" t="s">
        <v>161</v>
      </c>
      <c r="G874" t="s">
        <v>5439</v>
      </c>
      <c r="H874" t="s">
        <v>16914</v>
      </c>
      <c r="I874" t="s">
        <v>5414</v>
      </c>
    </row>
    <row r="875" spans="1:9">
      <c r="A875" t="s">
        <v>6092</v>
      </c>
      <c r="B875" t="s">
        <v>6093</v>
      </c>
      <c r="C875" t="s">
        <v>6776</v>
      </c>
      <c r="D875" t="s">
        <v>7498</v>
      </c>
      <c r="E875" t="s">
        <v>7499</v>
      </c>
      <c r="F875" t="s">
        <v>161</v>
      </c>
      <c r="G875" t="s">
        <v>5439</v>
      </c>
      <c r="H875" t="s">
        <v>5717</v>
      </c>
      <c r="I875" t="s">
        <v>5414</v>
      </c>
    </row>
    <row r="876" spans="1:9">
      <c r="A876" t="s">
        <v>6092</v>
      </c>
      <c r="B876" t="s">
        <v>6093</v>
      </c>
      <c r="C876" t="s">
        <v>6776</v>
      </c>
      <c r="D876" t="s">
        <v>7501</v>
      </c>
      <c r="E876" t="s">
        <v>7502</v>
      </c>
      <c r="F876" t="s">
        <v>161</v>
      </c>
      <c r="G876" t="s">
        <v>5439</v>
      </c>
      <c r="H876" t="s">
        <v>7161</v>
      </c>
      <c r="I876" t="s">
        <v>5414</v>
      </c>
    </row>
    <row r="877" spans="1:9">
      <c r="A877" t="s">
        <v>6092</v>
      </c>
      <c r="B877" t="s">
        <v>6093</v>
      </c>
      <c r="C877" t="s">
        <v>6776</v>
      </c>
      <c r="D877" t="s">
        <v>7503</v>
      </c>
      <c r="E877" t="s">
        <v>7504</v>
      </c>
      <c r="F877" t="s">
        <v>161</v>
      </c>
      <c r="G877" t="s">
        <v>6130</v>
      </c>
      <c r="H877" t="s">
        <v>21655</v>
      </c>
      <c r="I877" t="s">
        <v>5414</v>
      </c>
    </row>
    <row r="878" spans="1:9">
      <c r="A878" t="s">
        <v>6092</v>
      </c>
      <c r="B878" t="s">
        <v>6093</v>
      </c>
      <c r="C878" t="s">
        <v>6776</v>
      </c>
      <c r="D878" t="s">
        <v>7506</v>
      </c>
      <c r="E878" t="s">
        <v>7507</v>
      </c>
      <c r="F878" t="s">
        <v>161</v>
      </c>
      <c r="G878" t="s">
        <v>5439</v>
      </c>
      <c r="H878" t="s">
        <v>7508</v>
      </c>
      <c r="I878" t="s">
        <v>5414</v>
      </c>
    </row>
    <row r="879" spans="1:9">
      <c r="A879" t="s">
        <v>6092</v>
      </c>
      <c r="B879" t="s">
        <v>6093</v>
      </c>
      <c r="C879" t="s">
        <v>6776</v>
      </c>
      <c r="D879" t="s">
        <v>7509</v>
      </c>
      <c r="E879" t="s">
        <v>234</v>
      </c>
      <c r="F879" t="s">
        <v>161</v>
      </c>
      <c r="G879" t="s">
        <v>5439</v>
      </c>
      <c r="H879" t="s">
        <v>9827</v>
      </c>
      <c r="I879" t="s">
        <v>5414</v>
      </c>
    </row>
    <row r="880" spans="1:9">
      <c r="A880" t="s">
        <v>6092</v>
      </c>
      <c r="B880" t="s">
        <v>6093</v>
      </c>
      <c r="C880" t="s">
        <v>6776</v>
      </c>
      <c r="D880" t="s">
        <v>7511</v>
      </c>
      <c r="E880" t="s">
        <v>235</v>
      </c>
      <c r="F880" t="s">
        <v>161</v>
      </c>
      <c r="G880" t="s">
        <v>5439</v>
      </c>
      <c r="H880" t="s">
        <v>12362</v>
      </c>
      <c r="I880" t="s">
        <v>5414</v>
      </c>
    </row>
    <row r="881" spans="1:9">
      <c r="A881" t="s">
        <v>6092</v>
      </c>
      <c r="B881" t="s">
        <v>6093</v>
      </c>
      <c r="C881" t="s">
        <v>6776</v>
      </c>
      <c r="D881" t="s">
        <v>7512</v>
      </c>
      <c r="E881" t="s">
        <v>236</v>
      </c>
      <c r="F881" t="s">
        <v>161</v>
      </c>
      <c r="G881" t="s">
        <v>5439</v>
      </c>
      <c r="H881" t="s">
        <v>8153</v>
      </c>
      <c r="I881" t="s">
        <v>5414</v>
      </c>
    </row>
    <row r="882" spans="1:9">
      <c r="A882" t="s">
        <v>6092</v>
      </c>
      <c r="B882" t="s">
        <v>6093</v>
      </c>
      <c r="C882" t="s">
        <v>6776</v>
      </c>
      <c r="D882" t="s">
        <v>7514</v>
      </c>
      <c r="E882" t="s">
        <v>237</v>
      </c>
      <c r="F882" t="s">
        <v>161</v>
      </c>
      <c r="G882" t="s">
        <v>5439</v>
      </c>
      <c r="H882" t="s">
        <v>9243</v>
      </c>
      <c r="I882" t="s">
        <v>5414</v>
      </c>
    </row>
    <row r="883" spans="1:9">
      <c r="A883" t="s">
        <v>6092</v>
      </c>
      <c r="B883" t="s">
        <v>6093</v>
      </c>
      <c r="C883" t="s">
        <v>6776</v>
      </c>
      <c r="D883" t="s">
        <v>7516</v>
      </c>
      <c r="E883" t="s">
        <v>238</v>
      </c>
      <c r="F883" t="s">
        <v>161</v>
      </c>
      <c r="G883" t="s">
        <v>6130</v>
      </c>
      <c r="H883" t="s">
        <v>21656</v>
      </c>
      <c r="I883" t="s">
        <v>5414</v>
      </c>
    </row>
    <row r="884" spans="1:9">
      <c r="A884" t="s">
        <v>6092</v>
      </c>
      <c r="B884" t="s">
        <v>6093</v>
      </c>
      <c r="C884" t="s">
        <v>6776</v>
      </c>
      <c r="D884" t="s">
        <v>7518</v>
      </c>
      <c r="E884" t="s">
        <v>7519</v>
      </c>
      <c r="F884" t="s">
        <v>161</v>
      </c>
      <c r="G884" t="s">
        <v>5439</v>
      </c>
      <c r="H884" t="s">
        <v>7413</v>
      </c>
      <c r="I884" t="s">
        <v>5414</v>
      </c>
    </row>
    <row r="885" spans="1:9">
      <c r="A885" t="s">
        <v>6092</v>
      </c>
      <c r="B885" t="s">
        <v>6093</v>
      </c>
      <c r="C885" t="s">
        <v>6776</v>
      </c>
      <c r="D885" t="s">
        <v>7521</v>
      </c>
      <c r="E885" t="s">
        <v>7522</v>
      </c>
      <c r="F885" t="s">
        <v>161</v>
      </c>
      <c r="G885" t="s">
        <v>5439</v>
      </c>
      <c r="H885" t="s">
        <v>7652</v>
      </c>
      <c r="I885" t="s">
        <v>5414</v>
      </c>
    </row>
    <row r="886" spans="1:9">
      <c r="A886" t="s">
        <v>6092</v>
      </c>
      <c r="B886" t="s">
        <v>6093</v>
      </c>
      <c r="C886" t="s">
        <v>6776</v>
      </c>
      <c r="D886" t="s">
        <v>7523</v>
      </c>
      <c r="E886" t="s">
        <v>7524</v>
      </c>
      <c r="F886" t="s">
        <v>161</v>
      </c>
      <c r="G886" t="s">
        <v>5439</v>
      </c>
      <c r="H886" t="s">
        <v>7069</v>
      </c>
      <c r="I886" t="s">
        <v>5414</v>
      </c>
    </row>
    <row r="887" spans="1:9">
      <c r="A887" t="s">
        <v>6092</v>
      </c>
      <c r="B887" t="s">
        <v>6093</v>
      </c>
      <c r="C887" t="s">
        <v>6776</v>
      </c>
      <c r="D887" t="s">
        <v>7525</v>
      </c>
      <c r="E887" t="s">
        <v>7526</v>
      </c>
      <c r="F887" t="s">
        <v>161</v>
      </c>
      <c r="G887" t="s">
        <v>6130</v>
      </c>
      <c r="H887" t="s">
        <v>21581</v>
      </c>
      <c r="I887" t="s">
        <v>5414</v>
      </c>
    </row>
    <row r="888" spans="1:9">
      <c r="A888" t="s">
        <v>6092</v>
      </c>
      <c r="B888" t="s">
        <v>6093</v>
      </c>
      <c r="C888" t="s">
        <v>6776</v>
      </c>
      <c r="D888" t="s">
        <v>7527</v>
      </c>
      <c r="E888" t="s">
        <v>7528</v>
      </c>
      <c r="F888" t="s">
        <v>161</v>
      </c>
      <c r="G888" t="s">
        <v>5412</v>
      </c>
      <c r="H888" t="s">
        <v>6516</v>
      </c>
      <c r="I888" t="s">
        <v>5414</v>
      </c>
    </row>
    <row r="889" spans="1:9">
      <c r="A889" t="s">
        <v>6092</v>
      </c>
      <c r="B889" t="s">
        <v>6093</v>
      </c>
      <c r="C889" t="s">
        <v>6776</v>
      </c>
      <c r="D889" t="s">
        <v>7529</v>
      </c>
      <c r="E889" t="s">
        <v>7530</v>
      </c>
      <c r="F889" t="s">
        <v>161</v>
      </c>
      <c r="G889" t="s">
        <v>5412</v>
      </c>
      <c r="H889" t="s">
        <v>7038</v>
      </c>
      <c r="I889" t="s">
        <v>5414</v>
      </c>
    </row>
    <row r="890" spans="1:9">
      <c r="A890" t="s">
        <v>6092</v>
      </c>
      <c r="B890" t="s">
        <v>6093</v>
      </c>
      <c r="C890" t="s">
        <v>6776</v>
      </c>
      <c r="D890" t="s">
        <v>7531</v>
      </c>
      <c r="E890" t="s">
        <v>7532</v>
      </c>
      <c r="F890" t="s">
        <v>161</v>
      </c>
      <c r="G890" t="s">
        <v>5412</v>
      </c>
      <c r="H890" t="s">
        <v>7533</v>
      </c>
      <c r="I890" t="s">
        <v>5414</v>
      </c>
    </row>
    <row r="891" spans="1:9">
      <c r="A891" t="s">
        <v>6092</v>
      </c>
      <c r="B891" t="s">
        <v>6093</v>
      </c>
      <c r="C891" t="s">
        <v>6776</v>
      </c>
      <c r="D891" t="s">
        <v>7534</v>
      </c>
      <c r="E891" t="s">
        <v>7535</v>
      </c>
      <c r="F891" t="s">
        <v>161</v>
      </c>
      <c r="G891" t="s">
        <v>6130</v>
      </c>
      <c r="H891" t="s">
        <v>21657</v>
      </c>
      <c r="I891" t="s">
        <v>5414</v>
      </c>
    </row>
    <row r="892" spans="1:9">
      <c r="A892" t="s">
        <v>6092</v>
      </c>
      <c r="B892" t="s">
        <v>6093</v>
      </c>
      <c r="C892" t="s">
        <v>6776</v>
      </c>
      <c r="D892" t="s">
        <v>7536</v>
      </c>
      <c r="E892" t="s">
        <v>239</v>
      </c>
      <c r="F892" t="s">
        <v>161</v>
      </c>
      <c r="G892" t="s">
        <v>5439</v>
      </c>
      <c r="H892" t="s">
        <v>13591</v>
      </c>
      <c r="I892" t="s">
        <v>5414</v>
      </c>
    </row>
    <row r="893" spans="1:9">
      <c r="A893" t="s">
        <v>6092</v>
      </c>
      <c r="B893" t="s">
        <v>6093</v>
      </c>
      <c r="C893" t="s">
        <v>6776</v>
      </c>
      <c r="D893" t="s">
        <v>7538</v>
      </c>
      <c r="E893" t="s">
        <v>240</v>
      </c>
      <c r="F893" t="s">
        <v>161</v>
      </c>
      <c r="G893" t="s">
        <v>5439</v>
      </c>
      <c r="H893" t="s">
        <v>7640</v>
      </c>
      <c r="I893" t="s">
        <v>5414</v>
      </c>
    </row>
    <row r="894" spans="1:9">
      <c r="A894" t="s">
        <v>6092</v>
      </c>
      <c r="B894" t="s">
        <v>6093</v>
      </c>
      <c r="C894" t="s">
        <v>6776</v>
      </c>
      <c r="D894" t="s">
        <v>7540</v>
      </c>
      <c r="E894" t="s">
        <v>241</v>
      </c>
      <c r="F894" t="s">
        <v>161</v>
      </c>
      <c r="G894" t="s">
        <v>5439</v>
      </c>
      <c r="H894" t="s">
        <v>7835</v>
      </c>
      <c r="I894" t="s">
        <v>5414</v>
      </c>
    </row>
    <row r="895" spans="1:9">
      <c r="A895" t="s">
        <v>6092</v>
      </c>
      <c r="B895" t="s">
        <v>6093</v>
      </c>
      <c r="C895" t="s">
        <v>6776</v>
      </c>
      <c r="D895" t="s">
        <v>7542</v>
      </c>
      <c r="E895" t="s">
        <v>7543</v>
      </c>
      <c r="F895" t="s">
        <v>161</v>
      </c>
      <c r="G895" t="s">
        <v>5439</v>
      </c>
      <c r="H895" t="s">
        <v>16731</v>
      </c>
      <c r="I895" t="s">
        <v>5414</v>
      </c>
    </row>
    <row r="896" spans="1:9">
      <c r="A896" t="s">
        <v>6092</v>
      </c>
      <c r="B896" t="s">
        <v>6093</v>
      </c>
      <c r="C896" t="s">
        <v>6776</v>
      </c>
      <c r="D896" t="s">
        <v>7544</v>
      </c>
      <c r="E896" t="s">
        <v>7545</v>
      </c>
      <c r="F896" t="s">
        <v>161</v>
      </c>
      <c r="G896" t="s">
        <v>5439</v>
      </c>
      <c r="H896" t="s">
        <v>9786</v>
      </c>
      <c r="I896" t="s">
        <v>5414</v>
      </c>
    </row>
    <row r="897" spans="1:9">
      <c r="A897" t="s">
        <v>6092</v>
      </c>
      <c r="B897" t="s">
        <v>6093</v>
      </c>
      <c r="C897" t="s">
        <v>6776</v>
      </c>
      <c r="D897" t="s">
        <v>7547</v>
      </c>
      <c r="E897" t="s">
        <v>7548</v>
      </c>
      <c r="F897" t="s">
        <v>161</v>
      </c>
      <c r="G897" t="s">
        <v>5439</v>
      </c>
      <c r="H897" t="s">
        <v>7755</v>
      </c>
      <c r="I897" t="s">
        <v>5414</v>
      </c>
    </row>
    <row r="898" spans="1:9">
      <c r="A898" t="s">
        <v>6092</v>
      </c>
      <c r="B898" t="s">
        <v>6093</v>
      </c>
      <c r="C898" t="s">
        <v>6776</v>
      </c>
      <c r="D898" t="s">
        <v>7550</v>
      </c>
      <c r="E898" t="s">
        <v>7551</v>
      </c>
      <c r="F898" t="s">
        <v>161</v>
      </c>
      <c r="G898" t="s">
        <v>5439</v>
      </c>
      <c r="H898" t="s">
        <v>21658</v>
      </c>
      <c r="I898" t="s">
        <v>5414</v>
      </c>
    </row>
    <row r="899" spans="1:9">
      <c r="A899" t="s">
        <v>6092</v>
      </c>
      <c r="B899" t="s">
        <v>6093</v>
      </c>
      <c r="C899" t="s">
        <v>6776</v>
      </c>
      <c r="D899" t="s">
        <v>7553</v>
      </c>
      <c r="E899" t="s">
        <v>7554</v>
      </c>
      <c r="F899" t="s">
        <v>161</v>
      </c>
      <c r="G899" t="s">
        <v>5439</v>
      </c>
      <c r="H899" t="s">
        <v>6289</v>
      </c>
      <c r="I899" t="s">
        <v>5414</v>
      </c>
    </row>
    <row r="900" spans="1:9">
      <c r="A900" t="s">
        <v>6092</v>
      </c>
      <c r="B900" t="s">
        <v>6093</v>
      </c>
      <c r="C900" t="s">
        <v>6776</v>
      </c>
      <c r="D900" t="s">
        <v>7556</v>
      </c>
      <c r="E900" t="s">
        <v>7557</v>
      </c>
      <c r="F900" t="s">
        <v>161</v>
      </c>
      <c r="G900" t="s">
        <v>5439</v>
      </c>
      <c r="H900" t="s">
        <v>12425</v>
      </c>
      <c r="I900" t="s">
        <v>5414</v>
      </c>
    </row>
    <row r="901" spans="1:9">
      <c r="A901" t="s">
        <v>6092</v>
      </c>
      <c r="B901" t="s">
        <v>6093</v>
      </c>
      <c r="C901" t="s">
        <v>6776</v>
      </c>
      <c r="D901" t="s">
        <v>7559</v>
      </c>
      <c r="E901" t="s">
        <v>7560</v>
      </c>
      <c r="F901" t="s">
        <v>161</v>
      </c>
      <c r="G901" t="s">
        <v>5439</v>
      </c>
      <c r="H901" t="s">
        <v>17792</v>
      </c>
      <c r="I901" t="s">
        <v>5414</v>
      </c>
    </row>
    <row r="902" spans="1:9">
      <c r="A902" t="s">
        <v>6092</v>
      </c>
      <c r="B902" t="s">
        <v>6093</v>
      </c>
      <c r="C902" t="s">
        <v>6776</v>
      </c>
      <c r="D902" t="s">
        <v>7562</v>
      </c>
      <c r="E902" t="s">
        <v>7563</v>
      </c>
      <c r="F902" t="s">
        <v>161</v>
      </c>
      <c r="G902" t="s">
        <v>5439</v>
      </c>
      <c r="H902" t="s">
        <v>21611</v>
      </c>
      <c r="I902" t="s">
        <v>5414</v>
      </c>
    </row>
    <row r="903" spans="1:9">
      <c r="A903" t="s">
        <v>6092</v>
      </c>
      <c r="B903" t="s">
        <v>6093</v>
      </c>
      <c r="C903" t="s">
        <v>6776</v>
      </c>
      <c r="D903" t="s">
        <v>7565</v>
      </c>
      <c r="E903" t="s">
        <v>7566</v>
      </c>
      <c r="F903" t="s">
        <v>161</v>
      </c>
      <c r="G903" t="s">
        <v>5439</v>
      </c>
      <c r="H903" t="s">
        <v>19056</v>
      </c>
      <c r="I903" t="s">
        <v>5414</v>
      </c>
    </row>
    <row r="904" spans="1:9">
      <c r="A904" t="s">
        <v>6092</v>
      </c>
      <c r="B904" t="s">
        <v>6093</v>
      </c>
      <c r="C904" t="s">
        <v>6776</v>
      </c>
      <c r="D904" t="s">
        <v>7568</v>
      </c>
      <c r="E904" t="s">
        <v>7569</v>
      </c>
      <c r="F904" t="s">
        <v>161</v>
      </c>
      <c r="G904" t="s">
        <v>5439</v>
      </c>
      <c r="H904" t="s">
        <v>21659</v>
      </c>
      <c r="I904" t="s">
        <v>5414</v>
      </c>
    </row>
    <row r="905" spans="1:9">
      <c r="A905" t="s">
        <v>6092</v>
      </c>
      <c r="B905" t="s">
        <v>6093</v>
      </c>
      <c r="C905" t="s">
        <v>6776</v>
      </c>
      <c r="D905" t="s">
        <v>7571</v>
      </c>
      <c r="E905" t="s">
        <v>7572</v>
      </c>
      <c r="F905" t="s">
        <v>161</v>
      </c>
      <c r="G905" t="s">
        <v>5439</v>
      </c>
      <c r="H905" t="s">
        <v>21507</v>
      </c>
      <c r="I905" t="s">
        <v>5414</v>
      </c>
    </row>
    <row r="906" spans="1:9">
      <c r="A906" t="s">
        <v>6092</v>
      </c>
      <c r="B906" t="s">
        <v>6093</v>
      </c>
      <c r="C906" t="s">
        <v>6776</v>
      </c>
      <c r="D906" t="s">
        <v>7574</v>
      </c>
      <c r="E906" t="s">
        <v>7575</v>
      </c>
      <c r="F906" t="s">
        <v>161</v>
      </c>
      <c r="G906" t="s">
        <v>5439</v>
      </c>
      <c r="H906" t="s">
        <v>21660</v>
      </c>
      <c r="I906" t="s">
        <v>5414</v>
      </c>
    </row>
    <row r="907" spans="1:9">
      <c r="A907" t="s">
        <v>6092</v>
      </c>
      <c r="B907" t="s">
        <v>6093</v>
      </c>
      <c r="C907" t="s">
        <v>6776</v>
      </c>
      <c r="D907" t="s">
        <v>7577</v>
      </c>
      <c r="E907" t="s">
        <v>7578</v>
      </c>
      <c r="F907" t="s">
        <v>161</v>
      </c>
      <c r="G907" t="s">
        <v>5439</v>
      </c>
      <c r="H907" t="s">
        <v>21661</v>
      </c>
      <c r="I907" t="s">
        <v>5414</v>
      </c>
    </row>
    <row r="908" spans="1:9">
      <c r="A908" t="s">
        <v>6092</v>
      </c>
      <c r="B908" t="s">
        <v>6093</v>
      </c>
      <c r="C908" t="s">
        <v>6776</v>
      </c>
      <c r="D908" t="s">
        <v>7579</v>
      </c>
      <c r="E908" t="s">
        <v>7580</v>
      </c>
      <c r="F908" t="s">
        <v>161</v>
      </c>
      <c r="G908" t="s">
        <v>6130</v>
      </c>
      <c r="H908" t="s">
        <v>21662</v>
      </c>
      <c r="I908" t="s">
        <v>5414</v>
      </c>
    </row>
    <row r="909" spans="1:9">
      <c r="A909" t="s">
        <v>6092</v>
      </c>
      <c r="B909" t="s">
        <v>6093</v>
      </c>
      <c r="C909" t="s">
        <v>6776</v>
      </c>
      <c r="D909" t="s">
        <v>7581</v>
      </c>
      <c r="E909" t="s">
        <v>7582</v>
      </c>
      <c r="F909" t="s">
        <v>161</v>
      </c>
      <c r="G909" t="s">
        <v>5439</v>
      </c>
      <c r="H909" t="s">
        <v>8076</v>
      </c>
      <c r="I909" t="s">
        <v>5414</v>
      </c>
    </row>
    <row r="910" spans="1:9">
      <c r="A910" t="s">
        <v>6092</v>
      </c>
      <c r="B910" t="s">
        <v>6093</v>
      </c>
      <c r="C910" t="s">
        <v>6776</v>
      </c>
      <c r="D910" t="s">
        <v>7584</v>
      </c>
      <c r="E910" t="s">
        <v>7585</v>
      </c>
      <c r="F910" t="s">
        <v>161</v>
      </c>
      <c r="G910" t="s">
        <v>5439</v>
      </c>
      <c r="H910" t="s">
        <v>17710</v>
      </c>
      <c r="I910" t="s">
        <v>5414</v>
      </c>
    </row>
    <row r="911" spans="1:9">
      <c r="A911" t="s">
        <v>6092</v>
      </c>
      <c r="B911" t="s">
        <v>6093</v>
      </c>
      <c r="C911" t="s">
        <v>6776</v>
      </c>
      <c r="D911" t="s">
        <v>7586</v>
      </c>
      <c r="E911" t="s">
        <v>7587</v>
      </c>
      <c r="F911" t="s">
        <v>161</v>
      </c>
      <c r="G911" t="s">
        <v>5439</v>
      </c>
      <c r="H911" t="s">
        <v>6510</v>
      </c>
      <c r="I911" t="s">
        <v>5414</v>
      </c>
    </row>
    <row r="912" spans="1:9">
      <c r="A912" t="s">
        <v>6092</v>
      </c>
      <c r="B912" t="s">
        <v>6093</v>
      </c>
      <c r="C912" t="s">
        <v>6776</v>
      </c>
      <c r="D912" t="s">
        <v>7588</v>
      </c>
      <c r="E912" t="s">
        <v>7589</v>
      </c>
      <c r="F912" t="s">
        <v>161</v>
      </c>
      <c r="G912" t="s">
        <v>5439</v>
      </c>
      <c r="H912" t="s">
        <v>13864</v>
      </c>
      <c r="I912" t="s">
        <v>5414</v>
      </c>
    </row>
    <row r="913" spans="1:9">
      <c r="A913" t="s">
        <v>6092</v>
      </c>
      <c r="B913" t="s">
        <v>6093</v>
      </c>
      <c r="C913" t="s">
        <v>6776</v>
      </c>
      <c r="D913" t="s">
        <v>7591</v>
      </c>
      <c r="E913" t="s">
        <v>7592</v>
      </c>
      <c r="F913" t="s">
        <v>161</v>
      </c>
      <c r="G913" t="s">
        <v>5439</v>
      </c>
      <c r="H913" t="s">
        <v>16536</v>
      </c>
      <c r="I913" t="s">
        <v>5414</v>
      </c>
    </row>
    <row r="914" spans="1:9">
      <c r="A914" t="s">
        <v>6092</v>
      </c>
      <c r="B914" t="s">
        <v>6093</v>
      </c>
      <c r="C914" t="s">
        <v>6776</v>
      </c>
      <c r="D914" t="s">
        <v>7594</v>
      </c>
      <c r="E914" t="s">
        <v>7595</v>
      </c>
      <c r="F914" t="s">
        <v>161</v>
      </c>
      <c r="G914" t="s">
        <v>5439</v>
      </c>
      <c r="H914" t="s">
        <v>7937</v>
      </c>
      <c r="I914" t="s">
        <v>5414</v>
      </c>
    </row>
    <row r="915" spans="1:9">
      <c r="A915" t="s">
        <v>6092</v>
      </c>
      <c r="B915" t="s">
        <v>6093</v>
      </c>
      <c r="C915" t="s">
        <v>6776</v>
      </c>
      <c r="D915" t="s">
        <v>7597</v>
      </c>
      <c r="E915" t="s">
        <v>7598</v>
      </c>
      <c r="F915" t="s">
        <v>161</v>
      </c>
      <c r="G915" t="s">
        <v>5439</v>
      </c>
      <c r="H915" t="s">
        <v>20383</v>
      </c>
      <c r="I915" t="s">
        <v>5414</v>
      </c>
    </row>
    <row r="916" spans="1:9">
      <c r="A916" t="s">
        <v>6092</v>
      </c>
      <c r="B916" t="s">
        <v>6093</v>
      </c>
      <c r="C916" t="s">
        <v>6776</v>
      </c>
      <c r="D916" t="s">
        <v>7600</v>
      </c>
      <c r="E916" t="s">
        <v>7601</v>
      </c>
      <c r="F916" t="s">
        <v>161</v>
      </c>
      <c r="G916" t="s">
        <v>5439</v>
      </c>
      <c r="H916" t="s">
        <v>7755</v>
      </c>
      <c r="I916" t="s">
        <v>5414</v>
      </c>
    </row>
    <row r="917" spans="1:9">
      <c r="A917" t="s">
        <v>6092</v>
      </c>
      <c r="B917" t="s">
        <v>6093</v>
      </c>
      <c r="C917" t="s">
        <v>6776</v>
      </c>
      <c r="D917" t="s">
        <v>7602</v>
      </c>
      <c r="E917" t="s">
        <v>7603</v>
      </c>
      <c r="F917" t="s">
        <v>161</v>
      </c>
      <c r="G917" t="s">
        <v>6130</v>
      </c>
      <c r="H917" t="s">
        <v>21471</v>
      </c>
      <c r="I917" t="s">
        <v>5414</v>
      </c>
    </row>
    <row r="918" spans="1:9">
      <c r="A918" t="s">
        <v>6092</v>
      </c>
      <c r="B918" t="s">
        <v>6093</v>
      </c>
      <c r="C918" t="s">
        <v>6776</v>
      </c>
      <c r="D918" t="s">
        <v>7604</v>
      </c>
      <c r="E918" t="s">
        <v>7605</v>
      </c>
      <c r="F918" t="s">
        <v>161</v>
      </c>
      <c r="G918" t="s">
        <v>5439</v>
      </c>
      <c r="H918" t="s">
        <v>13684</v>
      </c>
      <c r="I918" t="s">
        <v>5414</v>
      </c>
    </row>
    <row r="919" spans="1:9">
      <c r="A919" t="s">
        <v>6092</v>
      </c>
      <c r="B919" t="s">
        <v>6093</v>
      </c>
      <c r="C919" t="s">
        <v>6776</v>
      </c>
      <c r="D919" t="s">
        <v>7607</v>
      </c>
      <c r="E919" t="s">
        <v>242</v>
      </c>
      <c r="F919" t="s">
        <v>161</v>
      </c>
      <c r="G919" t="s">
        <v>5439</v>
      </c>
      <c r="H919" t="s">
        <v>16466</v>
      </c>
      <c r="I919" t="s">
        <v>5414</v>
      </c>
    </row>
    <row r="920" spans="1:9">
      <c r="A920" t="s">
        <v>6092</v>
      </c>
      <c r="B920" t="s">
        <v>6093</v>
      </c>
      <c r="C920" t="s">
        <v>6776</v>
      </c>
      <c r="D920" t="s">
        <v>7608</v>
      </c>
      <c r="E920" t="s">
        <v>7609</v>
      </c>
      <c r="F920" t="s">
        <v>161</v>
      </c>
      <c r="G920" t="s">
        <v>5439</v>
      </c>
      <c r="H920" t="s">
        <v>21663</v>
      </c>
      <c r="I920" t="s">
        <v>5414</v>
      </c>
    </row>
    <row r="921" spans="1:9">
      <c r="A921" t="s">
        <v>6092</v>
      </c>
      <c r="B921" t="s">
        <v>6093</v>
      </c>
      <c r="C921" t="s">
        <v>6776</v>
      </c>
      <c r="D921" t="s">
        <v>7610</v>
      </c>
      <c r="E921" t="s">
        <v>7611</v>
      </c>
      <c r="F921" t="s">
        <v>161</v>
      </c>
      <c r="G921" t="s">
        <v>6130</v>
      </c>
      <c r="H921" t="s">
        <v>21664</v>
      </c>
      <c r="I921" t="s">
        <v>5414</v>
      </c>
    </row>
    <row r="922" spans="1:9">
      <c r="A922" t="s">
        <v>6092</v>
      </c>
      <c r="B922" t="s">
        <v>6093</v>
      </c>
      <c r="C922" t="s">
        <v>6776</v>
      </c>
      <c r="D922" t="s">
        <v>7613</v>
      </c>
      <c r="E922" t="s">
        <v>7614</v>
      </c>
      <c r="F922" t="s">
        <v>161</v>
      </c>
      <c r="G922" t="s">
        <v>5439</v>
      </c>
      <c r="H922" t="s">
        <v>19056</v>
      </c>
      <c r="I922" t="s">
        <v>5414</v>
      </c>
    </row>
    <row r="923" spans="1:9">
      <c r="A923" t="s">
        <v>6092</v>
      </c>
      <c r="B923" t="s">
        <v>6093</v>
      </c>
      <c r="C923" t="s">
        <v>6776</v>
      </c>
      <c r="D923" t="s">
        <v>7615</v>
      </c>
      <c r="E923" t="s">
        <v>7616</v>
      </c>
      <c r="F923" t="s">
        <v>161</v>
      </c>
      <c r="G923" t="s">
        <v>5439</v>
      </c>
      <c r="H923" t="s">
        <v>7038</v>
      </c>
      <c r="I923" t="s">
        <v>5414</v>
      </c>
    </row>
    <row r="924" spans="1:9">
      <c r="A924" t="s">
        <v>6092</v>
      </c>
      <c r="B924" t="s">
        <v>6093</v>
      </c>
      <c r="C924" t="s">
        <v>6776</v>
      </c>
      <c r="D924" t="s">
        <v>7617</v>
      </c>
      <c r="E924" t="s">
        <v>7618</v>
      </c>
      <c r="F924" t="s">
        <v>161</v>
      </c>
      <c r="G924" t="s">
        <v>5439</v>
      </c>
      <c r="H924" t="s">
        <v>20235</v>
      </c>
      <c r="I924" t="s">
        <v>5414</v>
      </c>
    </row>
    <row r="925" spans="1:9">
      <c r="A925" t="s">
        <v>6092</v>
      </c>
      <c r="B925" t="s">
        <v>6093</v>
      </c>
      <c r="C925" t="s">
        <v>6776</v>
      </c>
      <c r="D925" t="s">
        <v>7619</v>
      </c>
      <c r="E925" t="s">
        <v>7620</v>
      </c>
      <c r="F925" t="s">
        <v>161</v>
      </c>
      <c r="G925" t="s">
        <v>6130</v>
      </c>
      <c r="H925" t="s">
        <v>7485</v>
      </c>
      <c r="I925" t="s">
        <v>5414</v>
      </c>
    </row>
    <row r="926" spans="1:9">
      <c r="A926" t="s">
        <v>6092</v>
      </c>
      <c r="B926" t="s">
        <v>6093</v>
      </c>
      <c r="C926" t="s">
        <v>6776</v>
      </c>
      <c r="D926" t="s">
        <v>7621</v>
      </c>
      <c r="E926" t="s">
        <v>7622</v>
      </c>
      <c r="F926" t="s">
        <v>161</v>
      </c>
      <c r="G926" t="s">
        <v>5439</v>
      </c>
      <c r="H926" t="s">
        <v>21665</v>
      </c>
      <c r="I926" t="s">
        <v>5414</v>
      </c>
    </row>
    <row r="927" spans="1:9">
      <c r="A927" t="s">
        <v>6092</v>
      </c>
      <c r="B927" t="s">
        <v>6093</v>
      </c>
      <c r="C927" t="s">
        <v>6776</v>
      </c>
      <c r="D927" t="s">
        <v>7624</v>
      </c>
      <c r="E927" t="s">
        <v>7625</v>
      </c>
      <c r="F927" t="s">
        <v>161</v>
      </c>
      <c r="G927" t="s">
        <v>5439</v>
      </c>
      <c r="H927" t="s">
        <v>7146</v>
      </c>
      <c r="I927" t="s">
        <v>5414</v>
      </c>
    </row>
    <row r="928" spans="1:9">
      <c r="A928" t="s">
        <v>6092</v>
      </c>
      <c r="B928" t="s">
        <v>6093</v>
      </c>
      <c r="C928" t="s">
        <v>6776</v>
      </c>
      <c r="D928" t="s">
        <v>7626</v>
      </c>
      <c r="E928" t="s">
        <v>7627</v>
      </c>
      <c r="F928" t="s">
        <v>161</v>
      </c>
      <c r="G928" t="s">
        <v>5439</v>
      </c>
      <c r="H928" t="s">
        <v>16990</v>
      </c>
      <c r="I928" t="s">
        <v>5414</v>
      </c>
    </row>
    <row r="929" spans="1:9">
      <c r="A929" t="s">
        <v>6092</v>
      </c>
      <c r="B929" t="s">
        <v>6093</v>
      </c>
      <c r="C929" t="s">
        <v>6776</v>
      </c>
      <c r="D929" t="s">
        <v>7628</v>
      </c>
      <c r="E929" t="s">
        <v>7629</v>
      </c>
      <c r="F929" t="s">
        <v>161</v>
      </c>
      <c r="G929" t="s">
        <v>5439</v>
      </c>
      <c r="H929" t="s">
        <v>21666</v>
      </c>
      <c r="I929" t="s">
        <v>5414</v>
      </c>
    </row>
    <row r="930" spans="1:9">
      <c r="A930" t="s">
        <v>6092</v>
      </c>
      <c r="B930" t="s">
        <v>6093</v>
      </c>
      <c r="C930" t="s">
        <v>6776</v>
      </c>
      <c r="D930" t="s">
        <v>7630</v>
      </c>
      <c r="E930" t="s">
        <v>7631</v>
      </c>
      <c r="F930" t="s">
        <v>161</v>
      </c>
      <c r="G930" t="s">
        <v>6130</v>
      </c>
      <c r="H930" t="s">
        <v>21667</v>
      </c>
      <c r="I930" t="s">
        <v>5414</v>
      </c>
    </row>
    <row r="931" spans="1:9">
      <c r="A931" t="s">
        <v>6092</v>
      </c>
      <c r="B931" t="s">
        <v>6093</v>
      </c>
      <c r="C931" t="s">
        <v>6776</v>
      </c>
      <c r="D931" t="s">
        <v>7633</v>
      </c>
      <c r="E931" t="s">
        <v>7634</v>
      </c>
      <c r="F931" t="s">
        <v>161</v>
      </c>
      <c r="G931" t="s">
        <v>5439</v>
      </c>
      <c r="H931" t="s">
        <v>7635</v>
      </c>
      <c r="I931" t="s">
        <v>5414</v>
      </c>
    </row>
    <row r="932" spans="1:9">
      <c r="A932" t="s">
        <v>6092</v>
      </c>
      <c r="B932" t="s">
        <v>6093</v>
      </c>
      <c r="C932" t="s">
        <v>6776</v>
      </c>
      <c r="D932" t="s">
        <v>7636</v>
      </c>
      <c r="E932" t="s">
        <v>7637</v>
      </c>
      <c r="F932" t="s">
        <v>161</v>
      </c>
      <c r="G932" t="s">
        <v>5439</v>
      </c>
      <c r="H932" t="s">
        <v>7071</v>
      </c>
      <c r="I932" t="s">
        <v>5414</v>
      </c>
    </row>
    <row r="933" spans="1:9">
      <c r="A933" t="s">
        <v>6092</v>
      </c>
      <c r="B933" t="s">
        <v>6093</v>
      </c>
      <c r="C933" t="s">
        <v>6776</v>
      </c>
      <c r="D933" t="s">
        <v>7638</v>
      </c>
      <c r="E933" t="s">
        <v>7639</v>
      </c>
      <c r="F933" t="s">
        <v>161</v>
      </c>
      <c r="G933" t="s">
        <v>5439</v>
      </c>
      <c r="H933" t="s">
        <v>7640</v>
      </c>
      <c r="I933" t="s">
        <v>5414</v>
      </c>
    </row>
    <row r="934" spans="1:9">
      <c r="A934" t="s">
        <v>6092</v>
      </c>
      <c r="B934" t="s">
        <v>6093</v>
      </c>
      <c r="C934" t="s">
        <v>6776</v>
      </c>
      <c r="D934" t="s">
        <v>7641</v>
      </c>
      <c r="E934" t="s">
        <v>7642</v>
      </c>
      <c r="F934" t="s">
        <v>161</v>
      </c>
      <c r="G934" t="s">
        <v>5439</v>
      </c>
      <c r="H934" t="s">
        <v>7643</v>
      </c>
      <c r="I934" t="s">
        <v>5414</v>
      </c>
    </row>
    <row r="935" spans="1:9">
      <c r="A935" t="s">
        <v>6092</v>
      </c>
      <c r="B935" t="s">
        <v>6093</v>
      </c>
      <c r="C935" t="s">
        <v>6776</v>
      </c>
      <c r="D935" t="s">
        <v>7644</v>
      </c>
      <c r="E935" t="s">
        <v>7645</v>
      </c>
      <c r="F935" t="s">
        <v>161</v>
      </c>
      <c r="G935" t="s">
        <v>6130</v>
      </c>
      <c r="H935" t="s">
        <v>21668</v>
      </c>
      <c r="I935" t="s">
        <v>5414</v>
      </c>
    </row>
    <row r="936" spans="1:9">
      <c r="A936" t="s">
        <v>6092</v>
      </c>
      <c r="B936" t="s">
        <v>6093</v>
      </c>
      <c r="C936" t="s">
        <v>6776</v>
      </c>
      <c r="D936" t="s">
        <v>7646</v>
      </c>
      <c r="E936" t="s">
        <v>7647</v>
      </c>
      <c r="F936" t="s">
        <v>161</v>
      </c>
      <c r="G936" t="s">
        <v>5412</v>
      </c>
      <c r="H936" t="s">
        <v>7038</v>
      </c>
      <c r="I936" t="s">
        <v>5414</v>
      </c>
    </row>
    <row r="937" spans="1:9">
      <c r="A937" t="s">
        <v>6092</v>
      </c>
      <c r="B937" t="s">
        <v>6093</v>
      </c>
      <c r="C937" t="s">
        <v>6776</v>
      </c>
      <c r="D937" t="s">
        <v>7648</v>
      </c>
      <c r="E937" t="s">
        <v>7649</v>
      </c>
      <c r="F937" t="s">
        <v>161</v>
      </c>
      <c r="G937" t="s">
        <v>5412</v>
      </c>
      <c r="H937" t="s">
        <v>7129</v>
      </c>
      <c r="I937" t="s">
        <v>5414</v>
      </c>
    </row>
    <row r="938" spans="1:9">
      <c r="A938" t="s">
        <v>6092</v>
      </c>
      <c r="B938" t="s">
        <v>6093</v>
      </c>
      <c r="C938" t="s">
        <v>6776</v>
      </c>
      <c r="D938" t="s">
        <v>7650</v>
      </c>
      <c r="E938" t="s">
        <v>7651</v>
      </c>
      <c r="F938" t="s">
        <v>161</v>
      </c>
      <c r="G938" t="s">
        <v>5412</v>
      </c>
      <c r="H938" t="s">
        <v>7652</v>
      </c>
      <c r="I938" t="s">
        <v>5414</v>
      </c>
    </row>
    <row r="939" spans="1:9">
      <c r="A939" t="s">
        <v>6092</v>
      </c>
      <c r="B939" t="s">
        <v>6093</v>
      </c>
      <c r="C939" t="s">
        <v>6776</v>
      </c>
      <c r="D939" t="s">
        <v>7653</v>
      </c>
      <c r="E939" t="s">
        <v>7654</v>
      </c>
      <c r="F939" t="s">
        <v>161</v>
      </c>
      <c r="G939" t="s">
        <v>5412</v>
      </c>
      <c r="H939" t="s">
        <v>5664</v>
      </c>
      <c r="I939" t="s">
        <v>5414</v>
      </c>
    </row>
    <row r="940" spans="1:9">
      <c r="A940" t="s">
        <v>6092</v>
      </c>
      <c r="B940" t="s">
        <v>6093</v>
      </c>
      <c r="C940" t="s">
        <v>6776</v>
      </c>
      <c r="D940" t="s">
        <v>7655</v>
      </c>
      <c r="E940" t="s">
        <v>7656</v>
      </c>
      <c r="F940" t="s">
        <v>161</v>
      </c>
      <c r="G940" t="s">
        <v>5439</v>
      </c>
      <c r="H940" t="s">
        <v>5676</v>
      </c>
      <c r="I940" t="s">
        <v>5414</v>
      </c>
    </row>
    <row r="941" spans="1:9">
      <c r="A941" t="s">
        <v>6092</v>
      </c>
      <c r="B941" t="s">
        <v>6093</v>
      </c>
      <c r="C941" t="s">
        <v>6776</v>
      </c>
      <c r="D941" t="s">
        <v>7657</v>
      </c>
      <c r="E941" t="s">
        <v>7658</v>
      </c>
      <c r="F941" t="s">
        <v>161</v>
      </c>
      <c r="G941" t="s">
        <v>5439</v>
      </c>
      <c r="H941" t="s">
        <v>7194</v>
      </c>
      <c r="I941" t="s">
        <v>5414</v>
      </c>
    </row>
    <row r="942" spans="1:9">
      <c r="A942" t="s">
        <v>6092</v>
      </c>
      <c r="B942" t="s">
        <v>6093</v>
      </c>
      <c r="C942" t="s">
        <v>6776</v>
      </c>
      <c r="D942" t="s">
        <v>7659</v>
      </c>
      <c r="E942" t="s">
        <v>7660</v>
      </c>
      <c r="F942" t="s">
        <v>161</v>
      </c>
      <c r="G942" t="s">
        <v>5439</v>
      </c>
      <c r="H942" t="s">
        <v>6005</v>
      </c>
      <c r="I942" t="s">
        <v>5414</v>
      </c>
    </row>
    <row r="943" spans="1:9">
      <c r="A943" t="s">
        <v>6092</v>
      </c>
      <c r="B943" t="s">
        <v>6093</v>
      </c>
      <c r="C943" t="s">
        <v>6776</v>
      </c>
      <c r="D943" t="s">
        <v>7661</v>
      </c>
      <c r="E943" t="s">
        <v>7662</v>
      </c>
      <c r="F943" t="s">
        <v>161</v>
      </c>
      <c r="G943" t="s">
        <v>5439</v>
      </c>
      <c r="H943" t="s">
        <v>19866</v>
      </c>
      <c r="I943" t="s">
        <v>5414</v>
      </c>
    </row>
    <row r="944" spans="1:9">
      <c r="A944" t="s">
        <v>6092</v>
      </c>
      <c r="B944" t="s">
        <v>6093</v>
      </c>
      <c r="C944" t="s">
        <v>6776</v>
      </c>
      <c r="D944" t="s">
        <v>7664</v>
      </c>
      <c r="E944" t="s">
        <v>7665</v>
      </c>
      <c r="F944" t="s">
        <v>161</v>
      </c>
      <c r="G944" t="s">
        <v>5439</v>
      </c>
      <c r="H944" t="s">
        <v>10916</v>
      </c>
      <c r="I944" t="s">
        <v>5414</v>
      </c>
    </row>
    <row r="945" spans="1:9">
      <c r="A945" t="s">
        <v>6092</v>
      </c>
      <c r="B945" t="s">
        <v>6093</v>
      </c>
      <c r="C945" t="s">
        <v>6776</v>
      </c>
      <c r="D945" t="s">
        <v>7666</v>
      </c>
      <c r="E945" t="s">
        <v>7667</v>
      </c>
      <c r="F945" t="s">
        <v>161</v>
      </c>
      <c r="G945" t="s">
        <v>5439</v>
      </c>
      <c r="H945" t="s">
        <v>7734</v>
      </c>
      <c r="I945" t="s">
        <v>5414</v>
      </c>
    </row>
    <row r="946" spans="1:9">
      <c r="A946" t="s">
        <v>6092</v>
      </c>
      <c r="B946" t="s">
        <v>6093</v>
      </c>
      <c r="C946" t="s">
        <v>6776</v>
      </c>
      <c r="D946" t="s">
        <v>7669</v>
      </c>
      <c r="E946" t="s">
        <v>7670</v>
      </c>
      <c r="F946" t="s">
        <v>161</v>
      </c>
      <c r="G946" t="s">
        <v>5439</v>
      </c>
      <c r="H946" t="s">
        <v>21669</v>
      </c>
      <c r="I946" t="s">
        <v>5414</v>
      </c>
    </row>
    <row r="947" spans="1:9">
      <c r="A947" t="s">
        <v>6092</v>
      </c>
      <c r="B947" t="s">
        <v>6093</v>
      </c>
      <c r="C947" t="s">
        <v>6776</v>
      </c>
      <c r="D947" t="s">
        <v>7671</v>
      </c>
      <c r="E947" t="s">
        <v>7672</v>
      </c>
      <c r="F947" t="s">
        <v>161</v>
      </c>
      <c r="G947" t="s">
        <v>6130</v>
      </c>
      <c r="H947" t="s">
        <v>8639</v>
      </c>
      <c r="I947" t="s">
        <v>5414</v>
      </c>
    </row>
    <row r="948" spans="1:9">
      <c r="A948" t="s">
        <v>6092</v>
      </c>
      <c r="B948" t="s">
        <v>6093</v>
      </c>
      <c r="C948" t="s">
        <v>6776</v>
      </c>
      <c r="D948" t="s">
        <v>7673</v>
      </c>
      <c r="E948" t="s">
        <v>243</v>
      </c>
      <c r="F948" t="s">
        <v>161</v>
      </c>
      <c r="G948" t="s">
        <v>5412</v>
      </c>
      <c r="H948" t="s">
        <v>7674</v>
      </c>
      <c r="I948" t="s">
        <v>5414</v>
      </c>
    </row>
    <row r="949" spans="1:9">
      <c r="A949" t="s">
        <v>6092</v>
      </c>
      <c r="B949" t="s">
        <v>6093</v>
      </c>
      <c r="C949" t="s">
        <v>6776</v>
      </c>
      <c r="D949" t="s">
        <v>7675</v>
      </c>
      <c r="E949" t="s">
        <v>244</v>
      </c>
      <c r="F949" t="s">
        <v>161</v>
      </c>
      <c r="G949" t="s">
        <v>5412</v>
      </c>
      <c r="H949" t="s">
        <v>6641</v>
      </c>
      <c r="I949" t="s">
        <v>5414</v>
      </c>
    </row>
    <row r="950" spans="1:9">
      <c r="A950" t="s">
        <v>6092</v>
      </c>
      <c r="B950" t="s">
        <v>6093</v>
      </c>
      <c r="C950" t="s">
        <v>6776</v>
      </c>
      <c r="D950" t="s">
        <v>7676</v>
      </c>
      <c r="E950" t="s">
        <v>245</v>
      </c>
      <c r="F950" t="s">
        <v>161</v>
      </c>
      <c r="G950" t="s">
        <v>5412</v>
      </c>
      <c r="H950" t="s">
        <v>7500</v>
      </c>
      <c r="I950" t="s">
        <v>5414</v>
      </c>
    </row>
    <row r="951" spans="1:9">
      <c r="A951" t="s">
        <v>6092</v>
      </c>
      <c r="B951" t="s">
        <v>6093</v>
      </c>
      <c r="C951" t="s">
        <v>6776</v>
      </c>
      <c r="D951" t="s">
        <v>7677</v>
      </c>
      <c r="E951" t="s">
        <v>246</v>
      </c>
      <c r="F951" t="s">
        <v>161</v>
      </c>
      <c r="G951" t="s">
        <v>5412</v>
      </c>
      <c r="H951" t="s">
        <v>7513</v>
      </c>
      <c r="I951" t="s">
        <v>5414</v>
      </c>
    </row>
    <row r="952" spans="1:9">
      <c r="A952" t="s">
        <v>6092</v>
      </c>
      <c r="B952" t="s">
        <v>6093</v>
      </c>
      <c r="C952" t="s">
        <v>6776</v>
      </c>
      <c r="D952" t="s">
        <v>7678</v>
      </c>
      <c r="E952" t="s">
        <v>247</v>
      </c>
      <c r="F952" t="s">
        <v>161</v>
      </c>
      <c r="G952" t="s">
        <v>5412</v>
      </c>
      <c r="H952" t="s">
        <v>7038</v>
      </c>
      <c r="I952" t="s">
        <v>5414</v>
      </c>
    </row>
    <row r="953" spans="1:9">
      <c r="A953" t="s">
        <v>6092</v>
      </c>
      <c r="B953" t="s">
        <v>6093</v>
      </c>
      <c r="C953" t="s">
        <v>6776</v>
      </c>
      <c r="D953" t="s">
        <v>7679</v>
      </c>
      <c r="E953" t="s">
        <v>248</v>
      </c>
      <c r="F953" t="s">
        <v>161</v>
      </c>
      <c r="G953" t="s">
        <v>5412</v>
      </c>
      <c r="H953" t="s">
        <v>7129</v>
      </c>
      <c r="I953" t="s">
        <v>5414</v>
      </c>
    </row>
    <row r="954" spans="1:9">
      <c r="A954" t="s">
        <v>6092</v>
      </c>
      <c r="B954" t="s">
        <v>6093</v>
      </c>
      <c r="C954" t="s">
        <v>6776</v>
      </c>
      <c r="D954" t="s">
        <v>7680</v>
      </c>
      <c r="E954" t="s">
        <v>249</v>
      </c>
      <c r="F954" t="s">
        <v>161</v>
      </c>
      <c r="G954" t="s">
        <v>5412</v>
      </c>
      <c r="H954" t="s">
        <v>7681</v>
      </c>
      <c r="I954" t="s">
        <v>5414</v>
      </c>
    </row>
    <row r="955" spans="1:9">
      <c r="A955" t="s">
        <v>6092</v>
      </c>
      <c r="B955" t="s">
        <v>6093</v>
      </c>
      <c r="C955" t="s">
        <v>6776</v>
      </c>
      <c r="D955" t="s">
        <v>7682</v>
      </c>
      <c r="E955" t="s">
        <v>7683</v>
      </c>
      <c r="F955" t="s">
        <v>161</v>
      </c>
      <c r="G955" t="s">
        <v>6130</v>
      </c>
      <c r="H955" t="s">
        <v>21670</v>
      </c>
      <c r="I955" t="s">
        <v>5414</v>
      </c>
    </row>
    <row r="956" spans="1:9">
      <c r="A956" t="s">
        <v>6092</v>
      </c>
      <c r="B956" t="s">
        <v>6093</v>
      </c>
      <c r="C956" t="s">
        <v>6776</v>
      </c>
      <c r="D956" t="s">
        <v>7685</v>
      </c>
      <c r="E956" t="s">
        <v>7686</v>
      </c>
      <c r="F956" t="s">
        <v>161</v>
      </c>
      <c r="G956" t="s">
        <v>6130</v>
      </c>
      <c r="H956" t="s">
        <v>21671</v>
      </c>
      <c r="I956" t="s">
        <v>5414</v>
      </c>
    </row>
    <row r="957" spans="1:9">
      <c r="A957" t="s">
        <v>6092</v>
      </c>
      <c r="B957" t="s">
        <v>6093</v>
      </c>
      <c r="C957" t="s">
        <v>6776</v>
      </c>
      <c r="D957" t="s">
        <v>7688</v>
      </c>
      <c r="E957" t="s">
        <v>7689</v>
      </c>
      <c r="F957" t="s">
        <v>161</v>
      </c>
      <c r="G957" t="s">
        <v>6130</v>
      </c>
      <c r="H957" t="s">
        <v>6717</v>
      </c>
      <c r="I957" t="s">
        <v>5414</v>
      </c>
    </row>
    <row r="958" spans="1:9">
      <c r="A958" t="s">
        <v>6092</v>
      </c>
      <c r="B958" t="s">
        <v>6093</v>
      </c>
      <c r="C958" t="s">
        <v>6776</v>
      </c>
      <c r="D958" t="s">
        <v>7690</v>
      </c>
      <c r="E958" t="s">
        <v>7691</v>
      </c>
      <c r="F958" t="s">
        <v>161</v>
      </c>
      <c r="G958" t="s">
        <v>6130</v>
      </c>
      <c r="H958" t="s">
        <v>21672</v>
      </c>
      <c r="I958" t="s">
        <v>5414</v>
      </c>
    </row>
    <row r="959" spans="1:9">
      <c r="A959" t="s">
        <v>6092</v>
      </c>
      <c r="B959" t="s">
        <v>6093</v>
      </c>
      <c r="C959" t="s">
        <v>6776</v>
      </c>
      <c r="D959" t="s">
        <v>7692</v>
      </c>
      <c r="E959" t="s">
        <v>7693</v>
      </c>
      <c r="F959" t="s">
        <v>161</v>
      </c>
      <c r="G959" t="s">
        <v>6130</v>
      </c>
      <c r="H959" t="s">
        <v>21673</v>
      </c>
      <c r="I959" t="s">
        <v>5414</v>
      </c>
    </row>
    <row r="960" spans="1:9">
      <c r="A960" t="s">
        <v>6092</v>
      </c>
      <c r="B960" t="s">
        <v>6093</v>
      </c>
      <c r="C960" t="s">
        <v>6776</v>
      </c>
      <c r="D960" t="s">
        <v>7695</v>
      </c>
      <c r="E960" t="s">
        <v>250</v>
      </c>
      <c r="F960" t="s">
        <v>161</v>
      </c>
      <c r="G960" t="s">
        <v>5412</v>
      </c>
      <c r="H960" t="s">
        <v>21635</v>
      </c>
      <c r="I960" t="s">
        <v>5414</v>
      </c>
    </row>
    <row r="961" spans="1:9">
      <c r="A961" t="s">
        <v>6092</v>
      </c>
      <c r="B961" t="s">
        <v>6093</v>
      </c>
      <c r="C961" t="s">
        <v>6776</v>
      </c>
      <c r="D961" t="s">
        <v>7697</v>
      </c>
      <c r="E961" t="s">
        <v>251</v>
      </c>
      <c r="F961" t="s">
        <v>161</v>
      </c>
      <c r="G961" t="s">
        <v>5412</v>
      </c>
      <c r="H961" t="s">
        <v>7403</v>
      </c>
      <c r="I961" t="s">
        <v>5414</v>
      </c>
    </row>
    <row r="962" spans="1:9">
      <c r="A962" t="s">
        <v>6092</v>
      </c>
      <c r="B962" t="s">
        <v>6093</v>
      </c>
      <c r="C962" t="s">
        <v>6776</v>
      </c>
      <c r="D962" t="s">
        <v>7698</v>
      </c>
      <c r="E962" t="s">
        <v>252</v>
      </c>
      <c r="F962" t="s">
        <v>161</v>
      </c>
      <c r="G962" t="s">
        <v>5412</v>
      </c>
      <c r="H962" t="s">
        <v>6761</v>
      </c>
      <c r="I962" t="s">
        <v>5414</v>
      </c>
    </row>
    <row r="963" spans="1:9">
      <c r="A963" t="s">
        <v>6092</v>
      </c>
      <c r="B963" t="s">
        <v>6093</v>
      </c>
      <c r="C963" t="s">
        <v>6776</v>
      </c>
      <c r="D963" t="s">
        <v>7699</v>
      </c>
      <c r="E963" t="s">
        <v>253</v>
      </c>
      <c r="F963" t="s">
        <v>161</v>
      </c>
      <c r="G963" t="s">
        <v>5412</v>
      </c>
      <c r="H963" t="s">
        <v>13236</v>
      </c>
      <c r="I963" t="s">
        <v>5414</v>
      </c>
    </row>
    <row r="964" spans="1:9">
      <c r="A964" t="s">
        <v>6092</v>
      </c>
      <c r="B964" t="s">
        <v>6093</v>
      </c>
      <c r="C964" t="s">
        <v>6776</v>
      </c>
      <c r="D964" t="s">
        <v>7701</v>
      </c>
      <c r="E964" t="s">
        <v>254</v>
      </c>
      <c r="F964" t="s">
        <v>161</v>
      </c>
      <c r="G964" t="s">
        <v>6130</v>
      </c>
      <c r="H964" t="s">
        <v>6484</v>
      </c>
      <c r="I964" t="s">
        <v>5414</v>
      </c>
    </row>
    <row r="965" spans="1:9">
      <c r="A965" t="s">
        <v>6092</v>
      </c>
      <c r="B965" t="s">
        <v>6093</v>
      </c>
      <c r="C965" t="s">
        <v>6776</v>
      </c>
      <c r="D965" t="s">
        <v>7702</v>
      </c>
      <c r="E965" t="s">
        <v>7703</v>
      </c>
      <c r="F965" t="s">
        <v>161</v>
      </c>
      <c r="G965" t="s">
        <v>5439</v>
      </c>
      <c r="H965" t="s">
        <v>7319</v>
      </c>
      <c r="I965" t="s">
        <v>5414</v>
      </c>
    </row>
    <row r="966" spans="1:9">
      <c r="A966" t="s">
        <v>6092</v>
      </c>
      <c r="B966" t="s">
        <v>6093</v>
      </c>
      <c r="C966" t="s">
        <v>6776</v>
      </c>
      <c r="D966" t="s">
        <v>7704</v>
      </c>
      <c r="E966" t="s">
        <v>7705</v>
      </c>
      <c r="F966" t="s">
        <v>161</v>
      </c>
      <c r="G966" t="s">
        <v>5439</v>
      </c>
      <c r="H966" t="s">
        <v>6783</v>
      </c>
      <c r="I966" t="s">
        <v>5414</v>
      </c>
    </row>
    <row r="967" spans="1:9">
      <c r="A967" t="s">
        <v>6092</v>
      </c>
      <c r="B967" t="s">
        <v>6093</v>
      </c>
      <c r="C967" t="s">
        <v>6776</v>
      </c>
      <c r="D967" t="s">
        <v>7706</v>
      </c>
      <c r="E967" t="s">
        <v>7707</v>
      </c>
      <c r="F967" t="s">
        <v>161</v>
      </c>
      <c r="G967" t="s">
        <v>5439</v>
      </c>
      <c r="H967" t="s">
        <v>7708</v>
      </c>
      <c r="I967" t="s">
        <v>5414</v>
      </c>
    </row>
    <row r="968" spans="1:9">
      <c r="A968" t="s">
        <v>6092</v>
      </c>
      <c r="B968" t="s">
        <v>6093</v>
      </c>
      <c r="C968" t="s">
        <v>6776</v>
      </c>
      <c r="D968" t="s">
        <v>7709</v>
      </c>
      <c r="E968" t="s">
        <v>7710</v>
      </c>
      <c r="F968" t="s">
        <v>161</v>
      </c>
      <c r="G968" t="s">
        <v>5439</v>
      </c>
      <c r="H968" t="s">
        <v>7711</v>
      </c>
      <c r="I968" t="s">
        <v>5414</v>
      </c>
    </row>
    <row r="969" spans="1:9">
      <c r="A969" t="s">
        <v>6092</v>
      </c>
      <c r="B969" t="s">
        <v>6093</v>
      </c>
      <c r="C969" t="s">
        <v>6776</v>
      </c>
      <c r="D969" t="s">
        <v>7712</v>
      </c>
      <c r="E969" t="s">
        <v>7713</v>
      </c>
      <c r="F969" t="s">
        <v>161</v>
      </c>
      <c r="G969" t="s">
        <v>6130</v>
      </c>
      <c r="H969" t="s">
        <v>15759</v>
      </c>
      <c r="I969" t="s">
        <v>5414</v>
      </c>
    </row>
    <row r="970" spans="1:9">
      <c r="A970" t="s">
        <v>6092</v>
      </c>
      <c r="B970" t="s">
        <v>6093</v>
      </c>
      <c r="C970" t="s">
        <v>6776</v>
      </c>
      <c r="D970" t="s">
        <v>7714</v>
      </c>
      <c r="E970" t="s">
        <v>7715</v>
      </c>
      <c r="F970" t="s">
        <v>161</v>
      </c>
      <c r="G970" t="s">
        <v>5412</v>
      </c>
      <c r="H970" t="s">
        <v>20232</v>
      </c>
      <c r="I970" t="s">
        <v>5414</v>
      </c>
    </row>
    <row r="971" spans="1:9">
      <c r="A971" t="s">
        <v>6092</v>
      </c>
      <c r="B971" t="s">
        <v>6093</v>
      </c>
      <c r="C971" t="s">
        <v>6776</v>
      </c>
      <c r="D971" t="s">
        <v>7716</v>
      </c>
      <c r="E971" t="s">
        <v>7717</v>
      </c>
      <c r="F971" t="s">
        <v>161</v>
      </c>
      <c r="G971" t="s">
        <v>5412</v>
      </c>
      <c r="H971" t="s">
        <v>7093</v>
      </c>
      <c r="I971" t="s">
        <v>5414</v>
      </c>
    </row>
    <row r="972" spans="1:9">
      <c r="A972" t="s">
        <v>6092</v>
      </c>
      <c r="B972" t="s">
        <v>6093</v>
      </c>
      <c r="C972" t="s">
        <v>6776</v>
      </c>
      <c r="D972" t="s">
        <v>7718</v>
      </c>
      <c r="E972" t="s">
        <v>7719</v>
      </c>
      <c r="F972" t="s">
        <v>161</v>
      </c>
      <c r="G972" t="s">
        <v>5412</v>
      </c>
      <c r="H972" t="s">
        <v>6658</v>
      </c>
      <c r="I972" t="s">
        <v>5414</v>
      </c>
    </row>
    <row r="973" spans="1:9">
      <c r="A973" t="s">
        <v>6092</v>
      </c>
      <c r="B973" t="s">
        <v>6093</v>
      </c>
      <c r="C973" t="s">
        <v>6776</v>
      </c>
      <c r="D973" t="s">
        <v>7721</v>
      </c>
      <c r="E973" t="s">
        <v>7722</v>
      </c>
      <c r="F973" t="s">
        <v>161</v>
      </c>
      <c r="G973" t="s">
        <v>5412</v>
      </c>
      <c r="H973" t="s">
        <v>7110</v>
      </c>
      <c r="I973" t="s">
        <v>5414</v>
      </c>
    </row>
    <row r="974" spans="1:9">
      <c r="A974" t="s">
        <v>6092</v>
      </c>
      <c r="B974" t="s">
        <v>6093</v>
      </c>
      <c r="C974" t="s">
        <v>6776</v>
      </c>
      <c r="D974" t="s">
        <v>7723</v>
      </c>
      <c r="E974" t="s">
        <v>7724</v>
      </c>
      <c r="F974" t="s">
        <v>161</v>
      </c>
      <c r="G974" t="s">
        <v>5439</v>
      </c>
      <c r="H974" t="s">
        <v>21625</v>
      </c>
      <c r="I974" t="s">
        <v>5414</v>
      </c>
    </row>
    <row r="975" spans="1:9">
      <c r="A975" t="s">
        <v>6092</v>
      </c>
      <c r="B975" t="s">
        <v>6093</v>
      </c>
      <c r="C975" t="s">
        <v>6776</v>
      </c>
      <c r="D975" t="s">
        <v>7725</v>
      </c>
      <c r="E975" t="s">
        <v>7726</v>
      </c>
      <c r="F975" t="s">
        <v>161</v>
      </c>
      <c r="G975" t="s">
        <v>5439</v>
      </c>
      <c r="H975" t="s">
        <v>19450</v>
      </c>
      <c r="I975" t="s">
        <v>5414</v>
      </c>
    </row>
    <row r="976" spans="1:9">
      <c r="A976" t="s">
        <v>6092</v>
      </c>
      <c r="B976" t="s">
        <v>6093</v>
      </c>
      <c r="C976" t="s">
        <v>6776</v>
      </c>
      <c r="D976" t="s">
        <v>7727</v>
      </c>
      <c r="E976" t="s">
        <v>7728</v>
      </c>
      <c r="F976" t="s">
        <v>161</v>
      </c>
      <c r="G976" t="s">
        <v>5439</v>
      </c>
      <c r="H976" t="s">
        <v>13143</v>
      </c>
      <c r="I976" t="s">
        <v>5414</v>
      </c>
    </row>
    <row r="977" spans="1:9">
      <c r="A977" t="s">
        <v>6092</v>
      </c>
      <c r="B977" t="s">
        <v>6093</v>
      </c>
      <c r="C977" t="s">
        <v>6776</v>
      </c>
      <c r="D977" t="s">
        <v>7729</v>
      </c>
      <c r="E977" t="s">
        <v>7730</v>
      </c>
      <c r="F977" t="s">
        <v>161</v>
      </c>
      <c r="G977" t="s">
        <v>6130</v>
      </c>
      <c r="H977" t="s">
        <v>7386</v>
      </c>
      <c r="I977" t="s">
        <v>5414</v>
      </c>
    </row>
    <row r="978" spans="1:9">
      <c r="A978" t="s">
        <v>6092</v>
      </c>
      <c r="B978" t="s">
        <v>6093</v>
      </c>
      <c r="C978" t="s">
        <v>6776</v>
      </c>
      <c r="D978" t="s">
        <v>7732</v>
      </c>
      <c r="E978" t="s">
        <v>7733</v>
      </c>
      <c r="F978" t="s">
        <v>161</v>
      </c>
      <c r="G978" t="s">
        <v>5439</v>
      </c>
      <c r="H978" t="s">
        <v>7734</v>
      </c>
      <c r="I978" t="s">
        <v>5414</v>
      </c>
    </row>
    <row r="979" spans="1:9">
      <c r="A979" t="s">
        <v>6092</v>
      </c>
      <c r="B979" t="s">
        <v>6093</v>
      </c>
      <c r="C979" t="s">
        <v>6776</v>
      </c>
      <c r="D979" t="s">
        <v>7735</v>
      </c>
      <c r="E979" t="s">
        <v>255</v>
      </c>
      <c r="F979" t="s">
        <v>161</v>
      </c>
      <c r="G979" t="s">
        <v>5439</v>
      </c>
      <c r="H979" t="s">
        <v>7736</v>
      </c>
      <c r="I979" t="s">
        <v>5414</v>
      </c>
    </row>
    <row r="980" spans="1:9">
      <c r="A980" t="s">
        <v>6092</v>
      </c>
      <c r="B980" t="s">
        <v>6093</v>
      </c>
      <c r="C980" t="s">
        <v>6776</v>
      </c>
      <c r="D980" t="s">
        <v>7737</v>
      </c>
      <c r="E980" t="s">
        <v>7738</v>
      </c>
      <c r="F980" t="s">
        <v>161</v>
      </c>
      <c r="G980" t="s">
        <v>5439</v>
      </c>
      <c r="H980" t="s">
        <v>7739</v>
      </c>
      <c r="I980" t="s">
        <v>5414</v>
      </c>
    </row>
    <row r="981" spans="1:9">
      <c r="A981" t="s">
        <v>6092</v>
      </c>
      <c r="B981" t="s">
        <v>6093</v>
      </c>
      <c r="C981" t="s">
        <v>6776</v>
      </c>
      <c r="D981" t="s">
        <v>7740</v>
      </c>
      <c r="E981" t="s">
        <v>7741</v>
      </c>
      <c r="F981" t="s">
        <v>161</v>
      </c>
      <c r="G981" t="s">
        <v>5439</v>
      </c>
      <c r="H981" t="s">
        <v>21674</v>
      </c>
      <c r="I981" t="s">
        <v>5414</v>
      </c>
    </row>
    <row r="982" spans="1:9">
      <c r="A982" t="s">
        <v>6092</v>
      </c>
      <c r="B982" t="s">
        <v>6093</v>
      </c>
      <c r="C982" t="s">
        <v>6776</v>
      </c>
      <c r="D982" t="s">
        <v>7742</v>
      </c>
      <c r="E982" t="s">
        <v>7743</v>
      </c>
      <c r="F982" t="s">
        <v>161</v>
      </c>
      <c r="G982" t="s">
        <v>5439</v>
      </c>
      <c r="H982" t="s">
        <v>9922</v>
      </c>
      <c r="I982" t="s">
        <v>5414</v>
      </c>
    </row>
    <row r="983" spans="1:9">
      <c r="A983" t="s">
        <v>6092</v>
      </c>
      <c r="B983" t="s">
        <v>6093</v>
      </c>
      <c r="C983" t="s">
        <v>6776</v>
      </c>
      <c r="D983" t="s">
        <v>7744</v>
      </c>
      <c r="E983" t="s">
        <v>7745</v>
      </c>
      <c r="F983" t="s">
        <v>161</v>
      </c>
      <c r="G983" t="s">
        <v>5439</v>
      </c>
      <c r="H983" t="s">
        <v>21675</v>
      </c>
      <c r="I983" t="s">
        <v>5414</v>
      </c>
    </row>
    <row r="984" spans="1:9">
      <c r="A984" t="s">
        <v>6092</v>
      </c>
      <c r="B984" t="s">
        <v>6093</v>
      </c>
      <c r="C984" t="s">
        <v>6776</v>
      </c>
      <c r="D984" t="s">
        <v>7746</v>
      </c>
      <c r="E984" t="s">
        <v>7747</v>
      </c>
      <c r="F984" t="s">
        <v>161</v>
      </c>
      <c r="G984" t="s">
        <v>6130</v>
      </c>
      <c r="H984" t="s">
        <v>21676</v>
      </c>
      <c r="I984" t="s">
        <v>5414</v>
      </c>
    </row>
    <row r="985" spans="1:9">
      <c r="A985" t="s">
        <v>6092</v>
      </c>
      <c r="B985" t="s">
        <v>6093</v>
      </c>
      <c r="C985" t="s">
        <v>6776</v>
      </c>
      <c r="D985" t="s">
        <v>7748</v>
      </c>
      <c r="E985" t="s">
        <v>256</v>
      </c>
      <c r="F985" t="s">
        <v>161</v>
      </c>
      <c r="G985" t="s">
        <v>5412</v>
      </c>
      <c r="H985" t="s">
        <v>7720</v>
      </c>
      <c r="I985" t="s">
        <v>5414</v>
      </c>
    </row>
    <row r="986" spans="1:9">
      <c r="A986" t="s">
        <v>6092</v>
      </c>
      <c r="B986" t="s">
        <v>6093</v>
      </c>
      <c r="C986" t="s">
        <v>6776</v>
      </c>
      <c r="D986" t="s">
        <v>7749</v>
      </c>
      <c r="E986" t="s">
        <v>257</v>
      </c>
      <c r="F986" t="s">
        <v>161</v>
      </c>
      <c r="G986" t="s">
        <v>5412</v>
      </c>
      <c r="H986" t="s">
        <v>7093</v>
      </c>
      <c r="I986" t="s">
        <v>5414</v>
      </c>
    </row>
    <row r="987" spans="1:9">
      <c r="A987" t="s">
        <v>6092</v>
      </c>
      <c r="B987" t="s">
        <v>6093</v>
      </c>
      <c r="C987" t="s">
        <v>6776</v>
      </c>
      <c r="D987" t="s">
        <v>7750</v>
      </c>
      <c r="E987" t="s">
        <v>258</v>
      </c>
      <c r="F987" t="s">
        <v>161</v>
      </c>
      <c r="G987" t="s">
        <v>5412</v>
      </c>
      <c r="H987" t="s">
        <v>7353</v>
      </c>
      <c r="I987" t="s">
        <v>5414</v>
      </c>
    </row>
    <row r="988" spans="1:9">
      <c r="A988" t="s">
        <v>6092</v>
      </c>
      <c r="B988" t="s">
        <v>6093</v>
      </c>
      <c r="C988" t="s">
        <v>6776</v>
      </c>
      <c r="D988" t="s">
        <v>7751</v>
      </c>
      <c r="E988" t="s">
        <v>7752</v>
      </c>
      <c r="F988" t="s">
        <v>161</v>
      </c>
      <c r="G988" t="s">
        <v>6130</v>
      </c>
      <c r="H988" t="s">
        <v>11088</v>
      </c>
      <c r="I988" t="s">
        <v>5414</v>
      </c>
    </row>
    <row r="989" spans="1:9">
      <c r="A989" t="s">
        <v>6092</v>
      </c>
      <c r="B989" t="s">
        <v>6093</v>
      </c>
      <c r="C989" t="s">
        <v>6776</v>
      </c>
      <c r="D989" t="s">
        <v>7753</v>
      </c>
      <c r="E989" t="s">
        <v>7754</v>
      </c>
      <c r="F989" t="s">
        <v>161</v>
      </c>
      <c r="G989" t="s">
        <v>5439</v>
      </c>
      <c r="H989" t="s">
        <v>7755</v>
      </c>
      <c r="I989" t="s">
        <v>5414</v>
      </c>
    </row>
    <row r="990" spans="1:9">
      <c r="A990" t="s">
        <v>6092</v>
      </c>
      <c r="B990" t="s">
        <v>6093</v>
      </c>
      <c r="C990" t="s">
        <v>6776</v>
      </c>
      <c r="D990" t="s">
        <v>7756</v>
      </c>
      <c r="E990" t="s">
        <v>7757</v>
      </c>
      <c r="F990" t="s">
        <v>161</v>
      </c>
      <c r="G990" t="s">
        <v>5439</v>
      </c>
      <c r="H990" t="s">
        <v>7758</v>
      </c>
      <c r="I990" t="s">
        <v>5414</v>
      </c>
    </row>
    <row r="991" spans="1:9">
      <c r="A991" t="s">
        <v>6092</v>
      </c>
      <c r="B991" t="s">
        <v>6093</v>
      </c>
      <c r="C991" t="s">
        <v>6776</v>
      </c>
      <c r="D991" t="s">
        <v>7759</v>
      </c>
      <c r="E991" t="s">
        <v>7760</v>
      </c>
      <c r="F991" t="s">
        <v>161</v>
      </c>
      <c r="G991" t="s">
        <v>5439</v>
      </c>
      <c r="H991" t="s">
        <v>6872</v>
      </c>
      <c r="I991" t="s">
        <v>5414</v>
      </c>
    </row>
    <row r="992" spans="1:9">
      <c r="A992" t="s">
        <v>6092</v>
      </c>
      <c r="B992" t="s">
        <v>6093</v>
      </c>
      <c r="C992" t="s">
        <v>6776</v>
      </c>
      <c r="D992" t="s">
        <v>7761</v>
      </c>
      <c r="E992" t="s">
        <v>7762</v>
      </c>
      <c r="F992" t="s">
        <v>161</v>
      </c>
      <c r="G992" t="s">
        <v>6130</v>
      </c>
      <c r="H992" t="s">
        <v>11008</v>
      </c>
      <c r="I992" t="s">
        <v>5414</v>
      </c>
    </row>
    <row r="993" spans="1:9">
      <c r="A993" t="s">
        <v>6092</v>
      </c>
      <c r="B993" t="s">
        <v>6093</v>
      </c>
      <c r="C993" t="s">
        <v>6776</v>
      </c>
      <c r="D993" t="s">
        <v>7764</v>
      </c>
      <c r="E993" t="s">
        <v>7765</v>
      </c>
      <c r="F993" t="s">
        <v>161</v>
      </c>
      <c r="G993" t="s">
        <v>5439</v>
      </c>
      <c r="H993" t="s">
        <v>21677</v>
      </c>
      <c r="I993" t="s">
        <v>5414</v>
      </c>
    </row>
    <row r="994" spans="1:9">
      <c r="A994" t="s">
        <v>6092</v>
      </c>
      <c r="B994" t="s">
        <v>6093</v>
      </c>
      <c r="C994" t="s">
        <v>6776</v>
      </c>
      <c r="D994" t="s">
        <v>7767</v>
      </c>
      <c r="E994" t="s">
        <v>7768</v>
      </c>
      <c r="F994" t="s">
        <v>161</v>
      </c>
      <c r="G994" t="s">
        <v>5439</v>
      </c>
      <c r="H994" t="s">
        <v>21678</v>
      </c>
      <c r="I994" t="s">
        <v>5414</v>
      </c>
    </row>
    <row r="995" spans="1:9">
      <c r="A995" t="s">
        <v>6092</v>
      </c>
      <c r="B995" t="s">
        <v>6093</v>
      </c>
      <c r="C995" t="s">
        <v>6776</v>
      </c>
      <c r="D995" t="s">
        <v>7770</v>
      </c>
      <c r="E995" t="s">
        <v>7771</v>
      </c>
      <c r="F995" t="s">
        <v>161</v>
      </c>
      <c r="G995" t="s">
        <v>5439</v>
      </c>
      <c r="H995" t="s">
        <v>19792</v>
      </c>
      <c r="I995" t="s">
        <v>5414</v>
      </c>
    </row>
    <row r="996" spans="1:9">
      <c r="A996" t="s">
        <v>6092</v>
      </c>
      <c r="B996" t="s">
        <v>6093</v>
      </c>
      <c r="C996" t="s">
        <v>6776</v>
      </c>
      <c r="D996" t="s">
        <v>7773</v>
      </c>
      <c r="E996" t="s">
        <v>7774</v>
      </c>
      <c r="F996" t="s">
        <v>161</v>
      </c>
      <c r="G996" t="s">
        <v>5412</v>
      </c>
      <c r="H996" t="s">
        <v>10304</v>
      </c>
      <c r="I996" t="s">
        <v>5414</v>
      </c>
    </row>
    <row r="997" spans="1:9">
      <c r="A997" t="s">
        <v>6092</v>
      </c>
      <c r="B997" t="s">
        <v>6093</v>
      </c>
      <c r="C997" t="s">
        <v>6776</v>
      </c>
      <c r="D997" t="s">
        <v>7776</v>
      </c>
      <c r="E997" t="s">
        <v>7777</v>
      </c>
      <c r="F997" t="s">
        <v>161</v>
      </c>
      <c r="G997" t="s">
        <v>5439</v>
      </c>
      <c r="H997" t="s">
        <v>20232</v>
      </c>
      <c r="I997" t="s">
        <v>5414</v>
      </c>
    </row>
    <row r="998" spans="1:9">
      <c r="A998" t="s">
        <v>6092</v>
      </c>
      <c r="B998" t="s">
        <v>6093</v>
      </c>
      <c r="C998" t="s">
        <v>6776</v>
      </c>
      <c r="D998" t="s">
        <v>7778</v>
      </c>
      <c r="E998" t="s">
        <v>7779</v>
      </c>
      <c r="F998" t="s">
        <v>161</v>
      </c>
      <c r="G998" t="s">
        <v>5439</v>
      </c>
      <c r="H998" t="s">
        <v>7093</v>
      </c>
      <c r="I998" t="s">
        <v>5414</v>
      </c>
    </row>
    <row r="999" spans="1:9">
      <c r="A999" t="s">
        <v>6092</v>
      </c>
      <c r="B999" t="s">
        <v>6093</v>
      </c>
      <c r="C999" t="s">
        <v>6776</v>
      </c>
      <c r="D999" t="s">
        <v>7780</v>
      </c>
      <c r="E999" t="s">
        <v>7781</v>
      </c>
      <c r="F999" t="s">
        <v>161</v>
      </c>
      <c r="G999" t="s">
        <v>5439</v>
      </c>
      <c r="H999" t="s">
        <v>7090</v>
      </c>
      <c r="I999" t="s">
        <v>5414</v>
      </c>
    </row>
    <row r="1000" spans="1:9">
      <c r="A1000" t="s">
        <v>6092</v>
      </c>
      <c r="B1000" t="s">
        <v>6093</v>
      </c>
      <c r="C1000" t="s">
        <v>6776</v>
      </c>
      <c r="D1000" t="s">
        <v>7782</v>
      </c>
      <c r="E1000" t="s">
        <v>7783</v>
      </c>
      <c r="F1000" t="s">
        <v>161</v>
      </c>
      <c r="G1000" t="s">
        <v>5412</v>
      </c>
      <c r="H1000" t="s">
        <v>5717</v>
      </c>
      <c r="I1000" t="s">
        <v>5414</v>
      </c>
    </row>
    <row r="1001" spans="1:9">
      <c r="A1001" t="s">
        <v>6092</v>
      </c>
      <c r="B1001" t="s">
        <v>6093</v>
      </c>
      <c r="C1001" t="s">
        <v>6776</v>
      </c>
      <c r="D1001" t="s">
        <v>7784</v>
      </c>
      <c r="E1001" t="s">
        <v>7785</v>
      </c>
      <c r="F1001" t="s">
        <v>161</v>
      </c>
      <c r="G1001" t="s">
        <v>5439</v>
      </c>
      <c r="H1001" t="s">
        <v>21679</v>
      </c>
      <c r="I1001" t="s">
        <v>5414</v>
      </c>
    </row>
    <row r="1002" spans="1:9">
      <c r="A1002" t="s">
        <v>6092</v>
      </c>
      <c r="B1002" t="s">
        <v>6093</v>
      </c>
      <c r="C1002" t="s">
        <v>6776</v>
      </c>
      <c r="D1002" t="s">
        <v>7786</v>
      </c>
      <c r="E1002" t="s">
        <v>7787</v>
      </c>
      <c r="F1002" t="s">
        <v>161</v>
      </c>
      <c r="G1002" t="s">
        <v>5439</v>
      </c>
      <c r="H1002" t="s">
        <v>11564</v>
      </c>
      <c r="I1002" t="s">
        <v>5414</v>
      </c>
    </row>
    <row r="1003" spans="1:9">
      <c r="A1003" t="s">
        <v>6092</v>
      </c>
      <c r="B1003" t="s">
        <v>6093</v>
      </c>
      <c r="C1003" t="s">
        <v>6776</v>
      </c>
      <c r="D1003" t="s">
        <v>7788</v>
      </c>
      <c r="E1003" t="s">
        <v>7789</v>
      </c>
      <c r="F1003" t="s">
        <v>161</v>
      </c>
      <c r="G1003" t="s">
        <v>5439</v>
      </c>
      <c r="H1003" t="s">
        <v>21680</v>
      </c>
      <c r="I1003" t="s">
        <v>5414</v>
      </c>
    </row>
    <row r="1004" spans="1:9">
      <c r="A1004" t="s">
        <v>6092</v>
      </c>
      <c r="B1004" t="s">
        <v>6093</v>
      </c>
      <c r="C1004" t="s">
        <v>6776</v>
      </c>
      <c r="D1004" t="s">
        <v>7791</v>
      </c>
      <c r="E1004" t="s">
        <v>7792</v>
      </c>
      <c r="F1004" t="s">
        <v>161</v>
      </c>
      <c r="G1004" t="s">
        <v>5412</v>
      </c>
      <c r="H1004" t="s">
        <v>21681</v>
      </c>
      <c r="I1004" t="s">
        <v>5414</v>
      </c>
    </row>
    <row r="1005" spans="1:9">
      <c r="A1005" t="s">
        <v>6092</v>
      </c>
      <c r="B1005" t="s">
        <v>6093</v>
      </c>
      <c r="C1005" t="s">
        <v>6776</v>
      </c>
      <c r="D1005" t="s">
        <v>7793</v>
      </c>
      <c r="E1005" t="s">
        <v>7794</v>
      </c>
      <c r="F1005" t="s">
        <v>161</v>
      </c>
      <c r="G1005" t="s">
        <v>5439</v>
      </c>
      <c r="H1005" t="s">
        <v>15214</v>
      </c>
      <c r="I1005" t="s">
        <v>5414</v>
      </c>
    </row>
    <row r="1006" spans="1:9">
      <c r="A1006" t="s">
        <v>6092</v>
      </c>
      <c r="B1006" t="s">
        <v>6093</v>
      </c>
      <c r="C1006" t="s">
        <v>6776</v>
      </c>
      <c r="D1006" t="s">
        <v>7795</v>
      </c>
      <c r="E1006" t="s">
        <v>7796</v>
      </c>
      <c r="F1006" t="s">
        <v>161</v>
      </c>
      <c r="G1006" t="s">
        <v>5439</v>
      </c>
      <c r="H1006" t="s">
        <v>21665</v>
      </c>
      <c r="I1006" t="s">
        <v>5414</v>
      </c>
    </row>
    <row r="1007" spans="1:9">
      <c r="A1007" t="s">
        <v>6092</v>
      </c>
      <c r="B1007" t="s">
        <v>6093</v>
      </c>
      <c r="C1007" t="s">
        <v>6776</v>
      </c>
      <c r="D1007" t="s">
        <v>7797</v>
      </c>
      <c r="E1007" t="s">
        <v>7798</v>
      </c>
      <c r="F1007" t="s">
        <v>161</v>
      </c>
      <c r="G1007" t="s">
        <v>5439</v>
      </c>
      <c r="H1007" t="s">
        <v>7146</v>
      </c>
      <c r="I1007" t="s">
        <v>5414</v>
      </c>
    </row>
    <row r="1008" spans="1:9">
      <c r="A1008" t="s">
        <v>6092</v>
      </c>
      <c r="B1008" t="s">
        <v>6093</v>
      </c>
      <c r="C1008" t="s">
        <v>6776</v>
      </c>
      <c r="D1008" t="s">
        <v>7799</v>
      </c>
      <c r="E1008" t="s">
        <v>7800</v>
      </c>
      <c r="F1008" t="s">
        <v>161</v>
      </c>
      <c r="G1008" t="s">
        <v>5439</v>
      </c>
      <c r="H1008" t="s">
        <v>16990</v>
      </c>
      <c r="I1008" t="s">
        <v>5414</v>
      </c>
    </row>
    <row r="1009" spans="1:9">
      <c r="A1009" t="s">
        <v>6092</v>
      </c>
      <c r="B1009" t="s">
        <v>6093</v>
      </c>
      <c r="C1009" t="s">
        <v>6776</v>
      </c>
      <c r="D1009" t="s">
        <v>7801</v>
      </c>
      <c r="E1009" t="s">
        <v>7802</v>
      </c>
      <c r="F1009" t="s">
        <v>161</v>
      </c>
      <c r="G1009" t="s">
        <v>5439</v>
      </c>
      <c r="H1009" t="s">
        <v>21666</v>
      </c>
      <c r="I1009" t="s">
        <v>5414</v>
      </c>
    </row>
    <row r="1010" spans="1:9">
      <c r="A1010" t="s">
        <v>6092</v>
      </c>
      <c r="B1010" t="s">
        <v>6093</v>
      </c>
      <c r="C1010" t="s">
        <v>6776</v>
      </c>
      <c r="D1010" t="s">
        <v>7803</v>
      </c>
      <c r="E1010" t="s">
        <v>7804</v>
      </c>
      <c r="F1010" t="s">
        <v>161</v>
      </c>
      <c r="G1010" t="s">
        <v>6130</v>
      </c>
      <c r="H1010" t="s">
        <v>21471</v>
      </c>
      <c r="I1010" t="s">
        <v>5414</v>
      </c>
    </row>
    <row r="1011" spans="1:9">
      <c r="A1011" t="s">
        <v>6092</v>
      </c>
      <c r="B1011" t="s">
        <v>6093</v>
      </c>
      <c r="C1011" t="s">
        <v>6776</v>
      </c>
      <c r="D1011" t="s">
        <v>7805</v>
      </c>
      <c r="E1011" t="s">
        <v>7806</v>
      </c>
      <c r="F1011" t="s">
        <v>161</v>
      </c>
      <c r="G1011" t="s">
        <v>5439</v>
      </c>
      <c r="H1011" t="s">
        <v>21682</v>
      </c>
      <c r="I1011" t="s">
        <v>5414</v>
      </c>
    </row>
    <row r="1012" spans="1:9">
      <c r="A1012" t="s">
        <v>6092</v>
      </c>
      <c r="B1012" t="s">
        <v>6093</v>
      </c>
      <c r="C1012" t="s">
        <v>6776</v>
      </c>
      <c r="D1012" t="s">
        <v>7807</v>
      </c>
      <c r="E1012" t="s">
        <v>7808</v>
      </c>
      <c r="F1012" t="s">
        <v>161</v>
      </c>
      <c r="G1012" t="s">
        <v>5439</v>
      </c>
      <c r="H1012" t="s">
        <v>6886</v>
      </c>
      <c r="I1012" t="s">
        <v>5414</v>
      </c>
    </row>
    <row r="1013" spans="1:9">
      <c r="A1013" t="s">
        <v>6092</v>
      </c>
      <c r="B1013" t="s">
        <v>6093</v>
      </c>
      <c r="C1013" t="s">
        <v>6776</v>
      </c>
      <c r="D1013" t="s">
        <v>7809</v>
      </c>
      <c r="E1013" t="s">
        <v>7810</v>
      </c>
      <c r="F1013" t="s">
        <v>161</v>
      </c>
      <c r="G1013" t="s">
        <v>5439</v>
      </c>
      <c r="H1013" t="s">
        <v>21683</v>
      </c>
      <c r="I1013" t="s">
        <v>5414</v>
      </c>
    </row>
    <row r="1014" spans="1:9">
      <c r="A1014" t="s">
        <v>6092</v>
      </c>
      <c r="B1014" t="s">
        <v>6093</v>
      </c>
      <c r="C1014" t="s">
        <v>6776</v>
      </c>
      <c r="D1014" t="s">
        <v>7812</v>
      </c>
      <c r="E1014" t="s">
        <v>7813</v>
      </c>
      <c r="F1014" t="s">
        <v>161</v>
      </c>
      <c r="G1014" t="s">
        <v>6130</v>
      </c>
      <c r="H1014" t="s">
        <v>21610</v>
      </c>
      <c r="I1014" t="s">
        <v>5414</v>
      </c>
    </row>
    <row r="1015" spans="1:9">
      <c r="A1015" t="s">
        <v>6092</v>
      </c>
      <c r="B1015" t="s">
        <v>6093</v>
      </c>
      <c r="C1015" t="s">
        <v>6776</v>
      </c>
      <c r="D1015" t="s">
        <v>7814</v>
      </c>
      <c r="E1015" t="s">
        <v>7815</v>
      </c>
      <c r="F1015" t="s">
        <v>161</v>
      </c>
      <c r="G1015" t="s">
        <v>5439</v>
      </c>
      <c r="H1015" t="s">
        <v>7816</v>
      </c>
      <c r="I1015" t="s">
        <v>5414</v>
      </c>
    </row>
    <row r="1016" spans="1:9">
      <c r="A1016" t="s">
        <v>6092</v>
      </c>
      <c r="B1016" t="s">
        <v>6093</v>
      </c>
      <c r="C1016" t="s">
        <v>6776</v>
      </c>
      <c r="D1016" t="s">
        <v>7817</v>
      </c>
      <c r="E1016" t="s">
        <v>7818</v>
      </c>
      <c r="F1016" t="s">
        <v>161</v>
      </c>
      <c r="G1016" t="s">
        <v>5439</v>
      </c>
      <c r="H1016" t="s">
        <v>7093</v>
      </c>
      <c r="I1016" t="s">
        <v>5414</v>
      </c>
    </row>
    <row r="1017" spans="1:9">
      <c r="A1017" t="s">
        <v>6092</v>
      </c>
      <c r="B1017" t="s">
        <v>6093</v>
      </c>
      <c r="C1017" t="s">
        <v>6776</v>
      </c>
      <c r="D1017" t="s">
        <v>7819</v>
      </c>
      <c r="E1017" t="s">
        <v>7820</v>
      </c>
      <c r="F1017" t="s">
        <v>161</v>
      </c>
      <c r="G1017" t="s">
        <v>5439</v>
      </c>
      <c r="H1017" t="s">
        <v>6806</v>
      </c>
      <c r="I1017" t="s">
        <v>5414</v>
      </c>
    </row>
    <row r="1018" spans="1:9">
      <c r="A1018" t="s">
        <v>6092</v>
      </c>
      <c r="B1018" t="s">
        <v>6093</v>
      </c>
      <c r="C1018" t="s">
        <v>6776</v>
      </c>
      <c r="D1018" t="s">
        <v>7821</v>
      </c>
      <c r="E1018" t="s">
        <v>7822</v>
      </c>
      <c r="F1018" t="s">
        <v>161</v>
      </c>
      <c r="G1018" t="s">
        <v>6130</v>
      </c>
      <c r="H1018" t="s">
        <v>21684</v>
      </c>
      <c r="I1018" t="s">
        <v>5414</v>
      </c>
    </row>
    <row r="1019" spans="1:9">
      <c r="A1019" t="s">
        <v>6092</v>
      </c>
      <c r="B1019" t="s">
        <v>6093</v>
      </c>
      <c r="C1019" t="s">
        <v>6776</v>
      </c>
      <c r="D1019" t="s">
        <v>7824</v>
      </c>
      <c r="E1019" t="s">
        <v>7825</v>
      </c>
      <c r="F1019" t="s">
        <v>161</v>
      </c>
      <c r="G1019" t="s">
        <v>5439</v>
      </c>
      <c r="H1019" t="s">
        <v>7470</v>
      </c>
      <c r="I1019" t="s">
        <v>5414</v>
      </c>
    </row>
    <row r="1020" spans="1:9">
      <c r="A1020" t="s">
        <v>6092</v>
      </c>
      <c r="B1020" t="s">
        <v>6093</v>
      </c>
      <c r="C1020" t="s">
        <v>6776</v>
      </c>
      <c r="D1020" t="s">
        <v>7826</v>
      </c>
      <c r="E1020" t="s">
        <v>7827</v>
      </c>
      <c r="F1020" t="s">
        <v>161</v>
      </c>
      <c r="G1020" t="s">
        <v>5439</v>
      </c>
      <c r="H1020" t="s">
        <v>6717</v>
      </c>
      <c r="I1020" t="s">
        <v>5414</v>
      </c>
    </row>
    <row r="1021" spans="1:9">
      <c r="A1021" t="s">
        <v>6092</v>
      </c>
      <c r="B1021" t="s">
        <v>6093</v>
      </c>
      <c r="C1021" t="s">
        <v>6776</v>
      </c>
      <c r="D1021" t="s">
        <v>7828</v>
      </c>
      <c r="E1021" t="s">
        <v>259</v>
      </c>
      <c r="F1021" t="s">
        <v>161</v>
      </c>
      <c r="G1021" t="s">
        <v>5439</v>
      </c>
      <c r="H1021" t="s">
        <v>7086</v>
      </c>
      <c r="I1021" t="s">
        <v>5414</v>
      </c>
    </row>
    <row r="1022" spans="1:9">
      <c r="A1022" t="s">
        <v>6092</v>
      </c>
      <c r="B1022" t="s">
        <v>6093</v>
      </c>
      <c r="C1022" t="s">
        <v>6776</v>
      </c>
      <c r="D1022" t="s">
        <v>7829</v>
      </c>
      <c r="E1022" t="s">
        <v>7830</v>
      </c>
      <c r="F1022" t="s">
        <v>161</v>
      </c>
      <c r="G1022" t="s">
        <v>6130</v>
      </c>
      <c r="H1022" t="s">
        <v>21685</v>
      </c>
      <c r="I1022" t="s">
        <v>5414</v>
      </c>
    </row>
    <row r="1023" spans="1:9">
      <c r="A1023" t="s">
        <v>6092</v>
      </c>
      <c r="B1023" t="s">
        <v>6093</v>
      </c>
      <c r="C1023" t="s">
        <v>6776</v>
      </c>
      <c r="D1023" t="s">
        <v>7831</v>
      </c>
      <c r="E1023" t="s">
        <v>7832</v>
      </c>
      <c r="F1023" t="s">
        <v>161</v>
      </c>
      <c r="G1023" t="s">
        <v>5439</v>
      </c>
      <c r="H1023" t="s">
        <v>6998</v>
      </c>
      <c r="I1023" t="s">
        <v>5414</v>
      </c>
    </row>
    <row r="1024" spans="1:9">
      <c r="A1024" t="s">
        <v>6092</v>
      </c>
      <c r="B1024" t="s">
        <v>6093</v>
      </c>
      <c r="C1024" t="s">
        <v>6776</v>
      </c>
      <c r="D1024" t="s">
        <v>7833</v>
      </c>
      <c r="E1024" t="s">
        <v>7834</v>
      </c>
      <c r="F1024" t="s">
        <v>161</v>
      </c>
      <c r="G1024" t="s">
        <v>5439</v>
      </c>
      <c r="H1024" t="s">
        <v>7835</v>
      </c>
      <c r="I1024" t="s">
        <v>5414</v>
      </c>
    </row>
    <row r="1025" spans="1:9">
      <c r="A1025" t="s">
        <v>6092</v>
      </c>
      <c r="B1025" t="s">
        <v>6093</v>
      </c>
      <c r="C1025" t="s">
        <v>6776</v>
      </c>
      <c r="D1025" t="s">
        <v>7836</v>
      </c>
      <c r="E1025" t="s">
        <v>7837</v>
      </c>
      <c r="F1025" t="s">
        <v>161</v>
      </c>
      <c r="G1025" t="s">
        <v>5439</v>
      </c>
      <c r="H1025" t="s">
        <v>7838</v>
      </c>
      <c r="I1025" t="s">
        <v>5414</v>
      </c>
    </row>
    <row r="1026" spans="1:9">
      <c r="A1026" t="s">
        <v>6092</v>
      </c>
      <c r="B1026" t="s">
        <v>6093</v>
      </c>
      <c r="C1026" t="s">
        <v>6776</v>
      </c>
      <c r="D1026" t="s">
        <v>7839</v>
      </c>
      <c r="E1026" t="s">
        <v>7840</v>
      </c>
      <c r="F1026" t="s">
        <v>161</v>
      </c>
      <c r="G1026" t="s">
        <v>6130</v>
      </c>
      <c r="H1026" t="s">
        <v>21686</v>
      </c>
      <c r="I1026" t="s">
        <v>5414</v>
      </c>
    </row>
    <row r="1027" spans="1:9">
      <c r="A1027" t="s">
        <v>6092</v>
      </c>
      <c r="B1027" t="s">
        <v>6093</v>
      </c>
      <c r="C1027" t="s">
        <v>6776</v>
      </c>
      <c r="D1027" t="s">
        <v>7842</v>
      </c>
      <c r="E1027" t="s">
        <v>7843</v>
      </c>
      <c r="F1027" t="s">
        <v>161</v>
      </c>
      <c r="G1027" t="s">
        <v>5439</v>
      </c>
      <c r="H1027" t="s">
        <v>7844</v>
      </c>
      <c r="I1027" t="s">
        <v>5414</v>
      </c>
    </row>
    <row r="1028" spans="1:9">
      <c r="A1028" t="s">
        <v>6092</v>
      </c>
      <c r="B1028" t="s">
        <v>6093</v>
      </c>
      <c r="C1028" t="s">
        <v>6776</v>
      </c>
      <c r="D1028" t="s">
        <v>7845</v>
      </c>
      <c r="E1028" t="s">
        <v>7846</v>
      </c>
      <c r="F1028" t="s">
        <v>161</v>
      </c>
      <c r="G1028" t="s">
        <v>5439</v>
      </c>
      <c r="H1028" t="s">
        <v>7847</v>
      </c>
      <c r="I1028" t="s">
        <v>5414</v>
      </c>
    </row>
    <row r="1029" spans="1:9">
      <c r="A1029" t="s">
        <v>6092</v>
      </c>
      <c r="B1029" t="s">
        <v>6093</v>
      </c>
      <c r="C1029" t="s">
        <v>6776</v>
      </c>
      <c r="D1029" t="s">
        <v>7848</v>
      </c>
      <c r="E1029" t="s">
        <v>7849</v>
      </c>
      <c r="F1029" t="s">
        <v>161</v>
      </c>
      <c r="G1029" t="s">
        <v>5439</v>
      </c>
      <c r="H1029" t="s">
        <v>7850</v>
      </c>
      <c r="I1029" t="s">
        <v>5414</v>
      </c>
    </row>
    <row r="1030" spans="1:9">
      <c r="A1030" t="s">
        <v>6092</v>
      </c>
      <c r="B1030" t="s">
        <v>6093</v>
      </c>
      <c r="C1030" t="s">
        <v>6776</v>
      </c>
      <c r="D1030" t="s">
        <v>7851</v>
      </c>
      <c r="E1030" t="s">
        <v>7852</v>
      </c>
      <c r="F1030" t="s">
        <v>161</v>
      </c>
      <c r="G1030" t="s">
        <v>6130</v>
      </c>
      <c r="H1030" t="s">
        <v>21687</v>
      </c>
      <c r="I1030" t="s">
        <v>5414</v>
      </c>
    </row>
    <row r="1031" spans="1:9">
      <c r="A1031" t="s">
        <v>6092</v>
      </c>
      <c r="B1031" t="s">
        <v>6093</v>
      </c>
      <c r="C1031" t="s">
        <v>6776</v>
      </c>
      <c r="D1031" t="s">
        <v>7853</v>
      </c>
      <c r="E1031" t="s">
        <v>7854</v>
      </c>
      <c r="F1031" t="s">
        <v>161</v>
      </c>
      <c r="G1031" t="s">
        <v>5439</v>
      </c>
      <c r="H1031" t="s">
        <v>7855</v>
      </c>
      <c r="I1031" t="s">
        <v>5414</v>
      </c>
    </row>
    <row r="1032" spans="1:9">
      <c r="A1032" t="s">
        <v>6092</v>
      </c>
      <c r="B1032" t="s">
        <v>6093</v>
      </c>
      <c r="C1032" t="s">
        <v>6776</v>
      </c>
      <c r="D1032" t="s">
        <v>7856</v>
      </c>
      <c r="E1032" t="s">
        <v>7857</v>
      </c>
      <c r="F1032" t="s">
        <v>161</v>
      </c>
      <c r="G1032" t="s">
        <v>5439</v>
      </c>
      <c r="H1032" t="s">
        <v>7541</v>
      </c>
      <c r="I1032" t="s">
        <v>5414</v>
      </c>
    </row>
    <row r="1033" spans="1:9">
      <c r="A1033" t="s">
        <v>6092</v>
      </c>
      <c r="B1033" t="s">
        <v>6093</v>
      </c>
      <c r="C1033" t="s">
        <v>6776</v>
      </c>
      <c r="D1033" t="s">
        <v>7858</v>
      </c>
      <c r="E1033" t="s">
        <v>7859</v>
      </c>
      <c r="F1033" t="s">
        <v>161</v>
      </c>
      <c r="G1033" t="s">
        <v>5439</v>
      </c>
      <c r="H1033" t="s">
        <v>7860</v>
      </c>
      <c r="I1033" t="s">
        <v>5414</v>
      </c>
    </row>
    <row r="1034" spans="1:9">
      <c r="A1034" t="s">
        <v>6092</v>
      </c>
      <c r="B1034" t="s">
        <v>6093</v>
      </c>
      <c r="C1034" t="s">
        <v>6776</v>
      </c>
      <c r="D1034" t="s">
        <v>7861</v>
      </c>
      <c r="E1034" t="s">
        <v>7862</v>
      </c>
      <c r="F1034" t="s">
        <v>161</v>
      </c>
      <c r="G1034" t="s">
        <v>6130</v>
      </c>
      <c r="H1034" t="s">
        <v>14740</v>
      </c>
      <c r="I1034" t="s">
        <v>5414</v>
      </c>
    </row>
    <row r="1035" spans="1:9">
      <c r="A1035" t="s">
        <v>6092</v>
      </c>
      <c r="B1035" t="s">
        <v>6093</v>
      </c>
      <c r="C1035" t="s">
        <v>6776</v>
      </c>
      <c r="D1035" t="s">
        <v>7863</v>
      </c>
      <c r="E1035" t="s">
        <v>7864</v>
      </c>
      <c r="F1035" t="s">
        <v>161</v>
      </c>
      <c r="G1035" t="s">
        <v>5439</v>
      </c>
      <c r="H1035" t="s">
        <v>7865</v>
      </c>
      <c r="I1035" t="s">
        <v>5414</v>
      </c>
    </row>
    <row r="1036" spans="1:9">
      <c r="A1036" t="s">
        <v>6092</v>
      </c>
      <c r="B1036" t="s">
        <v>6093</v>
      </c>
      <c r="C1036" t="s">
        <v>6776</v>
      </c>
      <c r="D1036" t="s">
        <v>7866</v>
      </c>
      <c r="E1036" t="s">
        <v>7867</v>
      </c>
      <c r="F1036" t="s">
        <v>161</v>
      </c>
      <c r="G1036" t="s">
        <v>5439</v>
      </c>
      <c r="H1036" t="s">
        <v>7736</v>
      </c>
      <c r="I1036" t="s">
        <v>5414</v>
      </c>
    </row>
    <row r="1037" spans="1:9">
      <c r="A1037" t="s">
        <v>6092</v>
      </c>
      <c r="B1037" t="s">
        <v>6093</v>
      </c>
      <c r="C1037" t="s">
        <v>6776</v>
      </c>
      <c r="D1037" t="s">
        <v>7868</v>
      </c>
      <c r="E1037" t="s">
        <v>4761</v>
      </c>
      <c r="F1037" t="s">
        <v>161</v>
      </c>
      <c r="G1037" t="s">
        <v>5439</v>
      </c>
      <c r="H1037" t="s">
        <v>7869</v>
      </c>
      <c r="I1037" t="s">
        <v>5414</v>
      </c>
    </row>
    <row r="1038" spans="1:9">
      <c r="A1038" t="s">
        <v>6092</v>
      </c>
      <c r="B1038" t="s">
        <v>6093</v>
      </c>
      <c r="C1038" t="s">
        <v>6776</v>
      </c>
      <c r="D1038" t="s">
        <v>7870</v>
      </c>
      <c r="E1038" t="s">
        <v>4762</v>
      </c>
      <c r="F1038" t="s">
        <v>161</v>
      </c>
      <c r="G1038" t="s">
        <v>5439</v>
      </c>
      <c r="H1038" t="s">
        <v>7871</v>
      </c>
      <c r="I1038" t="s">
        <v>5414</v>
      </c>
    </row>
    <row r="1039" spans="1:9">
      <c r="A1039" t="s">
        <v>6092</v>
      </c>
      <c r="B1039" t="s">
        <v>6093</v>
      </c>
      <c r="C1039" t="s">
        <v>6776</v>
      </c>
      <c r="D1039" t="s">
        <v>7872</v>
      </c>
      <c r="E1039" t="s">
        <v>7873</v>
      </c>
      <c r="F1039" t="s">
        <v>161</v>
      </c>
      <c r="G1039" t="s">
        <v>5439</v>
      </c>
      <c r="H1039" t="s">
        <v>7874</v>
      </c>
      <c r="I1039" t="s">
        <v>5414</v>
      </c>
    </row>
    <row r="1040" spans="1:9">
      <c r="A1040" t="s">
        <v>6092</v>
      </c>
      <c r="B1040" t="s">
        <v>6093</v>
      </c>
      <c r="C1040" t="s">
        <v>6776</v>
      </c>
      <c r="D1040" t="s">
        <v>7875</v>
      </c>
      <c r="E1040" t="s">
        <v>7876</v>
      </c>
      <c r="F1040" t="s">
        <v>161</v>
      </c>
      <c r="G1040" t="s">
        <v>5439</v>
      </c>
      <c r="H1040" t="s">
        <v>7877</v>
      </c>
      <c r="I1040" t="s">
        <v>5414</v>
      </c>
    </row>
    <row r="1041" spans="1:9">
      <c r="A1041" t="s">
        <v>6092</v>
      </c>
      <c r="B1041" t="s">
        <v>6093</v>
      </c>
      <c r="C1041" t="s">
        <v>6776</v>
      </c>
      <c r="D1041" t="s">
        <v>7878</v>
      </c>
      <c r="E1041" t="s">
        <v>7879</v>
      </c>
      <c r="F1041" t="s">
        <v>161</v>
      </c>
      <c r="G1041" t="s">
        <v>5412</v>
      </c>
      <c r="H1041" t="s">
        <v>21688</v>
      </c>
      <c r="I1041" t="s">
        <v>5414</v>
      </c>
    </row>
    <row r="1042" spans="1:9">
      <c r="A1042" t="s">
        <v>6092</v>
      </c>
      <c r="B1042" t="s">
        <v>6093</v>
      </c>
      <c r="C1042" t="s">
        <v>6776</v>
      </c>
      <c r="D1042" t="s">
        <v>7880</v>
      </c>
      <c r="E1042" t="s">
        <v>4763</v>
      </c>
      <c r="F1042" t="s">
        <v>161</v>
      </c>
      <c r="G1042" t="s">
        <v>5439</v>
      </c>
      <c r="H1042" t="s">
        <v>7881</v>
      </c>
      <c r="I1042" t="s">
        <v>5414</v>
      </c>
    </row>
    <row r="1043" spans="1:9">
      <c r="A1043" t="s">
        <v>6092</v>
      </c>
      <c r="B1043" t="s">
        <v>6093</v>
      </c>
      <c r="C1043" t="s">
        <v>6776</v>
      </c>
      <c r="D1043" t="s">
        <v>7882</v>
      </c>
      <c r="E1043" t="s">
        <v>4764</v>
      </c>
      <c r="F1043" t="s">
        <v>161</v>
      </c>
      <c r="G1043" t="s">
        <v>5439</v>
      </c>
      <c r="H1043" t="s">
        <v>7883</v>
      </c>
      <c r="I1043" t="s">
        <v>5414</v>
      </c>
    </row>
    <row r="1044" spans="1:9">
      <c r="A1044" t="s">
        <v>6092</v>
      </c>
      <c r="B1044" t="s">
        <v>6093</v>
      </c>
      <c r="C1044" t="s">
        <v>6776</v>
      </c>
      <c r="D1044" t="s">
        <v>7884</v>
      </c>
      <c r="E1044" t="s">
        <v>4765</v>
      </c>
      <c r="F1044" t="s">
        <v>161</v>
      </c>
      <c r="G1044" t="s">
        <v>5439</v>
      </c>
      <c r="H1044" t="s">
        <v>5429</v>
      </c>
      <c r="I1044" t="s">
        <v>5414</v>
      </c>
    </row>
    <row r="1045" spans="1:9">
      <c r="A1045" t="s">
        <v>6092</v>
      </c>
      <c r="B1045" t="s">
        <v>6093</v>
      </c>
      <c r="C1045" t="s">
        <v>6776</v>
      </c>
      <c r="D1045" t="s">
        <v>7885</v>
      </c>
      <c r="E1045" t="s">
        <v>7886</v>
      </c>
      <c r="F1045" t="s">
        <v>161</v>
      </c>
      <c r="G1045" t="s">
        <v>6130</v>
      </c>
      <c r="H1045" t="s">
        <v>21689</v>
      </c>
      <c r="I1045" t="s">
        <v>5414</v>
      </c>
    </row>
    <row r="1046" spans="1:9">
      <c r="A1046" t="s">
        <v>6092</v>
      </c>
      <c r="B1046" t="s">
        <v>6093</v>
      </c>
      <c r="C1046" t="s">
        <v>6776</v>
      </c>
      <c r="D1046" t="s">
        <v>7887</v>
      </c>
      <c r="E1046" t="s">
        <v>7888</v>
      </c>
      <c r="F1046" t="s">
        <v>161</v>
      </c>
      <c r="G1046" t="s">
        <v>5439</v>
      </c>
      <c r="H1046" t="s">
        <v>7889</v>
      </c>
      <c r="I1046" t="s">
        <v>5414</v>
      </c>
    </row>
    <row r="1047" spans="1:9">
      <c r="A1047" t="s">
        <v>6092</v>
      </c>
      <c r="B1047" t="s">
        <v>6093</v>
      </c>
      <c r="C1047" t="s">
        <v>6776</v>
      </c>
      <c r="D1047" t="s">
        <v>7890</v>
      </c>
      <c r="E1047" t="s">
        <v>7891</v>
      </c>
      <c r="F1047" t="s">
        <v>161</v>
      </c>
      <c r="G1047" t="s">
        <v>5439</v>
      </c>
      <c r="H1047" t="s">
        <v>7892</v>
      </c>
      <c r="I1047" t="s">
        <v>5414</v>
      </c>
    </row>
    <row r="1048" spans="1:9">
      <c r="A1048" t="s">
        <v>6092</v>
      </c>
      <c r="B1048" t="s">
        <v>6093</v>
      </c>
      <c r="C1048" t="s">
        <v>6776</v>
      </c>
      <c r="D1048" t="s">
        <v>7893</v>
      </c>
      <c r="E1048" t="s">
        <v>7894</v>
      </c>
      <c r="F1048" t="s">
        <v>161</v>
      </c>
      <c r="G1048" t="s">
        <v>5439</v>
      </c>
      <c r="H1048" t="s">
        <v>7895</v>
      </c>
      <c r="I1048" t="s">
        <v>5414</v>
      </c>
    </row>
    <row r="1049" spans="1:9">
      <c r="A1049" t="s">
        <v>6092</v>
      </c>
      <c r="B1049" t="s">
        <v>6093</v>
      </c>
      <c r="C1049" t="s">
        <v>6776</v>
      </c>
      <c r="D1049" t="s">
        <v>7896</v>
      </c>
      <c r="E1049" t="s">
        <v>7897</v>
      </c>
      <c r="F1049" t="s">
        <v>161</v>
      </c>
      <c r="G1049" t="s">
        <v>6130</v>
      </c>
      <c r="H1049" t="s">
        <v>21690</v>
      </c>
      <c r="I1049" t="s">
        <v>5414</v>
      </c>
    </row>
    <row r="1050" spans="1:9">
      <c r="A1050" t="s">
        <v>6092</v>
      </c>
      <c r="B1050" t="s">
        <v>6093</v>
      </c>
      <c r="C1050" t="s">
        <v>6776</v>
      </c>
      <c r="D1050" t="s">
        <v>7899</v>
      </c>
      <c r="E1050" t="s">
        <v>7900</v>
      </c>
      <c r="F1050" t="s">
        <v>161</v>
      </c>
      <c r="G1050" t="s">
        <v>5439</v>
      </c>
      <c r="H1050" t="s">
        <v>7093</v>
      </c>
      <c r="I1050" t="s">
        <v>5414</v>
      </c>
    </row>
    <row r="1051" spans="1:9">
      <c r="A1051" t="s">
        <v>6092</v>
      </c>
      <c r="B1051" t="s">
        <v>6093</v>
      </c>
      <c r="C1051" t="s">
        <v>6776</v>
      </c>
      <c r="D1051" t="s">
        <v>7901</v>
      </c>
      <c r="E1051" t="s">
        <v>7902</v>
      </c>
      <c r="F1051" t="s">
        <v>161</v>
      </c>
      <c r="G1051" t="s">
        <v>5439</v>
      </c>
      <c r="H1051" t="s">
        <v>7129</v>
      </c>
      <c r="I1051" t="s">
        <v>5414</v>
      </c>
    </row>
    <row r="1052" spans="1:9">
      <c r="A1052" t="s">
        <v>6092</v>
      </c>
      <c r="B1052" t="s">
        <v>6093</v>
      </c>
      <c r="C1052" t="s">
        <v>6776</v>
      </c>
      <c r="D1052" t="s">
        <v>7903</v>
      </c>
      <c r="E1052" t="s">
        <v>7904</v>
      </c>
      <c r="F1052" t="s">
        <v>161</v>
      </c>
      <c r="G1052" t="s">
        <v>5439</v>
      </c>
      <c r="H1052" t="s">
        <v>6903</v>
      </c>
      <c r="I1052" t="s">
        <v>5414</v>
      </c>
    </row>
    <row r="1053" spans="1:9">
      <c r="A1053" t="s">
        <v>6092</v>
      </c>
      <c r="B1053" t="s">
        <v>6093</v>
      </c>
      <c r="C1053" t="s">
        <v>6776</v>
      </c>
      <c r="D1053" t="s">
        <v>7905</v>
      </c>
      <c r="E1053" t="s">
        <v>7906</v>
      </c>
      <c r="F1053" t="s">
        <v>161</v>
      </c>
      <c r="G1053" t="s">
        <v>5439</v>
      </c>
      <c r="H1053" t="s">
        <v>21691</v>
      </c>
      <c r="I1053" t="s">
        <v>5414</v>
      </c>
    </row>
    <row r="1054" spans="1:9">
      <c r="A1054" t="s">
        <v>6092</v>
      </c>
      <c r="B1054" t="s">
        <v>6093</v>
      </c>
      <c r="C1054" t="s">
        <v>6776</v>
      </c>
      <c r="D1054" t="s">
        <v>7908</v>
      </c>
      <c r="E1054" t="s">
        <v>7909</v>
      </c>
      <c r="F1054" t="s">
        <v>161</v>
      </c>
      <c r="G1054" t="s">
        <v>5439</v>
      </c>
      <c r="H1054" t="s">
        <v>6679</v>
      </c>
      <c r="I1054" t="s">
        <v>5414</v>
      </c>
    </row>
    <row r="1055" spans="1:9">
      <c r="A1055" t="s">
        <v>6092</v>
      </c>
      <c r="B1055" t="s">
        <v>6093</v>
      </c>
      <c r="C1055" t="s">
        <v>6776</v>
      </c>
      <c r="D1055" t="s">
        <v>7911</v>
      </c>
      <c r="E1055" t="s">
        <v>7912</v>
      </c>
      <c r="F1055" t="s">
        <v>161</v>
      </c>
      <c r="G1055" t="s">
        <v>5439</v>
      </c>
      <c r="H1055" t="s">
        <v>21692</v>
      </c>
      <c r="I1055" t="s">
        <v>5414</v>
      </c>
    </row>
    <row r="1056" spans="1:9">
      <c r="A1056" t="s">
        <v>6092</v>
      </c>
      <c r="B1056" t="s">
        <v>6093</v>
      </c>
      <c r="C1056" t="s">
        <v>6776</v>
      </c>
      <c r="D1056" t="s">
        <v>7913</v>
      </c>
      <c r="E1056" t="s">
        <v>7914</v>
      </c>
      <c r="F1056" t="s">
        <v>161</v>
      </c>
      <c r="G1056" t="s">
        <v>5412</v>
      </c>
      <c r="H1056" t="s">
        <v>10304</v>
      </c>
      <c r="I1056" t="s">
        <v>5414</v>
      </c>
    </row>
    <row r="1057" spans="1:9">
      <c r="A1057" t="s">
        <v>6092</v>
      </c>
      <c r="B1057" t="s">
        <v>6093</v>
      </c>
      <c r="C1057" t="s">
        <v>6776</v>
      </c>
      <c r="D1057" t="s">
        <v>7915</v>
      </c>
      <c r="E1057" t="s">
        <v>7916</v>
      </c>
      <c r="F1057" t="s">
        <v>161</v>
      </c>
      <c r="G1057" t="s">
        <v>5412</v>
      </c>
      <c r="H1057" t="s">
        <v>6608</v>
      </c>
      <c r="I1057" t="s">
        <v>5414</v>
      </c>
    </row>
    <row r="1058" spans="1:9">
      <c r="A1058" t="s">
        <v>6092</v>
      </c>
      <c r="B1058" t="s">
        <v>6093</v>
      </c>
      <c r="C1058" t="s">
        <v>6776</v>
      </c>
      <c r="D1058" t="s">
        <v>7917</v>
      </c>
      <c r="E1058" t="s">
        <v>7918</v>
      </c>
      <c r="F1058" t="s">
        <v>161</v>
      </c>
      <c r="G1058" t="s">
        <v>5412</v>
      </c>
      <c r="H1058" t="s">
        <v>6696</v>
      </c>
      <c r="I1058" t="s">
        <v>5414</v>
      </c>
    </row>
    <row r="1059" spans="1:9">
      <c r="A1059" t="s">
        <v>6092</v>
      </c>
      <c r="B1059" t="s">
        <v>6093</v>
      </c>
      <c r="C1059" t="s">
        <v>6776</v>
      </c>
      <c r="D1059" t="s">
        <v>7919</v>
      </c>
      <c r="E1059" t="s">
        <v>7920</v>
      </c>
      <c r="F1059" t="s">
        <v>161</v>
      </c>
      <c r="G1059" t="s">
        <v>5412</v>
      </c>
      <c r="H1059" t="s">
        <v>7090</v>
      </c>
      <c r="I1059" t="s">
        <v>5414</v>
      </c>
    </row>
    <row r="1060" spans="1:9">
      <c r="A1060" t="s">
        <v>6092</v>
      </c>
      <c r="B1060" t="s">
        <v>6093</v>
      </c>
      <c r="C1060" t="s">
        <v>6776</v>
      </c>
      <c r="D1060" t="s">
        <v>7921</v>
      </c>
      <c r="E1060" t="s">
        <v>7922</v>
      </c>
      <c r="F1060" t="s">
        <v>161</v>
      </c>
      <c r="G1060" t="s">
        <v>5412</v>
      </c>
      <c r="H1060" t="s">
        <v>6717</v>
      </c>
      <c r="I1060" t="s">
        <v>5414</v>
      </c>
    </row>
    <row r="1061" spans="1:9">
      <c r="A1061" t="s">
        <v>6092</v>
      </c>
      <c r="B1061" t="s">
        <v>6093</v>
      </c>
      <c r="C1061" t="s">
        <v>6776</v>
      </c>
      <c r="D1061" t="s">
        <v>7923</v>
      </c>
      <c r="E1061" t="s">
        <v>7924</v>
      </c>
      <c r="F1061" t="s">
        <v>161</v>
      </c>
      <c r="G1061" t="s">
        <v>5439</v>
      </c>
      <c r="H1061" t="s">
        <v>7513</v>
      </c>
      <c r="I1061" t="s">
        <v>5414</v>
      </c>
    </row>
    <row r="1062" spans="1:9">
      <c r="A1062" t="s">
        <v>6092</v>
      </c>
      <c r="B1062" t="s">
        <v>6093</v>
      </c>
      <c r="C1062" t="s">
        <v>6776</v>
      </c>
      <c r="D1062" t="s">
        <v>7925</v>
      </c>
      <c r="E1062" t="s">
        <v>7926</v>
      </c>
      <c r="F1062" t="s">
        <v>161</v>
      </c>
      <c r="G1062" t="s">
        <v>5439</v>
      </c>
      <c r="H1062" t="s">
        <v>6767</v>
      </c>
      <c r="I1062" t="s">
        <v>5414</v>
      </c>
    </row>
    <row r="1063" spans="1:9">
      <c r="A1063" t="s">
        <v>6092</v>
      </c>
      <c r="B1063" t="s">
        <v>6093</v>
      </c>
      <c r="C1063" t="s">
        <v>6776</v>
      </c>
      <c r="D1063" t="s">
        <v>7927</v>
      </c>
      <c r="E1063" t="s">
        <v>7928</v>
      </c>
      <c r="F1063" t="s">
        <v>161</v>
      </c>
      <c r="G1063" t="s">
        <v>5439</v>
      </c>
      <c r="H1063" t="s">
        <v>7929</v>
      </c>
      <c r="I1063" t="s">
        <v>5414</v>
      </c>
    </row>
    <row r="1064" spans="1:9">
      <c r="A1064" t="s">
        <v>6092</v>
      </c>
      <c r="B1064" t="s">
        <v>6093</v>
      </c>
      <c r="C1064" t="s">
        <v>6776</v>
      </c>
      <c r="D1064" t="s">
        <v>7930</v>
      </c>
      <c r="E1064" t="s">
        <v>7931</v>
      </c>
      <c r="F1064" t="s">
        <v>161</v>
      </c>
      <c r="G1064" t="s">
        <v>5439</v>
      </c>
      <c r="H1064" t="s">
        <v>19199</v>
      </c>
      <c r="I1064" t="s">
        <v>5414</v>
      </c>
    </row>
    <row r="1065" spans="1:9">
      <c r="A1065" t="s">
        <v>6092</v>
      </c>
      <c r="B1065" t="s">
        <v>6093</v>
      </c>
      <c r="C1065" t="s">
        <v>6776</v>
      </c>
      <c r="D1065" t="s">
        <v>7933</v>
      </c>
      <c r="E1065" t="s">
        <v>7934</v>
      </c>
      <c r="F1065" t="s">
        <v>161</v>
      </c>
      <c r="G1065" t="s">
        <v>5439</v>
      </c>
      <c r="H1065" t="s">
        <v>6767</v>
      </c>
      <c r="I1065" t="s">
        <v>5414</v>
      </c>
    </row>
    <row r="1066" spans="1:9">
      <c r="A1066" t="s">
        <v>6092</v>
      </c>
      <c r="B1066" t="s">
        <v>6093</v>
      </c>
      <c r="C1066" t="s">
        <v>6776</v>
      </c>
      <c r="D1066" t="s">
        <v>7935</v>
      </c>
      <c r="E1066" t="s">
        <v>7936</v>
      </c>
      <c r="F1066" t="s">
        <v>161</v>
      </c>
      <c r="G1066" t="s">
        <v>5439</v>
      </c>
      <c r="H1066" t="s">
        <v>7937</v>
      </c>
      <c r="I1066" t="s">
        <v>5414</v>
      </c>
    </row>
    <row r="1067" spans="1:9">
      <c r="A1067" t="s">
        <v>6092</v>
      </c>
      <c r="B1067" t="s">
        <v>6093</v>
      </c>
      <c r="C1067" t="s">
        <v>6776</v>
      </c>
      <c r="D1067" t="s">
        <v>7938</v>
      </c>
      <c r="E1067" t="s">
        <v>7939</v>
      </c>
      <c r="F1067" t="s">
        <v>161</v>
      </c>
      <c r="G1067" t="s">
        <v>6130</v>
      </c>
      <c r="H1067" t="s">
        <v>6878</v>
      </c>
      <c r="I1067" t="s">
        <v>5414</v>
      </c>
    </row>
    <row r="1068" spans="1:9">
      <c r="A1068" t="s">
        <v>6092</v>
      </c>
      <c r="B1068" t="s">
        <v>6093</v>
      </c>
      <c r="C1068" t="s">
        <v>6776</v>
      </c>
      <c r="D1068" t="s">
        <v>7940</v>
      </c>
      <c r="E1068" t="s">
        <v>7941</v>
      </c>
      <c r="F1068" t="s">
        <v>161</v>
      </c>
      <c r="G1068" t="s">
        <v>5439</v>
      </c>
      <c r="H1068" t="s">
        <v>7932</v>
      </c>
      <c r="I1068" t="s">
        <v>5414</v>
      </c>
    </row>
    <row r="1069" spans="1:9">
      <c r="A1069" t="s">
        <v>6092</v>
      </c>
      <c r="B1069" t="s">
        <v>6093</v>
      </c>
      <c r="C1069" t="s">
        <v>6776</v>
      </c>
      <c r="D1069" t="s">
        <v>7942</v>
      </c>
      <c r="E1069" t="s">
        <v>7943</v>
      </c>
      <c r="F1069" t="s">
        <v>161</v>
      </c>
      <c r="G1069" t="s">
        <v>5439</v>
      </c>
      <c r="H1069" t="s">
        <v>6696</v>
      </c>
      <c r="I1069" t="s">
        <v>5414</v>
      </c>
    </row>
    <row r="1070" spans="1:9">
      <c r="A1070" t="s">
        <v>6092</v>
      </c>
      <c r="B1070" t="s">
        <v>6093</v>
      </c>
      <c r="C1070" t="s">
        <v>6776</v>
      </c>
      <c r="D1070" t="s">
        <v>7944</v>
      </c>
      <c r="E1070" t="s">
        <v>7945</v>
      </c>
      <c r="F1070" t="s">
        <v>161</v>
      </c>
      <c r="G1070" t="s">
        <v>5439</v>
      </c>
      <c r="H1070" t="s">
        <v>7413</v>
      </c>
      <c r="I1070" t="s">
        <v>5414</v>
      </c>
    </row>
    <row r="1071" spans="1:9">
      <c r="A1071" t="s">
        <v>6092</v>
      </c>
      <c r="B1071" t="s">
        <v>6093</v>
      </c>
      <c r="C1071" t="s">
        <v>6776</v>
      </c>
      <c r="D1071" t="s">
        <v>7946</v>
      </c>
      <c r="E1071" t="s">
        <v>7947</v>
      </c>
      <c r="F1071" t="s">
        <v>161</v>
      </c>
      <c r="G1071" t="s">
        <v>6130</v>
      </c>
      <c r="H1071" t="s">
        <v>11088</v>
      </c>
      <c r="I1071" t="s">
        <v>5414</v>
      </c>
    </row>
    <row r="1072" spans="1:9">
      <c r="A1072" t="s">
        <v>6092</v>
      </c>
      <c r="B1072" t="s">
        <v>6093</v>
      </c>
      <c r="C1072" t="s">
        <v>6776</v>
      </c>
      <c r="D1072" t="s">
        <v>7948</v>
      </c>
      <c r="E1072" t="s">
        <v>7949</v>
      </c>
      <c r="F1072" t="s">
        <v>161</v>
      </c>
      <c r="G1072" t="s">
        <v>5439</v>
      </c>
      <c r="H1072" t="s">
        <v>7413</v>
      </c>
      <c r="I1072" t="s">
        <v>5414</v>
      </c>
    </row>
    <row r="1073" spans="1:9">
      <c r="A1073" t="s">
        <v>6092</v>
      </c>
      <c r="B1073" t="s">
        <v>6093</v>
      </c>
      <c r="C1073" t="s">
        <v>6776</v>
      </c>
      <c r="D1073" t="s">
        <v>7950</v>
      </c>
      <c r="E1073" t="s">
        <v>7951</v>
      </c>
      <c r="F1073" t="s">
        <v>161</v>
      </c>
      <c r="G1073" t="s">
        <v>5439</v>
      </c>
      <c r="H1073" t="s">
        <v>6696</v>
      </c>
      <c r="I1073" t="s">
        <v>5414</v>
      </c>
    </row>
    <row r="1074" spans="1:9">
      <c r="A1074" t="s">
        <v>6092</v>
      </c>
      <c r="B1074" t="s">
        <v>6093</v>
      </c>
      <c r="C1074" t="s">
        <v>6776</v>
      </c>
      <c r="D1074" t="s">
        <v>7952</v>
      </c>
      <c r="E1074" t="s">
        <v>7953</v>
      </c>
      <c r="F1074" t="s">
        <v>161</v>
      </c>
      <c r="G1074" t="s">
        <v>5439</v>
      </c>
      <c r="H1074" t="s">
        <v>7954</v>
      </c>
      <c r="I1074" t="s">
        <v>5414</v>
      </c>
    </row>
    <row r="1075" spans="1:9">
      <c r="A1075" t="s">
        <v>6092</v>
      </c>
      <c r="B1075" t="s">
        <v>6093</v>
      </c>
      <c r="C1075" t="s">
        <v>6776</v>
      </c>
      <c r="D1075" t="s">
        <v>7955</v>
      </c>
      <c r="E1075" t="s">
        <v>7956</v>
      </c>
      <c r="F1075" t="s">
        <v>161</v>
      </c>
      <c r="G1075" t="s">
        <v>5412</v>
      </c>
      <c r="H1075" t="s">
        <v>19183</v>
      </c>
      <c r="I1075" t="s">
        <v>5414</v>
      </c>
    </row>
    <row r="1076" spans="1:9">
      <c r="A1076" t="s">
        <v>6092</v>
      </c>
      <c r="B1076" t="s">
        <v>6093</v>
      </c>
      <c r="C1076" t="s">
        <v>6776</v>
      </c>
      <c r="D1076" t="s">
        <v>7957</v>
      </c>
      <c r="E1076" t="s">
        <v>7958</v>
      </c>
      <c r="F1076" t="s">
        <v>161</v>
      </c>
      <c r="G1076" t="s">
        <v>5439</v>
      </c>
      <c r="H1076" t="s">
        <v>6714</v>
      </c>
      <c r="I1076" t="s">
        <v>5414</v>
      </c>
    </row>
    <row r="1077" spans="1:9">
      <c r="A1077" t="s">
        <v>6092</v>
      </c>
      <c r="B1077" t="s">
        <v>6093</v>
      </c>
      <c r="C1077" t="s">
        <v>6776</v>
      </c>
      <c r="D1077" t="s">
        <v>7959</v>
      </c>
      <c r="E1077" t="s">
        <v>7960</v>
      </c>
      <c r="F1077" t="s">
        <v>161</v>
      </c>
      <c r="G1077" t="s">
        <v>5439</v>
      </c>
      <c r="H1077" t="s">
        <v>7652</v>
      </c>
      <c r="I1077" t="s">
        <v>5414</v>
      </c>
    </row>
    <row r="1078" spans="1:9">
      <c r="A1078" t="s">
        <v>6092</v>
      </c>
      <c r="B1078" t="s">
        <v>6093</v>
      </c>
      <c r="C1078" t="s">
        <v>6776</v>
      </c>
      <c r="D1078" t="s">
        <v>7961</v>
      </c>
      <c r="E1078" t="s">
        <v>7962</v>
      </c>
      <c r="F1078" t="s">
        <v>161</v>
      </c>
      <c r="G1078" t="s">
        <v>5439</v>
      </c>
      <c r="H1078" t="s">
        <v>7520</v>
      </c>
      <c r="I1078" t="s">
        <v>5414</v>
      </c>
    </row>
    <row r="1079" spans="1:9">
      <c r="A1079" t="s">
        <v>6092</v>
      </c>
      <c r="B1079" t="s">
        <v>6093</v>
      </c>
      <c r="C1079" t="s">
        <v>6776</v>
      </c>
      <c r="D1079" t="s">
        <v>7963</v>
      </c>
      <c r="E1079" t="s">
        <v>7964</v>
      </c>
      <c r="F1079" t="s">
        <v>161</v>
      </c>
      <c r="G1079" t="s">
        <v>6130</v>
      </c>
      <c r="H1079" t="s">
        <v>11088</v>
      </c>
      <c r="I1079" t="s">
        <v>5414</v>
      </c>
    </row>
    <row r="1080" spans="1:9">
      <c r="A1080" t="s">
        <v>6092</v>
      </c>
      <c r="B1080" t="s">
        <v>6093</v>
      </c>
      <c r="C1080" t="s">
        <v>6776</v>
      </c>
      <c r="D1080" t="s">
        <v>7965</v>
      </c>
      <c r="E1080" t="s">
        <v>7966</v>
      </c>
      <c r="F1080" t="s">
        <v>161</v>
      </c>
      <c r="G1080" t="s">
        <v>5439</v>
      </c>
      <c r="H1080" t="s">
        <v>6611</v>
      </c>
      <c r="I1080" t="s">
        <v>5414</v>
      </c>
    </row>
    <row r="1081" spans="1:9">
      <c r="A1081" t="s">
        <v>6092</v>
      </c>
      <c r="B1081" t="s">
        <v>6093</v>
      </c>
      <c r="C1081" t="s">
        <v>6776</v>
      </c>
      <c r="D1081" t="s">
        <v>7967</v>
      </c>
      <c r="E1081" t="s">
        <v>7968</v>
      </c>
      <c r="F1081" t="s">
        <v>161</v>
      </c>
      <c r="G1081" t="s">
        <v>5439</v>
      </c>
      <c r="H1081" t="s">
        <v>6641</v>
      </c>
      <c r="I1081" t="s">
        <v>5414</v>
      </c>
    </row>
    <row r="1082" spans="1:9">
      <c r="A1082" t="s">
        <v>6092</v>
      </c>
      <c r="B1082" t="s">
        <v>6093</v>
      </c>
      <c r="C1082" t="s">
        <v>6776</v>
      </c>
      <c r="D1082" t="s">
        <v>7969</v>
      </c>
      <c r="E1082" t="s">
        <v>7970</v>
      </c>
      <c r="F1082" t="s">
        <v>161</v>
      </c>
      <c r="G1082" t="s">
        <v>5439</v>
      </c>
      <c r="H1082" t="s">
        <v>7971</v>
      </c>
      <c r="I1082" t="s">
        <v>5414</v>
      </c>
    </row>
    <row r="1083" spans="1:9">
      <c r="A1083" t="s">
        <v>6092</v>
      </c>
      <c r="B1083" t="s">
        <v>6093</v>
      </c>
      <c r="C1083" t="s">
        <v>6776</v>
      </c>
      <c r="D1083" t="s">
        <v>7972</v>
      </c>
      <c r="E1083" t="s">
        <v>7973</v>
      </c>
      <c r="F1083" t="s">
        <v>161</v>
      </c>
      <c r="G1083" t="s">
        <v>5439</v>
      </c>
      <c r="H1083" t="s">
        <v>13486</v>
      </c>
      <c r="I1083" t="s">
        <v>5414</v>
      </c>
    </row>
    <row r="1084" spans="1:9">
      <c r="A1084" t="s">
        <v>6092</v>
      </c>
      <c r="B1084" t="s">
        <v>6093</v>
      </c>
      <c r="C1084" t="s">
        <v>6776</v>
      </c>
      <c r="D1084" t="s">
        <v>7975</v>
      </c>
      <c r="E1084" t="s">
        <v>7976</v>
      </c>
      <c r="F1084" t="s">
        <v>161</v>
      </c>
      <c r="G1084" t="s">
        <v>5439</v>
      </c>
      <c r="H1084" t="s">
        <v>21693</v>
      </c>
      <c r="I1084" t="s">
        <v>5414</v>
      </c>
    </row>
    <row r="1085" spans="1:9">
      <c r="A1085" t="s">
        <v>6092</v>
      </c>
      <c r="B1085" t="s">
        <v>6093</v>
      </c>
      <c r="C1085" t="s">
        <v>6776</v>
      </c>
      <c r="D1085" t="s">
        <v>7977</v>
      </c>
      <c r="E1085" t="s">
        <v>7978</v>
      </c>
      <c r="F1085" t="s">
        <v>161</v>
      </c>
      <c r="G1085" t="s">
        <v>5439</v>
      </c>
      <c r="H1085" t="s">
        <v>21694</v>
      </c>
      <c r="I1085" t="s">
        <v>5414</v>
      </c>
    </row>
    <row r="1086" spans="1:9">
      <c r="A1086" t="s">
        <v>6092</v>
      </c>
      <c r="B1086" t="s">
        <v>6093</v>
      </c>
      <c r="C1086" t="s">
        <v>6776</v>
      </c>
      <c r="D1086" t="s">
        <v>7980</v>
      </c>
      <c r="E1086" t="s">
        <v>7981</v>
      </c>
      <c r="F1086" t="s">
        <v>161</v>
      </c>
      <c r="G1086" t="s">
        <v>6130</v>
      </c>
      <c r="H1086" t="s">
        <v>6295</v>
      </c>
      <c r="I1086" t="s">
        <v>5414</v>
      </c>
    </row>
    <row r="1087" spans="1:9">
      <c r="A1087" t="s">
        <v>6092</v>
      </c>
      <c r="B1087" t="s">
        <v>6093</v>
      </c>
      <c r="C1087" t="s">
        <v>6776</v>
      </c>
      <c r="D1087" t="s">
        <v>7982</v>
      </c>
      <c r="E1087" t="s">
        <v>7983</v>
      </c>
      <c r="F1087" t="s">
        <v>161</v>
      </c>
      <c r="G1087" t="s">
        <v>5439</v>
      </c>
      <c r="H1087" t="s">
        <v>7984</v>
      </c>
      <c r="I1087" t="s">
        <v>5414</v>
      </c>
    </row>
    <row r="1088" spans="1:9">
      <c r="A1088" t="s">
        <v>6092</v>
      </c>
      <c r="B1088" t="s">
        <v>6093</v>
      </c>
      <c r="C1088" t="s">
        <v>6776</v>
      </c>
      <c r="D1088" t="s">
        <v>7985</v>
      </c>
      <c r="E1088" t="s">
        <v>7986</v>
      </c>
      <c r="F1088" t="s">
        <v>161</v>
      </c>
      <c r="G1088" t="s">
        <v>5439</v>
      </c>
      <c r="H1088" t="s">
        <v>6608</v>
      </c>
      <c r="I1088" t="s">
        <v>5414</v>
      </c>
    </row>
    <row r="1089" spans="1:9">
      <c r="A1089" t="s">
        <v>6092</v>
      </c>
      <c r="B1089" t="s">
        <v>6093</v>
      </c>
      <c r="C1089" t="s">
        <v>6776</v>
      </c>
      <c r="D1089" t="s">
        <v>7987</v>
      </c>
      <c r="E1089" t="s">
        <v>7988</v>
      </c>
      <c r="F1089" t="s">
        <v>161</v>
      </c>
      <c r="G1089" t="s">
        <v>5439</v>
      </c>
      <c r="H1089" t="s">
        <v>7989</v>
      </c>
      <c r="I1089" t="s">
        <v>5414</v>
      </c>
    </row>
    <row r="1090" spans="1:9">
      <c r="A1090" t="s">
        <v>6092</v>
      </c>
      <c r="B1090" t="s">
        <v>6093</v>
      </c>
      <c r="C1090" t="s">
        <v>6776</v>
      </c>
      <c r="D1090" t="s">
        <v>7990</v>
      </c>
      <c r="E1090" t="s">
        <v>7991</v>
      </c>
      <c r="F1090" t="s">
        <v>161</v>
      </c>
      <c r="G1090" t="s">
        <v>5412</v>
      </c>
      <c r="H1090" t="s">
        <v>7228</v>
      </c>
      <c r="I1090" t="s">
        <v>5414</v>
      </c>
    </row>
    <row r="1091" spans="1:9">
      <c r="A1091" t="s">
        <v>6092</v>
      </c>
      <c r="B1091" t="s">
        <v>6093</v>
      </c>
      <c r="C1091" t="s">
        <v>6776</v>
      </c>
      <c r="D1091" t="s">
        <v>7992</v>
      </c>
      <c r="E1091" t="s">
        <v>7993</v>
      </c>
      <c r="F1091" t="s">
        <v>161</v>
      </c>
      <c r="G1091" t="s">
        <v>5439</v>
      </c>
      <c r="H1091" t="s">
        <v>13878</v>
      </c>
      <c r="I1091" t="s">
        <v>5414</v>
      </c>
    </row>
    <row r="1092" spans="1:9">
      <c r="A1092" t="s">
        <v>6092</v>
      </c>
      <c r="B1092" t="s">
        <v>6093</v>
      </c>
      <c r="C1092" t="s">
        <v>6776</v>
      </c>
      <c r="D1092" t="s">
        <v>7994</v>
      </c>
      <c r="E1092" t="s">
        <v>7995</v>
      </c>
      <c r="F1092" t="s">
        <v>161</v>
      </c>
      <c r="G1092" t="s">
        <v>5439</v>
      </c>
      <c r="H1092" t="s">
        <v>8144</v>
      </c>
      <c r="I1092" t="s">
        <v>5414</v>
      </c>
    </row>
    <row r="1093" spans="1:9">
      <c r="A1093" t="s">
        <v>6092</v>
      </c>
      <c r="B1093" t="s">
        <v>6093</v>
      </c>
      <c r="C1093" t="s">
        <v>6776</v>
      </c>
      <c r="D1093" t="s">
        <v>7997</v>
      </c>
      <c r="E1093" t="s">
        <v>7998</v>
      </c>
      <c r="F1093" t="s">
        <v>161</v>
      </c>
      <c r="G1093" t="s">
        <v>5439</v>
      </c>
      <c r="H1093" t="s">
        <v>12079</v>
      </c>
      <c r="I1093" t="s">
        <v>5414</v>
      </c>
    </row>
    <row r="1094" spans="1:9">
      <c r="A1094" t="s">
        <v>6092</v>
      </c>
      <c r="B1094" t="s">
        <v>6093</v>
      </c>
      <c r="C1094" t="s">
        <v>6776</v>
      </c>
      <c r="D1094" t="s">
        <v>8000</v>
      </c>
      <c r="E1094" t="s">
        <v>8001</v>
      </c>
      <c r="F1094" t="s">
        <v>161</v>
      </c>
      <c r="G1094" t="s">
        <v>5412</v>
      </c>
      <c r="H1094" t="s">
        <v>8411</v>
      </c>
      <c r="I1094" t="s">
        <v>5414</v>
      </c>
    </row>
    <row r="1095" spans="1:9">
      <c r="A1095" t="s">
        <v>6092</v>
      </c>
      <c r="B1095" t="s">
        <v>6093</v>
      </c>
      <c r="C1095" t="s">
        <v>6776</v>
      </c>
      <c r="D1095" t="s">
        <v>8003</v>
      </c>
      <c r="E1095" t="s">
        <v>8004</v>
      </c>
      <c r="F1095" t="s">
        <v>161</v>
      </c>
      <c r="G1095" t="s">
        <v>5439</v>
      </c>
      <c r="H1095" t="s">
        <v>14245</v>
      </c>
      <c r="I1095" t="s">
        <v>5414</v>
      </c>
    </row>
    <row r="1096" spans="1:9">
      <c r="A1096" t="s">
        <v>6092</v>
      </c>
      <c r="B1096" t="s">
        <v>6093</v>
      </c>
      <c r="C1096" t="s">
        <v>6776</v>
      </c>
      <c r="D1096" t="s">
        <v>8005</v>
      </c>
      <c r="E1096" t="s">
        <v>8006</v>
      </c>
      <c r="F1096" t="s">
        <v>161</v>
      </c>
      <c r="G1096" t="s">
        <v>5439</v>
      </c>
      <c r="H1096" t="s">
        <v>7989</v>
      </c>
      <c r="I1096" t="s">
        <v>5414</v>
      </c>
    </row>
    <row r="1097" spans="1:9">
      <c r="A1097" t="s">
        <v>6092</v>
      </c>
      <c r="B1097" t="s">
        <v>6093</v>
      </c>
      <c r="C1097" t="s">
        <v>6776</v>
      </c>
      <c r="D1097" t="s">
        <v>8008</v>
      </c>
      <c r="E1097" t="s">
        <v>8009</v>
      </c>
      <c r="F1097" t="s">
        <v>161</v>
      </c>
      <c r="G1097" t="s">
        <v>5439</v>
      </c>
      <c r="H1097" t="s">
        <v>21695</v>
      </c>
      <c r="I1097" t="s">
        <v>5414</v>
      </c>
    </row>
    <row r="1098" spans="1:9">
      <c r="A1098" t="s">
        <v>6092</v>
      </c>
      <c r="B1098" t="s">
        <v>6093</v>
      </c>
      <c r="C1098" t="s">
        <v>6776</v>
      </c>
      <c r="D1098" t="s">
        <v>8010</v>
      </c>
      <c r="E1098" t="s">
        <v>8011</v>
      </c>
      <c r="F1098" t="s">
        <v>161</v>
      </c>
      <c r="G1098" t="s">
        <v>6130</v>
      </c>
      <c r="H1098" t="s">
        <v>21627</v>
      </c>
      <c r="I1098" t="s">
        <v>5414</v>
      </c>
    </row>
    <row r="1099" spans="1:9">
      <c r="A1099" t="s">
        <v>6092</v>
      </c>
      <c r="B1099" t="s">
        <v>6093</v>
      </c>
      <c r="C1099" t="s">
        <v>6776</v>
      </c>
      <c r="D1099" t="s">
        <v>8012</v>
      </c>
      <c r="E1099" t="s">
        <v>8013</v>
      </c>
      <c r="F1099" t="s">
        <v>161</v>
      </c>
      <c r="G1099" t="s">
        <v>5439</v>
      </c>
      <c r="H1099" t="s">
        <v>21696</v>
      </c>
      <c r="I1099" t="s">
        <v>5414</v>
      </c>
    </row>
    <row r="1100" spans="1:9">
      <c r="A1100" t="s">
        <v>6092</v>
      </c>
      <c r="B1100" t="s">
        <v>6093</v>
      </c>
      <c r="C1100" t="s">
        <v>6776</v>
      </c>
      <c r="D1100" t="s">
        <v>8014</v>
      </c>
      <c r="E1100" t="s">
        <v>8015</v>
      </c>
      <c r="F1100" t="s">
        <v>161</v>
      </c>
      <c r="G1100" t="s">
        <v>5439</v>
      </c>
      <c r="H1100" t="s">
        <v>21697</v>
      </c>
      <c r="I1100" t="s">
        <v>5414</v>
      </c>
    </row>
    <row r="1101" spans="1:9">
      <c r="A1101" t="s">
        <v>6092</v>
      </c>
      <c r="B1101" t="s">
        <v>6093</v>
      </c>
      <c r="C1101" t="s">
        <v>6776</v>
      </c>
      <c r="D1101" t="s">
        <v>8017</v>
      </c>
      <c r="E1101" t="s">
        <v>8018</v>
      </c>
      <c r="F1101" t="s">
        <v>161</v>
      </c>
      <c r="G1101" t="s">
        <v>5439</v>
      </c>
      <c r="H1101" t="s">
        <v>21698</v>
      </c>
      <c r="I1101" t="s">
        <v>5414</v>
      </c>
    </row>
    <row r="1102" spans="1:9">
      <c r="A1102" t="s">
        <v>6092</v>
      </c>
      <c r="B1102" t="s">
        <v>6093</v>
      </c>
      <c r="C1102" t="s">
        <v>6776</v>
      </c>
      <c r="D1102" t="s">
        <v>8019</v>
      </c>
      <c r="E1102" t="s">
        <v>8020</v>
      </c>
      <c r="F1102" t="s">
        <v>161</v>
      </c>
      <c r="G1102" t="s">
        <v>6130</v>
      </c>
      <c r="H1102" t="s">
        <v>21627</v>
      </c>
      <c r="I1102" t="s">
        <v>5414</v>
      </c>
    </row>
    <row r="1103" spans="1:9">
      <c r="A1103" t="s">
        <v>6092</v>
      </c>
      <c r="B1103" t="s">
        <v>6093</v>
      </c>
      <c r="C1103" t="s">
        <v>6776</v>
      </c>
      <c r="D1103" t="s">
        <v>8021</v>
      </c>
      <c r="E1103" t="s">
        <v>8022</v>
      </c>
      <c r="F1103" t="s">
        <v>161</v>
      </c>
      <c r="G1103" t="s">
        <v>5439</v>
      </c>
      <c r="H1103" t="s">
        <v>8023</v>
      </c>
      <c r="I1103" t="s">
        <v>5414</v>
      </c>
    </row>
    <row r="1104" spans="1:9">
      <c r="A1104" t="s">
        <v>6092</v>
      </c>
      <c r="B1104" t="s">
        <v>6093</v>
      </c>
      <c r="C1104" t="s">
        <v>6776</v>
      </c>
      <c r="D1104" t="s">
        <v>8024</v>
      </c>
      <c r="E1104" t="s">
        <v>8025</v>
      </c>
      <c r="F1104" t="s">
        <v>161</v>
      </c>
      <c r="G1104" t="s">
        <v>5439</v>
      </c>
      <c r="H1104" t="s">
        <v>5691</v>
      </c>
      <c r="I1104" t="s">
        <v>5414</v>
      </c>
    </row>
    <row r="1105" spans="1:9">
      <c r="A1105" t="s">
        <v>6092</v>
      </c>
      <c r="B1105" t="s">
        <v>6093</v>
      </c>
      <c r="C1105" t="s">
        <v>6776</v>
      </c>
      <c r="D1105" t="s">
        <v>8026</v>
      </c>
      <c r="E1105" t="s">
        <v>8027</v>
      </c>
      <c r="F1105" t="s">
        <v>161</v>
      </c>
      <c r="G1105" t="s">
        <v>6130</v>
      </c>
      <c r="H1105" t="s">
        <v>21699</v>
      </c>
      <c r="I1105" t="s">
        <v>5414</v>
      </c>
    </row>
    <row r="1106" spans="1:9">
      <c r="A1106" t="s">
        <v>6092</v>
      </c>
      <c r="B1106" t="s">
        <v>6093</v>
      </c>
      <c r="C1106" t="s">
        <v>6776</v>
      </c>
      <c r="D1106" t="s">
        <v>8028</v>
      </c>
      <c r="E1106" t="s">
        <v>8029</v>
      </c>
      <c r="F1106" t="s">
        <v>161</v>
      </c>
      <c r="G1106" t="s">
        <v>5439</v>
      </c>
      <c r="H1106" t="s">
        <v>8030</v>
      </c>
      <c r="I1106" t="s">
        <v>5414</v>
      </c>
    </row>
    <row r="1107" spans="1:9">
      <c r="A1107" t="s">
        <v>6092</v>
      </c>
      <c r="B1107" t="s">
        <v>6093</v>
      </c>
      <c r="C1107" t="s">
        <v>6776</v>
      </c>
      <c r="D1107" t="s">
        <v>8031</v>
      </c>
      <c r="E1107" t="s">
        <v>8032</v>
      </c>
      <c r="F1107" t="s">
        <v>161</v>
      </c>
      <c r="G1107" t="s">
        <v>5439</v>
      </c>
      <c r="H1107" t="s">
        <v>17761</v>
      </c>
      <c r="I1107" t="s">
        <v>5414</v>
      </c>
    </row>
    <row r="1108" spans="1:9">
      <c r="A1108" t="s">
        <v>6092</v>
      </c>
      <c r="B1108" t="s">
        <v>6093</v>
      </c>
      <c r="C1108" t="s">
        <v>6776</v>
      </c>
      <c r="D1108" t="s">
        <v>8034</v>
      </c>
      <c r="E1108" t="s">
        <v>8035</v>
      </c>
      <c r="F1108" t="s">
        <v>161</v>
      </c>
      <c r="G1108" t="s">
        <v>5439</v>
      </c>
      <c r="H1108" t="s">
        <v>16361</v>
      </c>
      <c r="I1108" t="s">
        <v>5414</v>
      </c>
    </row>
    <row r="1109" spans="1:9">
      <c r="A1109" t="s">
        <v>6092</v>
      </c>
      <c r="B1109" t="s">
        <v>6093</v>
      </c>
      <c r="C1109" t="s">
        <v>6776</v>
      </c>
      <c r="D1109" t="s">
        <v>8037</v>
      </c>
      <c r="E1109" t="s">
        <v>8038</v>
      </c>
      <c r="F1109" t="s">
        <v>161</v>
      </c>
      <c r="G1109" t="s">
        <v>5439</v>
      </c>
      <c r="H1109" t="s">
        <v>21700</v>
      </c>
      <c r="I1109" t="s">
        <v>5414</v>
      </c>
    </row>
    <row r="1110" spans="1:9">
      <c r="A1110" t="s">
        <v>6092</v>
      </c>
      <c r="B1110" t="s">
        <v>6093</v>
      </c>
      <c r="C1110" t="s">
        <v>6776</v>
      </c>
      <c r="D1110" t="s">
        <v>8040</v>
      </c>
      <c r="E1110" t="s">
        <v>8041</v>
      </c>
      <c r="F1110" t="s">
        <v>161</v>
      </c>
      <c r="G1110" t="s">
        <v>6130</v>
      </c>
      <c r="H1110" t="s">
        <v>21599</v>
      </c>
      <c r="I1110" t="s">
        <v>5414</v>
      </c>
    </row>
    <row r="1111" spans="1:9">
      <c r="A1111" t="s">
        <v>6092</v>
      </c>
      <c r="B1111" t="s">
        <v>6093</v>
      </c>
      <c r="C1111" t="s">
        <v>6776</v>
      </c>
      <c r="D1111" t="s">
        <v>8042</v>
      </c>
      <c r="E1111" t="s">
        <v>8043</v>
      </c>
      <c r="F1111" t="s">
        <v>161</v>
      </c>
      <c r="G1111" t="s">
        <v>5439</v>
      </c>
      <c r="H1111" t="s">
        <v>11041</v>
      </c>
      <c r="I1111" t="s">
        <v>5414</v>
      </c>
    </row>
    <row r="1112" spans="1:9">
      <c r="A1112" t="s">
        <v>6092</v>
      </c>
      <c r="B1112" t="s">
        <v>6093</v>
      </c>
      <c r="C1112" t="s">
        <v>6776</v>
      </c>
      <c r="D1112" t="s">
        <v>8045</v>
      </c>
      <c r="E1112" t="s">
        <v>8046</v>
      </c>
      <c r="F1112" t="s">
        <v>161</v>
      </c>
      <c r="G1112" t="s">
        <v>5439</v>
      </c>
      <c r="H1112" t="s">
        <v>8036</v>
      </c>
      <c r="I1112" t="s">
        <v>5414</v>
      </c>
    </row>
    <row r="1113" spans="1:9">
      <c r="A1113" t="s">
        <v>6092</v>
      </c>
      <c r="B1113" t="s">
        <v>6093</v>
      </c>
      <c r="C1113" t="s">
        <v>6776</v>
      </c>
      <c r="D1113" t="s">
        <v>8048</v>
      </c>
      <c r="E1113" t="s">
        <v>8049</v>
      </c>
      <c r="F1113" t="s">
        <v>161</v>
      </c>
      <c r="G1113" t="s">
        <v>5439</v>
      </c>
      <c r="H1113" t="s">
        <v>21701</v>
      </c>
      <c r="I1113" t="s">
        <v>5414</v>
      </c>
    </row>
    <row r="1114" spans="1:9">
      <c r="A1114" t="s">
        <v>6092</v>
      </c>
      <c r="B1114" t="s">
        <v>6093</v>
      </c>
      <c r="C1114" t="s">
        <v>6776</v>
      </c>
      <c r="D1114" t="s">
        <v>8050</v>
      </c>
      <c r="E1114" t="s">
        <v>8051</v>
      </c>
      <c r="F1114" t="s">
        <v>161</v>
      </c>
      <c r="G1114" t="s">
        <v>6130</v>
      </c>
      <c r="H1114" t="s">
        <v>21599</v>
      </c>
      <c r="I1114" t="s">
        <v>5414</v>
      </c>
    </row>
    <row r="1115" spans="1:9">
      <c r="A1115" t="s">
        <v>6092</v>
      </c>
      <c r="B1115" t="s">
        <v>6093</v>
      </c>
      <c r="C1115" t="s">
        <v>6776</v>
      </c>
      <c r="D1115" t="s">
        <v>8052</v>
      </c>
      <c r="E1115" t="s">
        <v>8053</v>
      </c>
      <c r="F1115" t="s">
        <v>161</v>
      </c>
      <c r="G1115" t="s">
        <v>5439</v>
      </c>
      <c r="H1115" t="s">
        <v>12905</v>
      </c>
      <c r="I1115" t="s">
        <v>5414</v>
      </c>
    </row>
    <row r="1116" spans="1:9">
      <c r="A1116" t="s">
        <v>6092</v>
      </c>
      <c r="B1116" t="s">
        <v>6093</v>
      </c>
      <c r="C1116" t="s">
        <v>6776</v>
      </c>
      <c r="D1116" t="s">
        <v>8055</v>
      </c>
      <c r="E1116" t="s">
        <v>8056</v>
      </c>
      <c r="F1116" t="s">
        <v>161</v>
      </c>
      <c r="G1116" t="s">
        <v>5439</v>
      </c>
      <c r="H1116" t="s">
        <v>8082</v>
      </c>
      <c r="I1116" t="s">
        <v>5414</v>
      </c>
    </row>
    <row r="1117" spans="1:9">
      <c r="A1117" t="s">
        <v>6092</v>
      </c>
      <c r="B1117" t="s">
        <v>6093</v>
      </c>
      <c r="C1117" t="s">
        <v>6776</v>
      </c>
      <c r="D1117" t="s">
        <v>8057</v>
      </c>
      <c r="E1117" t="s">
        <v>8058</v>
      </c>
      <c r="F1117" t="s">
        <v>161</v>
      </c>
      <c r="G1117" t="s">
        <v>5439</v>
      </c>
      <c r="H1117" t="s">
        <v>6930</v>
      </c>
      <c r="I1117" t="s">
        <v>5414</v>
      </c>
    </row>
    <row r="1118" spans="1:9">
      <c r="A1118" t="s">
        <v>6092</v>
      </c>
      <c r="B1118" t="s">
        <v>6093</v>
      </c>
      <c r="C1118" t="s">
        <v>6776</v>
      </c>
      <c r="D1118" t="s">
        <v>8060</v>
      </c>
      <c r="E1118" t="s">
        <v>8061</v>
      </c>
      <c r="F1118" t="s">
        <v>161</v>
      </c>
      <c r="G1118" t="s">
        <v>6130</v>
      </c>
      <c r="H1118" t="s">
        <v>21584</v>
      </c>
      <c r="I1118" t="s">
        <v>5414</v>
      </c>
    </row>
    <row r="1119" spans="1:9">
      <c r="A1119" t="s">
        <v>6092</v>
      </c>
      <c r="B1119" t="s">
        <v>6093</v>
      </c>
      <c r="C1119" t="s">
        <v>6776</v>
      </c>
      <c r="D1119" t="s">
        <v>8062</v>
      </c>
      <c r="E1119" t="s">
        <v>8063</v>
      </c>
      <c r="F1119" t="s">
        <v>161</v>
      </c>
      <c r="G1119" t="s">
        <v>5439</v>
      </c>
      <c r="H1119" t="s">
        <v>6256</v>
      </c>
      <c r="I1119" t="s">
        <v>5414</v>
      </c>
    </row>
    <row r="1120" spans="1:9">
      <c r="A1120" t="s">
        <v>6092</v>
      </c>
      <c r="B1120" t="s">
        <v>6093</v>
      </c>
      <c r="C1120" t="s">
        <v>6776</v>
      </c>
      <c r="D1120" t="s">
        <v>8065</v>
      </c>
      <c r="E1120" t="s">
        <v>8066</v>
      </c>
      <c r="F1120" t="s">
        <v>161</v>
      </c>
      <c r="G1120" t="s">
        <v>5439</v>
      </c>
      <c r="H1120" t="s">
        <v>21454</v>
      </c>
      <c r="I1120" t="s">
        <v>5414</v>
      </c>
    </row>
    <row r="1121" spans="1:9">
      <c r="A1121" t="s">
        <v>6092</v>
      </c>
      <c r="B1121" t="s">
        <v>6093</v>
      </c>
      <c r="C1121" t="s">
        <v>6776</v>
      </c>
      <c r="D1121" t="s">
        <v>8068</v>
      </c>
      <c r="E1121" t="s">
        <v>8069</v>
      </c>
      <c r="F1121" t="s">
        <v>161</v>
      </c>
      <c r="G1121" t="s">
        <v>5439</v>
      </c>
      <c r="H1121" t="s">
        <v>7929</v>
      </c>
      <c r="I1121" t="s">
        <v>5414</v>
      </c>
    </row>
    <row r="1122" spans="1:9">
      <c r="A1122" t="s">
        <v>6092</v>
      </c>
      <c r="B1122" t="s">
        <v>6093</v>
      </c>
      <c r="C1122" t="s">
        <v>6776</v>
      </c>
      <c r="D1122" t="s">
        <v>8070</v>
      </c>
      <c r="E1122" t="s">
        <v>8071</v>
      </c>
      <c r="F1122" t="s">
        <v>161</v>
      </c>
      <c r="G1122" t="s">
        <v>5439</v>
      </c>
      <c r="H1122" t="s">
        <v>21702</v>
      </c>
      <c r="I1122" t="s">
        <v>5414</v>
      </c>
    </row>
    <row r="1123" spans="1:9">
      <c r="A1123" t="s">
        <v>6092</v>
      </c>
      <c r="B1123" t="s">
        <v>6093</v>
      </c>
      <c r="C1123" t="s">
        <v>6776</v>
      </c>
      <c r="D1123" t="s">
        <v>8072</v>
      </c>
      <c r="E1123" t="s">
        <v>8073</v>
      </c>
      <c r="F1123" t="s">
        <v>161</v>
      </c>
      <c r="G1123" t="s">
        <v>6130</v>
      </c>
      <c r="H1123" t="s">
        <v>21662</v>
      </c>
      <c r="I1123" t="s">
        <v>5414</v>
      </c>
    </row>
    <row r="1124" spans="1:9">
      <c r="A1124" t="s">
        <v>6092</v>
      </c>
      <c r="B1124" t="s">
        <v>6093</v>
      </c>
      <c r="C1124" t="s">
        <v>6776</v>
      </c>
      <c r="D1124" t="s">
        <v>8074</v>
      </c>
      <c r="E1124" t="s">
        <v>8075</v>
      </c>
      <c r="F1124" t="s">
        <v>161</v>
      </c>
      <c r="G1124" t="s">
        <v>5439</v>
      </c>
      <c r="H1124" t="s">
        <v>7623</v>
      </c>
      <c r="I1124" t="s">
        <v>5414</v>
      </c>
    </row>
    <row r="1125" spans="1:9">
      <c r="A1125" t="s">
        <v>6092</v>
      </c>
      <c r="B1125" t="s">
        <v>6093</v>
      </c>
      <c r="C1125" t="s">
        <v>6776</v>
      </c>
      <c r="D1125" t="s">
        <v>8077</v>
      </c>
      <c r="E1125" t="s">
        <v>8078</v>
      </c>
      <c r="F1125" t="s">
        <v>161</v>
      </c>
      <c r="G1125" t="s">
        <v>5439</v>
      </c>
      <c r="H1125" t="s">
        <v>7319</v>
      </c>
      <c r="I1125" t="s">
        <v>5414</v>
      </c>
    </row>
    <row r="1126" spans="1:9">
      <c r="A1126" t="s">
        <v>6092</v>
      </c>
      <c r="B1126" t="s">
        <v>6093</v>
      </c>
      <c r="C1126" t="s">
        <v>6776</v>
      </c>
      <c r="D1126" t="s">
        <v>8080</v>
      </c>
      <c r="E1126" t="s">
        <v>8081</v>
      </c>
      <c r="F1126" t="s">
        <v>161</v>
      </c>
      <c r="G1126" t="s">
        <v>5439</v>
      </c>
      <c r="H1126" t="s">
        <v>7708</v>
      </c>
      <c r="I1126" t="s">
        <v>5414</v>
      </c>
    </row>
    <row r="1127" spans="1:9">
      <c r="A1127" t="s">
        <v>6092</v>
      </c>
      <c r="B1127" t="s">
        <v>6093</v>
      </c>
      <c r="C1127" t="s">
        <v>6776</v>
      </c>
      <c r="D1127" t="s">
        <v>8083</v>
      </c>
      <c r="E1127" t="s">
        <v>8084</v>
      </c>
      <c r="F1127" t="s">
        <v>161</v>
      </c>
      <c r="G1127" t="s">
        <v>5439</v>
      </c>
      <c r="H1127" t="s">
        <v>21703</v>
      </c>
      <c r="I1127" t="s">
        <v>5414</v>
      </c>
    </row>
    <row r="1128" spans="1:9">
      <c r="A1128" t="s">
        <v>6092</v>
      </c>
      <c r="B1128" t="s">
        <v>6093</v>
      </c>
      <c r="C1128" t="s">
        <v>6776</v>
      </c>
      <c r="D1128" t="s">
        <v>8086</v>
      </c>
      <c r="E1128" t="s">
        <v>8087</v>
      </c>
      <c r="F1128" t="s">
        <v>161</v>
      </c>
      <c r="G1128" t="s">
        <v>6130</v>
      </c>
      <c r="H1128" t="s">
        <v>21584</v>
      </c>
      <c r="I1128" t="s">
        <v>5414</v>
      </c>
    </row>
    <row r="1129" spans="1:9">
      <c r="A1129" t="s">
        <v>6092</v>
      </c>
      <c r="B1129" t="s">
        <v>6093</v>
      </c>
      <c r="C1129" t="s">
        <v>6776</v>
      </c>
      <c r="D1129" t="s">
        <v>8088</v>
      </c>
      <c r="E1129" t="s">
        <v>8089</v>
      </c>
      <c r="F1129" t="s">
        <v>161</v>
      </c>
      <c r="G1129" t="s">
        <v>5439</v>
      </c>
      <c r="H1129" t="s">
        <v>6567</v>
      </c>
      <c r="I1129" t="s">
        <v>5414</v>
      </c>
    </row>
    <row r="1130" spans="1:9">
      <c r="A1130" t="s">
        <v>6092</v>
      </c>
      <c r="B1130" t="s">
        <v>6093</v>
      </c>
      <c r="C1130" t="s">
        <v>6776</v>
      </c>
      <c r="D1130" t="s">
        <v>8091</v>
      </c>
      <c r="E1130" t="s">
        <v>8092</v>
      </c>
      <c r="F1130" t="s">
        <v>161</v>
      </c>
      <c r="G1130" t="s">
        <v>5439</v>
      </c>
      <c r="H1130" t="s">
        <v>21704</v>
      </c>
      <c r="I1130" t="s">
        <v>5414</v>
      </c>
    </row>
    <row r="1131" spans="1:9">
      <c r="A1131" t="s">
        <v>6092</v>
      </c>
      <c r="B1131" t="s">
        <v>6093</v>
      </c>
      <c r="C1131" t="s">
        <v>6776</v>
      </c>
      <c r="D1131" t="s">
        <v>8094</v>
      </c>
      <c r="E1131" t="s">
        <v>8095</v>
      </c>
      <c r="F1131" t="s">
        <v>161</v>
      </c>
      <c r="G1131" t="s">
        <v>6130</v>
      </c>
      <c r="H1131" t="s">
        <v>13692</v>
      </c>
      <c r="I1131" t="s">
        <v>5414</v>
      </c>
    </row>
    <row r="1132" spans="1:9">
      <c r="A1132" t="s">
        <v>6092</v>
      </c>
      <c r="B1132" t="s">
        <v>6093</v>
      </c>
      <c r="C1132" t="s">
        <v>6776</v>
      </c>
      <c r="D1132" t="s">
        <v>8096</v>
      </c>
      <c r="E1132" t="s">
        <v>8097</v>
      </c>
      <c r="F1132" t="s">
        <v>161</v>
      </c>
      <c r="G1132" t="s">
        <v>5439</v>
      </c>
      <c r="H1132" t="s">
        <v>15415</v>
      </c>
      <c r="I1132" t="s">
        <v>5414</v>
      </c>
    </row>
    <row r="1133" spans="1:9">
      <c r="A1133" t="s">
        <v>6092</v>
      </c>
      <c r="B1133" t="s">
        <v>6093</v>
      </c>
      <c r="C1133" t="s">
        <v>6776</v>
      </c>
      <c r="D1133" t="s">
        <v>8099</v>
      </c>
      <c r="E1133" t="s">
        <v>8100</v>
      </c>
      <c r="F1133" t="s">
        <v>161</v>
      </c>
      <c r="G1133" t="s">
        <v>5439</v>
      </c>
      <c r="H1133" t="s">
        <v>7539</v>
      </c>
      <c r="I1133" t="s">
        <v>5414</v>
      </c>
    </row>
    <row r="1134" spans="1:9">
      <c r="A1134" t="s">
        <v>6092</v>
      </c>
      <c r="B1134" t="s">
        <v>6093</v>
      </c>
      <c r="C1134" t="s">
        <v>6776</v>
      </c>
      <c r="D1134" t="s">
        <v>8102</v>
      </c>
      <c r="E1134" t="s">
        <v>8103</v>
      </c>
      <c r="F1134" t="s">
        <v>161</v>
      </c>
      <c r="G1134" t="s">
        <v>5439</v>
      </c>
      <c r="H1134" t="s">
        <v>17730</v>
      </c>
      <c r="I1134" t="s">
        <v>5414</v>
      </c>
    </row>
    <row r="1135" spans="1:9">
      <c r="A1135" t="s">
        <v>6092</v>
      </c>
      <c r="B1135" t="s">
        <v>6093</v>
      </c>
      <c r="C1135" t="s">
        <v>6776</v>
      </c>
      <c r="D1135" t="s">
        <v>8105</v>
      </c>
      <c r="E1135" t="s">
        <v>8106</v>
      </c>
      <c r="F1135" t="s">
        <v>161</v>
      </c>
      <c r="G1135" t="s">
        <v>6130</v>
      </c>
      <c r="H1135" t="s">
        <v>21705</v>
      </c>
      <c r="I1135" t="s">
        <v>5414</v>
      </c>
    </row>
    <row r="1136" spans="1:9">
      <c r="A1136" t="s">
        <v>6092</v>
      </c>
      <c r="B1136" t="s">
        <v>6093</v>
      </c>
      <c r="C1136" t="s">
        <v>6776</v>
      </c>
      <c r="D1136" t="s">
        <v>8108</v>
      </c>
      <c r="E1136" t="s">
        <v>8109</v>
      </c>
      <c r="F1136" t="s">
        <v>161</v>
      </c>
      <c r="G1136" t="s">
        <v>5439</v>
      </c>
      <c r="H1136" t="s">
        <v>21706</v>
      </c>
      <c r="I1136" t="s">
        <v>5414</v>
      </c>
    </row>
    <row r="1137" spans="1:9">
      <c r="A1137" t="s">
        <v>6092</v>
      </c>
      <c r="B1137" t="s">
        <v>6093</v>
      </c>
      <c r="C1137" t="s">
        <v>6776</v>
      </c>
      <c r="D1137" t="s">
        <v>8110</v>
      </c>
      <c r="E1137" t="s">
        <v>8111</v>
      </c>
      <c r="F1137" t="s">
        <v>161</v>
      </c>
      <c r="G1137" t="s">
        <v>5439</v>
      </c>
      <c r="H1137" t="s">
        <v>13215</v>
      </c>
      <c r="I1137" t="s">
        <v>5414</v>
      </c>
    </row>
    <row r="1138" spans="1:9">
      <c r="A1138" t="s">
        <v>6092</v>
      </c>
      <c r="B1138" t="s">
        <v>6093</v>
      </c>
      <c r="C1138" t="s">
        <v>6776</v>
      </c>
      <c r="D1138" t="s">
        <v>8113</v>
      </c>
      <c r="E1138" t="s">
        <v>8114</v>
      </c>
      <c r="F1138" t="s">
        <v>161</v>
      </c>
      <c r="G1138" t="s">
        <v>5439</v>
      </c>
      <c r="H1138" t="s">
        <v>21707</v>
      </c>
      <c r="I1138" t="s">
        <v>5414</v>
      </c>
    </row>
    <row r="1139" spans="1:9">
      <c r="A1139" t="s">
        <v>6092</v>
      </c>
      <c r="B1139" t="s">
        <v>6093</v>
      </c>
      <c r="C1139" t="s">
        <v>6776</v>
      </c>
      <c r="D1139" t="s">
        <v>8115</v>
      </c>
      <c r="E1139" t="s">
        <v>8116</v>
      </c>
      <c r="F1139" t="s">
        <v>161</v>
      </c>
      <c r="G1139" t="s">
        <v>6130</v>
      </c>
      <c r="H1139" t="s">
        <v>21708</v>
      </c>
      <c r="I1139" t="s">
        <v>5414</v>
      </c>
    </row>
    <row r="1140" spans="1:9">
      <c r="A1140" t="s">
        <v>6092</v>
      </c>
      <c r="B1140" t="s">
        <v>6093</v>
      </c>
      <c r="C1140" t="s">
        <v>6776</v>
      </c>
      <c r="D1140" t="s">
        <v>8118</v>
      </c>
      <c r="E1140" t="s">
        <v>8119</v>
      </c>
      <c r="F1140" t="s">
        <v>161</v>
      </c>
      <c r="G1140" t="s">
        <v>5439</v>
      </c>
      <c r="H1140" t="s">
        <v>7736</v>
      </c>
      <c r="I1140" t="s">
        <v>5414</v>
      </c>
    </row>
    <row r="1141" spans="1:9">
      <c r="A1141" t="s">
        <v>6092</v>
      </c>
      <c r="B1141" t="s">
        <v>6093</v>
      </c>
      <c r="C1141" t="s">
        <v>6776</v>
      </c>
      <c r="D1141" t="s">
        <v>8120</v>
      </c>
      <c r="E1141" t="s">
        <v>8121</v>
      </c>
      <c r="F1141" t="s">
        <v>161</v>
      </c>
      <c r="G1141" t="s">
        <v>5439</v>
      </c>
      <c r="H1141" t="s">
        <v>7129</v>
      </c>
      <c r="I1141" t="s">
        <v>5414</v>
      </c>
    </row>
    <row r="1142" spans="1:9">
      <c r="A1142" t="s">
        <v>6092</v>
      </c>
      <c r="B1142" t="s">
        <v>6093</v>
      </c>
      <c r="C1142" t="s">
        <v>6776</v>
      </c>
      <c r="D1142" t="s">
        <v>8122</v>
      </c>
      <c r="E1142" t="s">
        <v>8123</v>
      </c>
      <c r="F1142" t="s">
        <v>161</v>
      </c>
      <c r="G1142" t="s">
        <v>5439</v>
      </c>
      <c r="H1142" t="s">
        <v>6423</v>
      </c>
      <c r="I1142" t="s">
        <v>5414</v>
      </c>
    </row>
    <row r="1143" spans="1:9">
      <c r="A1143" t="s">
        <v>6092</v>
      </c>
      <c r="B1143" t="s">
        <v>6093</v>
      </c>
      <c r="C1143" t="s">
        <v>6776</v>
      </c>
      <c r="D1143" t="s">
        <v>8124</v>
      </c>
      <c r="E1143" t="s">
        <v>8125</v>
      </c>
      <c r="F1143" t="s">
        <v>161</v>
      </c>
      <c r="G1143" t="s">
        <v>5412</v>
      </c>
      <c r="H1143" t="s">
        <v>7558</v>
      </c>
      <c r="I1143" t="s">
        <v>5414</v>
      </c>
    </row>
    <row r="1144" spans="1:9">
      <c r="A1144" t="s">
        <v>6092</v>
      </c>
      <c r="B1144" t="s">
        <v>6093</v>
      </c>
      <c r="C1144" t="s">
        <v>6776</v>
      </c>
      <c r="D1144" t="s">
        <v>8126</v>
      </c>
      <c r="E1144" t="s">
        <v>8127</v>
      </c>
      <c r="F1144" t="s">
        <v>161</v>
      </c>
      <c r="G1144" t="s">
        <v>6130</v>
      </c>
      <c r="H1144" t="s">
        <v>21618</v>
      </c>
      <c r="I1144" t="s">
        <v>5414</v>
      </c>
    </row>
    <row r="1145" spans="1:9">
      <c r="A1145" t="s">
        <v>6092</v>
      </c>
      <c r="B1145" t="s">
        <v>6093</v>
      </c>
      <c r="C1145" t="s">
        <v>6776</v>
      </c>
      <c r="D1145" t="s">
        <v>8128</v>
      </c>
      <c r="E1145" t="s">
        <v>8129</v>
      </c>
      <c r="F1145" t="s">
        <v>161</v>
      </c>
      <c r="G1145" t="s">
        <v>5439</v>
      </c>
      <c r="H1145" t="s">
        <v>13055</v>
      </c>
      <c r="I1145" t="s">
        <v>5414</v>
      </c>
    </row>
    <row r="1146" spans="1:9">
      <c r="A1146" t="s">
        <v>6092</v>
      </c>
      <c r="B1146" t="s">
        <v>6093</v>
      </c>
      <c r="C1146" t="s">
        <v>6776</v>
      </c>
      <c r="D1146" t="s">
        <v>8131</v>
      </c>
      <c r="E1146" t="s">
        <v>8132</v>
      </c>
      <c r="F1146" t="s">
        <v>161</v>
      </c>
      <c r="G1146" t="s">
        <v>5439</v>
      </c>
      <c r="H1146" t="s">
        <v>6571</v>
      </c>
      <c r="I1146" t="s">
        <v>5414</v>
      </c>
    </row>
    <row r="1147" spans="1:9">
      <c r="A1147" t="s">
        <v>6092</v>
      </c>
      <c r="B1147" t="s">
        <v>6093</v>
      </c>
      <c r="C1147" t="s">
        <v>6776</v>
      </c>
      <c r="D1147" t="s">
        <v>8134</v>
      </c>
      <c r="E1147" t="s">
        <v>8135</v>
      </c>
      <c r="F1147" t="s">
        <v>161</v>
      </c>
      <c r="G1147" t="s">
        <v>5439</v>
      </c>
      <c r="H1147" t="s">
        <v>6985</v>
      </c>
      <c r="I1147" t="s">
        <v>5414</v>
      </c>
    </row>
    <row r="1148" spans="1:9">
      <c r="A1148" t="s">
        <v>6092</v>
      </c>
      <c r="B1148" t="s">
        <v>6093</v>
      </c>
      <c r="C1148" t="s">
        <v>6776</v>
      </c>
      <c r="D1148" t="s">
        <v>8136</v>
      </c>
      <c r="E1148" t="s">
        <v>8137</v>
      </c>
      <c r="F1148" t="s">
        <v>161</v>
      </c>
      <c r="G1148" t="s">
        <v>6130</v>
      </c>
      <c r="H1148" t="s">
        <v>7681</v>
      </c>
      <c r="I1148" t="s">
        <v>5414</v>
      </c>
    </row>
    <row r="1149" spans="1:9">
      <c r="A1149" t="s">
        <v>6092</v>
      </c>
      <c r="B1149" t="s">
        <v>6093</v>
      </c>
      <c r="C1149" t="s">
        <v>6776</v>
      </c>
      <c r="D1149" t="s">
        <v>8138</v>
      </c>
      <c r="E1149" t="s">
        <v>8139</v>
      </c>
      <c r="F1149" t="s">
        <v>161</v>
      </c>
      <c r="G1149" t="s">
        <v>6130</v>
      </c>
      <c r="H1149" t="s">
        <v>6903</v>
      </c>
      <c r="I1149" t="s">
        <v>5414</v>
      </c>
    </row>
    <row r="1150" spans="1:9">
      <c r="A1150" t="s">
        <v>6092</v>
      </c>
      <c r="B1150" t="s">
        <v>6093</v>
      </c>
      <c r="C1150" t="s">
        <v>6776</v>
      </c>
      <c r="D1150" t="s">
        <v>8140</v>
      </c>
      <c r="E1150" t="s">
        <v>8141</v>
      </c>
      <c r="F1150" t="s">
        <v>161</v>
      </c>
      <c r="G1150" t="s">
        <v>6130</v>
      </c>
      <c r="H1150" t="s">
        <v>7736</v>
      </c>
      <c r="I1150" t="s">
        <v>5414</v>
      </c>
    </row>
    <row r="1151" spans="1:9">
      <c r="A1151" t="s">
        <v>6092</v>
      </c>
      <c r="B1151" t="s">
        <v>6093</v>
      </c>
      <c r="C1151" t="s">
        <v>6776</v>
      </c>
      <c r="D1151" t="s">
        <v>8142</v>
      </c>
      <c r="E1151" t="s">
        <v>8143</v>
      </c>
      <c r="F1151" t="s">
        <v>161</v>
      </c>
      <c r="G1151" t="s">
        <v>5412</v>
      </c>
      <c r="H1151" t="s">
        <v>19238</v>
      </c>
      <c r="I1151" t="s">
        <v>5414</v>
      </c>
    </row>
    <row r="1152" spans="1:9">
      <c r="A1152" t="s">
        <v>6092</v>
      </c>
      <c r="B1152" t="s">
        <v>6093</v>
      </c>
      <c r="C1152" t="s">
        <v>6776</v>
      </c>
      <c r="D1152" t="s">
        <v>8145</v>
      </c>
      <c r="E1152" t="s">
        <v>8146</v>
      </c>
      <c r="F1152" t="s">
        <v>161</v>
      </c>
      <c r="G1152" t="s">
        <v>6130</v>
      </c>
      <c r="H1152" t="s">
        <v>6900</v>
      </c>
      <c r="I1152" t="s">
        <v>5414</v>
      </c>
    </row>
    <row r="1153" spans="1:9">
      <c r="A1153" t="s">
        <v>6092</v>
      </c>
      <c r="B1153" t="s">
        <v>6093</v>
      </c>
      <c r="C1153" t="s">
        <v>6776</v>
      </c>
      <c r="D1153" t="s">
        <v>8147</v>
      </c>
      <c r="E1153" t="s">
        <v>8148</v>
      </c>
      <c r="F1153" t="s">
        <v>161</v>
      </c>
      <c r="G1153" t="s">
        <v>6130</v>
      </c>
      <c r="H1153" t="s">
        <v>6903</v>
      </c>
      <c r="I1153" t="s">
        <v>5414</v>
      </c>
    </row>
    <row r="1154" spans="1:9">
      <c r="A1154" t="s">
        <v>6092</v>
      </c>
      <c r="B1154" t="s">
        <v>6093</v>
      </c>
      <c r="C1154" t="s">
        <v>6776</v>
      </c>
      <c r="D1154" t="s">
        <v>8149</v>
      </c>
      <c r="E1154" t="s">
        <v>8150</v>
      </c>
      <c r="F1154" t="s">
        <v>161</v>
      </c>
      <c r="G1154" t="s">
        <v>6130</v>
      </c>
      <c r="H1154" t="s">
        <v>6524</v>
      </c>
      <c r="I1154" t="s">
        <v>5414</v>
      </c>
    </row>
    <row r="1155" spans="1:9">
      <c r="A1155" t="s">
        <v>6092</v>
      </c>
      <c r="B1155" t="s">
        <v>6093</v>
      </c>
      <c r="C1155" t="s">
        <v>6776</v>
      </c>
      <c r="D1155" t="s">
        <v>8151</v>
      </c>
      <c r="E1155" t="s">
        <v>8152</v>
      </c>
      <c r="F1155" t="s">
        <v>161</v>
      </c>
      <c r="G1155" t="s">
        <v>5412</v>
      </c>
      <c r="H1155" t="s">
        <v>6968</v>
      </c>
      <c r="I1155" t="s">
        <v>5414</v>
      </c>
    </row>
    <row r="1156" spans="1:9">
      <c r="A1156" t="s">
        <v>6092</v>
      </c>
      <c r="B1156" t="s">
        <v>6093</v>
      </c>
      <c r="C1156" t="s">
        <v>6776</v>
      </c>
      <c r="D1156" t="s">
        <v>8154</v>
      </c>
      <c r="E1156" t="s">
        <v>8155</v>
      </c>
      <c r="F1156" t="s">
        <v>161</v>
      </c>
      <c r="G1156" t="s">
        <v>5439</v>
      </c>
      <c r="H1156" t="s">
        <v>8156</v>
      </c>
      <c r="I1156" t="s">
        <v>5414</v>
      </c>
    </row>
    <row r="1157" spans="1:9">
      <c r="A1157" t="s">
        <v>6092</v>
      </c>
      <c r="B1157" t="s">
        <v>6093</v>
      </c>
      <c r="C1157" t="s">
        <v>6776</v>
      </c>
      <c r="D1157" t="s">
        <v>8157</v>
      </c>
      <c r="E1157" t="s">
        <v>8158</v>
      </c>
      <c r="F1157" t="s">
        <v>161</v>
      </c>
      <c r="G1157" t="s">
        <v>5439</v>
      </c>
      <c r="H1157" t="s">
        <v>8159</v>
      </c>
      <c r="I1157" t="s">
        <v>5414</v>
      </c>
    </row>
    <row r="1158" spans="1:9">
      <c r="A1158" t="s">
        <v>6092</v>
      </c>
      <c r="B1158" t="s">
        <v>6093</v>
      </c>
      <c r="C1158" t="s">
        <v>6776</v>
      </c>
      <c r="D1158" t="s">
        <v>8160</v>
      </c>
      <c r="E1158" t="s">
        <v>8161</v>
      </c>
      <c r="F1158" t="s">
        <v>161</v>
      </c>
      <c r="G1158" t="s">
        <v>5439</v>
      </c>
      <c r="H1158" t="s">
        <v>8162</v>
      </c>
      <c r="I1158" t="s">
        <v>5414</v>
      </c>
    </row>
    <row r="1159" spans="1:9">
      <c r="A1159" t="s">
        <v>6092</v>
      </c>
      <c r="B1159" t="s">
        <v>6093</v>
      </c>
      <c r="C1159" t="s">
        <v>6776</v>
      </c>
      <c r="D1159" t="s">
        <v>8163</v>
      </c>
      <c r="E1159" t="s">
        <v>8164</v>
      </c>
      <c r="F1159" t="s">
        <v>161</v>
      </c>
      <c r="G1159" t="s">
        <v>5412</v>
      </c>
      <c r="H1159" t="s">
        <v>21709</v>
      </c>
      <c r="I1159" t="s">
        <v>5414</v>
      </c>
    </row>
    <row r="1160" spans="1:9">
      <c r="A1160" t="s">
        <v>6092</v>
      </c>
      <c r="B1160" t="s">
        <v>6093</v>
      </c>
      <c r="C1160" t="s">
        <v>6776</v>
      </c>
      <c r="D1160" t="s">
        <v>8165</v>
      </c>
      <c r="E1160" t="s">
        <v>8166</v>
      </c>
      <c r="F1160" t="s">
        <v>161</v>
      </c>
      <c r="G1160" t="s">
        <v>5439</v>
      </c>
      <c r="H1160" t="s">
        <v>8167</v>
      </c>
      <c r="I1160" t="s">
        <v>5414</v>
      </c>
    </row>
    <row r="1161" spans="1:9">
      <c r="A1161" t="s">
        <v>6092</v>
      </c>
      <c r="B1161" t="s">
        <v>6093</v>
      </c>
      <c r="C1161" t="s">
        <v>6776</v>
      </c>
      <c r="D1161" t="s">
        <v>8168</v>
      </c>
      <c r="E1161" t="s">
        <v>8169</v>
      </c>
      <c r="F1161" t="s">
        <v>161</v>
      </c>
      <c r="G1161" t="s">
        <v>5439</v>
      </c>
      <c r="H1161" t="s">
        <v>8170</v>
      </c>
      <c r="I1161" t="s">
        <v>5414</v>
      </c>
    </row>
    <row r="1162" spans="1:9">
      <c r="A1162" t="s">
        <v>6092</v>
      </c>
      <c r="B1162" t="s">
        <v>6093</v>
      </c>
      <c r="C1162" t="s">
        <v>6776</v>
      </c>
      <c r="D1162" t="s">
        <v>8171</v>
      </c>
      <c r="E1162" t="s">
        <v>8172</v>
      </c>
      <c r="F1162" t="s">
        <v>161</v>
      </c>
      <c r="G1162" t="s">
        <v>5439</v>
      </c>
      <c r="H1162" t="s">
        <v>8173</v>
      </c>
      <c r="I1162" t="s">
        <v>5414</v>
      </c>
    </row>
    <row r="1163" spans="1:9">
      <c r="A1163" t="s">
        <v>6092</v>
      </c>
      <c r="B1163" t="s">
        <v>6093</v>
      </c>
      <c r="C1163" t="s">
        <v>6776</v>
      </c>
      <c r="D1163" t="s">
        <v>8174</v>
      </c>
      <c r="E1163" t="s">
        <v>8175</v>
      </c>
      <c r="F1163" t="s">
        <v>161</v>
      </c>
      <c r="G1163" t="s">
        <v>5412</v>
      </c>
      <c r="H1163" t="s">
        <v>13079</v>
      </c>
      <c r="I1163" t="s">
        <v>5414</v>
      </c>
    </row>
    <row r="1164" spans="1:9">
      <c r="A1164" t="s">
        <v>4188</v>
      </c>
      <c r="B1164" t="s">
        <v>8176</v>
      </c>
      <c r="C1164" t="s">
        <v>8177</v>
      </c>
      <c r="D1164" t="s">
        <v>5306</v>
      </c>
      <c r="E1164" t="s">
        <v>8178</v>
      </c>
      <c r="F1164" t="s">
        <v>96</v>
      </c>
      <c r="G1164" t="s">
        <v>5439</v>
      </c>
      <c r="H1164" t="s">
        <v>7113</v>
      </c>
      <c r="I1164" t="s">
        <v>5414</v>
      </c>
    </row>
    <row r="1165" spans="1:9">
      <c r="A1165" t="s">
        <v>4188</v>
      </c>
      <c r="B1165" t="s">
        <v>8176</v>
      </c>
      <c r="C1165" t="s">
        <v>8177</v>
      </c>
      <c r="D1165" t="s">
        <v>8180</v>
      </c>
      <c r="E1165" t="s">
        <v>8181</v>
      </c>
      <c r="F1165" t="s">
        <v>93</v>
      </c>
      <c r="G1165" t="s">
        <v>5439</v>
      </c>
      <c r="H1165" t="s">
        <v>21710</v>
      </c>
      <c r="I1165" t="s">
        <v>5414</v>
      </c>
    </row>
    <row r="1166" spans="1:9">
      <c r="A1166" t="s">
        <v>4188</v>
      </c>
      <c r="B1166" t="s">
        <v>8176</v>
      </c>
      <c r="C1166" t="s">
        <v>8177</v>
      </c>
      <c r="D1166" t="s">
        <v>8182</v>
      </c>
      <c r="E1166" t="s">
        <v>8183</v>
      </c>
      <c r="F1166" t="s">
        <v>93</v>
      </c>
      <c r="G1166" t="s">
        <v>5439</v>
      </c>
      <c r="H1166" t="s">
        <v>21711</v>
      </c>
      <c r="I1166" t="s">
        <v>5414</v>
      </c>
    </row>
    <row r="1167" spans="1:9">
      <c r="A1167" t="s">
        <v>4188</v>
      </c>
      <c r="B1167" t="s">
        <v>8176</v>
      </c>
      <c r="C1167" t="s">
        <v>8177</v>
      </c>
      <c r="D1167" t="s">
        <v>8184</v>
      </c>
      <c r="E1167" t="s">
        <v>8185</v>
      </c>
      <c r="F1167" t="s">
        <v>93</v>
      </c>
      <c r="G1167" t="s">
        <v>5439</v>
      </c>
      <c r="H1167" t="s">
        <v>21712</v>
      </c>
      <c r="I1167" t="s">
        <v>5414</v>
      </c>
    </row>
    <row r="1168" spans="1:9">
      <c r="A1168" t="s">
        <v>4188</v>
      </c>
      <c r="B1168" t="s">
        <v>8176</v>
      </c>
      <c r="C1168" t="s">
        <v>8177</v>
      </c>
      <c r="D1168" t="s">
        <v>8186</v>
      </c>
      <c r="E1168" t="s">
        <v>8187</v>
      </c>
      <c r="F1168" t="s">
        <v>93</v>
      </c>
      <c r="G1168" t="s">
        <v>5439</v>
      </c>
      <c r="H1168" t="s">
        <v>21713</v>
      </c>
      <c r="I1168" t="s">
        <v>5414</v>
      </c>
    </row>
    <row r="1169" spans="1:9">
      <c r="A1169" t="s">
        <v>4188</v>
      </c>
      <c r="B1169" t="s">
        <v>8176</v>
      </c>
      <c r="C1169" t="s">
        <v>8177</v>
      </c>
      <c r="D1169" t="s">
        <v>5304</v>
      </c>
      <c r="E1169" t="s">
        <v>8188</v>
      </c>
      <c r="F1169" t="s">
        <v>96</v>
      </c>
      <c r="G1169" t="s">
        <v>5439</v>
      </c>
      <c r="H1169" t="s">
        <v>17426</v>
      </c>
      <c r="I1169" t="s">
        <v>5414</v>
      </c>
    </row>
    <row r="1170" spans="1:9">
      <c r="A1170" t="s">
        <v>4188</v>
      </c>
      <c r="B1170" t="s">
        <v>8176</v>
      </c>
      <c r="C1170" t="s">
        <v>8177</v>
      </c>
      <c r="D1170" t="s">
        <v>5305</v>
      </c>
      <c r="E1170" t="s">
        <v>8189</v>
      </c>
      <c r="F1170" t="s">
        <v>96</v>
      </c>
      <c r="G1170" t="s">
        <v>5439</v>
      </c>
      <c r="H1170" t="s">
        <v>21714</v>
      </c>
      <c r="I1170" t="s">
        <v>5414</v>
      </c>
    </row>
    <row r="1171" spans="1:9">
      <c r="A1171" t="s">
        <v>4188</v>
      </c>
      <c r="B1171" t="s">
        <v>8176</v>
      </c>
      <c r="C1171" t="s">
        <v>8177</v>
      </c>
      <c r="D1171" t="s">
        <v>8190</v>
      </c>
      <c r="E1171" t="s">
        <v>8191</v>
      </c>
      <c r="F1171" t="s">
        <v>96</v>
      </c>
      <c r="G1171" t="s">
        <v>5439</v>
      </c>
      <c r="H1171" t="s">
        <v>21715</v>
      </c>
      <c r="I1171" t="s">
        <v>5414</v>
      </c>
    </row>
    <row r="1172" spans="1:9">
      <c r="A1172" t="s">
        <v>4188</v>
      </c>
      <c r="B1172" t="s">
        <v>8176</v>
      </c>
      <c r="C1172" t="s">
        <v>8177</v>
      </c>
      <c r="D1172" t="s">
        <v>8192</v>
      </c>
      <c r="E1172" t="s">
        <v>8193</v>
      </c>
      <c r="F1172" t="s">
        <v>96</v>
      </c>
      <c r="G1172" t="s">
        <v>5439</v>
      </c>
      <c r="H1172" t="s">
        <v>21716</v>
      </c>
      <c r="I1172" t="s">
        <v>5414</v>
      </c>
    </row>
    <row r="1173" spans="1:9">
      <c r="A1173" t="s">
        <v>4188</v>
      </c>
      <c r="B1173" t="s">
        <v>8176</v>
      </c>
      <c r="C1173" t="s">
        <v>8177</v>
      </c>
      <c r="D1173" t="s">
        <v>8194</v>
      </c>
      <c r="E1173" t="s">
        <v>8195</v>
      </c>
      <c r="F1173" t="s">
        <v>96</v>
      </c>
      <c r="G1173" t="s">
        <v>5439</v>
      </c>
      <c r="H1173" t="s">
        <v>21717</v>
      </c>
      <c r="I1173" t="s">
        <v>5414</v>
      </c>
    </row>
    <row r="1174" spans="1:9">
      <c r="A1174" t="s">
        <v>4188</v>
      </c>
      <c r="B1174" t="s">
        <v>8176</v>
      </c>
      <c r="C1174" t="s">
        <v>8177</v>
      </c>
      <c r="D1174" t="s">
        <v>8197</v>
      </c>
      <c r="E1174" t="s">
        <v>8198</v>
      </c>
      <c r="F1174" t="s">
        <v>96</v>
      </c>
      <c r="G1174" t="s">
        <v>5439</v>
      </c>
      <c r="H1174" t="s">
        <v>10853</v>
      </c>
      <c r="I1174" t="s">
        <v>5414</v>
      </c>
    </row>
    <row r="1175" spans="1:9">
      <c r="A1175" t="s">
        <v>4188</v>
      </c>
      <c r="B1175" t="s">
        <v>8176</v>
      </c>
      <c r="C1175" t="s">
        <v>8177</v>
      </c>
      <c r="D1175" t="s">
        <v>8199</v>
      </c>
      <c r="E1175" t="s">
        <v>8200</v>
      </c>
      <c r="F1175" t="s">
        <v>93</v>
      </c>
      <c r="G1175" t="s">
        <v>5439</v>
      </c>
      <c r="H1175" t="s">
        <v>21718</v>
      </c>
      <c r="I1175" t="s">
        <v>5414</v>
      </c>
    </row>
    <row r="1176" spans="1:9">
      <c r="A1176" t="s">
        <v>4188</v>
      </c>
      <c r="B1176" t="s">
        <v>8176</v>
      </c>
      <c r="C1176" t="s">
        <v>8177</v>
      </c>
      <c r="D1176" t="s">
        <v>8201</v>
      </c>
      <c r="E1176" t="s">
        <v>8202</v>
      </c>
      <c r="F1176" t="s">
        <v>93</v>
      </c>
      <c r="G1176" t="s">
        <v>5439</v>
      </c>
      <c r="H1176" t="s">
        <v>21719</v>
      </c>
      <c r="I1176" t="s">
        <v>5414</v>
      </c>
    </row>
    <row r="1177" spans="1:9">
      <c r="A1177" t="s">
        <v>4188</v>
      </c>
      <c r="B1177" t="s">
        <v>8176</v>
      </c>
      <c r="C1177" t="s">
        <v>8177</v>
      </c>
      <c r="D1177" t="s">
        <v>8203</v>
      </c>
      <c r="E1177" t="s">
        <v>8204</v>
      </c>
      <c r="F1177" t="s">
        <v>93</v>
      </c>
      <c r="G1177" t="s">
        <v>5439</v>
      </c>
      <c r="H1177" t="s">
        <v>21720</v>
      </c>
      <c r="I1177" t="s">
        <v>5414</v>
      </c>
    </row>
    <row r="1178" spans="1:9">
      <c r="A1178" t="s">
        <v>4188</v>
      </c>
      <c r="B1178" t="s">
        <v>8176</v>
      </c>
      <c r="C1178" t="s">
        <v>8177</v>
      </c>
      <c r="D1178" t="s">
        <v>8205</v>
      </c>
      <c r="E1178" t="s">
        <v>8206</v>
      </c>
      <c r="F1178" t="s">
        <v>93</v>
      </c>
      <c r="G1178" t="s">
        <v>5439</v>
      </c>
      <c r="H1178" t="s">
        <v>21721</v>
      </c>
      <c r="I1178" t="s">
        <v>5414</v>
      </c>
    </row>
    <row r="1179" spans="1:9">
      <c r="A1179" t="s">
        <v>4188</v>
      </c>
      <c r="B1179" t="s">
        <v>8176</v>
      </c>
      <c r="C1179" t="s">
        <v>8177</v>
      </c>
      <c r="D1179" t="s">
        <v>8207</v>
      </c>
      <c r="E1179" t="s">
        <v>8208</v>
      </c>
      <c r="F1179" t="s">
        <v>93</v>
      </c>
      <c r="G1179" t="s">
        <v>5439</v>
      </c>
      <c r="H1179" t="s">
        <v>21722</v>
      </c>
      <c r="I1179" t="s">
        <v>5414</v>
      </c>
    </row>
    <row r="1180" spans="1:9">
      <c r="A1180" t="s">
        <v>4188</v>
      </c>
      <c r="B1180" t="s">
        <v>8176</v>
      </c>
      <c r="C1180" t="s">
        <v>8177</v>
      </c>
      <c r="D1180" t="s">
        <v>8209</v>
      </c>
      <c r="E1180" t="s">
        <v>8210</v>
      </c>
      <c r="F1180" t="s">
        <v>93</v>
      </c>
      <c r="G1180" t="s">
        <v>5439</v>
      </c>
      <c r="H1180" t="s">
        <v>21723</v>
      </c>
      <c r="I1180" t="s">
        <v>5414</v>
      </c>
    </row>
    <row r="1181" spans="1:9">
      <c r="A1181" t="s">
        <v>4188</v>
      </c>
      <c r="B1181" t="s">
        <v>8176</v>
      </c>
      <c r="C1181" t="s">
        <v>8177</v>
      </c>
      <c r="D1181" t="s">
        <v>8211</v>
      </c>
      <c r="E1181" t="s">
        <v>8212</v>
      </c>
      <c r="F1181" t="s">
        <v>93</v>
      </c>
      <c r="G1181" t="s">
        <v>5439</v>
      </c>
      <c r="H1181" t="s">
        <v>21724</v>
      </c>
      <c r="I1181" t="s">
        <v>5414</v>
      </c>
    </row>
    <row r="1182" spans="1:9">
      <c r="A1182" t="s">
        <v>4188</v>
      </c>
      <c r="B1182" t="s">
        <v>8176</v>
      </c>
      <c r="C1182" t="s">
        <v>8177</v>
      </c>
      <c r="D1182" t="s">
        <v>8213</v>
      </c>
      <c r="E1182" t="s">
        <v>8214</v>
      </c>
      <c r="F1182" t="s">
        <v>93</v>
      </c>
      <c r="G1182" t="s">
        <v>5439</v>
      </c>
      <c r="H1182" t="s">
        <v>21725</v>
      </c>
      <c r="I1182" t="s">
        <v>5414</v>
      </c>
    </row>
    <row r="1183" spans="1:9">
      <c r="A1183" t="s">
        <v>4188</v>
      </c>
      <c r="B1183" t="s">
        <v>8176</v>
      </c>
      <c r="C1183" t="s">
        <v>8177</v>
      </c>
      <c r="D1183" t="s">
        <v>8215</v>
      </c>
      <c r="E1183" t="s">
        <v>8216</v>
      </c>
      <c r="F1183" t="s">
        <v>93</v>
      </c>
      <c r="G1183" t="s">
        <v>5439</v>
      </c>
      <c r="H1183" t="s">
        <v>21726</v>
      </c>
      <c r="I1183" t="s">
        <v>5414</v>
      </c>
    </row>
    <row r="1184" spans="1:9">
      <c r="A1184" t="s">
        <v>4188</v>
      </c>
      <c r="B1184" t="s">
        <v>8176</v>
      </c>
      <c r="C1184" t="s">
        <v>8177</v>
      </c>
      <c r="D1184" t="s">
        <v>8217</v>
      </c>
      <c r="E1184" t="s">
        <v>8218</v>
      </c>
      <c r="F1184" t="s">
        <v>93</v>
      </c>
      <c r="G1184" t="s">
        <v>5439</v>
      </c>
      <c r="H1184" t="s">
        <v>21727</v>
      </c>
      <c r="I1184" t="s">
        <v>5414</v>
      </c>
    </row>
    <row r="1185" spans="1:9">
      <c r="A1185" t="s">
        <v>4188</v>
      </c>
      <c r="B1185" t="s">
        <v>8176</v>
      </c>
      <c r="C1185" t="s">
        <v>8177</v>
      </c>
      <c r="D1185" t="s">
        <v>8219</v>
      </c>
      <c r="E1185" t="s">
        <v>8220</v>
      </c>
      <c r="F1185" t="s">
        <v>93</v>
      </c>
      <c r="G1185" t="s">
        <v>5439</v>
      </c>
      <c r="H1185" t="s">
        <v>21728</v>
      </c>
      <c r="I1185" t="s">
        <v>5414</v>
      </c>
    </row>
    <row r="1186" spans="1:9">
      <c r="A1186" t="s">
        <v>4188</v>
      </c>
      <c r="B1186" t="s">
        <v>8176</v>
      </c>
      <c r="C1186" t="s">
        <v>8177</v>
      </c>
      <c r="D1186" t="s">
        <v>8221</v>
      </c>
      <c r="E1186" t="s">
        <v>8222</v>
      </c>
      <c r="F1186" t="s">
        <v>93</v>
      </c>
      <c r="G1186" t="s">
        <v>5439</v>
      </c>
      <c r="H1186" t="s">
        <v>21729</v>
      </c>
      <c r="I1186" t="s">
        <v>5414</v>
      </c>
    </row>
    <row r="1187" spans="1:9">
      <c r="A1187" t="s">
        <v>4188</v>
      </c>
      <c r="B1187" t="s">
        <v>8176</v>
      </c>
      <c r="C1187" t="s">
        <v>8177</v>
      </c>
      <c r="D1187" t="s">
        <v>8223</v>
      </c>
      <c r="E1187" t="s">
        <v>8224</v>
      </c>
      <c r="F1187" t="s">
        <v>93</v>
      </c>
      <c r="G1187" t="s">
        <v>5439</v>
      </c>
      <c r="H1187" t="s">
        <v>21730</v>
      </c>
      <c r="I1187" t="s">
        <v>5414</v>
      </c>
    </row>
    <row r="1188" spans="1:9">
      <c r="A1188" t="s">
        <v>4188</v>
      </c>
      <c r="B1188" t="s">
        <v>8176</v>
      </c>
      <c r="C1188" t="s">
        <v>8177</v>
      </c>
      <c r="D1188" t="s">
        <v>8225</v>
      </c>
      <c r="E1188" t="s">
        <v>8226</v>
      </c>
      <c r="F1188" t="s">
        <v>93</v>
      </c>
      <c r="G1188" t="s">
        <v>5439</v>
      </c>
      <c r="H1188" t="s">
        <v>21731</v>
      </c>
      <c r="I1188" t="s">
        <v>5414</v>
      </c>
    </row>
    <row r="1189" spans="1:9">
      <c r="A1189" t="s">
        <v>4188</v>
      </c>
      <c r="B1189" t="s">
        <v>8176</v>
      </c>
      <c r="C1189" t="s">
        <v>8177</v>
      </c>
      <c r="D1189" t="s">
        <v>8227</v>
      </c>
      <c r="E1189" t="s">
        <v>8228</v>
      </c>
      <c r="F1189" t="s">
        <v>93</v>
      </c>
      <c r="G1189" t="s">
        <v>5439</v>
      </c>
      <c r="H1189" t="s">
        <v>21732</v>
      </c>
      <c r="I1189" t="s">
        <v>5414</v>
      </c>
    </row>
    <row r="1190" spans="1:9">
      <c r="A1190" t="s">
        <v>4188</v>
      </c>
      <c r="B1190" t="s">
        <v>8176</v>
      </c>
      <c r="C1190" t="s">
        <v>8177</v>
      </c>
      <c r="D1190" t="s">
        <v>8229</v>
      </c>
      <c r="E1190" t="s">
        <v>8230</v>
      </c>
      <c r="F1190" t="s">
        <v>93</v>
      </c>
      <c r="G1190" t="s">
        <v>5439</v>
      </c>
      <c r="H1190" t="s">
        <v>21733</v>
      </c>
      <c r="I1190" t="s">
        <v>5414</v>
      </c>
    </row>
    <row r="1191" spans="1:9">
      <c r="A1191" t="s">
        <v>4188</v>
      </c>
      <c r="B1191" t="s">
        <v>8176</v>
      </c>
      <c r="C1191" t="s">
        <v>8177</v>
      </c>
      <c r="D1191" t="s">
        <v>8231</v>
      </c>
      <c r="E1191" t="s">
        <v>8232</v>
      </c>
      <c r="F1191" t="s">
        <v>93</v>
      </c>
      <c r="G1191" t="s">
        <v>5439</v>
      </c>
      <c r="H1191" t="s">
        <v>21734</v>
      </c>
      <c r="I1191" t="s">
        <v>5414</v>
      </c>
    </row>
    <row r="1192" spans="1:9">
      <c r="A1192" t="s">
        <v>4188</v>
      </c>
      <c r="B1192" t="s">
        <v>8176</v>
      </c>
      <c r="C1192" t="s">
        <v>8177</v>
      </c>
      <c r="D1192" t="s">
        <v>8233</v>
      </c>
      <c r="E1192" t="s">
        <v>8234</v>
      </c>
      <c r="F1192" t="s">
        <v>93</v>
      </c>
      <c r="G1192" t="s">
        <v>5439</v>
      </c>
      <c r="H1192" t="s">
        <v>21735</v>
      </c>
      <c r="I1192" t="s">
        <v>5414</v>
      </c>
    </row>
    <row r="1193" spans="1:9">
      <c r="A1193" t="s">
        <v>4188</v>
      </c>
      <c r="B1193" t="s">
        <v>8176</v>
      </c>
      <c r="C1193" t="s">
        <v>8177</v>
      </c>
      <c r="D1193" t="s">
        <v>8235</v>
      </c>
      <c r="E1193" t="s">
        <v>8236</v>
      </c>
      <c r="F1193" t="s">
        <v>93</v>
      </c>
      <c r="G1193" t="s">
        <v>5439</v>
      </c>
      <c r="H1193" t="s">
        <v>21736</v>
      </c>
      <c r="I1193" t="s">
        <v>5414</v>
      </c>
    </row>
    <row r="1194" spans="1:9">
      <c r="A1194" t="s">
        <v>4188</v>
      </c>
      <c r="B1194" t="s">
        <v>8176</v>
      </c>
      <c r="C1194" t="s">
        <v>8177</v>
      </c>
      <c r="D1194" t="s">
        <v>8237</v>
      </c>
      <c r="E1194" t="s">
        <v>8238</v>
      </c>
      <c r="F1194" t="s">
        <v>93</v>
      </c>
      <c r="G1194" t="s">
        <v>5439</v>
      </c>
      <c r="H1194" t="s">
        <v>21737</v>
      </c>
      <c r="I1194" t="s">
        <v>5414</v>
      </c>
    </row>
    <row r="1195" spans="1:9">
      <c r="A1195" t="s">
        <v>4188</v>
      </c>
      <c r="B1195" t="s">
        <v>8176</v>
      </c>
      <c r="C1195" t="s">
        <v>8177</v>
      </c>
      <c r="D1195" t="s">
        <v>8239</v>
      </c>
      <c r="E1195" t="s">
        <v>8240</v>
      </c>
      <c r="F1195" t="s">
        <v>96</v>
      </c>
      <c r="G1195" t="s">
        <v>5439</v>
      </c>
      <c r="H1195" t="s">
        <v>16041</v>
      </c>
      <c r="I1195" t="s">
        <v>5414</v>
      </c>
    </row>
    <row r="1196" spans="1:9">
      <c r="A1196" t="s">
        <v>4188</v>
      </c>
      <c r="B1196" t="s">
        <v>8176</v>
      </c>
      <c r="C1196" t="s">
        <v>8177</v>
      </c>
      <c r="D1196" t="s">
        <v>8241</v>
      </c>
      <c r="E1196" t="s">
        <v>8242</v>
      </c>
      <c r="F1196" t="s">
        <v>96</v>
      </c>
      <c r="G1196" t="s">
        <v>5439</v>
      </c>
      <c r="H1196" t="s">
        <v>14144</v>
      </c>
      <c r="I1196" t="s">
        <v>5414</v>
      </c>
    </row>
    <row r="1197" spans="1:9">
      <c r="A1197" t="s">
        <v>4188</v>
      </c>
      <c r="B1197" t="s">
        <v>8176</v>
      </c>
      <c r="C1197" t="s">
        <v>8177</v>
      </c>
      <c r="D1197" t="s">
        <v>8244</v>
      </c>
      <c r="E1197" t="s">
        <v>8245</v>
      </c>
      <c r="F1197" t="s">
        <v>96</v>
      </c>
      <c r="G1197" t="s">
        <v>5439</v>
      </c>
      <c r="H1197" t="s">
        <v>21738</v>
      </c>
      <c r="I1197" t="s">
        <v>5414</v>
      </c>
    </row>
    <row r="1198" spans="1:9">
      <c r="A1198" t="s">
        <v>4188</v>
      </c>
      <c r="B1198" t="s">
        <v>8176</v>
      </c>
      <c r="C1198" t="s">
        <v>8177</v>
      </c>
      <c r="D1198" t="s">
        <v>8247</v>
      </c>
      <c r="E1198" t="s">
        <v>8248</v>
      </c>
      <c r="F1198" t="s">
        <v>96</v>
      </c>
      <c r="G1198" t="s">
        <v>5439</v>
      </c>
      <c r="H1198" t="s">
        <v>16041</v>
      </c>
      <c r="I1198" t="s">
        <v>5414</v>
      </c>
    </row>
    <row r="1199" spans="1:9">
      <c r="A1199" t="s">
        <v>4188</v>
      </c>
      <c r="B1199" t="s">
        <v>8176</v>
      </c>
      <c r="C1199" t="s">
        <v>8177</v>
      </c>
      <c r="D1199" t="s">
        <v>8249</v>
      </c>
      <c r="E1199" t="s">
        <v>8250</v>
      </c>
      <c r="F1199" t="s">
        <v>96</v>
      </c>
      <c r="G1199" t="s">
        <v>5439</v>
      </c>
      <c r="H1199" t="s">
        <v>21739</v>
      </c>
      <c r="I1199" t="s">
        <v>5414</v>
      </c>
    </row>
    <row r="1200" spans="1:9">
      <c r="A1200" t="s">
        <v>4188</v>
      </c>
      <c r="B1200" t="s">
        <v>8176</v>
      </c>
      <c r="C1200" t="s">
        <v>8177</v>
      </c>
      <c r="D1200" t="s">
        <v>8251</v>
      </c>
      <c r="E1200" t="s">
        <v>8252</v>
      </c>
      <c r="F1200" t="s">
        <v>96</v>
      </c>
      <c r="G1200" t="s">
        <v>5439</v>
      </c>
      <c r="H1200" t="s">
        <v>21740</v>
      </c>
      <c r="I1200" t="s">
        <v>5414</v>
      </c>
    </row>
    <row r="1201" spans="1:9">
      <c r="A1201" t="s">
        <v>4188</v>
      </c>
      <c r="B1201" t="s">
        <v>8176</v>
      </c>
      <c r="C1201" t="s">
        <v>8177</v>
      </c>
      <c r="D1201" t="s">
        <v>8253</v>
      </c>
      <c r="E1201" t="s">
        <v>8254</v>
      </c>
      <c r="F1201" t="s">
        <v>96</v>
      </c>
      <c r="G1201" t="s">
        <v>5439</v>
      </c>
      <c r="H1201" t="s">
        <v>21741</v>
      </c>
      <c r="I1201" t="s">
        <v>5414</v>
      </c>
    </row>
    <row r="1202" spans="1:9">
      <c r="A1202" t="s">
        <v>4188</v>
      </c>
      <c r="B1202" t="s">
        <v>8176</v>
      </c>
      <c r="C1202" t="s">
        <v>8177</v>
      </c>
      <c r="D1202" t="s">
        <v>8256</v>
      </c>
      <c r="E1202" t="s">
        <v>8257</v>
      </c>
      <c r="F1202" t="s">
        <v>96</v>
      </c>
      <c r="G1202" t="s">
        <v>5439</v>
      </c>
      <c r="H1202" t="s">
        <v>11227</v>
      </c>
      <c r="I1202" t="s">
        <v>5414</v>
      </c>
    </row>
    <row r="1203" spans="1:9">
      <c r="A1203" t="s">
        <v>4188</v>
      </c>
      <c r="B1203" t="s">
        <v>8176</v>
      </c>
      <c r="C1203" t="s">
        <v>8177</v>
      </c>
      <c r="D1203" t="s">
        <v>8259</v>
      </c>
      <c r="E1203" t="s">
        <v>8260</v>
      </c>
      <c r="F1203" t="s">
        <v>96</v>
      </c>
      <c r="G1203" t="s">
        <v>5439</v>
      </c>
      <c r="H1203" t="s">
        <v>21738</v>
      </c>
      <c r="I1203" t="s">
        <v>5414</v>
      </c>
    </row>
    <row r="1204" spans="1:9">
      <c r="A1204" t="s">
        <v>4188</v>
      </c>
      <c r="B1204" t="s">
        <v>8176</v>
      </c>
      <c r="C1204" t="s">
        <v>8177</v>
      </c>
      <c r="D1204" t="s">
        <v>8261</v>
      </c>
      <c r="E1204" t="s">
        <v>8262</v>
      </c>
      <c r="F1204" t="s">
        <v>96</v>
      </c>
      <c r="G1204" t="s">
        <v>5439</v>
      </c>
      <c r="H1204" t="s">
        <v>21742</v>
      </c>
      <c r="I1204" t="s">
        <v>5414</v>
      </c>
    </row>
    <row r="1205" spans="1:9">
      <c r="A1205" t="s">
        <v>4188</v>
      </c>
      <c r="B1205" t="s">
        <v>8176</v>
      </c>
      <c r="C1205" t="s">
        <v>8177</v>
      </c>
      <c r="D1205" t="s">
        <v>8263</v>
      </c>
      <c r="E1205" t="s">
        <v>8264</v>
      </c>
      <c r="F1205" t="s">
        <v>96</v>
      </c>
      <c r="G1205" t="s">
        <v>5439</v>
      </c>
      <c r="H1205" t="s">
        <v>21743</v>
      </c>
      <c r="I1205" t="s">
        <v>5414</v>
      </c>
    </row>
    <row r="1206" spans="1:9">
      <c r="A1206" t="s">
        <v>4188</v>
      </c>
      <c r="B1206" t="s">
        <v>8176</v>
      </c>
      <c r="C1206" t="s">
        <v>8177</v>
      </c>
      <c r="D1206" t="s">
        <v>8266</v>
      </c>
      <c r="E1206" t="s">
        <v>8267</v>
      </c>
      <c r="F1206" t="s">
        <v>96</v>
      </c>
      <c r="G1206" t="s">
        <v>5439</v>
      </c>
      <c r="H1206" t="s">
        <v>12594</v>
      </c>
      <c r="I1206" t="s">
        <v>5414</v>
      </c>
    </row>
    <row r="1207" spans="1:9">
      <c r="A1207" t="s">
        <v>4188</v>
      </c>
      <c r="B1207" t="s">
        <v>8176</v>
      </c>
      <c r="C1207" t="s">
        <v>8177</v>
      </c>
      <c r="D1207" t="s">
        <v>8269</v>
      </c>
      <c r="E1207" t="s">
        <v>8270</v>
      </c>
      <c r="F1207" t="s">
        <v>96</v>
      </c>
      <c r="G1207" t="s">
        <v>5439</v>
      </c>
      <c r="H1207" t="s">
        <v>17735</v>
      </c>
      <c r="I1207" t="s">
        <v>5414</v>
      </c>
    </row>
    <row r="1208" spans="1:9">
      <c r="A1208" t="s">
        <v>4188</v>
      </c>
      <c r="B1208" t="s">
        <v>8176</v>
      </c>
      <c r="C1208" t="s">
        <v>8177</v>
      </c>
      <c r="D1208" t="s">
        <v>8272</v>
      </c>
      <c r="E1208" t="s">
        <v>8273</v>
      </c>
      <c r="F1208" t="s">
        <v>96</v>
      </c>
      <c r="G1208" t="s">
        <v>5439</v>
      </c>
      <c r="H1208" t="s">
        <v>9250</v>
      </c>
      <c r="I1208" t="s">
        <v>5414</v>
      </c>
    </row>
    <row r="1209" spans="1:9">
      <c r="A1209" t="s">
        <v>4188</v>
      </c>
      <c r="B1209" t="s">
        <v>8176</v>
      </c>
      <c r="C1209" t="s">
        <v>8177</v>
      </c>
      <c r="D1209" t="s">
        <v>8274</v>
      </c>
      <c r="E1209" t="s">
        <v>8275</v>
      </c>
      <c r="F1209" t="s">
        <v>96</v>
      </c>
      <c r="G1209" t="s">
        <v>5439</v>
      </c>
      <c r="H1209" t="s">
        <v>21744</v>
      </c>
      <c r="I1209" t="s">
        <v>5414</v>
      </c>
    </row>
    <row r="1210" spans="1:9">
      <c r="A1210" t="s">
        <v>4188</v>
      </c>
      <c r="B1210" t="s">
        <v>8176</v>
      </c>
      <c r="C1210" t="s">
        <v>8177</v>
      </c>
      <c r="D1210" t="s">
        <v>8277</v>
      </c>
      <c r="E1210" t="s">
        <v>8278</v>
      </c>
      <c r="F1210" t="s">
        <v>96</v>
      </c>
      <c r="G1210" t="s">
        <v>5439</v>
      </c>
      <c r="H1210" t="s">
        <v>8054</v>
      </c>
      <c r="I1210" t="s">
        <v>5414</v>
      </c>
    </row>
    <row r="1211" spans="1:9">
      <c r="A1211" t="s">
        <v>4188</v>
      </c>
      <c r="B1211" t="s">
        <v>8176</v>
      </c>
      <c r="C1211" t="s">
        <v>8177</v>
      </c>
      <c r="D1211" t="s">
        <v>8280</v>
      </c>
      <c r="E1211" t="s">
        <v>8281</v>
      </c>
      <c r="F1211" t="s">
        <v>96</v>
      </c>
      <c r="G1211" t="s">
        <v>5439</v>
      </c>
      <c r="H1211" t="s">
        <v>7018</v>
      </c>
      <c r="I1211" t="s">
        <v>5414</v>
      </c>
    </row>
    <row r="1212" spans="1:9">
      <c r="A1212" t="s">
        <v>4188</v>
      </c>
      <c r="B1212" t="s">
        <v>8176</v>
      </c>
      <c r="C1212" t="s">
        <v>8177</v>
      </c>
      <c r="D1212" t="s">
        <v>8282</v>
      </c>
      <c r="E1212" t="s">
        <v>8283</v>
      </c>
      <c r="F1212" t="s">
        <v>96</v>
      </c>
      <c r="G1212" t="s">
        <v>5439</v>
      </c>
      <c r="H1212" t="s">
        <v>21745</v>
      </c>
      <c r="I1212" t="s">
        <v>5414</v>
      </c>
    </row>
    <row r="1213" spans="1:9">
      <c r="A1213" t="s">
        <v>4188</v>
      </c>
      <c r="B1213" t="s">
        <v>8176</v>
      </c>
      <c r="C1213" t="s">
        <v>8177</v>
      </c>
      <c r="D1213" t="s">
        <v>8284</v>
      </c>
      <c r="E1213" t="s">
        <v>8285</v>
      </c>
      <c r="F1213" t="s">
        <v>96</v>
      </c>
      <c r="G1213" t="s">
        <v>5439</v>
      </c>
      <c r="H1213" t="s">
        <v>8258</v>
      </c>
      <c r="I1213" t="s">
        <v>5414</v>
      </c>
    </row>
    <row r="1214" spans="1:9">
      <c r="A1214" t="s">
        <v>4188</v>
      </c>
      <c r="B1214" t="s">
        <v>8176</v>
      </c>
      <c r="C1214" t="s">
        <v>8287</v>
      </c>
      <c r="D1214" t="s">
        <v>8288</v>
      </c>
      <c r="E1214" t="s">
        <v>8289</v>
      </c>
      <c r="F1214" t="s">
        <v>96</v>
      </c>
      <c r="G1214" t="s">
        <v>5439</v>
      </c>
      <c r="H1214" t="s">
        <v>8290</v>
      </c>
      <c r="I1214" t="s">
        <v>5414</v>
      </c>
    </row>
    <row r="1215" spans="1:9">
      <c r="A1215" t="s">
        <v>4188</v>
      </c>
      <c r="B1215" t="s">
        <v>8176</v>
      </c>
      <c r="C1215" t="s">
        <v>8287</v>
      </c>
      <c r="D1215" t="s">
        <v>8291</v>
      </c>
      <c r="E1215" t="s">
        <v>8292</v>
      </c>
      <c r="F1215" t="s">
        <v>96</v>
      </c>
      <c r="G1215" t="s">
        <v>5439</v>
      </c>
      <c r="H1215" t="s">
        <v>8293</v>
      </c>
      <c r="I1215" t="s">
        <v>5414</v>
      </c>
    </row>
    <row r="1216" spans="1:9">
      <c r="A1216" t="s">
        <v>4188</v>
      </c>
      <c r="B1216" t="s">
        <v>8176</v>
      </c>
      <c r="C1216" t="s">
        <v>8287</v>
      </c>
      <c r="D1216" t="s">
        <v>8294</v>
      </c>
      <c r="E1216" t="s">
        <v>8295</v>
      </c>
      <c r="F1216" t="s">
        <v>96</v>
      </c>
      <c r="G1216" t="s">
        <v>5439</v>
      </c>
      <c r="H1216" t="s">
        <v>21746</v>
      </c>
      <c r="I1216" t="s">
        <v>5414</v>
      </c>
    </row>
    <row r="1217" spans="1:9">
      <c r="A1217" t="s">
        <v>4188</v>
      </c>
      <c r="B1217" t="s">
        <v>8176</v>
      </c>
      <c r="C1217" t="s">
        <v>8287</v>
      </c>
      <c r="D1217" t="s">
        <v>8297</v>
      </c>
      <c r="E1217" t="s">
        <v>8298</v>
      </c>
      <c r="F1217" t="s">
        <v>96</v>
      </c>
      <c r="G1217" t="s">
        <v>5439</v>
      </c>
      <c r="H1217" t="s">
        <v>15329</v>
      </c>
      <c r="I1217" t="s">
        <v>5414</v>
      </c>
    </row>
    <row r="1218" spans="1:9">
      <c r="A1218" t="s">
        <v>4188</v>
      </c>
      <c r="B1218" t="s">
        <v>8176</v>
      </c>
      <c r="C1218" t="s">
        <v>8287</v>
      </c>
      <c r="D1218" t="s">
        <v>5298</v>
      </c>
      <c r="E1218" t="s">
        <v>8299</v>
      </c>
      <c r="F1218" t="s">
        <v>96</v>
      </c>
      <c r="G1218" t="s">
        <v>5439</v>
      </c>
      <c r="H1218" t="s">
        <v>21747</v>
      </c>
      <c r="I1218" t="s">
        <v>5414</v>
      </c>
    </row>
    <row r="1219" spans="1:9">
      <c r="A1219" t="s">
        <v>4188</v>
      </c>
      <c r="B1219" t="s">
        <v>8176</v>
      </c>
      <c r="C1219" t="s">
        <v>8287</v>
      </c>
      <c r="D1219" t="s">
        <v>5297</v>
      </c>
      <c r="E1219" t="s">
        <v>8300</v>
      </c>
      <c r="F1219" t="s">
        <v>96</v>
      </c>
      <c r="G1219" t="s">
        <v>5439</v>
      </c>
      <c r="H1219" t="s">
        <v>21748</v>
      </c>
      <c r="I1219" t="s">
        <v>5414</v>
      </c>
    </row>
    <row r="1220" spans="1:9">
      <c r="A1220" t="s">
        <v>4188</v>
      </c>
      <c r="B1220" t="s">
        <v>8176</v>
      </c>
      <c r="C1220" t="s">
        <v>8287</v>
      </c>
      <c r="D1220" t="s">
        <v>5301</v>
      </c>
      <c r="E1220" t="s">
        <v>8301</v>
      </c>
      <c r="F1220" t="s">
        <v>78</v>
      </c>
      <c r="G1220" t="s">
        <v>5412</v>
      </c>
      <c r="H1220" t="s">
        <v>21749</v>
      </c>
      <c r="I1220" t="s">
        <v>5414</v>
      </c>
    </row>
    <row r="1221" spans="1:9">
      <c r="A1221" t="s">
        <v>4188</v>
      </c>
      <c r="B1221" t="s">
        <v>8176</v>
      </c>
      <c r="C1221" t="s">
        <v>8287</v>
      </c>
      <c r="D1221" t="s">
        <v>8303</v>
      </c>
      <c r="E1221" t="s">
        <v>8304</v>
      </c>
      <c r="F1221" t="s">
        <v>96</v>
      </c>
      <c r="G1221" t="s">
        <v>5439</v>
      </c>
      <c r="H1221" t="s">
        <v>8305</v>
      </c>
      <c r="I1221" t="s">
        <v>5414</v>
      </c>
    </row>
    <row r="1222" spans="1:9">
      <c r="A1222" t="s">
        <v>4188</v>
      </c>
      <c r="B1222" t="s">
        <v>8176</v>
      </c>
      <c r="C1222" t="s">
        <v>8287</v>
      </c>
      <c r="D1222" t="s">
        <v>8306</v>
      </c>
      <c r="E1222" t="s">
        <v>8307</v>
      </c>
      <c r="F1222" t="s">
        <v>96</v>
      </c>
      <c r="G1222" t="s">
        <v>5439</v>
      </c>
      <c r="H1222" t="s">
        <v>8308</v>
      </c>
      <c r="I1222" t="s">
        <v>5414</v>
      </c>
    </row>
    <row r="1223" spans="1:9">
      <c r="A1223" t="s">
        <v>4188</v>
      </c>
      <c r="B1223" t="s">
        <v>8176</v>
      </c>
      <c r="C1223" t="s">
        <v>8287</v>
      </c>
      <c r="D1223" t="s">
        <v>8309</v>
      </c>
      <c r="E1223" t="s">
        <v>8310</v>
      </c>
      <c r="F1223" t="s">
        <v>93</v>
      </c>
      <c r="G1223" t="s">
        <v>5412</v>
      </c>
      <c r="H1223" t="s">
        <v>7167</v>
      </c>
      <c r="I1223" t="s">
        <v>5414</v>
      </c>
    </row>
    <row r="1224" spans="1:9">
      <c r="A1224" t="s">
        <v>4188</v>
      </c>
      <c r="B1224" t="s">
        <v>8176</v>
      </c>
      <c r="C1224" t="s">
        <v>8287</v>
      </c>
      <c r="D1224" t="s">
        <v>8312</v>
      </c>
      <c r="E1224" t="s">
        <v>8313</v>
      </c>
      <c r="F1224" t="s">
        <v>96</v>
      </c>
      <c r="G1224" t="s">
        <v>5439</v>
      </c>
      <c r="H1224" t="s">
        <v>21746</v>
      </c>
      <c r="I1224" t="s">
        <v>5414</v>
      </c>
    </row>
    <row r="1225" spans="1:9">
      <c r="A1225" t="s">
        <v>4188</v>
      </c>
      <c r="B1225" t="s">
        <v>8176</v>
      </c>
      <c r="C1225" t="s">
        <v>8287</v>
      </c>
      <c r="D1225" t="s">
        <v>8314</v>
      </c>
      <c r="E1225" t="s">
        <v>8315</v>
      </c>
      <c r="F1225" t="s">
        <v>96</v>
      </c>
      <c r="G1225" t="s">
        <v>5439</v>
      </c>
      <c r="H1225" t="s">
        <v>15329</v>
      </c>
      <c r="I1225" t="s">
        <v>5414</v>
      </c>
    </row>
    <row r="1226" spans="1:9">
      <c r="A1226" t="s">
        <v>4188</v>
      </c>
      <c r="B1226" t="s">
        <v>8176</v>
      </c>
      <c r="C1226" t="s">
        <v>8287</v>
      </c>
      <c r="D1226" t="s">
        <v>8316</v>
      </c>
      <c r="E1226" t="s">
        <v>8317</v>
      </c>
      <c r="F1226" t="s">
        <v>96</v>
      </c>
      <c r="G1226" t="s">
        <v>5439</v>
      </c>
      <c r="H1226" t="s">
        <v>21746</v>
      </c>
      <c r="I1226" t="s">
        <v>5414</v>
      </c>
    </row>
    <row r="1227" spans="1:9">
      <c r="A1227" t="s">
        <v>4188</v>
      </c>
      <c r="B1227" t="s">
        <v>8176</v>
      </c>
      <c r="C1227" t="s">
        <v>8287</v>
      </c>
      <c r="D1227" t="s">
        <v>8318</v>
      </c>
      <c r="E1227" t="s">
        <v>8319</v>
      </c>
      <c r="F1227" t="s">
        <v>96</v>
      </c>
      <c r="G1227" t="s">
        <v>5439</v>
      </c>
      <c r="H1227" t="s">
        <v>15329</v>
      </c>
      <c r="I1227" t="s">
        <v>5414</v>
      </c>
    </row>
    <row r="1228" spans="1:9">
      <c r="A1228" t="s">
        <v>4188</v>
      </c>
      <c r="B1228" t="s">
        <v>8176</v>
      </c>
      <c r="C1228" t="s">
        <v>8287</v>
      </c>
      <c r="D1228" t="s">
        <v>8320</v>
      </c>
      <c r="E1228" t="s">
        <v>8321</v>
      </c>
      <c r="F1228" t="s">
        <v>96</v>
      </c>
      <c r="G1228" t="s">
        <v>5439</v>
      </c>
      <c r="H1228" t="s">
        <v>21747</v>
      </c>
      <c r="I1228" t="s">
        <v>5414</v>
      </c>
    </row>
    <row r="1229" spans="1:9">
      <c r="A1229" t="s">
        <v>4188</v>
      </c>
      <c r="B1229" t="s">
        <v>8176</v>
      </c>
      <c r="C1229" t="s">
        <v>8287</v>
      </c>
      <c r="D1229" t="s">
        <v>8322</v>
      </c>
      <c r="E1229" t="s">
        <v>8323</v>
      </c>
      <c r="F1229" t="s">
        <v>96</v>
      </c>
      <c r="G1229" t="s">
        <v>5439</v>
      </c>
      <c r="H1229" t="s">
        <v>21748</v>
      </c>
      <c r="I1229" t="s">
        <v>5414</v>
      </c>
    </row>
    <row r="1230" spans="1:9">
      <c r="A1230" t="s">
        <v>4188</v>
      </c>
      <c r="B1230" t="s">
        <v>8176</v>
      </c>
      <c r="C1230" t="s">
        <v>8287</v>
      </c>
      <c r="D1230" t="s">
        <v>8324</v>
      </c>
      <c r="E1230" t="s">
        <v>8325</v>
      </c>
      <c r="F1230" t="s">
        <v>96</v>
      </c>
      <c r="G1230" t="s">
        <v>5439</v>
      </c>
      <c r="H1230" t="s">
        <v>21747</v>
      </c>
      <c r="I1230" t="s">
        <v>5414</v>
      </c>
    </row>
    <row r="1231" spans="1:9">
      <c r="A1231" t="s">
        <v>4188</v>
      </c>
      <c r="B1231" t="s">
        <v>8176</v>
      </c>
      <c r="C1231" t="s">
        <v>8287</v>
      </c>
      <c r="D1231" t="s">
        <v>8326</v>
      </c>
      <c r="E1231" t="s">
        <v>8327</v>
      </c>
      <c r="F1231" t="s">
        <v>96</v>
      </c>
      <c r="G1231" t="s">
        <v>5439</v>
      </c>
      <c r="H1231" t="s">
        <v>21748</v>
      </c>
      <c r="I1231" t="s">
        <v>5414</v>
      </c>
    </row>
    <row r="1232" spans="1:9">
      <c r="A1232" t="s">
        <v>4188</v>
      </c>
      <c r="B1232" t="s">
        <v>8176</v>
      </c>
      <c r="C1232" t="s">
        <v>8328</v>
      </c>
      <c r="D1232" t="s">
        <v>8329</v>
      </c>
      <c r="E1232" t="s">
        <v>8330</v>
      </c>
      <c r="F1232" t="s">
        <v>96</v>
      </c>
      <c r="G1232" t="s">
        <v>5439</v>
      </c>
      <c r="H1232" t="s">
        <v>8331</v>
      </c>
      <c r="I1232" t="s">
        <v>5414</v>
      </c>
    </row>
    <row r="1233" spans="1:9">
      <c r="A1233" t="s">
        <v>4188</v>
      </c>
      <c r="B1233" t="s">
        <v>8176</v>
      </c>
      <c r="C1233" t="s">
        <v>8328</v>
      </c>
      <c r="D1233" t="s">
        <v>8332</v>
      </c>
      <c r="E1233" t="s">
        <v>8333</v>
      </c>
      <c r="F1233" t="s">
        <v>96</v>
      </c>
      <c r="G1233" t="s">
        <v>5439</v>
      </c>
      <c r="H1233" t="s">
        <v>8334</v>
      </c>
      <c r="I1233" t="s">
        <v>5414</v>
      </c>
    </row>
    <row r="1234" spans="1:9">
      <c r="A1234" t="s">
        <v>4188</v>
      </c>
      <c r="B1234" t="s">
        <v>8176</v>
      </c>
      <c r="C1234" t="s">
        <v>8328</v>
      </c>
      <c r="D1234" t="s">
        <v>8335</v>
      </c>
      <c r="E1234" t="s">
        <v>8336</v>
      </c>
      <c r="F1234" t="s">
        <v>96</v>
      </c>
      <c r="G1234" t="s">
        <v>5439</v>
      </c>
      <c r="H1234" t="s">
        <v>8337</v>
      </c>
      <c r="I1234" t="s">
        <v>5414</v>
      </c>
    </row>
    <row r="1235" spans="1:9">
      <c r="A1235" t="s">
        <v>4188</v>
      </c>
      <c r="B1235" t="s">
        <v>8176</v>
      </c>
      <c r="C1235" t="s">
        <v>8338</v>
      </c>
      <c r="D1235" t="s">
        <v>5352</v>
      </c>
      <c r="E1235" t="s">
        <v>8339</v>
      </c>
      <c r="F1235" t="s">
        <v>96</v>
      </c>
      <c r="G1235" t="s">
        <v>5439</v>
      </c>
      <c r="H1235" t="s">
        <v>21750</v>
      </c>
      <c r="I1235" t="s">
        <v>5414</v>
      </c>
    </row>
    <row r="1236" spans="1:9">
      <c r="A1236" t="s">
        <v>4188</v>
      </c>
      <c r="B1236" t="s">
        <v>8176</v>
      </c>
      <c r="C1236" t="s">
        <v>8338</v>
      </c>
      <c r="D1236" t="s">
        <v>8341</v>
      </c>
      <c r="E1236" t="s">
        <v>8342</v>
      </c>
      <c r="F1236" t="s">
        <v>96</v>
      </c>
      <c r="G1236" t="s">
        <v>5439</v>
      </c>
      <c r="H1236" t="s">
        <v>21751</v>
      </c>
      <c r="I1236" t="s">
        <v>5414</v>
      </c>
    </row>
    <row r="1237" spans="1:9">
      <c r="A1237" t="s">
        <v>4188</v>
      </c>
      <c r="B1237" t="s">
        <v>8176</v>
      </c>
      <c r="C1237" t="s">
        <v>8343</v>
      </c>
      <c r="D1237" t="s">
        <v>5299</v>
      </c>
      <c r="E1237" t="s">
        <v>8344</v>
      </c>
      <c r="F1237" t="s">
        <v>78</v>
      </c>
      <c r="G1237" t="s">
        <v>5439</v>
      </c>
      <c r="H1237" t="s">
        <v>15447</v>
      </c>
      <c r="I1237" t="s">
        <v>5414</v>
      </c>
    </row>
    <row r="1238" spans="1:9">
      <c r="A1238" t="s">
        <v>4188</v>
      </c>
      <c r="B1238" t="s">
        <v>8176</v>
      </c>
      <c r="C1238" t="s">
        <v>8343</v>
      </c>
      <c r="D1238" t="s">
        <v>8345</v>
      </c>
      <c r="E1238" t="s">
        <v>8346</v>
      </c>
      <c r="F1238" t="s">
        <v>78</v>
      </c>
      <c r="G1238" t="s">
        <v>5439</v>
      </c>
      <c r="H1238" t="s">
        <v>5741</v>
      </c>
      <c r="I1238" t="s">
        <v>5414</v>
      </c>
    </row>
    <row r="1239" spans="1:9">
      <c r="A1239" t="s">
        <v>4188</v>
      </c>
      <c r="B1239" t="s">
        <v>8176</v>
      </c>
      <c r="C1239" t="s">
        <v>8343</v>
      </c>
      <c r="D1239" t="s">
        <v>5300</v>
      </c>
      <c r="E1239" t="s">
        <v>8348</v>
      </c>
      <c r="F1239" t="s">
        <v>78</v>
      </c>
      <c r="G1239" t="s">
        <v>5439</v>
      </c>
      <c r="H1239" t="s">
        <v>8573</v>
      </c>
      <c r="I1239" t="s">
        <v>5414</v>
      </c>
    </row>
    <row r="1240" spans="1:9">
      <c r="A1240" t="s">
        <v>4188</v>
      </c>
      <c r="B1240" t="s">
        <v>8176</v>
      </c>
      <c r="C1240" t="s">
        <v>8343</v>
      </c>
      <c r="D1240" t="s">
        <v>8350</v>
      </c>
      <c r="E1240" t="s">
        <v>8351</v>
      </c>
      <c r="F1240" t="s">
        <v>78</v>
      </c>
      <c r="G1240" t="s">
        <v>5439</v>
      </c>
      <c r="H1240" t="s">
        <v>21752</v>
      </c>
      <c r="I1240" t="s">
        <v>5414</v>
      </c>
    </row>
    <row r="1241" spans="1:9">
      <c r="A1241" t="s">
        <v>4188</v>
      </c>
      <c r="B1241" t="s">
        <v>8176</v>
      </c>
      <c r="C1241" t="s">
        <v>8352</v>
      </c>
      <c r="D1241" t="s">
        <v>8353</v>
      </c>
      <c r="E1241" t="s">
        <v>8354</v>
      </c>
      <c r="F1241" t="s">
        <v>78</v>
      </c>
      <c r="G1241" t="s">
        <v>5439</v>
      </c>
      <c r="H1241" t="s">
        <v>8355</v>
      </c>
      <c r="I1241" t="s">
        <v>5414</v>
      </c>
    </row>
    <row r="1242" spans="1:9">
      <c r="A1242" t="s">
        <v>4188</v>
      </c>
      <c r="B1242" t="s">
        <v>8176</v>
      </c>
      <c r="C1242" t="s">
        <v>8352</v>
      </c>
      <c r="D1242" t="s">
        <v>8356</v>
      </c>
      <c r="E1242" t="s">
        <v>8357</v>
      </c>
      <c r="F1242" t="s">
        <v>78</v>
      </c>
      <c r="G1242" t="s">
        <v>5439</v>
      </c>
      <c r="H1242" t="s">
        <v>8358</v>
      </c>
      <c r="I1242" t="s">
        <v>5414</v>
      </c>
    </row>
    <row r="1243" spans="1:9">
      <c r="A1243" t="s">
        <v>4188</v>
      </c>
      <c r="B1243" t="s">
        <v>8176</v>
      </c>
      <c r="C1243" t="s">
        <v>8352</v>
      </c>
      <c r="D1243" t="s">
        <v>8359</v>
      </c>
      <c r="E1243" t="s">
        <v>8360</v>
      </c>
      <c r="F1243" t="s">
        <v>78</v>
      </c>
      <c r="G1243" t="s">
        <v>5439</v>
      </c>
      <c r="H1243" t="s">
        <v>8361</v>
      </c>
      <c r="I1243" t="s">
        <v>5414</v>
      </c>
    </row>
    <row r="1244" spans="1:9">
      <c r="A1244" t="s">
        <v>4188</v>
      </c>
      <c r="B1244" t="s">
        <v>8176</v>
      </c>
      <c r="C1244" t="s">
        <v>8352</v>
      </c>
      <c r="D1244" t="s">
        <v>8362</v>
      </c>
      <c r="E1244" t="s">
        <v>8363</v>
      </c>
      <c r="F1244" t="s">
        <v>78</v>
      </c>
      <c r="G1244" t="s">
        <v>5439</v>
      </c>
      <c r="H1244" t="s">
        <v>13717</v>
      </c>
      <c r="I1244" t="s">
        <v>5414</v>
      </c>
    </row>
    <row r="1245" spans="1:9">
      <c r="A1245" t="s">
        <v>4188</v>
      </c>
      <c r="B1245" t="s">
        <v>8176</v>
      </c>
      <c r="C1245" t="s">
        <v>8352</v>
      </c>
      <c r="D1245" t="s">
        <v>8365</v>
      </c>
      <c r="E1245" t="s">
        <v>8366</v>
      </c>
      <c r="F1245" t="s">
        <v>96</v>
      </c>
      <c r="G1245" t="s">
        <v>5439</v>
      </c>
      <c r="H1245" t="s">
        <v>21753</v>
      </c>
      <c r="I1245" t="s">
        <v>5414</v>
      </c>
    </row>
    <row r="1246" spans="1:9">
      <c r="A1246" t="s">
        <v>4188</v>
      </c>
      <c r="B1246" t="s">
        <v>8176</v>
      </c>
      <c r="C1246" t="s">
        <v>8352</v>
      </c>
      <c r="D1246" t="s">
        <v>8368</v>
      </c>
      <c r="E1246" t="s">
        <v>8369</v>
      </c>
      <c r="F1246" t="s">
        <v>96</v>
      </c>
      <c r="G1246" t="s">
        <v>5439</v>
      </c>
      <c r="H1246" t="s">
        <v>17735</v>
      </c>
      <c r="I1246" t="s">
        <v>5414</v>
      </c>
    </row>
    <row r="1247" spans="1:9">
      <c r="A1247" t="s">
        <v>4188</v>
      </c>
      <c r="B1247" t="s">
        <v>8176</v>
      </c>
      <c r="C1247" t="s">
        <v>8352</v>
      </c>
      <c r="D1247" t="s">
        <v>8371</v>
      </c>
      <c r="E1247" t="s">
        <v>8372</v>
      </c>
      <c r="F1247" t="s">
        <v>96</v>
      </c>
      <c r="G1247" t="s">
        <v>5439</v>
      </c>
      <c r="H1247" t="s">
        <v>21754</v>
      </c>
      <c r="I1247" t="s">
        <v>5414</v>
      </c>
    </row>
    <row r="1248" spans="1:9">
      <c r="A1248" t="s">
        <v>4188</v>
      </c>
      <c r="B1248" t="s">
        <v>8176</v>
      </c>
      <c r="C1248" t="s">
        <v>8352</v>
      </c>
      <c r="D1248" t="s">
        <v>8373</v>
      </c>
      <c r="E1248" t="s">
        <v>8374</v>
      </c>
      <c r="F1248" t="s">
        <v>96</v>
      </c>
      <c r="G1248" t="s">
        <v>5439</v>
      </c>
      <c r="H1248" t="s">
        <v>14553</v>
      </c>
      <c r="I1248" t="s">
        <v>5414</v>
      </c>
    </row>
    <row r="1249" spans="1:9">
      <c r="A1249" t="s">
        <v>4188</v>
      </c>
      <c r="B1249" t="s">
        <v>8176</v>
      </c>
      <c r="C1249" t="s">
        <v>8376</v>
      </c>
      <c r="D1249" t="s">
        <v>8377</v>
      </c>
      <c r="E1249" t="s">
        <v>8378</v>
      </c>
      <c r="F1249" t="s">
        <v>78</v>
      </c>
      <c r="G1249" t="s">
        <v>5439</v>
      </c>
      <c r="H1249" t="s">
        <v>14109</v>
      </c>
      <c r="I1249" t="s">
        <v>5414</v>
      </c>
    </row>
    <row r="1250" spans="1:9">
      <c r="A1250" t="s">
        <v>4188</v>
      </c>
      <c r="B1250" t="s">
        <v>8176</v>
      </c>
      <c r="C1250" t="s">
        <v>8376</v>
      </c>
      <c r="D1250" t="s">
        <v>8379</v>
      </c>
      <c r="E1250" t="s">
        <v>8380</v>
      </c>
      <c r="F1250" t="s">
        <v>78</v>
      </c>
      <c r="G1250" t="s">
        <v>5439</v>
      </c>
      <c r="H1250" t="s">
        <v>8381</v>
      </c>
      <c r="I1250" t="s">
        <v>5414</v>
      </c>
    </row>
    <row r="1251" spans="1:9">
      <c r="A1251" t="s">
        <v>4188</v>
      </c>
      <c r="B1251" t="s">
        <v>8176</v>
      </c>
      <c r="C1251" t="s">
        <v>8382</v>
      </c>
      <c r="D1251" t="s">
        <v>8383</v>
      </c>
      <c r="E1251" t="s">
        <v>8384</v>
      </c>
      <c r="F1251" t="s">
        <v>78</v>
      </c>
      <c r="G1251" t="s">
        <v>5439</v>
      </c>
      <c r="H1251" t="s">
        <v>19178</v>
      </c>
      <c r="I1251" t="s">
        <v>5414</v>
      </c>
    </row>
    <row r="1252" spans="1:9">
      <c r="A1252" t="s">
        <v>4188</v>
      </c>
      <c r="B1252" t="s">
        <v>8176</v>
      </c>
      <c r="C1252" t="s">
        <v>8382</v>
      </c>
      <c r="D1252" t="s">
        <v>5303</v>
      </c>
      <c r="E1252" t="s">
        <v>8386</v>
      </c>
      <c r="F1252" t="s">
        <v>78</v>
      </c>
      <c r="G1252" t="s">
        <v>5439</v>
      </c>
      <c r="H1252" t="s">
        <v>21755</v>
      </c>
      <c r="I1252" t="s">
        <v>5414</v>
      </c>
    </row>
    <row r="1253" spans="1:9">
      <c r="A1253" t="s">
        <v>4188</v>
      </c>
      <c r="B1253" t="s">
        <v>8176</v>
      </c>
      <c r="C1253" t="s">
        <v>8382</v>
      </c>
      <c r="D1253" t="s">
        <v>8387</v>
      </c>
      <c r="E1253" t="s">
        <v>8388</v>
      </c>
      <c r="F1253" t="s">
        <v>78</v>
      </c>
      <c r="G1253" t="s">
        <v>5439</v>
      </c>
      <c r="H1253" t="s">
        <v>21756</v>
      </c>
      <c r="I1253" t="s">
        <v>5414</v>
      </c>
    </row>
    <row r="1254" spans="1:9">
      <c r="A1254" t="s">
        <v>4188</v>
      </c>
      <c r="B1254" t="s">
        <v>8176</v>
      </c>
      <c r="C1254" t="s">
        <v>8389</v>
      </c>
      <c r="D1254" t="s">
        <v>5302</v>
      </c>
      <c r="E1254" t="s">
        <v>8390</v>
      </c>
      <c r="F1254" t="s">
        <v>78</v>
      </c>
      <c r="G1254" t="s">
        <v>5439</v>
      </c>
      <c r="H1254" t="s">
        <v>13398</v>
      </c>
      <c r="I1254" t="s">
        <v>5414</v>
      </c>
    </row>
    <row r="1255" spans="1:9">
      <c r="A1255" t="s">
        <v>4188</v>
      </c>
      <c r="B1255" t="s">
        <v>8176</v>
      </c>
      <c r="C1255" t="s">
        <v>8391</v>
      </c>
      <c r="D1255" t="s">
        <v>8392</v>
      </c>
      <c r="E1255" t="s">
        <v>8393</v>
      </c>
      <c r="F1255" t="s">
        <v>96</v>
      </c>
      <c r="G1255" t="s">
        <v>5439</v>
      </c>
      <c r="H1255" t="s">
        <v>8394</v>
      </c>
      <c r="I1255" t="s">
        <v>5414</v>
      </c>
    </row>
    <row r="1256" spans="1:9">
      <c r="A1256" t="s">
        <v>4188</v>
      </c>
      <c r="B1256" t="s">
        <v>8176</v>
      </c>
      <c r="C1256" t="s">
        <v>8395</v>
      </c>
      <c r="D1256" t="s">
        <v>8396</v>
      </c>
      <c r="E1256" t="s">
        <v>8397</v>
      </c>
      <c r="F1256" t="s">
        <v>93</v>
      </c>
      <c r="G1256" t="s">
        <v>5439</v>
      </c>
      <c r="H1256" t="s">
        <v>21757</v>
      </c>
      <c r="I1256" t="s">
        <v>5414</v>
      </c>
    </row>
    <row r="1257" spans="1:9">
      <c r="A1257" t="s">
        <v>4188</v>
      </c>
      <c r="B1257" t="s">
        <v>8176</v>
      </c>
      <c r="C1257" t="s">
        <v>8395</v>
      </c>
      <c r="D1257" t="s">
        <v>8398</v>
      </c>
      <c r="E1257" t="s">
        <v>8399</v>
      </c>
      <c r="F1257" t="s">
        <v>93</v>
      </c>
      <c r="G1257" t="s">
        <v>5439</v>
      </c>
      <c r="H1257" t="s">
        <v>21758</v>
      </c>
      <c r="I1257" t="s">
        <v>5414</v>
      </c>
    </row>
    <row r="1258" spans="1:9">
      <c r="A1258" t="s">
        <v>4188</v>
      </c>
      <c r="B1258" t="s">
        <v>8176</v>
      </c>
      <c r="C1258" t="s">
        <v>8395</v>
      </c>
      <c r="D1258" t="s">
        <v>8400</v>
      </c>
      <c r="E1258" t="s">
        <v>8401</v>
      </c>
      <c r="F1258" t="s">
        <v>93</v>
      </c>
      <c r="G1258" t="s">
        <v>5439</v>
      </c>
      <c r="H1258" t="s">
        <v>21759</v>
      </c>
      <c r="I1258" t="s">
        <v>5414</v>
      </c>
    </row>
    <row r="1259" spans="1:9">
      <c r="A1259" t="s">
        <v>4188</v>
      </c>
      <c r="B1259" t="s">
        <v>8176</v>
      </c>
      <c r="C1259" t="s">
        <v>8395</v>
      </c>
      <c r="D1259" t="s">
        <v>8403</v>
      </c>
      <c r="E1259" t="s">
        <v>8404</v>
      </c>
      <c r="F1259" t="s">
        <v>93</v>
      </c>
      <c r="G1259" t="s">
        <v>5439</v>
      </c>
      <c r="H1259" t="s">
        <v>21760</v>
      </c>
      <c r="I1259" t="s">
        <v>5414</v>
      </c>
    </row>
    <row r="1260" spans="1:9">
      <c r="A1260" t="s">
        <v>4188</v>
      </c>
      <c r="B1260" t="s">
        <v>8176</v>
      </c>
      <c r="C1260" t="s">
        <v>8395</v>
      </c>
      <c r="D1260" t="s">
        <v>8405</v>
      </c>
      <c r="E1260" t="s">
        <v>8406</v>
      </c>
      <c r="F1260" t="s">
        <v>96</v>
      </c>
      <c r="G1260" t="s">
        <v>5439</v>
      </c>
      <c r="H1260" t="s">
        <v>21761</v>
      </c>
      <c r="I1260" t="s">
        <v>5414</v>
      </c>
    </row>
    <row r="1261" spans="1:9">
      <c r="A1261" t="s">
        <v>4188</v>
      </c>
      <c r="B1261" t="s">
        <v>8176</v>
      </c>
      <c r="C1261" t="s">
        <v>8395</v>
      </c>
      <c r="D1261" t="s">
        <v>8407</v>
      </c>
      <c r="E1261" t="s">
        <v>8408</v>
      </c>
      <c r="F1261" t="s">
        <v>96</v>
      </c>
      <c r="G1261" t="s">
        <v>5439</v>
      </c>
      <c r="H1261" t="s">
        <v>21762</v>
      </c>
      <c r="I1261" t="s">
        <v>5414</v>
      </c>
    </row>
    <row r="1262" spans="1:9">
      <c r="A1262" t="s">
        <v>4188</v>
      </c>
      <c r="B1262" t="s">
        <v>8176</v>
      </c>
      <c r="C1262" t="s">
        <v>8395</v>
      </c>
      <c r="D1262" t="s">
        <v>8409</v>
      </c>
      <c r="E1262" t="s">
        <v>8410</v>
      </c>
      <c r="F1262" t="s">
        <v>96</v>
      </c>
      <c r="G1262" t="s">
        <v>5439</v>
      </c>
      <c r="H1262" t="s">
        <v>21763</v>
      </c>
      <c r="I1262" t="s">
        <v>5414</v>
      </c>
    </row>
    <row r="1263" spans="1:9">
      <c r="A1263" t="s">
        <v>4188</v>
      </c>
      <c r="B1263" t="s">
        <v>8176</v>
      </c>
      <c r="C1263" t="s">
        <v>8395</v>
      </c>
      <c r="D1263" t="s">
        <v>8412</v>
      </c>
      <c r="E1263" t="s">
        <v>8413</v>
      </c>
      <c r="F1263" t="s">
        <v>96</v>
      </c>
      <c r="G1263" t="s">
        <v>5439</v>
      </c>
      <c r="H1263" t="s">
        <v>21764</v>
      </c>
      <c r="I1263" t="s">
        <v>5414</v>
      </c>
    </row>
    <row r="1264" spans="1:9">
      <c r="A1264" t="s">
        <v>4188</v>
      </c>
      <c r="B1264" t="s">
        <v>8176</v>
      </c>
      <c r="C1264" t="s">
        <v>8395</v>
      </c>
      <c r="D1264" t="s">
        <v>8414</v>
      </c>
      <c r="E1264" t="s">
        <v>8415</v>
      </c>
      <c r="F1264" t="s">
        <v>96</v>
      </c>
      <c r="G1264" t="s">
        <v>5439</v>
      </c>
      <c r="H1264" t="s">
        <v>11581</v>
      </c>
      <c r="I1264" t="s">
        <v>5414</v>
      </c>
    </row>
    <row r="1265" spans="1:9">
      <c r="A1265" t="s">
        <v>4188</v>
      </c>
      <c r="B1265" t="s">
        <v>8176</v>
      </c>
      <c r="C1265" t="s">
        <v>8395</v>
      </c>
      <c r="D1265" t="s">
        <v>8416</v>
      </c>
      <c r="E1265" t="s">
        <v>8417</v>
      </c>
      <c r="F1265" t="s">
        <v>96</v>
      </c>
      <c r="G1265" t="s">
        <v>5439</v>
      </c>
      <c r="H1265" t="s">
        <v>21765</v>
      </c>
      <c r="I1265" t="s">
        <v>5414</v>
      </c>
    </row>
    <row r="1266" spans="1:9">
      <c r="A1266" t="s">
        <v>4188</v>
      </c>
      <c r="B1266" t="s">
        <v>8176</v>
      </c>
      <c r="C1266" t="s">
        <v>8395</v>
      </c>
      <c r="D1266" t="s">
        <v>8418</v>
      </c>
      <c r="E1266" t="s">
        <v>8419</v>
      </c>
      <c r="F1266" t="s">
        <v>96</v>
      </c>
      <c r="G1266" t="s">
        <v>5439</v>
      </c>
      <c r="H1266" t="s">
        <v>21766</v>
      </c>
      <c r="I1266" t="s">
        <v>5414</v>
      </c>
    </row>
    <row r="1267" spans="1:9">
      <c r="A1267" t="s">
        <v>4188</v>
      </c>
      <c r="B1267" t="s">
        <v>8176</v>
      </c>
      <c r="C1267" t="s">
        <v>8395</v>
      </c>
      <c r="D1267" t="s">
        <v>8420</v>
      </c>
      <c r="E1267" t="s">
        <v>8421</v>
      </c>
      <c r="F1267" t="s">
        <v>96</v>
      </c>
      <c r="G1267" t="s">
        <v>5439</v>
      </c>
      <c r="H1267" t="s">
        <v>8566</v>
      </c>
      <c r="I1267" t="s">
        <v>5414</v>
      </c>
    </row>
    <row r="1268" spans="1:9">
      <c r="A1268" t="s">
        <v>4188</v>
      </c>
      <c r="B1268" t="s">
        <v>8176</v>
      </c>
      <c r="C1268" t="s">
        <v>8395</v>
      </c>
      <c r="D1268" t="s">
        <v>8423</v>
      </c>
      <c r="E1268" t="s">
        <v>8424</v>
      </c>
      <c r="F1268" t="s">
        <v>96</v>
      </c>
      <c r="G1268" t="s">
        <v>5439</v>
      </c>
      <c r="H1268" t="s">
        <v>21767</v>
      </c>
      <c r="I1268" t="s">
        <v>5414</v>
      </c>
    </row>
    <row r="1269" spans="1:9">
      <c r="A1269" t="s">
        <v>4188</v>
      </c>
      <c r="B1269" t="s">
        <v>8176</v>
      </c>
      <c r="C1269" t="s">
        <v>8395</v>
      </c>
      <c r="D1269" t="s">
        <v>8426</v>
      </c>
      <c r="E1269" t="s">
        <v>8427</v>
      </c>
      <c r="F1269" t="s">
        <v>96</v>
      </c>
      <c r="G1269" t="s">
        <v>5439</v>
      </c>
      <c r="H1269" t="s">
        <v>21768</v>
      </c>
      <c r="I1269" t="s">
        <v>5414</v>
      </c>
    </row>
    <row r="1270" spans="1:9">
      <c r="A1270" t="s">
        <v>4188</v>
      </c>
      <c r="B1270" t="s">
        <v>8176</v>
      </c>
      <c r="C1270" t="s">
        <v>8395</v>
      </c>
      <c r="D1270" t="s">
        <v>8428</v>
      </c>
      <c r="E1270" t="s">
        <v>8429</v>
      </c>
      <c r="F1270" t="s">
        <v>96</v>
      </c>
      <c r="G1270" t="s">
        <v>5439</v>
      </c>
      <c r="H1270" t="s">
        <v>21769</v>
      </c>
      <c r="I1270" t="s">
        <v>5414</v>
      </c>
    </row>
    <row r="1271" spans="1:9">
      <c r="A1271" t="s">
        <v>4188</v>
      </c>
      <c r="B1271" t="s">
        <v>8176</v>
      </c>
      <c r="C1271" t="s">
        <v>8395</v>
      </c>
      <c r="D1271" t="s">
        <v>8430</v>
      </c>
      <c r="E1271" t="s">
        <v>8431</v>
      </c>
      <c r="F1271" t="s">
        <v>96</v>
      </c>
      <c r="G1271" t="s">
        <v>5439</v>
      </c>
      <c r="H1271" t="s">
        <v>21770</v>
      </c>
      <c r="I1271" t="s">
        <v>5414</v>
      </c>
    </row>
    <row r="1272" spans="1:9">
      <c r="A1272" t="s">
        <v>4188</v>
      </c>
      <c r="B1272" t="s">
        <v>8176</v>
      </c>
      <c r="C1272" t="s">
        <v>8395</v>
      </c>
      <c r="D1272" t="s">
        <v>8433</v>
      </c>
      <c r="E1272" t="s">
        <v>8434</v>
      </c>
      <c r="F1272" t="s">
        <v>96</v>
      </c>
      <c r="G1272" t="s">
        <v>5439</v>
      </c>
      <c r="H1272" t="s">
        <v>14402</v>
      </c>
      <c r="I1272" t="s">
        <v>5414</v>
      </c>
    </row>
    <row r="1273" spans="1:9">
      <c r="A1273" t="s">
        <v>4188</v>
      </c>
      <c r="B1273" t="s">
        <v>8176</v>
      </c>
      <c r="C1273" t="s">
        <v>8395</v>
      </c>
      <c r="D1273" t="s">
        <v>8436</v>
      </c>
      <c r="E1273" t="s">
        <v>8437</v>
      </c>
      <c r="F1273" t="s">
        <v>96</v>
      </c>
      <c r="G1273" t="s">
        <v>5439</v>
      </c>
      <c r="H1273" t="s">
        <v>21771</v>
      </c>
      <c r="I1273" t="s">
        <v>5414</v>
      </c>
    </row>
    <row r="1274" spans="1:9">
      <c r="A1274" t="s">
        <v>4188</v>
      </c>
      <c r="B1274" t="s">
        <v>8176</v>
      </c>
      <c r="C1274" t="s">
        <v>8395</v>
      </c>
      <c r="D1274" t="s">
        <v>8438</v>
      </c>
      <c r="E1274" t="s">
        <v>8439</v>
      </c>
      <c r="F1274" t="s">
        <v>93</v>
      </c>
      <c r="G1274" t="s">
        <v>5439</v>
      </c>
      <c r="H1274" t="s">
        <v>21772</v>
      </c>
      <c r="I1274" t="s">
        <v>5414</v>
      </c>
    </row>
    <row r="1275" spans="1:9">
      <c r="A1275" t="s">
        <v>4188</v>
      </c>
      <c r="B1275" t="s">
        <v>8176</v>
      </c>
      <c r="C1275" t="s">
        <v>8395</v>
      </c>
      <c r="D1275" t="s">
        <v>8440</v>
      </c>
      <c r="E1275" t="s">
        <v>8441</v>
      </c>
      <c r="F1275" t="s">
        <v>93</v>
      </c>
      <c r="G1275" t="s">
        <v>5439</v>
      </c>
      <c r="H1275" t="s">
        <v>21773</v>
      </c>
      <c r="I1275" t="s">
        <v>5414</v>
      </c>
    </row>
    <row r="1276" spans="1:9">
      <c r="A1276" t="s">
        <v>4188</v>
      </c>
      <c r="B1276" t="s">
        <v>8176</v>
      </c>
      <c r="C1276" t="s">
        <v>8395</v>
      </c>
      <c r="D1276" t="s">
        <v>8442</v>
      </c>
      <c r="E1276" t="s">
        <v>8443</v>
      </c>
      <c r="F1276" t="s">
        <v>93</v>
      </c>
      <c r="G1276" t="s">
        <v>5439</v>
      </c>
      <c r="H1276" t="s">
        <v>21774</v>
      </c>
      <c r="I1276" t="s">
        <v>5414</v>
      </c>
    </row>
    <row r="1277" spans="1:9">
      <c r="A1277" t="s">
        <v>4188</v>
      </c>
      <c r="B1277" t="s">
        <v>8176</v>
      </c>
      <c r="C1277" t="s">
        <v>8395</v>
      </c>
      <c r="D1277" t="s">
        <v>8444</v>
      </c>
      <c r="E1277" t="s">
        <v>8445</v>
      </c>
      <c r="F1277" t="s">
        <v>93</v>
      </c>
      <c r="G1277" t="s">
        <v>5439</v>
      </c>
      <c r="H1277" t="s">
        <v>21775</v>
      </c>
      <c r="I1277" t="s">
        <v>5414</v>
      </c>
    </row>
    <row r="1278" spans="1:9">
      <c r="A1278" t="s">
        <v>4188</v>
      </c>
      <c r="B1278" t="s">
        <v>8176</v>
      </c>
      <c r="C1278" t="s">
        <v>8395</v>
      </c>
      <c r="D1278" t="s">
        <v>8446</v>
      </c>
      <c r="E1278" t="s">
        <v>8447</v>
      </c>
      <c r="F1278" t="s">
        <v>93</v>
      </c>
      <c r="G1278" t="s">
        <v>5439</v>
      </c>
      <c r="H1278" t="s">
        <v>21776</v>
      </c>
      <c r="I1278" t="s">
        <v>5414</v>
      </c>
    </row>
    <row r="1279" spans="1:9">
      <c r="A1279" t="s">
        <v>4188</v>
      </c>
      <c r="B1279" t="s">
        <v>8176</v>
      </c>
      <c r="C1279" t="s">
        <v>8395</v>
      </c>
      <c r="D1279" t="s">
        <v>8448</v>
      </c>
      <c r="E1279" t="s">
        <v>8449</v>
      </c>
      <c r="F1279" t="s">
        <v>93</v>
      </c>
      <c r="G1279" t="s">
        <v>5439</v>
      </c>
      <c r="H1279" t="s">
        <v>21777</v>
      </c>
      <c r="I1279" t="s">
        <v>5414</v>
      </c>
    </row>
    <row r="1280" spans="1:9">
      <c r="A1280" t="s">
        <v>4188</v>
      </c>
      <c r="B1280" t="s">
        <v>8176</v>
      </c>
      <c r="C1280" t="s">
        <v>8395</v>
      </c>
      <c r="D1280" t="s">
        <v>8450</v>
      </c>
      <c r="E1280" t="s">
        <v>272</v>
      </c>
      <c r="F1280" t="s">
        <v>95</v>
      </c>
      <c r="G1280" t="s">
        <v>5439</v>
      </c>
      <c r="H1280" t="s">
        <v>13255</v>
      </c>
      <c r="I1280" t="s">
        <v>5414</v>
      </c>
    </row>
    <row r="1281" spans="1:9">
      <c r="A1281" t="s">
        <v>4188</v>
      </c>
      <c r="B1281" t="s">
        <v>8176</v>
      </c>
      <c r="C1281" t="s">
        <v>8395</v>
      </c>
      <c r="D1281" t="s">
        <v>8452</v>
      </c>
      <c r="E1281" t="s">
        <v>8453</v>
      </c>
      <c r="F1281" t="s">
        <v>93</v>
      </c>
      <c r="G1281" t="s">
        <v>5439</v>
      </c>
      <c r="H1281" t="s">
        <v>21778</v>
      </c>
      <c r="I1281" t="s">
        <v>5414</v>
      </c>
    </row>
    <row r="1282" spans="1:9">
      <c r="A1282" t="s">
        <v>4188</v>
      </c>
      <c r="B1282" t="s">
        <v>8176</v>
      </c>
      <c r="C1282" t="s">
        <v>8395</v>
      </c>
      <c r="D1282" t="s">
        <v>8454</v>
      </c>
      <c r="E1282" t="s">
        <v>8455</v>
      </c>
      <c r="F1282" t="s">
        <v>93</v>
      </c>
      <c r="G1282" t="s">
        <v>5439</v>
      </c>
      <c r="H1282" t="s">
        <v>21779</v>
      </c>
      <c r="I1282" t="s">
        <v>5414</v>
      </c>
    </row>
    <row r="1283" spans="1:9">
      <c r="A1283" t="s">
        <v>4188</v>
      </c>
      <c r="B1283" t="s">
        <v>8176</v>
      </c>
      <c r="C1283" t="s">
        <v>8395</v>
      </c>
      <c r="D1283" t="s">
        <v>8456</v>
      </c>
      <c r="E1283" t="s">
        <v>8457</v>
      </c>
      <c r="F1283" t="s">
        <v>93</v>
      </c>
      <c r="G1283" t="s">
        <v>5439</v>
      </c>
      <c r="H1283" t="s">
        <v>21780</v>
      </c>
      <c r="I1283" t="s">
        <v>5414</v>
      </c>
    </row>
    <row r="1284" spans="1:9">
      <c r="A1284" t="s">
        <v>4188</v>
      </c>
      <c r="B1284" t="s">
        <v>8176</v>
      </c>
      <c r="C1284" t="s">
        <v>8395</v>
      </c>
      <c r="D1284" t="s">
        <v>8458</v>
      </c>
      <c r="E1284" t="s">
        <v>8459</v>
      </c>
      <c r="F1284" t="s">
        <v>93</v>
      </c>
      <c r="G1284" t="s">
        <v>5439</v>
      </c>
      <c r="H1284" t="s">
        <v>21781</v>
      </c>
      <c r="I1284" t="s">
        <v>5414</v>
      </c>
    </row>
    <row r="1285" spans="1:9">
      <c r="A1285" t="s">
        <v>4188</v>
      </c>
      <c r="B1285" t="s">
        <v>8176</v>
      </c>
      <c r="C1285" t="s">
        <v>8395</v>
      </c>
      <c r="D1285" t="s">
        <v>8460</v>
      </c>
      <c r="E1285" t="s">
        <v>8461</v>
      </c>
      <c r="F1285" t="s">
        <v>93</v>
      </c>
      <c r="G1285" t="s">
        <v>5439</v>
      </c>
      <c r="H1285" t="s">
        <v>21772</v>
      </c>
      <c r="I1285" t="s">
        <v>5414</v>
      </c>
    </row>
    <row r="1286" spans="1:9">
      <c r="A1286" t="s">
        <v>4188</v>
      </c>
      <c r="B1286" t="s">
        <v>8176</v>
      </c>
      <c r="C1286" t="s">
        <v>8395</v>
      </c>
      <c r="D1286" t="s">
        <v>8462</v>
      </c>
      <c r="E1286" t="s">
        <v>8463</v>
      </c>
      <c r="F1286" t="s">
        <v>93</v>
      </c>
      <c r="G1286" t="s">
        <v>5439</v>
      </c>
      <c r="H1286" t="s">
        <v>21782</v>
      </c>
      <c r="I1286" t="s">
        <v>5414</v>
      </c>
    </row>
    <row r="1287" spans="1:9">
      <c r="A1287" t="s">
        <v>4188</v>
      </c>
      <c r="B1287" t="s">
        <v>8176</v>
      </c>
      <c r="C1287" t="s">
        <v>8395</v>
      </c>
      <c r="D1287" t="s">
        <v>8464</v>
      </c>
      <c r="E1287" t="s">
        <v>8465</v>
      </c>
      <c r="F1287" t="s">
        <v>93</v>
      </c>
      <c r="G1287" t="s">
        <v>5439</v>
      </c>
      <c r="H1287" t="s">
        <v>21783</v>
      </c>
      <c r="I1287" t="s">
        <v>5414</v>
      </c>
    </row>
    <row r="1288" spans="1:9">
      <c r="A1288" t="s">
        <v>4188</v>
      </c>
      <c r="B1288" t="s">
        <v>8176</v>
      </c>
      <c r="C1288" t="s">
        <v>8395</v>
      </c>
      <c r="D1288" t="s">
        <v>8466</v>
      </c>
      <c r="E1288" t="s">
        <v>8467</v>
      </c>
      <c r="F1288" t="s">
        <v>93</v>
      </c>
      <c r="G1288" t="s">
        <v>5439</v>
      </c>
      <c r="H1288" t="s">
        <v>21784</v>
      </c>
      <c r="I1288" t="s">
        <v>5414</v>
      </c>
    </row>
    <row r="1289" spans="1:9">
      <c r="A1289" t="s">
        <v>4188</v>
      </c>
      <c r="B1289" t="s">
        <v>8176</v>
      </c>
      <c r="C1289" t="s">
        <v>8395</v>
      </c>
      <c r="D1289" t="s">
        <v>8468</v>
      </c>
      <c r="E1289" t="s">
        <v>8469</v>
      </c>
      <c r="F1289" t="s">
        <v>93</v>
      </c>
      <c r="G1289" t="s">
        <v>5439</v>
      </c>
      <c r="H1289" t="s">
        <v>21785</v>
      </c>
      <c r="I1289" t="s">
        <v>5414</v>
      </c>
    </row>
    <row r="1290" spans="1:9">
      <c r="A1290" t="s">
        <v>4188</v>
      </c>
      <c r="B1290" t="s">
        <v>8176</v>
      </c>
      <c r="C1290" t="s">
        <v>8395</v>
      </c>
      <c r="D1290" t="s">
        <v>8470</v>
      </c>
      <c r="E1290" t="s">
        <v>8471</v>
      </c>
      <c r="F1290" t="s">
        <v>93</v>
      </c>
      <c r="G1290" t="s">
        <v>5439</v>
      </c>
      <c r="H1290" t="s">
        <v>21786</v>
      </c>
      <c r="I1290" t="s">
        <v>5414</v>
      </c>
    </row>
    <row r="1291" spans="1:9">
      <c r="A1291" t="s">
        <v>4188</v>
      </c>
      <c r="B1291" t="s">
        <v>8176</v>
      </c>
      <c r="C1291" t="s">
        <v>8395</v>
      </c>
      <c r="D1291" t="s">
        <v>8472</v>
      </c>
      <c r="E1291" t="s">
        <v>8473</v>
      </c>
      <c r="F1291" t="s">
        <v>93</v>
      </c>
      <c r="G1291" t="s">
        <v>5439</v>
      </c>
      <c r="H1291" t="s">
        <v>21787</v>
      </c>
      <c r="I1291" t="s">
        <v>5414</v>
      </c>
    </row>
    <row r="1292" spans="1:9">
      <c r="A1292" t="s">
        <v>4188</v>
      </c>
      <c r="B1292" t="s">
        <v>8176</v>
      </c>
      <c r="C1292" t="s">
        <v>8395</v>
      </c>
      <c r="D1292" t="s">
        <v>8474</v>
      </c>
      <c r="E1292" t="s">
        <v>8475</v>
      </c>
      <c r="F1292" t="s">
        <v>93</v>
      </c>
      <c r="G1292" t="s">
        <v>5439</v>
      </c>
      <c r="H1292" t="s">
        <v>21788</v>
      </c>
      <c r="I1292" t="s">
        <v>5414</v>
      </c>
    </row>
    <row r="1293" spans="1:9">
      <c r="A1293" t="s">
        <v>4188</v>
      </c>
      <c r="B1293" t="s">
        <v>8176</v>
      </c>
      <c r="C1293" t="s">
        <v>8395</v>
      </c>
      <c r="D1293" t="s">
        <v>8476</v>
      </c>
      <c r="E1293" t="s">
        <v>8477</v>
      </c>
      <c r="F1293" t="s">
        <v>93</v>
      </c>
      <c r="G1293" t="s">
        <v>5439</v>
      </c>
      <c r="H1293" t="s">
        <v>21789</v>
      </c>
      <c r="I1293" t="s">
        <v>5414</v>
      </c>
    </row>
    <row r="1294" spans="1:9">
      <c r="A1294" t="s">
        <v>4188</v>
      </c>
      <c r="B1294" t="s">
        <v>8176</v>
      </c>
      <c r="C1294" t="s">
        <v>8395</v>
      </c>
      <c r="D1294" t="s">
        <v>8478</v>
      </c>
      <c r="E1294" t="s">
        <v>8479</v>
      </c>
      <c r="F1294" t="s">
        <v>93</v>
      </c>
      <c r="G1294" t="s">
        <v>5439</v>
      </c>
      <c r="H1294" t="s">
        <v>21790</v>
      </c>
      <c r="I1294" t="s">
        <v>5414</v>
      </c>
    </row>
    <row r="1295" spans="1:9">
      <c r="A1295" t="s">
        <v>4188</v>
      </c>
      <c r="B1295" t="s">
        <v>8176</v>
      </c>
      <c r="C1295" t="s">
        <v>8395</v>
      </c>
      <c r="D1295" t="s">
        <v>8480</v>
      </c>
      <c r="E1295" t="s">
        <v>8481</v>
      </c>
      <c r="F1295" t="s">
        <v>93</v>
      </c>
      <c r="G1295" t="s">
        <v>5439</v>
      </c>
      <c r="H1295" t="s">
        <v>21791</v>
      </c>
      <c r="I1295" t="s">
        <v>5414</v>
      </c>
    </row>
    <row r="1296" spans="1:9">
      <c r="A1296" t="s">
        <v>4188</v>
      </c>
      <c r="B1296" t="s">
        <v>8176</v>
      </c>
      <c r="C1296" t="s">
        <v>8395</v>
      </c>
      <c r="D1296" t="s">
        <v>8482</v>
      </c>
      <c r="E1296" t="s">
        <v>8483</v>
      </c>
      <c r="F1296" t="s">
        <v>93</v>
      </c>
      <c r="G1296" t="s">
        <v>5439</v>
      </c>
      <c r="H1296" t="s">
        <v>21792</v>
      </c>
      <c r="I1296" t="s">
        <v>5414</v>
      </c>
    </row>
    <row r="1297" spans="1:9">
      <c r="A1297" t="s">
        <v>4188</v>
      </c>
      <c r="B1297" t="s">
        <v>8176</v>
      </c>
      <c r="C1297" t="s">
        <v>8395</v>
      </c>
      <c r="D1297" t="s">
        <v>8484</v>
      </c>
      <c r="E1297" t="s">
        <v>8485</v>
      </c>
      <c r="F1297" t="s">
        <v>93</v>
      </c>
      <c r="G1297" t="s">
        <v>5439</v>
      </c>
      <c r="H1297" t="s">
        <v>21793</v>
      </c>
      <c r="I1297" t="s">
        <v>5414</v>
      </c>
    </row>
    <row r="1298" spans="1:9">
      <c r="A1298" t="s">
        <v>4188</v>
      </c>
      <c r="B1298" t="s">
        <v>8176</v>
      </c>
      <c r="C1298" t="s">
        <v>8395</v>
      </c>
      <c r="D1298" t="s">
        <v>8486</v>
      </c>
      <c r="E1298" t="s">
        <v>8487</v>
      </c>
      <c r="F1298" t="s">
        <v>93</v>
      </c>
      <c r="G1298" t="s">
        <v>5439</v>
      </c>
      <c r="H1298" t="s">
        <v>21794</v>
      </c>
      <c r="I1298" t="s">
        <v>5414</v>
      </c>
    </row>
    <row r="1299" spans="1:9">
      <c r="A1299" t="s">
        <v>4188</v>
      </c>
      <c r="B1299" t="s">
        <v>8176</v>
      </c>
      <c r="C1299" t="s">
        <v>8395</v>
      </c>
      <c r="D1299" t="s">
        <v>8488</v>
      </c>
      <c r="E1299" t="s">
        <v>8489</v>
      </c>
      <c r="F1299" t="s">
        <v>93</v>
      </c>
      <c r="G1299" t="s">
        <v>5439</v>
      </c>
      <c r="H1299" t="s">
        <v>21795</v>
      </c>
      <c r="I1299" t="s">
        <v>5414</v>
      </c>
    </row>
    <row r="1300" spans="1:9">
      <c r="A1300" t="s">
        <v>4188</v>
      </c>
      <c r="B1300" t="s">
        <v>8176</v>
      </c>
      <c r="C1300" t="s">
        <v>8395</v>
      </c>
      <c r="D1300" t="s">
        <v>8490</v>
      </c>
      <c r="E1300" t="s">
        <v>8491</v>
      </c>
      <c r="F1300" t="s">
        <v>93</v>
      </c>
      <c r="G1300" t="s">
        <v>5439</v>
      </c>
      <c r="H1300" t="s">
        <v>21796</v>
      </c>
      <c r="I1300" t="s">
        <v>5414</v>
      </c>
    </row>
    <row r="1301" spans="1:9">
      <c r="A1301" t="s">
        <v>4188</v>
      </c>
      <c r="B1301" t="s">
        <v>8176</v>
      </c>
      <c r="C1301" t="s">
        <v>8395</v>
      </c>
      <c r="D1301" t="s">
        <v>8492</v>
      </c>
      <c r="E1301" t="s">
        <v>8493</v>
      </c>
      <c r="F1301" t="s">
        <v>93</v>
      </c>
      <c r="G1301" t="s">
        <v>5439</v>
      </c>
      <c r="H1301" t="s">
        <v>21797</v>
      </c>
      <c r="I1301" t="s">
        <v>5414</v>
      </c>
    </row>
    <row r="1302" spans="1:9">
      <c r="A1302" t="s">
        <v>4188</v>
      </c>
      <c r="B1302" t="s">
        <v>8176</v>
      </c>
      <c r="C1302" t="s">
        <v>8395</v>
      </c>
      <c r="D1302" t="s">
        <v>8494</v>
      </c>
      <c r="E1302" t="s">
        <v>8495</v>
      </c>
      <c r="F1302" t="s">
        <v>93</v>
      </c>
      <c r="G1302" t="s">
        <v>5439</v>
      </c>
      <c r="H1302" t="s">
        <v>21798</v>
      </c>
      <c r="I1302" t="s">
        <v>5414</v>
      </c>
    </row>
    <row r="1303" spans="1:9">
      <c r="A1303" t="s">
        <v>4188</v>
      </c>
      <c r="B1303" t="s">
        <v>8176</v>
      </c>
      <c r="C1303" t="s">
        <v>8395</v>
      </c>
      <c r="D1303" t="s">
        <v>8496</v>
      </c>
      <c r="E1303" t="s">
        <v>8497</v>
      </c>
      <c r="F1303" t="s">
        <v>93</v>
      </c>
      <c r="G1303" t="s">
        <v>5439</v>
      </c>
      <c r="H1303" t="s">
        <v>21799</v>
      </c>
      <c r="I1303" t="s">
        <v>5414</v>
      </c>
    </row>
    <row r="1304" spans="1:9">
      <c r="A1304" t="s">
        <v>4188</v>
      </c>
      <c r="B1304" t="s">
        <v>8176</v>
      </c>
      <c r="C1304" t="s">
        <v>8395</v>
      </c>
      <c r="D1304" t="s">
        <v>8498</v>
      </c>
      <c r="E1304" t="s">
        <v>8499</v>
      </c>
      <c r="F1304" t="s">
        <v>93</v>
      </c>
      <c r="G1304" t="s">
        <v>5439</v>
      </c>
      <c r="H1304" t="s">
        <v>21800</v>
      </c>
      <c r="I1304" t="s">
        <v>5414</v>
      </c>
    </row>
    <row r="1305" spans="1:9">
      <c r="A1305" t="s">
        <v>4188</v>
      </c>
      <c r="B1305" t="s">
        <v>8176</v>
      </c>
      <c r="C1305" t="s">
        <v>8395</v>
      </c>
      <c r="D1305" t="s">
        <v>8500</v>
      </c>
      <c r="E1305" t="s">
        <v>8501</v>
      </c>
      <c r="F1305" t="s">
        <v>93</v>
      </c>
      <c r="G1305" t="s">
        <v>5439</v>
      </c>
      <c r="H1305" t="s">
        <v>21801</v>
      </c>
      <c r="I1305" t="s">
        <v>5414</v>
      </c>
    </row>
    <row r="1306" spans="1:9">
      <c r="A1306" t="s">
        <v>4188</v>
      </c>
      <c r="B1306" t="s">
        <v>8176</v>
      </c>
      <c r="C1306" t="s">
        <v>8395</v>
      </c>
      <c r="D1306" t="s">
        <v>8502</v>
      </c>
      <c r="E1306" t="s">
        <v>8503</v>
      </c>
      <c r="F1306" t="s">
        <v>93</v>
      </c>
      <c r="G1306" t="s">
        <v>5439</v>
      </c>
      <c r="H1306" t="s">
        <v>21802</v>
      </c>
      <c r="I1306" t="s">
        <v>5414</v>
      </c>
    </row>
    <row r="1307" spans="1:9">
      <c r="A1307" t="s">
        <v>4188</v>
      </c>
      <c r="B1307" t="s">
        <v>8176</v>
      </c>
      <c r="C1307" t="s">
        <v>8395</v>
      </c>
      <c r="D1307" t="s">
        <v>8504</v>
      </c>
      <c r="E1307" t="s">
        <v>8505</v>
      </c>
      <c r="F1307" t="s">
        <v>93</v>
      </c>
      <c r="G1307" t="s">
        <v>5439</v>
      </c>
      <c r="H1307" t="s">
        <v>21803</v>
      </c>
      <c r="I1307" t="s">
        <v>5414</v>
      </c>
    </row>
    <row r="1308" spans="1:9">
      <c r="A1308" t="s">
        <v>4188</v>
      </c>
      <c r="B1308" t="s">
        <v>8176</v>
      </c>
      <c r="C1308" t="s">
        <v>8395</v>
      </c>
      <c r="D1308" t="s">
        <v>8506</v>
      </c>
      <c r="E1308" t="s">
        <v>8507</v>
      </c>
      <c r="F1308" t="s">
        <v>93</v>
      </c>
      <c r="G1308" t="s">
        <v>5439</v>
      </c>
      <c r="H1308" t="s">
        <v>21804</v>
      </c>
      <c r="I1308" t="s">
        <v>5414</v>
      </c>
    </row>
    <row r="1309" spans="1:9">
      <c r="A1309" t="s">
        <v>4188</v>
      </c>
      <c r="B1309" t="s">
        <v>8176</v>
      </c>
      <c r="C1309" t="s">
        <v>8395</v>
      </c>
      <c r="D1309" t="s">
        <v>8508</v>
      </c>
      <c r="E1309" t="s">
        <v>8509</v>
      </c>
      <c r="F1309" t="s">
        <v>93</v>
      </c>
      <c r="G1309" t="s">
        <v>5439</v>
      </c>
      <c r="H1309" t="s">
        <v>21805</v>
      </c>
      <c r="I1309" t="s">
        <v>5414</v>
      </c>
    </row>
    <row r="1310" spans="1:9">
      <c r="A1310" t="s">
        <v>4188</v>
      </c>
      <c r="B1310" t="s">
        <v>8176</v>
      </c>
      <c r="C1310" t="s">
        <v>8395</v>
      </c>
      <c r="D1310" t="s">
        <v>8510</v>
      </c>
      <c r="E1310" t="s">
        <v>8511</v>
      </c>
      <c r="F1310" t="s">
        <v>93</v>
      </c>
      <c r="G1310" t="s">
        <v>5439</v>
      </c>
      <c r="H1310" t="s">
        <v>21806</v>
      </c>
      <c r="I1310" t="s">
        <v>5414</v>
      </c>
    </row>
    <row r="1311" spans="1:9">
      <c r="A1311" t="s">
        <v>4188</v>
      </c>
      <c r="B1311" t="s">
        <v>8176</v>
      </c>
      <c r="C1311" t="s">
        <v>8395</v>
      </c>
      <c r="D1311" t="s">
        <v>8512</v>
      </c>
      <c r="E1311" t="s">
        <v>8513</v>
      </c>
      <c r="F1311" t="s">
        <v>93</v>
      </c>
      <c r="G1311" t="s">
        <v>5439</v>
      </c>
      <c r="H1311" t="s">
        <v>21807</v>
      </c>
      <c r="I1311" t="s">
        <v>5414</v>
      </c>
    </row>
    <row r="1312" spans="1:9">
      <c r="A1312" t="s">
        <v>4188</v>
      </c>
      <c r="B1312" t="s">
        <v>8176</v>
      </c>
      <c r="C1312" t="s">
        <v>8395</v>
      </c>
      <c r="D1312" t="s">
        <v>8514</v>
      </c>
      <c r="E1312" t="s">
        <v>8515</v>
      </c>
      <c r="F1312" t="s">
        <v>93</v>
      </c>
      <c r="G1312" t="s">
        <v>5439</v>
      </c>
      <c r="H1312" t="s">
        <v>21808</v>
      </c>
      <c r="I1312" t="s">
        <v>5414</v>
      </c>
    </row>
    <row r="1313" spans="1:9">
      <c r="A1313" t="s">
        <v>4188</v>
      </c>
      <c r="B1313" t="s">
        <v>8176</v>
      </c>
      <c r="C1313" t="s">
        <v>8395</v>
      </c>
      <c r="D1313" t="s">
        <v>8516</v>
      </c>
      <c r="E1313" t="s">
        <v>8517</v>
      </c>
      <c r="F1313" t="s">
        <v>93</v>
      </c>
      <c r="G1313" t="s">
        <v>5439</v>
      </c>
      <c r="H1313" t="s">
        <v>21809</v>
      </c>
      <c r="I1313" t="s">
        <v>5414</v>
      </c>
    </row>
    <row r="1314" spans="1:9">
      <c r="A1314" t="s">
        <v>4188</v>
      </c>
      <c r="B1314" t="s">
        <v>8176</v>
      </c>
      <c r="C1314" t="s">
        <v>8395</v>
      </c>
      <c r="D1314" t="s">
        <v>8518</v>
      </c>
      <c r="E1314" t="s">
        <v>8519</v>
      </c>
      <c r="F1314" t="s">
        <v>93</v>
      </c>
      <c r="G1314" t="s">
        <v>5439</v>
      </c>
      <c r="H1314" t="s">
        <v>21810</v>
      </c>
      <c r="I1314" t="s">
        <v>5414</v>
      </c>
    </row>
    <row r="1315" spans="1:9">
      <c r="A1315" t="s">
        <v>4188</v>
      </c>
      <c r="B1315" t="s">
        <v>8176</v>
      </c>
      <c r="C1315" t="s">
        <v>8395</v>
      </c>
      <c r="D1315" t="s">
        <v>8520</v>
      </c>
      <c r="E1315" t="s">
        <v>8521</v>
      </c>
      <c r="F1315" t="s">
        <v>95</v>
      </c>
      <c r="G1315" t="s">
        <v>5439</v>
      </c>
      <c r="H1315" t="s">
        <v>11607</v>
      </c>
      <c r="I1315" t="s">
        <v>5414</v>
      </c>
    </row>
    <row r="1316" spans="1:9">
      <c r="A1316" t="s">
        <v>4188</v>
      </c>
      <c r="B1316" t="s">
        <v>8176</v>
      </c>
      <c r="C1316" t="s">
        <v>8395</v>
      </c>
      <c r="D1316" t="s">
        <v>8523</v>
      </c>
      <c r="E1316" t="s">
        <v>8524</v>
      </c>
      <c r="F1316" t="s">
        <v>95</v>
      </c>
      <c r="G1316" t="s">
        <v>5439</v>
      </c>
      <c r="H1316" t="s">
        <v>21390</v>
      </c>
      <c r="I1316" t="s">
        <v>5414</v>
      </c>
    </row>
    <row r="1317" spans="1:9">
      <c r="A1317" t="s">
        <v>4188</v>
      </c>
      <c r="B1317" t="s">
        <v>8176</v>
      </c>
      <c r="C1317" t="s">
        <v>8395</v>
      </c>
      <c r="D1317" t="s">
        <v>8526</v>
      </c>
      <c r="E1317" t="s">
        <v>8527</v>
      </c>
      <c r="F1317" t="s">
        <v>96</v>
      </c>
      <c r="G1317" t="s">
        <v>5439</v>
      </c>
      <c r="H1317" t="s">
        <v>14144</v>
      </c>
      <c r="I1317" t="s">
        <v>5414</v>
      </c>
    </row>
    <row r="1318" spans="1:9">
      <c r="A1318" t="s">
        <v>4188</v>
      </c>
      <c r="B1318" t="s">
        <v>8176</v>
      </c>
      <c r="C1318" t="s">
        <v>8528</v>
      </c>
      <c r="D1318" t="s">
        <v>8529</v>
      </c>
      <c r="E1318" t="s">
        <v>8530</v>
      </c>
      <c r="F1318" t="s">
        <v>96</v>
      </c>
      <c r="G1318" t="s">
        <v>5439</v>
      </c>
      <c r="H1318" t="s">
        <v>8531</v>
      </c>
      <c r="I1318" t="s">
        <v>5414</v>
      </c>
    </row>
    <row r="1319" spans="1:9">
      <c r="A1319" t="s">
        <v>8532</v>
      </c>
      <c r="B1319" t="s">
        <v>8533</v>
      </c>
      <c r="C1319" t="s">
        <v>8534</v>
      </c>
      <c r="D1319" t="s">
        <v>8535</v>
      </c>
      <c r="E1319" t="s">
        <v>8536</v>
      </c>
      <c r="F1319" t="s">
        <v>78</v>
      </c>
      <c r="G1319" t="s">
        <v>5439</v>
      </c>
      <c r="H1319" t="s">
        <v>11500</v>
      </c>
      <c r="I1319" t="s">
        <v>5414</v>
      </c>
    </row>
    <row r="1320" spans="1:9">
      <c r="A1320" t="s">
        <v>8532</v>
      </c>
      <c r="B1320" t="s">
        <v>8533</v>
      </c>
      <c r="C1320" t="s">
        <v>8534</v>
      </c>
      <c r="D1320" t="s">
        <v>8537</v>
      </c>
      <c r="E1320" t="s">
        <v>273</v>
      </c>
      <c r="F1320" t="s">
        <v>96</v>
      </c>
      <c r="G1320" t="s">
        <v>5439</v>
      </c>
      <c r="H1320" t="s">
        <v>8112</v>
      </c>
      <c r="I1320" t="s">
        <v>5414</v>
      </c>
    </row>
    <row r="1321" spans="1:9">
      <c r="A1321" t="s">
        <v>8532</v>
      </c>
      <c r="B1321" t="s">
        <v>8533</v>
      </c>
      <c r="C1321" t="s">
        <v>8534</v>
      </c>
      <c r="D1321" t="s">
        <v>8538</v>
      </c>
      <c r="E1321" t="s">
        <v>274</v>
      </c>
      <c r="F1321" t="s">
        <v>96</v>
      </c>
      <c r="G1321" t="s">
        <v>5439</v>
      </c>
      <c r="H1321" t="s">
        <v>8085</v>
      </c>
      <c r="I1321" t="s">
        <v>5414</v>
      </c>
    </row>
    <row r="1322" spans="1:9">
      <c r="A1322" t="s">
        <v>8532</v>
      </c>
      <c r="B1322" t="s">
        <v>8533</v>
      </c>
      <c r="C1322" t="s">
        <v>8534</v>
      </c>
      <c r="D1322" t="s">
        <v>8539</v>
      </c>
      <c r="E1322" t="s">
        <v>275</v>
      </c>
      <c r="F1322" t="s">
        <v>180</v>
      </c>
      <c r="G1322" t="s">
        <v>6130</v>
      </c>
      <c r="H1322" t="s">
        <v>21811</v>
      </c>
      <c r="I1322" t="s">
        <v>5414</v>
      </c>
    </row>
    <row r="1323" spans="1:9">
      <c r="A1323" t="s">
        <v>8532</v>
      </c>
      <c r="B1323" t="s">
        <v>8533</v>
      </c>
      <c r="C1323" t="s">
        <v>8534</v>
      </c>
      <c r="D1323" t="s">
        <v>8541</v>
      </c>
      <c r="E1323" t="s">
        <v>276</v>
      </c>
      <c r="F1323" t="s">
        <v>180</v>
      </c>
      <c r="G1323" t="s">
        <v>5439</v>
      </c>
      <c r="H1323" t="s">
        <v>8542</v>
      </c>
      <c r="I1323" t="s">
        <v>5414</v>
      </c>
    </row>
    <row r="1324" spans="1:9">
      <c r="A1324" t="s">
        <v>8532</v>
      </c>
      <c r="B1324" t="s">
        <v>8533</v>
      </c>
      <c r="C1324" t="s">
        <v>8534</v>
      </c>
      <c r="D1324" t="s">
        <v>8543</v>
      </c>
      <c r="E1324" t="s">
        <v>277</v>
      </c>
      <c r="F1324" t="s">
        <v>180</v>
      </c>
      <c r="G1324" t="s">
        <v>5439</v>
      </c>
      <c r="H1324" t="s">
        <v>8544</v>
      </c>
      <c r="I1324" t="s">
        <v>5414</v>
      </c>
    </row>
    <row r="1325" spans="1:9">
      <c r="A1325" t="s">
        <v>8532</v>
      </c>
      <c r="B1325" t="s">
        <v>8533</v>
      </c>
      <c r="C1325" t="s">
        <v>8534</v>
      </c>
      <c r="D1325" t="s">
        <v>8545</v>
      </c>
      <c r="E1325" t="s">
        <v>8546</v>
      </c>
      <c r="F1325" t="s">
        <v>78</v>
      </c>
      <c r="G1325" t="s">
        <v>5439</v>
      </c>
      <c r="H1325" t="s">
        <v>21812</v>
      </c>
      <c r="I1325" t="s">
        <v>5414</v>
      </c>
    </row>
    <row r="1326" spans="1:9">
      <c r="A1326" t="s">
        <v>8532</v>
      </c>
      <c r="B1326" t="s">
        <v>8533</v>
      </c>
      <c r="C1326" t="s">
        <v>8534</v>
      </c>
      <c r="D1326" t="s">
        <v>8548</v>
      </c>
      <c r="E1326" t="s">
        <v>8549</v>
      </c>
      <c r="F1326" t="s">
        <v>78</v>
      </c>
      <c r="G1326" t="s">
        <v>5439</v>
      </c>
      <c r="H1326" t="s">
        <v>21813</v>
      </c>
      <c r="I1326" t="s">
        <v>5414</v>
      </c>
    </row>
    <row r="1327" spans="1:9">
      <c r="A1327" t="s">
        <v>8532</v>
      </c>
      <c r="B1327" t="s">
        <v>8533</v>
      </c>
      <c r="C1327" t="s">
        <v>8534</v>
      </c>
      <c r="D1327" t="s">
        <v>8550</v>
      </c>
      <c r="E1327" t="s">
        <v>8551</v>
      </c>
      <c r="F1327" t="s">
        <v>78</v>
      </c>
      <c r="G1327" t="s">
        <v>5439</v>
      </c>
      <c r="H1327" t="s">
        <v>21814</v>
      </c>
      <c r="I1327" t="s">
        <v>5414</v>
      </c>
    </row>
    <row r="1328" spans="1:9">
      <c r="A1328" t="s">
        <v>8532</v>
      </c>
      <c r="B1328" t="s">
        <v>8533</v>
      </c>
      <c r="C1328" t="s">
        <v>8534</v>
      </c>
      <c r="D1328" t="s">
        <v>8553</v>
      </c>
      <c r="E1328" t="s">
        <v>8554</v>
      </c>
      <c r="F1328" t="s">
        <v>78</v>
      </c>
      <c r="G1328" t="s">
        <v>5439</v>
      </c>
      <c r="H1328" t="s">
        <v>21815</v>
      </c>
      <c r="I1328" t="s">
        <v>5414</v>
      </c>
    </row>
    <row r="1329" spans="1:9">
      <c r="A1329" t="s">
        <v>8532</v>
      </c>
      <c r="B1329" t="s">
        <v>8533</v>
      </c>
      <c r="C1329" t="s">
        <v>8534</v>
      </c>
      <c r="D1329" t="s">
        <v>8556</v>
      </c>
      <c r="E1329" t="s">
        <v>278</v>
      </c>
      <c r="F1329" t="s">
        <v>78</v>
      </c>
      <c r="G1329" t="s">
        <v>5439</v>
      </c>
      <c r="H1329" t="s">
        <v>6644</v>
      </c>
      <c r="I1329" t="s">
        <v>5414</v>
      </c>
    </row>
    <row r="1330" spans="1:9">
      <c r="A1330" t="s">
        <v>8532</v>
      </c>
      <c r="B1330" t="s">
        <v>8533</v>
      </c>
      <c r="C1330" t="s">
        <v>8534</v>
      </c>
      <c r="D1330" t="s">
        <v>8557</v>
      </c>
      <c r="E1330" t="s">
        <v>8558</v>
      </c>
      <c r="F1330" t="s">
        <v>78</v>
      </c>
      <c r="G1330" t="s">
        <v>5439</v>
      </c>
      <c r="H1330" t="s">
        <v>8559</v>
      </c>
      <c r="I1330" t="s">
        <v>5414</v>
      </c>
    </row>
    <row r="1331" spans="1:9">
      <c r="A1331" t="s">
        <v>8532</v>
      </c>
      <c r="B1331" t="s">
        <v>8533</v>
      </c>
      <c r="C1331" t="s">
        <v>8534</v>
      </c>
      <c r="D1331" t="s">
        <v>8560</v>
      </c>
      <c r="E1331" t="s">
        <v>279</v>
      </c>
      <c r="F1331" t="s">
        <v>78</v>
      </c>
      <c r="G1331" t="s">
        <v>5439</v>
      </c>
      <c r="H1331" t="s">
        <v>21816</v>
      </c>
      <c r="I1331" t="s">
        <v>5414</v>
      </c>
    </row>
    <row r="1332" spans="1:9">
      <c r="A1332" t="s">
        <v>8532</v>
      </c>
      <c r="B1332" t="s">
        <v>8533</v>
      </c>
      <c r="C1332" t="s">
        <v>8534</v>
      </c>
      <c r="D1332" t="s">
        <v>8561</v>
      </c>
      <c r="E1332" t="s">
        <v>280</v>
      </c>
      <c r="F1332" t="s">
        <v>180</v>
      </c>
      <c r="G1332" t="s">
        <v>5439</v>
      </c>
      <c r="H1332" t="s">
        <v>21817</v>
      </c>
      <c r="I1332" t="s">
        <v>5414</v>
      </c>
    </row>
    <row r="1333" spans="1:9">
      <c r="A1333" t="s">
        <v>8532</v>
      </c>
      <c r="B1333" t="s">
        <v>8533</v>
      </c>
      <c r="C1333" t="s">
        <v>8534</v>
      </c>
      <c r="D1333" t="s">
        <v>8562</v>
      </c>
      <c r="E1333" t="s">
        <v>8563</v>
      </c>
      <c r="F1333" t="s">
        <v>78</v>
      </c>
      <c r="G1333" t="s">
        <v>5439</v>
      </c>
      <c r="H1333" t="s">
        <v>5515</v>
      </c>
      <c r="I1333" t="s">
        <v>5414</v>
      </c>
    </row>
    <row r="1334" spans="1:9">
      <c r="A1334" t="s">
        <v>8532</v>
      </c>
      <c r="B1334" t="s">
        <v>8533</v>
      </c>
      <c r="C1334" t="s">
        <v>8534</v>
      </c>
      <c r="D1334" t="s">
        <v>8565</v>
      </c>
      <c r="E1334" t="s">
        <v>281</v>
      </c>
      <c r="F1334" t="s">
        <v>78</v>
      </c>
      <c r="G1334" t="s">
        <v>5412</v>
      </c>
      <c r="H1334" t="s">
        <v>8566</v>
      </c>
      <c r="I1334" t="s">
        <v>5414</v>
      </c>
    </row>
    <row r="1335" spans="1:9">
      <c r="A1335" t="s">
        <v>8532</v>
      </c>
      <c r="B1335" t="s">
        <v>8533</v>
      </c>
      <c r="C1335" t="s">
        <v>8534</v>
      </c>
      <c r="D1335" t="s">
        <v>8567</v>
      </c>
      <c r="E1335" t="s">
        <v>282</v>
      </c>
      <c r="F1335" t="s">
        <v>78</v>
      </c>
      <c r="G1335" t="s">
        <v>5412</v>
      </c>
      <c r="H1335" t="s">
        <v>8568</v>
      </c>
      <c r="I1335" t="s">
        <v>5414</v>
      </c>
    </row>
    <row r="1336" spans="1:9">
      <c r="A1336" t="s">
        <v>8532</v>
      </c>
      <c r="B1336" t="s">
        <v>8533</v>
      </c>
      <c r="C1336" t="s">
        <v>8534</v>
      </c>
      <c r="D1336" t="s">
        <v>8569</v>
      </c>
      <c r="E1336" t="s">
        <v>8570</v>
      </c>
      <c r="F1336" t="s">
        <v>78</v>
      </c>
      <c r="G1336" t="s">
        <v>5439</v>
      </c>
      <c r="H1336" t="s">
        <v>8571</v>
      </c>
      <c r="I1336" t="s">
        <v>5414</v>
      </c>
    </row>
    <row r="1337" spans="1:9">
      <c r="A1337" t="s">
        <v>8532</v>
      </c>
      <c r="B1337" t="s">
        <v>8533</v>
      </c>
      <c r="C1337" t="s">
        <v>8534</v>
      </c>
      <c r="D1337" t="s">
        <v>8572</v>
      </c>
      <c r="E1337" t="s">
        <v>283</v>
      </c>
      <c r="F1337" t="s">
        <v>78</v>
      </c>
      <c r="G1337" t="s">
        <v>5439</v>
      </c>
      <c r="H1337" t="s">
        <v>8573</v>
      </c>
      <c r="I1337" t="s">
        <v>5414</v>
      </c>
    </row>
    <row r="1338" spans="1:9">
      <c r="A1338" t="s">
        <v>8532</v>
      </c>
      <c r="B1338" t="s">
        <v>8533</v>
      </c>
      <c r="C1338" t="s">
        <v>8534</v>
      </c>
      <c r="D1338" t="s">
        <v>8574</v>
      </c>
      <c r="E1338" t="s">
        <v>284</v>
      </c>
      <c r="F1338" t="s">
        <v>78</v>
      </c>
      <c r="G1338" t="s">
        <v>5439</v>
      </c>
      <c r="H1338" t="s">
        <v>8575</v>
      </c>
      <c r="I1338" t="s">
        <v>5414</v>
      </c>
    </row>
    <row r="1339" spans="1:9">
      <c r="A1339" t="s">
        <v>8532</v>
      </c>
      <c r="B1339" t="s">
        <v>8533</v>
      </c>
      <c r="C1339" t="s">
        <v>8576</v>
      </c>
      <c r="D1339" t="s">
        <v>8577</v>
      </c>
      <c r="E1339" t="s">
        <v>8578</v>
      </c>
      <c r="F1339" t="s">
        <v>180</v>
      </c>
      <c r="G1339" t="s">
        <v>5439</v>
      </c>
      <c r="H1339" t="s">
        <v>21818</v>
      </c>
      <c r="I1339" t="s">
        <v>5414</v>
      </c>
    </row>
    <row r="1340" spans="1:9">
      <c r="A1340" t="s">
        <v>8532</v>
      </c>
      <c r="B1340" t="s">
        <v>8533</v>
      </c>
      <c r="C1340" t="s">
        <v>8576</v>
      </c>
      <c r="D1340" t="s">
        <v>8579</v>
      </c>
      <c r="E1340" t="s">
        <v>8580</v>
      </c>
      <c r="F1340" t="s">
        <v>180</v>
      </c>
      <c r="G1340" t="s">
        <v>5439</v>
      </c>
      <c r="H1340" t="s">
        <v>21819</v>
      </c>
      <c r="I1340" t="s">
        <v>5414</v>
      </c>
    </row>
    <row r="1341" spans="1:9">
      <c r="A1341" t="s">
        <v>8532</v>
      </c>
      <c r="B1341" t="s">
        <v>8533</v>
      </c>
      <c r="C1341" t="s">
        <v>8576</v>
      </c>
      <c r="D1341" t="s">
        <v>8581</v>
      </c>
      <c r="E1341" t="s">
        <v>8582</v>
      </c>
      <c r="F1341" t="s">
        <v>180</v>
      </c>
      <c r="G1341" t="s">
        <v>5439</v>
      </c>
      <c r="H1341" t="s">
        <v>21820</v>
      </c>
      <c r="I1341" t="s">
        <v>5414</v>
      </c>
    </row>
    <row r="1342" spans="1:9">
      <c r="A1342" t="s">
        <v>8532</v>
      </c>
      <c r="B1342" t="s">
        <v>8533</v>
      </c>
      <c r="C1342" t="s">
        <v>8576</v>
      </c>
      <c r="D1342" t="s">
        <v>8583</v>
      </c>
      <c r="E1342" t="s">
        <v>8584</v>
      </c>
      <c r="F1342" t="s">
        <v>180</v>
      </c>
      <c r="G1342" t="s">
        <v>5439</v>
      </c>
      <c r="H1342" t="s">
        <v>21821</v>
      </c>
      <c r="I1342" t="s">
        <v>5414</v>
      </c>
    </row>
    <row r="1343" spans="1:9">
      <c r="A1343" t="s">
        <v>8532</v>
      </c>
      <c r="B1343" t="s">
        <v>8533</v>
      </c>
      <c r="C1343" t="s">
        <v>8576</v>
      </c>
      <c r="D1343" t="s">
        <v>8585</v>
      </c>
      <c r="E1343" t="s">
        <v>8586</v>
      </c>
      <c r="F1343" t="s">
        <v>180</v>
      </c>
      <c r="G1343" t="s">
        <v>5439</v>
      </c>
      <c r="H1343" t="s">
        <v>21822</v>
      </c>
      <c r="I1343" t="s">
        <v>5414</v>
      </c>
    </row>
    <row r="1344" spans="1:9">
      <c r="A1344" t="s">
        <v>8532</v>
      </c>
      <c r="B1344" t="s">
        <v>8533</v>
      </c>
      <c r="C1344" t="s">
        <v>8576</v>
      </c>
      <c r="D1344" t="s">
        <v>8587</v>
      </c>
      <c r="E1344" t="s">
        <v>8588</v>
      </c>
      <c r="F1344" t="s">
        <v>180</v>
      </c>
      <c r="G1344" t="s">
        <v>5439</v>
      </c>
      <c r="H1344" t="s">
        <v>21823</v>
      </c>
      <c r="I1344" t="s">
        <v>5414</v>
      </c>
    </row>
    <row r="1345" spans="1:9">
      <c r="A1345" t="s">
        <v>8532</v>
      </c>
      <c r="B1345" t="s">
        <v>8533</v>
      </c>
      <c r="C1345" t="s">
        <v>8576</v>
      </c>
      <c r="D1345" t="s">
        <v>8589</v>
      </c>
      <c r="E1345" t="s">
        <v>8590</v>
      </c>
      <c r="F1345" t="s">
        <v>180</v>
      </c>
      <c r="G1345" t="s">
        <v>5439</v>
      </c>
      <c r="H1345" t="s">
        <v>21824</v>
      </c>
      <c r="I1345" t="s">
        <v>5414</v>
      </c>
    </row>
    <row r="1346" spans="1:9">
      <c r="A1346" t="s">
        <v>8532</v>
      </c>
      <c r="B1346" t="s">
        <v>8533</v>
      </c>
      <c r="C1346" t="s">
        <v>8576</v>
      </c>
      <c r="D1346" t="s">
        <v>8591</v>
      </c>
      <c r="E1346" t="s">
        <v>8592</v>
      </c>
      <c r="F1346" t="s">
        <v>180</v>
      </c>
      <c r="G1346" t="s">
        <v>5439</v>
      </c>
      <c r="H1346" t="s">
        <v>21825</v>
      </c>
      <c r="I1346" t="s">
        <v>5414</v>
      </c>
    </row>
    <row r="1347" spans="1:9">
      <c r="A1347" t="s">
        <v>8532</v>
      </c>
      <c r="B1347" t="s">
        <v>8533</v>
      </c>
      <c r="C1347" t="s">
        <v>8576</v>
      </c>
      <c r="D1347" t="s">
        <v>8593</v>
      </c>
      <c r="E1347" t="s">
        <v>8594</v>
      </c>
      <c r="F1347" t="s">
        <v>180</v>
      </c>
      <c r="G1347" t="s">
        <v>5439</v>
      </c>
      <c r="H1347" t="s">
        <v>21826</v>
      </c>
      <c r="I1347" t="s">
        <v>5414</v>
      </c>
    </row>
    <row r="1348" spans="1:9">
      <c r="A1348" t="s">
        <v>8532</v>
      </c>
      <c r="B1348" t="s">
        <v>8533</v>
      </c>
      <c r="C1348" t="s">
        <v>8576</v>
      </c>
      <c r="D1348" t="s">
        <v>8595</v>
      </c>
      <c r="E1348" t="s">
        <v>8596</v>
      </c>
      <c r="F1348" t="s">
        <v>180</v>
      </c>
      <c r="G1348" t="s">
        <v>5439</v>
      </c>
      <c r="H1348" t="s">
        <v>21827</v>
      </c>
      <c r="I1348" t="s">
        <v>5414</v>
      </c>
    </row>
    <row r="1349" spans="1:9">
      <c r="A1349" t="s">
        <v>8532</v>
      </c>
      <c r="B1349" t="s">
        <v>8533</v>
      </c>
      <c r="C1349" t="s">
        <v>8576</v>
      </c>
      <c r="D1349" t="s">
        <v>8597</v>
      </c>
      <c r="E1349" t="s">
        <v>8598</v>
      </c>
      <c r="F1349" t="s">
        <v>180</v>
      </c>
      <c r="G1349" t="s">
        <v>5439</v>
      </c>
      <c r="H1349" t="s">
        <v>21828</v>
      </c>
      <c r="I1349" t="s">
        <v>5414</v>
      </c>
    </row>
    <row r="1350" spans="1:9">
      <c r="A1350" t="s">
        <v>8532</v>
      </c>
      <c r="B1350" t="s">
        <v>8533</v>
      </c>
      <c r="C1350" t="s">
        <v>8576</v>
      </c>
      <c r="D1350" t="s">
        <v>8599</v>
      </c>
      <c r="E1350" t="s">
        <v>8600</v>
      </c>
      <c r="F1350" t="s">
        <v>180</v>
      </c>
      <c r="G1350" t="s">
        <v>5439</v>
      </c>
      <c r="H1350" t="s">
        <v>21829</v>
      </c>
      <c r="I1350" t="s">
        <v>5414</v>
      </c>
    </row>
    <row r="1351" spans="1:9">
      <c r="A1351" t="s">
        <v>8532</v>
      </c>
      <c r="B1351" t="s">
        <v>8533</v>
      </c>
      <c r="C1351" t="s">
        <v>8576</v>
      </c>
      <c r="D1351" t="s">
        <v>8601</v>
      </c>
      <c r="E1351" t="s">
        <v>8602</v>
      </c>
      <c r="F1351" t="s">
        <v>96</v>
      </c>
      <c r="G1351" t="s">
        <v>5439</v>
      </c>
      <c r="H1351" t="s">
        <v>21830</v>
      </c>
      <c r="I1351" t="s">
        <v>5414</v>
      </c>
    </row>
    <row r="1352" spans="1:9">
      <c r="A1352" t="s">
        <v>8532</v>
      </c>
      <c r="B1352" t="s">
        <v>8533</v>
      </c>
      <c r="C1352" t="s">
        <v>8576</v>
      </c>
      <c r="D1352" t="s">
        <v>8603</v>
      </c>
      <c r="E1352" t="s">
        <v>8604</v>
      </c>
      <c r="F1352" t="s">
        <v>96</v>
      </c>
      <c r="G1352" t="s">
        <v>5439</v>
      </c>
      <c r="H1352" t="s">
        <v>21831</v>
      </c>
      <c r="I1352" t="s">
        <v>5414</v>
      </c>
    </row>
    <row r="1353" spans="1:9">
      <c r="A1353" t="s">
        <v>8532</v>
      </c>
      <c r="B1353" t="s">
        <v>8533</v>
      </c>
      <c r="C1353" t="s">
        <v>8576</v>
      </c>
      <c r="D1353" t="s">
        <v>8605</v>
      </c>
      <c r="E1353" t="s">
        <v>8606</v>
      </c>
      <c r="F1353" t="s">
        <v>96</v>
      </c>
      <c r="G1353" t="s">
        <v>5439</v>
      </c>
      <c r="H1353" t="s">
        <v>21832</v>
      </c>
      <c r="I1353" t="s">
        <v>5414</v>
      </c>
    </row>
    <row r="1354" spans="1:9">
      <c r="A1354" t="s">
        <v>8532</v>
      </c>
      <c r="B1354" t="s">
        <v>8533</v>
      </c>
      <c r="C1354" t="s">
        <v>8576</v>
      </c>
      <c r="D1354" t="s">
        <v>8607</v>
      </c>
      <c r="E1354" t="s">
        <v>8608</v>
      </c>
      <c r="F1354" t="s">
        <v>180</v>
      </c>
      <c r="G1354" t="s">
        <v>5439</v>
      </c>
      <c r="H1354" t="s">
        <v>8609</v>
      </c>
      <c r="I1354" t="s">
        <v>5414</v>
      </c>
    </row>
    <row r="1355" spans="1:9">
      <c r="A1355" t="s">
        <v>8532</v>
      </c>
      <c r="B1355" t="s">
        <v>8533</v>
      </c>
      <c r="C1355" t="s">
        <v>8610</v>
      </c>
      <c r="D1355" t="s">
        <v>8611</v>
      </c>
      <c r="E1355" t="s">
        <v>8612</v>
      </c>
      <c r="F1355" t="s">
        <v>96</v>
      </c>
      <c r="G1355" t="s">
        <v>5439</v>
      </c>
      <c r="H1355" t="s">
        <v>21833</v>
      </c>
      <c r="I1355" t="s">
        <v>5414</v>
      </c>
    </row>
    <row r="1356" spans="1:9">
      <c r="A1356" t="s">
        <v>8532</v>
      </c>
      <c r="B1356" t="s">
        <v>8533</v>
      </c>
      <c r="C1356" t="s">
        <v>8610</v>
      </c>
      <c r="D1356" t="s">
        <v>8613</v>
      </c>
      <c r="E1356" t="s">
        <v>8614</v>
      </c>
      <c r="F1356" t="s">
        <v>96</v>
      </c>
      <c r="G1356" t="s">
        <v>5439</v>
      </c>
      <c r="H1356" t="s">
        <v>21834</v>
      </c>
      <c r="I1356" t="s">
        <v>5414</v>
      </c>
    </row>
    <row r="1357" spans="1:9">
      <c r="A1357" t="s">
        <v>8532</v>
      </c>
      <c r="B1357" t="s">
        <v>8533</v>
      </c>
      <c r="C1357" t="s">
        <v>8610</v>
      </c>
      <c r="D1357" t="s">
        <v>8615</v>
      </c>
      <c r="E1357" t="s">
        <v>8616</v>
      </c>
      <c r="F1357" t="s">
        <v>96</v>
      </c>
      <c r="G1357" t="s">
        <v>5439</v>
      </c>
      <c r="H1357" t="s">
        <v>21835</v>
      </c>
      <c r="I1357" t="s">
        <v>5414</v>
      </c>
    </row>
    <row r="1358" spans="1:9">
      <c r="A1358" t="s">
        <v>8532</v>
      </c>
      <c r="B1358" t="s">
        <v>8533</v>
      </c>
      <c r="C1358" t="s">
        <v>8610</v>
      </c>
      <c r="D1358" t="s">
        <v>8617</v>
      </c>
      <c r="E1358" t="s">
        <v>8618</v>
      </c>
      <c r="F1358" t="s">
        <v>96</v>
      </c>
      <c r="G1358" t="s">
        <v>5439</v>
      </c>
      <c r="H1358" t="s">
        <v>21836</v>
      </c>
      <c r="I1358" t="s">
        <v>5414</v>
      </c>
    </row>
    <row r="1359" spans="1:9">
      <c r="A1359" t="s">
        <v>8532</v>
      </c>
      <c r="B1359" t="s">
        <v>8533</v>
      </c>
      <c r="C1359" t="s">
        <v>8610</v>
      </c>
      <c r="D1359" t="s">
        <v>8619</v>
      </c>
      <c r="E1359" t="s">
        <v>8620</v>
      </c>
      <c r="F1359" t="s">
        <v>96</v>
      </c>
      <c r="G1359" t="s">
        <v>5439</v>
      </c>
      <c r="H1359" t="s">
        <v>21837</v>
      </c>
      <c r="I1359" t="s">
        <v>5414</v>
      </c>
    </row>
    <row r="1360" spans="1:9">
      <c r="A1360" t="s">
        <v>8532</v>
      </c>
      <c r="B1360" t="s">
        <v>8533</v>
      </c>
      <c r="C1360" t="s">
        <v>8610</v>
      </c>
      <c r="D1360" t="s">
        <v>8621</v>
      </c>
      <c r="E1360" t="s">
        <v>8622</v>
      </c>
      <c r="F1360" t="s">
        <v>96</v>
      </c>
      <c r="G1360" t="s">
        <v>5439</v>
      </c>
      <c r="H1360" t="s">
        <v>21838</v>
      </c>
      <c r="I1360" t="s">
        <v>5414</v>
      </c>
    </row>
    <row r="1361" spans="1:9">
      <c r="A1361" t="s">
        <v>8532</v>
      </c>
      <c r="B1361" t="s">
        <v>8533</v>
      </c>
      <c r="C1361" t="s">
        <v>8610</v>
      </c>
      <c r="D1361" t="s">
        <v>8623</v>
      </c>
      <c r="E1361" t="s">
        <v>8624</v>
      </c>
      <c r="F1361" t="s">
        <v>96</v>
      </c>
      <c r="G1361" t="s">
        <v>5439</v>
      </c>
      <c r="H1361" t="s">
        <v>21839</v>
      </c>
      <c r="I1361" t="s">
        <v>5414</v>
      </c>
    </row>
    <row r="1362" spans="1:9">
      <c r="A1362" t="s">
        <v>8532</v>
      </c>
      <c r="B1362" t="s">
        <v>8533</v>
      </c>
      <c r="C1362" t="s">
        <v>8610</v>
      </c>
      <c r="D1362" t="s">
        <v>8625</v>
      </c>
      <c r="E1362" t="s">
        <v>8626</v>
      </c>
      <c r="F1362" t="s">
        <v>96</v>
      </c>
      <c r="G1362" t="s">
        <v>5439</v>
      </c>
      <c r="H1362" t="s">
        <v>21840</v>
      </c>
      <c r="I1362" t="s">
        <v>5414</v>
      </c>
    </row>
    <row r="1363" spans="1:9">
      <c r="A1363" t="s">
        <v>8532</v>
      </c>
      <c r="B1363" t="s">
        <v>8533</v>
      </c>
      <c r="C1363" t="s">
        <v>8610</v>
      </c>
      <c r="D1363" t="s">
        <v>8627</v>
      </c>
      <c r="E1363" t="s">
        <v>8628</v>
      </c>
      <c r="F1363" t="s">
        <v>96</v>
      </c>
      <c r="G1363" t="s">
        <v>5439</v>
      </c>
      <c r="H1363" t="s">
        <v>21841</v>
      </c>
      <c r="I1363" t="s">
        <v>5414</v>
      </c>
    </row>
    <row r="1364" spans="1:9">
      <c r="A1364" t="s">
        <v>8532</v>
      </c>
      <c r="B1364" t="s">
        <v>8533</v>
      </c>
      <c r="C1364" t="s">
        <v>8610</v>
      </c>
      <c r="D1364" t="s">
        <v>8629</v>
      </c>
      <c r="E1364" t="s">
        <v>8630</v>
      </c>
      <c r="F1364" t="s">
        <v>96</v>
      </c>
      <c r="G1364" t="s">
        <v>5439</v>
      </c>
      <c r="H1364" t="s">
        <v>21842</v>
      </c>
      <c r="I1364" t="s">
        <v>5414</v>
      </c>
    </row>
    <row r="1365" spans="1:9">
      <c r="A1365" t="s">
        <v>8532</v>
      </c>
      <c r="B1365" t="s">
        <v>8533</v>
      </c>
      <c r="C1365" t="s">
        <v>8610</v>
      </c>
      <c r="D1365" t="s">
        <v>8631</v>
      </c>
      <c r="E1365" t="s">
        <v>8632</v>
      </c>
      <c r="F1365" t="s">
        <v>96</v>
      </c>
      <c r="G1365" t="s">
        <v>5439</v>
      </c>
      <c r="H1365" t="s">
        <v>21843</v>
      </c>
      <c r="I1365" t="s">
        <v>5414</v>
      </c>
    </row>
    <row r="1366" spans="1:9">
      <c r="A1366" t="s">
        <v>8532</v>
      </c>
      <c r="B1366" t="s">
        <v>8533</v>
      </c>
      <c r="C1366" t="s">
        <v>8610</v>
      </c>
      <c r="D1366" t="s">
        <v>8633</v>
      </c>
      <c r="E1366" t="s">
        <v>8634</v>
      </c>
      <c r="F1366" t="s">
        <v>96</v>
      </c>
      <c r="G1366" t="s">
        <v>5439</v>
      </c>
      <c r="H1366" t="s">
        <v>21844</v>
      </c>
      <c r="I1366" t="s">
        <v>5414</v>
      </c>
    </row>
    <row r="1367" spans="1:9">
      <c r="A1367" t="s">
        <v>8532</v>
      </c>
      <c r="B1367" t="s">
        <v>8533</v>
      </c>
      <c r="C1367" t="s">
        <v>8610</v>
      </c>
      <c r="D1367" t="s">
        <v>8635</v>
      </c>
      <c r="E1367" t="s">
        <v>8636</v>
      </c>
      <c r="F1367" t="s">
        <v>96</v>
      </c>
      <c r="G1367" t="s">
        <v>5439</v>
      </c>
      <c r="H1367" t="s">
        <v>21845</v>
      </c>
      <c r="I1367" t="s">
        <v>5414</v>
      </c>
    </row>
    <row r="1368" spans="1:9">
      <c r="A1368" t="s">
        <v>8532</v>
      </c>
      <c r="B1368" t="s">
        <v>8533</v>
      </c>
      <c r="C1368" t="s">
        <v>8610</v>
      </c>
      <c r="D1368" t="s">
        <v>8637</v>
      </c>
      <c r="E1368" t="s">
        <v>8638</v>
      </c>
      <c r="F1368" t="s">
        <v>96</v>
      </c>
      <c r="G1368" t="s">
        <v>5439</v>
      </c>
      <c r="H1368" t="s">
        <v>21846</v>
      </c>
      <c r="I1368" t="s">
        <v>5414</v>
      </c>
    </row>
    <row r="1369" spans="1:9">
      <c r="A1369" t="s">
        <v>8532</v>
      </c>
      <c r="B1369" t="s">
        <v>8533</v>
      </c>
      <c r="C1369" t="s">
        <v>8610</v>
      </c>
      <c r="D1369" t="s">
        <v>8640</v>
      </c>
      <c r="E1369" t="s">
        <v>8641</v>
      </c>
      <c r="F1369" t="s">
        <v>96</v>
      </c>
      <c r="G1369" t="s">
        <v>5439</v>
      </c>
      <c r="H1369" t="s">
        <v>21847</v>
      </c>
      <c r="I1369" t="s">
        <v>5414</v>
      </c>
    </row>
    <row r="1370" spans="1:9">
      <c r="A1370" t="s">
        <v>8532</v>
      </c>
      <c r="B1370" t="s">
        <v>8533</v>
      </c>
      <c r="C1370" t="s">
        <v>8610</v>
      </c>
      <c r="D1370" t="s">
        <v>8642</v>
      </c>
      <c r="E1370" t="s">
        <v>8643</v>
      </c>
      <c r="F1370" t="s">
        <v>96</v>
      </c>
      <c r="G1370" t="s">
        <v>5439</v>
      </c>
      <c r="H1370" t="s">
        <v>21848</v>
      </c>
      <c r="I1370" t="s">
        <v>5414</v>
      </c>
    </row>
    <row r="1371" spans="1:9">
      <c r="A1371" t="s">
        <v>8532</v>
      </c>
      <c r="B1371" t="s">
        <v>8533</v>
      </c>
      <c r="C1371" t="s">
        <v>8610</v>
      </c>
      <c r="D1371" t="s">
        <v>8644</v>
      </c>
      <c r="E1371" t="s">
        <v>8645</v>
      </c>
      <c r="F1371" t="s">
        <v>96</v>
      </c>
      <c r="G1371" t="s">
        <v>5439</v>
      </c>
      <c r="H1371" t="s">
        <v>21849</v>
      </c>
      <c r="I1371" t="s">
        <v>5414</v>
      </c>
    </row>
    <row r="1372" spans="1:9">
      <c r="A1372" t="s">
        <v>8532</v>
      </c>
      <c r="B1372" t="s">
        <v>8533</v>
      </c>
      <c r="C1372" t="s">
        <v>8610</v>
      </c>
      <c r="D1372" t="s">
        <v>8647</v>
      </c>
      <c r="E1372" t="s">
        <v>8648</v>
      </c>
      <c r="F1372" t="s">
        <v>96</v>
      </c>
      <c r="G1372" t="s">
        <v>5439</v>
      </c>
      <c r="H1372" t="s">
        <v>21850</v>
      </c>
      <c r="I1372" t="s">
        <v>5414</v>
      </c>
    </row>
    <row r="1373" spans="1:9">
      <c r="A1373" t="s">
        <v>8532</v>
      </c>
      <c r="B1373" t="s">
        <v>8533</v>
      </c>
      <c r="C1373" t="s">
        <v>8610</v>
      </c>
      <c r="D1373" t="s">
        <v>8649</v>
      </c>
      <c r="E1373" t="s">
        <v>285</v>
      </c>
      <c r="F1373" t="s">
        <v>96</v>
      </c>
      <c r="G1373" t="s">
        <v>5439</v>
      </c>
      <c r="H1373" t="s">
        <v>15546</v>
      </c>
      <c r="I1373" t="s">
        <v>5414</v>
      </c>
    </row>
    <row r="1374" spans="1:9">
      <c r="A1374" t="s">
        <v>8532</v>
      </c>
      <c r="B1374" t="s">
        <v>8533</v>
      </c>
      <c r="C1374" t="s">
        <v>8610</v>
      </c>
      <c r="D1374" t="s">
        <v>8651</v>
      </c>
      <c r="E1374" t="s">
        <v>286</v>
      </c>
      <c r="F1374" t="s">
        <v>96</v>
      </c>
      <c r="G1374" t="s">
        <v>5439</v>
      </c>
      <c r="H1374" t="s">
        <v>18514</v>
      </c>
      <c r="I1374" t="s">
        <v>5414</v>
      </c>
    </row>
    <row r="1375" spans="1:9">
      <c r="A1375" t="s">
        <v>8532</v>
      </c>
      <c r="B1375" t="s">
        <v>8533</v>
      </c>
      <c r="C1375" t="s">
        <v>8610</v>
      </c>
      <c r="D1375" t="s">
        <v>8652</v>
      </c>
      <c r="E1375" t="s">
        <v>8653</v>
      </c>
      <c r="F1375" t="s">
        <v>96</v>
      </c>
      <c r="G1375" t="s">
        <v>5439</v>
      </c>
      <c r="H1375" t="s">
        <v>5970</v>
      </c>
      <c r="I1375" t="s">
        <v>5414</v>
      </c>
    </row>
    <row r="1376" spans="1:9">
      <c r="A1376" t="s">
        <v>8532</v>
      </c>
      <c r="B1376" t="s">
        <v>8533</v>
      </c>
      <c r="C1376" t="s">
        <v>8610</v>
      </c>
      <c r="D1376" t="s">
        <v>8655</v>
      </c>
      <c r="E1376" t="s">
        <v>8656</v>
      </c>
      <c r="F1376" t="s">
        <v>96</v>
      </c>
      <c r="G1376" t="s">
        <v>5439</v>
      </c>
      <c r="H1376" t="s">
        <v>10706</v>
      </c>
      <c r="I1376" t="s">
        <v>5414</v>
      </c>
    </row>
    <row r="1377" spans="1:9">
      <c r="A1377" t="s">
        <v>8532</v>
      </c>
      <c r="B1377" t="s">
        <v>8533</v>
      </c>
      <c r="C1377" t="s">
        <v>8610</v>
      </c>
      <c r="D1377" t="s">
        <v>8657</v>
      </c>
      <c r="E1377" t="s">
        <v>287</v>
      </c>
      <c r="F1377" t="s">
        <v>96</v>
      </c>
      <c r="G1377" t="s">
        <v>5439</v>
      </c>
      <c r="H1377" t="s">
        <v>21851</v>
      </c>
      <c r="I1377" t="s">
        <v>5414</v>
      </c>
    </row>
    <row r="1378" spans="1:9">
      <c r="A1378" t="s">
        <v>8532</v>
      </c>
      <c r="B1378" t="s">
        <v>8533</v>
      </c>
      <c r="C1378" t="s">
        <v>8610</v>
      </c>
      <c r="D1378" t="s">
        <v>8658</v>
      </c>
      <c r="E1378" t="s">
        <v>288</v>
      </c>
      <c r="F1378" t="s">
        <v>96</v>
      </c>
      <c r="G1378" t="s">
        <v>5439</v>
      </c>
      <c r="H1378" t="s">
        <v>21852</v>
      </c>
      <c r="I1378" t="s">
        <v>5414</v>
      </c>
    </row>
    <row r="1379" spans="1:9">
      <c r="A1379" t="s">
        <v>8532</v>
      </c>
      <c r="B1379" t="s">
        <v>8533</v>
      </c>
      <c r="C1379" t="s">
        <v>8610</v>
      </c>
      <c r="D1379" t="s">
        <v>8659</v>
      </c>
      <c r="E1379" t="s">
        <v>8660</v>
      </c>
      <c r="F1379" t="s">
        <v>96</v>
      </c>
      <c r="G1379" t="s">
        <v>5439</v>
      </c>
      <c r="H1379" t="s">
        <v>21853</v>
      </c>
      <c r="I1379" t="s">
        <v>5414</v>
      </c>
    </row>
    <row r="1380" spans="1:9">
      <c r="A1380" t="s">
        <v>8532</v>
      </c>
      <c r="B1380" t="s">
        <v>8533</v>
      </c>
      <c r="C1380" t="s">
        <v>8610</v>
      </c>
      <c r="D1380" t="s">
        <v>8661</v>
      </c>
      <c r="E1380" t="s">
        <v>8662</v>
      </c>
      <c r="F1380" t="s">
        <v>96</v>
      </c>
      <c r="G1380" t="s">
        <v>5439</v>
      </c>
      <c r="H1380" t="s">
        <v>21854</v>
      </c>
      <c r="I1380" t="s">
        <v>5414</v>
      </c>
    </row>
    <row r="1381" spans="1:9">
      <c r="A1381" t="s">
        <v>8532</v>
      </c>
      <c r="B1381" t="s">
        <v>8533</v>
      </c>
      <c r="C1381" t="s">
        <v>8610</v>
      </c>
      <c r="D1381" t="s">
        <v>8664</v>
      </c>
      <c r="E1381" t="s">
        <v>8665</v>
      </c>
      <c r="F1381" t="s">
        <v>96</v>
      </c>
      <c r="G1381" t="s">
        <v>5439</v>
      </c>
      <c r="H1381" t="s">
        <v>21855</v>
      </c>
      <c r="I1381" t="s">
        <v>5414</v>
      </c>
    </row>
    <row r="1382" spans="1:9">
      <c r="A1382" t="s">
        <v>8532</v>
      </c>
      <c r="B1382" t="s">
        <v>8533</v>
      </c>
      <c r="C1382" t="s">
        <v>8610</v>
      </c>
      <c r="D1382" t="s">
        <v>8666</v>
      </c>
      <c r="E1382" t="s">
        <v>8667</v>
      </c>
      <c r="F1382" t="s">
        <v>96</v>
      </c>
      <c r="G1382" t="s">
        <v>5439</v>
      </c>
      <c r="H1382" t="s">
        <v>21856</v>
      </c>
      <c r="I1382" t="s">
        <v>5414</v>
      </c>
    </row>
    <row r="1383" spans="1:9">
      <c r="A1383" t="s">
        <v>8532</v>
      </c>
      <c r="B1383" t="s">
        <v>8533</v>
      </c>
      <c r="C1383" t="s">
        <v>8610</v>
      </c>
      <c r="D1383" t="s">
        <v>8668</v>
      </c>
      <c r="E1383" t="s">
        <v>8669</v>
      </c>
      <c r="F1383" t="s">
        <v>96</v>
      </c>
      <c r="G1383" t="s">
        <v>5439</v>
      </c>
      <c r="H1383" t="s">
        <v>21857</v>
      </c>
      <c r="I1383" t="s">
        <v>5414</v>
      </c>
    </row>
    <row r="1384" spans="1:9">
      <c r="A1384" t="s">
        <v>8532</v>
      </c>
      <c r="B1384" t="s">
        <v>8533</v>
      </c>
      <c r="C1384" t="s">
        <v>8610</v>
      </c>
      <c r="D1384" t="s">
        <v>8670</v>
      </c>
      <c r="E1384" t="s">
        <v>8671</v>
      </c>
      <c r="F1384" t="s">
        <v>96</v>
      </c>
      <c r="G1384" t="s">
        <v>5439</v>
      </c>
      <c r="H1384" t="s">
        <v>21858</v>
      </c>
      <c r="I1384" t="s">
        <v>5414</v>
      </c>
    </row>
    <row r="1385" spans="1:9">
      <c r="A1385" t="s">
        <v>8532</v>
      </c>
      <c r="B1385" t="s">
        <v>8533</v>
      </c>
      <c r="C1385" t="s">
        <v>8610</v>
      </c>
      <c r="D1385" t="s">
        <v>8672</v>
      </c>
      <c r="E1385" t="s">
        <v>8673</v>
      </c>
      <c r="F1385" t="s">
        <v>96</v>
      </c>
      <c r="G1385" t="s">
        <v>5439</v>
      </c>
      <c r="H1385" t="s">
        <v>21859</v>
      </c>
      <c r="I1385" t="s">
        <v>5414</v>
      </c>
    </row>
    <row r="1386" spans="1:9">
      <c r="A1386" t="s">
        <v>8532</v>
      </c>
      <c r="B1386" t="s">
        <v>8533</v>
      </c>
      <c r="C1386" t="s">
        <v>8610</v>
      </c>
      <c r="D1386" t="s">
        <v>8674</v>
      </c>
      <c r="E1386" t="s">
        <v>8675</v>
      </c>
      <c r="F1386" t="s">
        <v>96</v>
      </c>
      <c r="G1386" t="s">
        <v>5439</v>
      </c>
      <c r="H1386" t="s">
        <v>21860</v>
      </c>
      <c r="I1386" t="s">
        <v>5414</v>
      </c>
    </row>
    <row r="1387" spans="1:9">
      <c r="A1387" t="s">
        <v>8532</v>
      </c>
      <c r="B1387" t="s">
        <v>8533</v>
      </c>
      <c r="C1387" t="s">
        <v>8610</v>
      </c>
      <c r="D1387" t="s">
        <v>8676</v>
      </c>
      <c r="E1387" t="s">
        <v>289</v>
      </c>
      <c r="F1387" t="s">
        <v>78</v>
      </c>
      <c r="G1387" t="s">
        <v>5439</v>
      </c>
      <c r="H1387" t="s">
        <v>21861</v>
      </c>
      <c r="I1387" t="s">
        <v>5414</v>
      </c>
    </row>
    <row r="1388" spans="1:9">
      <c r="A1388" t="s">
        <v>8532</v>
      </c>
      <c r="B1388" t="s">
        <v>8533</v>
      </c>
      <c r="C1388" t="s">
        <v>8610</v>
      </c>
      <c r="D1388" t="s">
        <v>8677</v>
      </c>
      <c r="E1388" t="s">
        <v>8678</v>
      </c>
      <c r="F1388" t="s">
        <v>78</v>
      </c>
      <c r="G1388" t="s">
        <v>5439</v>
      </c>
      <c r="H1388" t="s">
        <v>21862</v>
      </c>
      <c r="I1388" t="s">
        <v>5414</v>
      </c>
    </row>
    <row r="1389" spans="1:9">
      <c r="A1389" t="s">
        <v>8532</v>
      </c>
      <c r="B1389" t="s">
        <v>8533</v>
      </c>
      <c r="C1389" t="s">
        <v>8610</v>
      </c>
      <c r="D1389" t="s">
        <v>8679</v>
      </c>
      <c r="E1389" t="s">
        <v>8680</v>
      </c>
      <c r="F1389" t="s">
        <v>78</v>
      </c>
      <c r="G1389" t="s">
        <v>5439</v>
      </c>
      <c r="H1389" t="s">
        <v>21863</v>
      </c>
      <c r="I1389" t="s">
        <v>5414</v>
      </c>
    </row>
    <row r="1390" spans="1:9">
      <c r="A1390" t="s">
        <v>8532</v>
      </c>
      <c r="B1390" t="s">
        <v>8533</v>
      </c>
      <c r="C1390" t="s">
        <v>8610</v>
      </c>
      <c r="D1390" t="s">
        <v>8681</v>
      </c>
      <c r="E1390" t="s">
        <v>290</v>
      </c>
      <c r="F1390" t="s">
        <v>78</v>
      </c>
      <c r="G1390" t="s">
        <v>5439</v>
      </c>
      <c r="H1390" t="s">
        <v>21864</v>
      </c>
      <c r="I1390" t="s">
        <v>5414</v>
      </c>
    </row>
    <row r="1391" spans="1:9">
      <c r="A1391" t="s">
        <v>8532</v>
      </c>
      <c r="B1391" t="s">
        <v>8533</v>
      </c>
      <c r="C1391" t="s">
        <v>8610</v>
      </c>
      <c r="D1391" t="s">
        <v>8682</v>
      </c>
      <c r="E1391" t="s">
        <v>8683</v>
      </c>
      <c r="F1391" t="s">
        <v>78</v>
      </c>
      <c r="G1391" t="s">
        <v>5439</v>
      </c>
      <c r="H1391" t="s">
        <v>21865</v>
      </c>
      <c r="I1391" t="s">
        <v>5414</v>
      </c>
    </row>
    <row r="1392" spans="1:9">
      <c r="A1392" t="s">
        <v>8532</v>
      </c>
      <c r="B1392" t="s">
        <v>8533</v>
      </c>
      <c r="C1392" t="s">
        <v>8610</v>
      </c>
      <c r="D1392" t="s">
        <v>8684</v>
      </c>
      <c r="E1392" t="s">
        <v>291</v>
      </c>
      <c r="F1392" t="s">
        <v>78</v>
      </c>
      <c r="G1392" t="s">
        <v>5439</v>
      </c>
      <c r="H1392" t="s">
        <v>21866</v>
      </c>
      <c r="I1392" t="s">
        <v>5414</v>
      </c>
    </row>
    <row r="1393" spans="1:9">
      <c r="A1393" t="s">
        <v>8532</v>
      </c>
      <c r="B1393" t="s">
        <v>8533</v>
      </c>
      <c r="C1393" t="s">
        <v>8610</v>
      </c>
      <c r="D1393" t="s">
        <v>8685</v>
      </c>
      <c r="E1393" t="s">
        <v>8686</v>
      </c>
      <c r="F1393" t="s">
        <v>78</v>
      </c>
      <c r="G1393" t="s">
        <v>5439</v>
      </c>
      <c r="H1393" t="s">
        <v>21867</v>
      </c>
      <c r="I1393" t="s">
        <v>5414</v>
      </c>
    </row>
    <row r="1394" spans="1:9">
      <c r="A1394" t="s">
        <v>8532</v>
      </c>
      <c r="B1394" t="s">
        <v>8533</v>
      </c>
      <c r="C1394" t="s">
        <v>8610</v>
      </c>
      <c r="D1394" t="s">
        <v>8687</v>
      </c>
      <c r="E1394" t="s">
        <v>8688</v>
      </c>
      <c r="F1394" t="s">
        <v>78</v>
      </c>
      <c r="G1394" t="s">
        <v>5439</v>
      </c>
      <c r="H1394" t="s">
        <v>21868</v>
      </c>
      <c r="I1394" t="s">
        <v>5414</v>
      </c>
    </row>
    <row r="1395" spans="1:9">
      <c r="A1395" t="s">
        <v>8532</v>
      </c>
      <c r="B1395" t="s">
        <v>8533</v>
      </c>
      <c r="C1395" t="s">
        <v>8610</v>
      </c>
      <c r="D1395" t="s">
        <v>8689</v>
      </c>
      <c r="E1395" t="s">
        <v>292</v>
      </c>
      <c r="F1395" t="s">
        <v>78</v>
      </c>
      <c r="G1395" t="s">
        <v>5439</v>
      </c>
      <c r="H1395" t="s">
        <v>21869</v>
      </c>
      <c r="I1395" t="s">
        <v>5414</v>
      </c>
    </row>
    <row r="1396" spans="1:9">
      <c r="A1396" t="s">
        <v>8532</v>
      </c>
      <c r="B1396" t="s">
        <v>8533</v>
      </c>
      <c r="C1396" t="s">
        <v>8610</v>
      </c>
      <c r="D1396" t="s">
        <v>8690</v>
      </c>
      <c r="E1396" t="s">
        <v>8691</v>
      </c>
      <c r="F1396" t="s">
        <v>78</v>
      </c>
      <c r="G1396" t="s">
        <v>5439</v>
      </c>
      <c r="H1396" t="s">
        <v>21870</v>
      </c>
      <c r="I1396" t="s">
        <v>5414</v>
      </c>
    </row>
    <row r="1397" spans="1:9">
      <c r="A1397" t="s">
        <v>8532</v>
      </c>
      <c r="B1397" t="s">
        <v>8533</v>
      </c>
      <c r="C1397" t="s">
        <v>8610</v>
      </c>
      <c r="D1397" t="s">
        <v>8692</v>
      </c>
      <c r="E1397" t="s">
        <v>293</v>
      </c>
      <c r="F1397" t="s">
        <v>78</v>
      </c>
      <c r="G1397" t="s">
        <v>5439</v>
      </c>
      <c r="H1397" t="s">
        <v>21871</v>
      </c>
      <c r="I1397" t="s">
        <v>5414</v>
      </c>
    </row>
    <row r="1398" spans="1:9">
      <c r="A1398" t="s">
        <v>8532</v>
      </c>
      <c r="B1398" t="s">
        <v>8533</v>
      </c>
      <c r="C1398" t="s">
        <v>8610</v>
      </c>
      <c r="D1398" t="s">
        <v>8693</v>
      </c>
      <c r="E1398" t="s">
        <v>8694</v>
      </c>
      <c r="F1398" t="s">
        <v>78</v>
      </c>
      <c r="G1398" t="s">
        <v>5439</v>
      </c>
      <c r="H1398" t="s">
        <v>21872</v>
      </c>
      <c r="I1398" t="s">
        <v>5414</v>
      </c>
    </row>
    <row r="1399" spans="1:9">
      <c r="A1399" t="s">
        <v>8532</v>
      </c>
      <c r="B1399" t="s">
        <v>8533</v>
      </c>
      <c r="C1399" t="s">
        <v>8610</v>
      </c>
      <c r="D1399" t="s">
        <v>8695</v>
      </c>
      <c r="E1399" t="s">
        <v>8696</v>
      </c>
      <c r="F1399" t="s">
        <v>78</v>
      </c>
      <c r="G1399" t="s">
        <v>5439</v>
      </c>
      <c r="H1399" t="s">
        <v>21873</v>
      </c>
      <c r="I1399" t="s">
        <v>5414</v>
      </c>
    </row>
    <row r="1400" spans="1:9">
      <c r="A1400" t="s">
        <v>8532</v>
      </c>
      <c r="B1400" t="s">
        <v>8533</v>
      </c>
      <c r="C1400" t="s">
        <v>8610</v>
      </c>
      <c r="D1400" t="s">
        <v>8697</v>
      </c>
      <c r="E1400" t="s">
        <v>8698</v>
      </c>
      <c r="F1400" t="s">
        <v>78</v>
      </c>
      <c r="G1400" t="s">
        <v>5439</v>
      </c>
      <c r="H1400" t="s">
        <v>21874</v>
      </c>
      <c r="I1400" t="s">
        <v>5414</v>
      </c>
    </row>
    <row r="1401" spans="1:9">
      <c r="A1401" t="s">
        <v>8532</v>
      </c>
      <c r="B1401" t="s">
        <v>8533</v>
      </c>
      <c r="C1401" t="s">
        <v>8610</v>
      </c>
      <c r="D1401" t="s">
        <v>8700</v>
      </c>
      <c r="E1401" t="s">
        <v>8701</v>
      </c>
      <c r="F1401" t="s">
        <v>78</v>
      </c>
      <c r="G1401" t="s">
        <v>5439</v>
      </c>
      <c r="H1401" t="s">
        <v>21875</v>
      </c>
      <c r="I1401" t="s">
        <v>5414</v>
      </c>
    </row>
    <row r="1402" spans="1:9">
      <c r="A1402" t="s">
        <v>8532</v>
      </c>
      <c r="B1402" t="s">
        <v>8533</v>
      </c>
      <c r="C1402" t="s">
        <v>8610</v>
      </c>
      <c r="D1402" t="s">
        <v>8702</v>
      </c>
      <c r="E1402" t="s">
        <v>294</v>
      </c>
      <c r="F1402" t="s">
        <v>78</v>
      </c>
      <c r="G1402" t="s">
        <v>5439</v>
      </c>
      <c r="H1402" t="s">
        <v>21876</v>
      </c>
      <c r="I1402" t="s">
        <v>5414</v>
      </c>
    </row>
    <row r="1403" spans="1:9">
      <c r="A1403" t="s">
        <v>8532</v>
      </c>
      <c r="B1403" t="s">
        <v>8533</v>
      </c>
      <c r="C1403" t="s">
        <v>8610</v>
      </c>
      <c r="D1403" t="s">
        <v>8703</v>
      </c>
      <c r="E1403" t="s">
        <v>8704</v>
      </c>
      <c r="F1403" t="s">
        <v>78</v>
      </c>
      <c r="G1403" t="s">
        <v>5439</v>
      </c>
      <c r="H1403" t="s">
        <v>21877</v>
      </c>
      <c r="I1403" t="s">
        <v>5414</v>
      </c>
    </row>
    <row r="1404" spans="1:9">
      <c r="A1404" t="s">
        <v>8532</v>
      </c>
      <c r="B1404" t="s">
        <v>8533</v>
      </c>
      <c r="C1404" t="s">
        <v>8610</v>
      </c>
      <c r="D1404" t="s">
        <v>8705</v>
      </c>
      <c r="E1404" t="s">
        <v>8706</v>
      </c>
      <c r="F1404" t="s">
        <v>78</v>
      </c>
      <c r="G1404" t="s">
        <v>5439</v>
      </c>
      <c r="H1404" t="s">
        <v>17646</v>
      </c>
      <c r="I1404" t="s">
        <v>5414</v>
      </c>
    </row>
    <row r="1405" spans="1:9">
      <c r="A1405" t="s">
        <v>8532</v>
      </c>
      <c r="B1405" t="s">
        <v>8533</v>
      </c>
      <c r="C1405" t="s">
        <v>8610</v>
      </c>
      <c r="D1405" t="s">
        <v>8707</v>
      </c>
      <c r="E1405" t="s">
        <v>8708</v>
      </c>
      <c r="F1405" t="s">
        <v>78</v>
      </c>
      <c r="G1405" t="s">
        <v>5439</v>
      </c>
      <c r="H1405" t="s">
        <v>21878</v>
      </c>
      <c r="I1405" t="s">
        <v>5414</v>
      </c>
    </row>
    <row r="1406" spans="1:9">
      <c r="A1406" t="s">
        <v>8532</v>
      </c>
      <c r="B1406" t="s">
        <v>8533</v>
      </c>
      <c r="C1406" t="s">
        <v>8610</v>
      </c>
      <c r="D1406" t="s">
        <v>8710</v>
      </c>
      <c r="E1406" t="s">
        <v>8711</v>
      </c>
      <c r="F1406" t="s">
        <v>78</v>
      </c>
      <c r="G1406" t="s">
        <v>5439</v>
      </c>
      <c r="H1406" t="s">
        <v>15604</v>
      </c>
      <c r="I1406" t="s">
        <v>5414</v>
      </c>
    </row>
    <row r="1407" spans="1:9">
      <c r="A1407" t="s">
        <v>8532</v>
      </c>
      <c r="B1407" t="s">
        <v>8533</v>
      </c>
      <c r="C1407" t="s">
        <v>8610</v>
      </c>
      <c r="D1407" t="s">
        <v>8712</v>
      </c>
      <c r="E1407" t="s">
        <v>8713</v>
      </c>
      <c r="F1407" t="s">
        <v>93</v>
      </c>
      <c r="G1407" t="s">
        <v>5439</v>
      </c>
      <c r="H1407" t="s">
        <v>15051</v>
      </c>
      <c r="I1407" t="s">
        <v>5414</v>
      </c>
    </row>
    <row r="1408" spans="1:9">
      <c r="A1408" t="s">
        <v>8532</v>
      </c>
      <c r="B1408" t="s">
        <v>8533</v>
      </c>
      <c r="C1408" t="s">
        <v>8610</v>
      </c>
      <c r="D1408" t="s">
        <v>8715</v>
      </c>
      <c r="E1408" t="s">
        <v>8716</v>
      </c>
      <c r="F1408" t="s">
        <v>96</v>
      </c>
      <c r="G1408" t="s">
        <v>5439</v>
      </c>
      <c r="H1408" t="s">
        <v>21879</v>
      </c>
      <c r="I1408" t="s">
        <v>5414</v>
      </c>
    </row>
    <row r="1409" spans="1:9">
      <c r="A1409" t="s">
        <v>8532</v>
      </c>
      <c r="B1409" t="s">
        <v>8533</v>
      </c>
      <c r="C1409" t="s">
        <v>8610</v>
      </c>
      <c r="D1409" t="s">
        <v>8717</v>
      </c>
      <c r="E1409" t="s">
        <v>8718</v>
      </c>
      <c r="F1409" t="s">
        <v>96</v>
      </c>
      <c r="G1409" t="s">
        <v>5439</v>
      </c>
      <c r="H1409" t="s">
        <v>21880</v>
      </c>
      <c r="I1409" t="s">
        <v>5414</v>
      </c>
    </row>
    <row r="1410" spans="1:9">
      <c r="A1410" t="s">
        <v>8532</v>
      </c>
      <c r="B1410" t="s">
        <v>8533</v>
      </c>
      <c r="C1410" t="s">
        <v>8610</v>
      </c>
      <c r="D1410" t="s">
        <v>8719</v>
      </c>
      <c r="E1410" t="s">
        <v>8720</v>
      </c>
      <c r="F1410" t="s">
        <v>96</v>
      </c>
      <c r="G1410" t="s">
        <v>5439</v>
      </c>
      <c r="H1410" t="s">
        <v>21881</v>
      </c>
      <c r="I1410" t="s">
        <v>5414</v>
      </c>
    </row>
    <row r="1411" spans="1:9">
      <c r="A1411" t="s">
        <v>8532</v>
      </c>
      <c r="B1411" t="s">
        <v>8533</v>
      </c>
      <c r="C1411" t="s">
        <v>8610</v>
      </c>
      <c r="D1411" t="s">
        <v>8721</v>
      </c>
      <c r="E1411" t="s">
        <v>8722</v>
      </c>
      <c r="F1411" t="s">
        <v>96</v>
      </c>
      <c r="G1411" t="s">
        <v>5439</v>
      </c>
      <c r="H1411" t="s">
        <v>21882</v>
      </c>
      <c r="I1411" t="s">
        <v>5414</v>
      </c>
    </row>
    <row r="1412" spans="1:9">
      <c r="A1412" t="s">
        <v>8532</v>
      </c>
      <c r="B1412" t="s">
        <v>8533</v>
      </c>
      <c r="C1412" t="s">
        <v>8610</v>
      </c>
      <c r="D1412" t="s">
        <v>8723</v>
      </c>
      <c r="E1412" t="s">
        <v>8724</v>
      </c>
      <c r="F1412" t="s">
        <v>96</v>
      </c>
      <c r="G1412" t="s">
        <v>5412</v>
      </c>
      <c r="H1412" t="s">
        <v>6343</v>
      </c>
      <c r="I1412" t="s">
        <v>5414</v>
      </c>
    </row>
    <row r="1413" spans="1:9">
      <c r="A1413" t="s">
        <v>8532</v>
      </c>
      <c r="B1413" t="s">
        <v>8533</v>
      </c>
      <c r="C1413" t="s">
        <v>8610</v>
      </c>
      <c r="D1413" t="s">
        <v>8726</v>
      </c>
      <c r="E1413" t="s">
        <v>8727</v>
      </c>
      <c r="F1413" t="s">
        <v>95</v>
      </c>
      <c r="G1413" t="s">
        <v>5439</v>
      </c>
      <c r="H1413" t="s">
        <v>19437</v>
      </c>
      <c r="I1413" t="s">
        <v>5414</v>
      </c>
    </row>
    <row r="1414" spans="1:9">
      <c r="A1414" t="s">
        <v>8532</v>
      </c>
      <c r="B1414" t="s">
        <v>8533</v>
      </c>
      <c r="C1414" t="s">
        <v>8610</v>
      </c>
      <c r="D1414" t="s">
        <v>8729</v>
      </c>
      <c r="E1414" t="s">
        <v>8730</v>
      </c>
      <c r="F1414" t="s">
        <v>95</v>
      </c>
      <c r="G1414" t="s">
        <v>5439</v>
      </c>
      <c r="H1414" t="s">
        <v>16998</v>
      </c>
      <c r="I1414" t="s">
        <v>5414</v>
      </c>
    </row>
    <row r="1415" spans="1:9">
      <c r="A1415" t="s">
        <v>8532</v>
      </c>
      <c r="B1415" t="s">
        <v>8533</v>
      </c>
      <c r="C1415" t="s">
        <v>8610</v>
      </c>
      <c r="D1415" t="s">
        <v>8732</v>
      </c>
      <c r="E1415" t="s">
        <v>8733</v>
      </c>
      <c r="F1415" t="s">
        <v>95</v>
      </c>
      <c r="G1415" t="s">
        <v>5439</v>
      </c>
      <c r="H1415" t="s">
        <v>7561</v>
      </c>
      <c r="I1415" t="s">
        <v>5414</v>
      </c>
    </row>
    <row r="1416" spans="1:9">
      <c r="A1416" t="s">
        <v>8532</v>
      </c>
      <c r="B1416" t="s">
        <v>8533</v>
      </c>
      <c r="C1416" t="s">
        <v>8610</v>
      </c>
      <c r="D1416" t="s">
        <v>8734</v>
      </c>
      <c r="E1416" t="s">
        <v>8735</v>
      </c>
      <c r="F1416" t="s">
        <v>95</v>
      </c>
      <c r="G1416" t="s">
        <v>5439</v>
      </c>
      <c r="H1416" t="s">
        <v>10430</v>
      </c>
      <c r="I1416" t="s">
        <v>5414</v>
      </c>
    </row>
    <row r="1417" spans="1:9">
      <c r="A1417" t="s">
        <v>8532</v>
      </c>
      <c r="B1417" t="s">
        <v>8533</v>
      </c>
      <c r="C1417" t="s">
        <v>8610</v>
      </c>
      <c r="D1417" t="s">
        <v>8736</v>
      </c>
      <c r="E1417" t="s">
        <v>8737</v>
      </c>
      <c r="F1417" t="s">
        <v>95</v>
      </c>
      <c r="G1417" t="s">
        <v>5439</v>
      </c>
      <c r="H1417" t="s">
        <v>10452</v>
      </c>
      <c r="I1417" t="s">
        <v>5414</v>
      </c>
    </row>
    <row r="1418" spans="1:9">
      <c r="A1418" t="s">
        <v>8532</v>
      </c>
      <c r="B1418" t="s">
        <v>8533</v>
      </c>
      <c r="C1418" t="s">
        <v>8610</v>
      </c>
      <c r="D1418" t="s">
        <v>8738</v>
      </c>
      <c r="E1418" t="s">
        <v>8739</v>
      </c>
      <c r="F1418" t="s">
        <v>95</v>
      </c>
      <c r="G1418" t="s">
        <v>5439</v>
      </c>
      <c r="H1418" t="s">
        <v>10247</v>
      </c>
      <c r="I1418" t="s">
        <v>5414</v>
      </c>
    </row>
    <row r="1419" spans="1:9">
      <c r="A1419" t="s">
        <v>8532</v>
      </c>
      <c r="B1419" t="s">
        <v>8533</v>
      </c>
      <c r="C1419" t="s">
        <v>8610</v>
      </c>
      <c r="D1419" t="s">
        <v>8741</v>
      </c>
      <c r="E1419" t="s">
        <v>8742</v>
      </c>
      <c r="F1419" t="s">
        <v>95</v>
      </c>
      <c r="G1419" t="s">
        <v>5439</v>
      </c>
      <c r="H1419" t="s">
        <v>19312</v>
      </c>
      <c r="I1419" t="s">
        <v>5414</v>
      </c>
    </row>
    <row r="1420" spans="1:9">
      <c r="A1420" t="s">
        <v>8532</v>
      </c>
      <c r="B1420" t="s">
        <v>8533</v>
      </c>
      <c r="C1420" t="s">
        <v>8610</v>
      </c>
      <c r="D1420" t="s">
        <v>8744</v>
      </c>
      <c r="E1420" t="s">
        <v>8745</v>
      </c>
      <c r="F1420" t="s">
        <v>180</v>
      </c>
      <c r="G1420" t="s">
        <v>5439</v>
      </c>
      <c r="H1420" t="s">
        <v>21883</v>
      </c>
      <c r="I1420" t="s">
        <v>5414</v>
      </c>
    </row>
    <row r="1421" spans="1:9">
      <c r="A1421" t="s">
        <v>8532</v>
      </c>
      <c r="B1421" t="s">
        <v>8533</v>
      </c>
      <c r="C1421" t="s">
        <v>8746</v>
      </c>
      <c r="D1421" t="s">
        <v>8747</v>
      </c>
      <c r="E1421" t="s">
        <v>8748</v>
      </c>
      <c r="F1421" t="s">
        <v>93</v>
      </c>
      <c r="G1421" t="s">
        <v>5439</v>
      </c>
      <c r="H1421" t="s">
        <v>21884</v>
      </c>
      <c r="I1421" t="s">
        <v>5414</v>
      </c>
    </row>
    <row r="1422" spans="1:9">
      <c r="A1422" t="s">
        <v>8532</v>
      </c>
      <c r="B1422" t="s">
        <v>8533</v>
      </c>
      <c r="C1422" t="s">
        <v>8746</v>
      </c>
      <c r="D1422" t="s">
        <v>8749</v>
      </c>
      <c r="E1422" t="s">
        <v>8750</v>
      </c>
      <c r="F1422" t="s">
        <v>93</v>
      </c>
      <c r="G1422" t="s">
        <v>5439</v>
      </c>
      <c r="H1422" t="s">
        <v>21885</v>
      </c>
      <c r="I1422" t="s">
        <v>5414</v>
      </c>
    </row>
    <row r="1423" spans="1:9">
      <c r="A1423" t="s">
        <v>8532</v>
      </c>
      <c r="B1423" t="s">
        <v>8533</v>
      </c>
      <c r="C1423" t="s">
        <v>8746</v>
      </c>
      <c r="D1423" t="s">
        <v>8751</v>
      </c>
      <c r="E1423" t="s">
        <v>8752</v>
      </c>
      <c r="F1423" t="s">
        <v>93</v>
      </c>
      <c r="G1423" t="s">
        <v>5439</v>
      </c>
      <c r="H1423" t="s">
        <v>21886</v>
      </c>
      <c r="I1423" t="s">
        <v>5414</v>
      </c>
    </row>
    <row r="1424" spans="1:9">
      <c r="A1424" t="s">
        <v>8532</v>
      </c>
      <c r="B1424" t="s">
        <v>8533</v>
      </c>
      <c r="C1424" t="s">
        <v>8746</v>
      </c>
      <c r="D1424" t="s">
        <v>8753</v>
      </c>
      <c r="E1424" t="s">
        <v>8754</v>
      </c>
      <c r="F1424" t="s">
        <v>93</v>
      </c>
      <c r="G1424" t="s">
        <v>5439</v>
      </c>
      <c r="H1424" t="s">
        <v>21887</v>
      </c>
      <c r="I1424" t="s">
        <v>5414</v>
      </c>
    </row>
    <row r="1425" spans="1:9">
      <c r="A1425" t="s">
        <v>8532</v>
      </c>
      <c r="B1425" t="s">
        <v>8533</v>
      </c>
      <c r="C1425" t="s">
        <v>8746</v>
      </c>
      <c r="D1425" t="s">
        <v>8755</v>
      </c>
      <c r="E1425" t="s">
        <v>8756</v>
      </c>
      <c r="F1425" t="s">
        <v>93</v>
      </c>
      <c r="G1425" t="s">
        <v>5439</v>
      </c>
      <c r="H1425" t="s">
        <v>21888</v>
      </c>
      <c r="I1425" t="s">
        <v>5414</v>
      </c>
    </row>
    <row r="1426" spans="1:9">
      <c r="A1426" t="s">
        <v>8532</v>
      </c>
      <c r="B1426" t="s">
        <v>8533</v>
      </c>
      <c r="C1426" t="s">
        <v>8746</v>
      </c>
      <c r="D1426" t="s">
        <v>8757</v>
      </c>
      <c r="E1426" t="s">
        <v>8758</v>
      </c>
      <c r="F1426" t="s">
        <v>93</v>
      </c>
      <c r="G1426" t="s">
        <v>5439</v>
      </c>
      <c r="H1426" t="s">
        <v>21889</v>
      </c>
      <c r="I1426" t="s">
        <v>5414</v>
      </c>
    </row>
    <row r="1427" spans="1:9">
      <c r="A1427" t="s">
        <v>8532</v>
      </c>
      <c r="B1427" t="s">
        <v>8533</v>
      </c>
      <c r="C1427" t="s">
        <v>8746</v>
      </c>
      <c r="D1427" t="s">
        <v>8759</v>
      </c>
      <c r="E1427" t="s">
        <v>8760</v>
      </c>
      <c r="F1427" t="s">
        <v>93</v>
      </c>
      <c r="G1427" t="s">
        <v>5439</v>
      </c>
      <c r="H1427" t="s">
        <v>21890</v>
      </c>
      <c r="I1427" t="s">
        <v>5414</v>
      </c>
    </row>
    <row r="1428" spans="1:9">
      <c r="A1428" t="s">
        <v>8532</v>
      </c>
      <c r="B1428" t="s">
        <v>8533</v>
      </c>
      <c r="C1428" t="s">
        <v>8746</v>
      </c>
      <c r="D1428" t="s">
        <v>8761</v>
      </c>
      <c r="E1428" t="s">
        <v>8762</v>
      </c>
      <c r="F1428" t="s">
        <v>93</v>
      </c>
      <c r="G1428" t="s">
        <v>5439</v>
      </c>
      <c r="H1428" t="s">
        <v>21891</v>
      </c>
      <c r="I1428" t="s">
        <v>5414</v>
      </c>
    </row>
    <row r="1429" spans="1:9">
      <c r="A1429" t="s">
        <v>8532</v>
      </c>
      <c r="B1429" t="s">
        <v>8533</v>
      </c>
      <c r="C1429" t="s">
        <v>8746</v>
      </c>
      <c r="D1429" t="s">
        <v>8763</v>
      </c>
      <c r="E1429" t="s">
        <v>8764</v>
      </c>
      <c r="F1429" t="s">
        <v>93</v>
      </c>
      <c r="G1429" t="s">
        <v>5439</v>
      </c>
      <c r="H1429" t="s">
        <v>21892</v>
      </c>
      <c r="I1429" t="s">
        <v>5414</v>
      </c>
    </row>
    <row r="1430" spans="1:9">
      <c r="A1430" t="s">
        <v>8532</v>
      </c>
      <c r="B1430" t="s">
        <v>8533</v>
      </c>
      <c r="C1430" t="s">
        <v>8746</v>
      </c>
      <c r="D1430" t="s">
        <v>8765</v>
      </c>
      <c r="E1430" t="s">
        <v>8766</v>
      </c>
      <c r="F1430" t="s">
        <v>93</v>
      </c>
      <c r="G1430" t="s">
        <v>5439</v>
      </c>
      <c r="H1430" t="s">
        <v>21893</v>
      </c>
      <c r="I1430" t="s">
        <v>5414</v>
      </c>
    </row>
    <row r="1431" spans="1:9">
      <c r="A1431" t="s">
        <v>8532</v>
      </c>
      <c r="B1431" t="s">
        <v>8533</v>
      </c>
      <c r="C1431" t="s">
        <v>8746</v>
      </c>
      <c r="D1431" t="s">
        <v>8767</v>
      </c>
      <c r="E1431" t="s">
        <v>295</v>
      </c>
      <c r="F1431" t="s">
        <v>93</v>
      </c>
      <c r="G1431" t="s">
        <v>5439</v>
      </c>
      <c r="H1431" t="s">
        <v>21894</v>
      </c>
      <c r="I1431" t="s">
        <v>5414</v>
      </c>
    </row>
    <row r="1432" spans="1:9">
      <c r="A1432" t="s">
        <v>8532</v>
      </c>
      <c r="B1432" t="s">
        <v>8533</v>
      </c>
      <c r="C1432" t="s">
        <v>8746</v>
      </c>
      <c r="D1432" t="s">
        <v>8768</v>
      </c>
      <c r="E1432" t="s">
        <v>8769</v>
      </c>
      <c r="F1432" t="s">
        <v>93</v>
      </c>
      <c r="G1432" t="s">
        <v>5439</v>
      </c>
      <c r="H1432" t="s">
        <v>21895</v>
      </c>
      <c r="I1432" t="s">
        <v>5414</v>
      </c>
    </row>
    <row r="1433" spans="1:9">
      <c r="A1433" t="s">
        <v>8532</v>
      </c>
      <c r="B1433" t="s">
        <v>8533</v>
      </c>
      <c r="C1433" t="s">
        <v>8746</v>
      </c>
      <c r="D1433" t="s">
        <v>8770</v>
      </c>
      <c r="E1433" t="s">
        <v>8771</v>
      </c>
      <c r="F1433" t="s">
        <v>93</v>
      </c>
      <c r="G1433" t="s">
        <v>5439</v>
      </c>
      <c r="H1433" t="s">
        <v>21896</v>
      </c>
      <c r="I1433" t="s">
        <v>5414</v>
      </c>
    </row>
    <row r="1434" spans="1:9">
      <c r="A1434" t="s">
        <v>8532</v>
      </c>
      <c r="B1434" t="s">
        <v>8533</v>
      </c>
      <c r="C1434" t="s">
        <v>8746</v>
      </c>
      <c r="D1434" t="s">
        <v>8772</v>
      </c>
      <c r="E1434" t="s">
        <v>8773</v>
      </c>
      <c r="F1434" t="s">
        <v>93</v>
      </c>
      <c r="G1434" t="s">
        <v>5439</v>
      </c>
      <c r="H1434" t="s">
        <v>21897</v>
      </c>
      <c r="I1434" t="s">
        <v>5414</v>
      </c>
    </row>
    <row r="1435" spans="1:9">
      <c r="A1435" t="s">
        <v>8532</v>
      </c>
      <c r="B1435" t="s">
        <v>8533</v>
      </c>
      <c r="C1435" t="s">
        <v>8746</v>
      </c>
      <c r="D1435" t="s">
        <v>8774</v>
      </c>
      <c r="E1435" t="s">
        <v>8775</v>
      </c>
      <c r="F1435" t="s">
        <v>93</v>
      </c>
      <c r="G1435" t="s">
        <v>5439</v>
      </c>
      <c r="H1435" t="s">
        <v>21898</v>
      </c>
      <c r="I1435" t="s">
        <v>5414</v>
      </c>
    </row>
    <row r="1436" spans="1:9">
      <c r="A1436" t="s">
        <v>8532</v>
      </c>
      <c r="B1436" t="s">
        <v>8533</v>
      </c>
      <c r="C1436" t="s">
        <v>8746</v>
      </c>
      <c r="D1436" t="s">
        <v>8776</v>
      </c>
      <c r="E1436" t="s">
        <v>8777</v>
      </c>
      <c r="F1436" t="s">
        <v>93</v>
      </c>
      <c r="G1436" t="s">
        <v>5439</v>
      </c>
      <c r="H1436" t="s">
        <v>21899</v>
      </c>
      <c r="I1436" t="s">
        <v>5414</v>
      </c>
    </row>
    <row r="1437" spans="1:9">
      <c r="A1437" t="s">
        <v>8532</v>
      </c>
      <c r="B1437" t="s">
        <v>8533</v>
      </c>
      <c r="C1437" t="s">
        <v>8746</v>
      </c>
      <c r="D1437" t="s">
        <v>8778</v>
      </c>
      <c r="E1437" t="s">
        <v>8779</v>
      </c>
      <c r="F1437" t="s">
        <v>93</v>
      </c>
      <c r="G1437" t="s">
        <v>5439</v>
      </c>
      <c r="H1437" t="s">
        <v>21900</v>
      </c>
      <c r="I1437" t="s">
        <v>5414</v>
      </c>
    </row>
    <row r="1438" spans="1:9">
      <c r="A1438" t="s">
        <v>8532</v>
      </c>
      <c r="B1438" t="s">
        <v>8533</v>
      </c>
      <c r="C1438" t="s">
        <v>8746</v>
      </c>
      <c r="D1438" t="s">
        <v>8780</v>
      </c>
      <c r="E1438" t="s">
        <v>8781</v>
      </c>
      <c r="F1438" t="s">
        <v>93</v>
      </c>
      <c r="G1438" t="s">
        <v>5439</v>
      </c>
      <c r="H1438" t="s">
        <v>21901</v>
      </c>
      <c r="I1438" t="s">
        <v>5414</v>
      </c>
    </row>
    <row r="1439" spans="1:9">
      <c r="A1439" t="s">
        <v>8532</v>
      </c>
      <c r="B1439" t="s">
        <v>8533</v>
      </c>
      <c r="C1439" t="s">
        <v>8746</v>
      </c>
      <c r="D1439" t="s">
        <v>8782</v>
      </c>
      <c r="E1439" t="s">
        <v>8783</v>
      </c>
      <c r="F1439" t="s">
        <v>93</v>
      </c>
      <c r="G1439" t="s">
        <v>5439</v>
      </c>
      <c r="H1439" t="s">
        <v>21902</v>
      </c>
      <c r="I1439" t="s">
        <v>5414</v>
      </c>
    </row>
    <row r="1440" spans="1:9">
      <c r="A1440" t="s">
        <v>8532</v>
      </c>
      <c r="B1440" t="s">
        <v>8533</v>
      </c>
      <c r="C1440" t="s">
        <v>8746</v>
      </c>
      <c r="D1440" t="s">
        <v>8784</v>
      </c>
      <c r="E1440" t="s">
        <v>8785</v>
      </c>
      <c r="F1440" t="s">
        <v>93</v>
      </c>
      <c r="G1440" t="s">
        <v>5439</v>
      </c>
      <c r="H1440" t="s">
        <v>21903</v>
      </c>
      <c r="I1440" t="s">
        <v>5414</v>
      </c>
    </row>
    <row r="1441" spans="1:9">
      <c r="A1441" t="s">
        <v>8532</v>
      </c>
      <c r="B1441" t="s">
        <v>8533</v>
      </c>
      <c r="C1441" t="s">
        <v>8746</v>
      </c>
      <c r="D1441" t="s">
        <v>8786</v>
      </c>
      <c r="E1441" t="s">
        <v>8787</v>
      </c>
      <c r="F1441" t="s">
        <v>93</v>
      </c>
      <c r="G1441" t="s">
        <v>5439</v>
      </c>
      <c r="H1441" t="s">
        <v>21904</v>
      </c>
      <c r="I1441" t="s">
        <v>5414</v>
      </c>
    </row>
    <row r="1442" spans="1:9">
      <c r="A1442" t="s">
        <v>8532</v>
      </c>
      <c r="B1442" t="s">
        <v>8533</v>
      </c>
      <c r="C1442" t="s">
        <v>8746</v>
      </c>
      <c r="D1442" t="s">
        <v>8788</v>
      </c>
      <c r="E1442" t="s">
        <v>8789</v>
      </c>
      <c r="F1442" t="s">
        <v>93</v>
      </c>
      <c r="G1442" t="s">
        <v>5439</v>
      </c>
      <c r="H1442" t="s">
        <v>21905</v>
      </c>
      <c r="I1442" t="s">
        <v>5414</v>
      </c>
    </row>
    <row r="1443" spans="1:9">
      <c r="A1443" t="s">
        <v>8532</v>
      </c>
      <c r="B1443" t="s">
        <v>8533</v>
      </c>
      <c r="C1443" t="s">
        <v>8746</v>
      </c>
      <c r="D1443" t="s">
        <v>8790</v>
      </c>
      <c r="E1443" t="s">
        <v>8791</v>
      </c>
      <c r="F1443" t="s">
        <v>78</v>
      </c>
      <c r="G1443" t="s">
        <v>5439</v>
      </c>
      <c r="H1443" t="s">
        <v>21906</v>
      </c>
      <c r="I1443" t="s">
        <v>5414</v>
      </c>
    </row>
    <row r="1444" spans="1:9">
      <c r="A1444" t="s">
        <v>8532</v>
      </c>
      <c r="B1444" t="s">
        <v>8533</v>
      </c>
      <c r="C1444" t="s">
        <v>8746</v>
      </c>
      <c r="D1444" t="s">
        <v>8792</v>
      </c>
      <c r="E1444" t="s">
        <v>8793</v>
      </c>
      <c r="F1444" t="s">
        <v>78</v>
      </c>
      <c r="G1444" t="s">
        <v>5439</v>
      </c>
      <c r="H1444" t="s">
        <v>21907</v>
      </c>
      <c r="I1444" t="s">
        <v>5414</v>
      </c>
    </row>
    <row r="1445" spans="1:9">
      <c r="A1445" t="s">
        <v>8532</v>
      </c>
      <c r="B1445" t="s">
        <v>8533</v>
      </c>
      <c r="C1445" t="s">
        <v>8746</v>
      </c>
      <c r="D1445" t="s">
        <v>8794</v>
      </c>
      <c r="E1445" t="s">
        <v>8795</v>
      </c>
      <c r="F1445" t="s">
        <v>78</v>
      </c>
      <c r="G1445" t="s">
        <v>5439</v>
      </c>
      <c r="H1445" t="s">
        <v>21908</v>
      </c>
      <c r="I1445" t="s">
        <v>5414</v>
      </c>
    </row>
    <row r="1446" spans="1:9">
      <c r="A1446" t="s">
        <v>8532</v>
      </c>
      <c r="B1446" t="s">
        <v>8533</v>
      </c>
      <c r="C1446" t="s">
        <v>8746</v>
      </c>
      <c r="D1446" t="s">
        <v>8796</v>
      </c>
      <c r="E1446" t="s">
        <v>8797</v>
      </c>
      <c r="F1446" t="s">
        <v>78</v>
      </c>
      <c r="G1446" t="s">
        <v>5439</v>
      </c>
      <c r="H1446" t="s">
        <v>21909</v>
      </c>
      <c r="I1446" t="s">
        <v>5414</v>
      </c>
    </row>
    <row r="1447" spans="1:9">
      <c r="A1447" t="s">
        <v>8532</v>
      </c>
      <c r="B1447" t="s">
        <v>8533</v>
      </c>
      <c r="C1447" t="s">
        <v>8746</v>
      </c>
      <c r="D1447" t="s">
        <v>8798</v>
      </c>
      <c r="E1447" t="s">
        <v>8799</v>
      </c>
      <c r="F1447" t="s">
        <v>93</v>
      </c>
      <c r="G1447" t="s">
        <v>5439</v>
      </c>
      <c r="H1447" t="s">
        <v>21910</v>
      </c>
      <c r="I1447" t="s">
        <v>5414</v>
      </c>
    </row>
    <row r="1448" spans="1:9">
      <c r="A1448" t="s">
        <v>8532</v>
      </c>
      <c r="B1448" t="s">
        <v>8533</v>
      </c>
      <c r="C1448" t="s">
        <v>8746</v>
      </c>
      <c r="D1448" t="s">
        <v>8800</v>
      </c>
      <c r="E1448" t="s">
        <v>8801</v>
      </c>
      <c r="F1448" t="s">
        <v>78</v>
      </c>
      <c r="G1448" t="s">
        <v>5439</v>
      </c>
      <c r="H1448" t="s">
        <v>21911</v>
      </c>
      <c r="I1448" t="s">
        <v>5414</v>
      </c>
    </row>
    <row r="1449" spans="1:9">
      <c r="A1449" t="s">
        <v>8532</v>
      </c>
      <c r="B1449" t="s">
        <v>8533</v>
      </c>
      <c r="C1449" t="s">
        <v>8746</v>
      </c>
      <c r="D1449" t="s">
        <v>8802</v>
      </c>
      <c r="E1449" t="s">
        <v>8803</v>
      </c>
      <c r="F1449" t="s">
        <v>78</v>
      </c>
      <c r="G1449" t="s">
        <v>5439</v>
      </c>
      <c r="H1449" t="s">
        <v>21912</v>
      </c>
      <c r="I1449" t="s">
        <v>5414</v>
      </c>
    </row>
    <row r="1450" spans="1:9">
      <c r="A1450" t="s">
        <v>8532</v>
      </c>
      <c r="B1450" t="s">
        <v>8533</v>
      </c>
      <c r="C1450" t="s">
        <v>8746</v>
      </c>
      <c r="D1450" t="s">
        <v>8804</v>
      </c>
      <c r="E1450" t="s">
        <v>8805</v>
      </c>
      <c r="F1450" t="s">
        <v>93</v>
      </c>
      <c r="G1450" t="s">
        <v>5439</v>
      </c>
      <c r="H1450" t="s">
        <v>21913</v>
      </c>
      <c r="I1450" t="s">
        <v>5414</v>
      </c>
    </row>
    <row r="1451" spans="1:9">
      <c r="A1451" t="s">
        <v>8532</v>
      </c>
      <c r="B1451" t="s">
        <v>8533</v>
      </c>
      <c r="C1451" t="s">
        <v>8746</v>
      </c>
      <c r="D1451" t="s">
        <v>8806</v>
      </c>
      <c r="E1451" t="s">
        <v>8807</v>
      </c>
      <c r="F1451" t="s">
        <v>78</v>
      </c>
      <c r="G1451" t="s">
        <v>5439</v>
      </c>
      <c r="H1451" t="s">
        <v>21914</v>
      </c>
      <c r="I1451" t="s">
        <v>5414</v>
      </c>
    </row>
    <row r="1452" spans="1:9">
      <c r="A1452" t="s">
        <v>8532</v>
      </c>
      <c r="B1452" t="s">
        <v>8533</v>
      </c>
      <c r="C1452" t="s">
        <v>8746</v>
      </c>
      <c r="D1452" t="s">
        <v>8808</v>
      </c>
      <c r="E1452" t="s">
        <v>8809</v>
      </c>
      <c r="F1452" t="s">
        <v>93</v>
      </c>
      <c r="G1452" t="s">
        <v>5439</v>
      </c>
      <c r="H1452" t="s">
        <v>21915</v>
      </c>
      <c r="I1452" t="s">
        <v>5414</v>
      </c>
    </row>
    <row r="1453" spans="1:9">
      <c r="A1453" t="s">
        <v>8532</v>
      </c>
      <c r="B1453" t="s">
        <v>8533</v>
      </c>
      <c r="C1453" t="s">
        <v>8746</v>
      </c>
      <c r="D1453" t="s">
        <v>8810</v>
      </c>
      <c r="E1453" t="s">
        <v>8811</v>
      </c>
      <c r="F1453" t="s">
        <v>78</v>
      </c>
      <c r="G1453" t="s">
        <v>5439</v>
      </c>
      <c r="H1453" t="s">
        <v>21916</v>
      </c>
      <c r="I1453" t="s">
        <v>5414</v>
      </c>
    </row>
    <row r="1454" spans="1:9">
      <c r="A1454" t="s">
        <v>8532</v>
      </c>
      <c r="B1454" t="s">
        <v>8533</v>
      </c>
      <c r="C1454" t="s">
        <v>8746</v>
      </c>
      <c r="D1454" t="s">
        <v>8812</v>
      </c>
      <c r="E1454" t="s">
        <v>8813</v>
      </c>
      <c r="F1454" t="s">
        <v>93</v>
      </c>
      <c r="G1454" t="s">
        <v>5439</v>
      </c>
      <c r="H1454" t="s">
        <v>21917</v>
      </c>
      <c r="I1454" t="s">
        <v>5414</v>
      </c>
    </row>
    <row r="1455" spans="1:9">
      <c r="A1455" t="s">
        <v>8532</v>
      </c>
      <c r="B1455" t="s">
        <v>8533</v>
      </c>
      <c r="C1455" t="s">
        <v>8746</v>
      </c>
      <c r="D1455" t="s">
        <v>8814</v>
      </c>
      <c r="E1455" t="s">
        <v>8815</v>
      </c>
      <c r="F1455" t="s">
        <v>78</v>
      </c>
      <c r="G1455" t="s">
        <v>5439</v>
      </c>
      <c r="H1455" t="s">
        <v>21918</v>
      </c>
      <c r="I1455" t="s">
        <v>5414</v>
      </c>
    </row>
    <row r="1456" spans="1:9">
      <c r="A1456" t="s">
        <v>8532</v>
      </c>
      <c r="B1456" t="s">
        <v>8533</v>
      </c>
      <c r="C1456" t="s">
        <v>8746</v>
      </c>
      <c r="D1456" t="s">
        <v>8816</v>
      </c>
      <c r="E1456" t="s">
        <v>8817</v>
      </c>
      <c r="F1456" t="s">
        <v>78</v>
      </c>
      <c r="G1456" t="s">
        <v>5439</v>
      </c>
      <c r="H1456" t="s">
        <v>21919</v>
      </c>
      <c r="I1456" t="s">
        <v>5414</v>
      </c>
    </row>
    <row r="1457" spans="1:9">
      <c r="A1457" t="s">
        <v>8532</v>
      </c>
      <c r="B1457" t="s">
        <v>8533</v>
      </c>
      <c r="C1457" t="s">
        <v>8746</v>
      </c>
      <c r="D1457" t="s">
        <v>8818</v>
      </c>
      <c r="E1457" t="s">
        <v>8819</v>
      </c>
      <c r="F1457" t="s">
        <v>78</v>
      </c>
      <c r="G1457" t="s">
        <v>5439</v>
      </c>
      <c r="H1457" t="s">
        <v>21920</v>
      </c>
      <c r="I1457" t="s">
        <v>5414</v>
      </c>
    </row>
    <row r="1458" spans="1:9">
      <c r="A1458" t="s">
        <v>8532</v>
      </c>
      <c r="B1458" t="s">
        <v>8533</v>
      </c>
      <c r="C1458" t="s">
        <v>8746</v>
      </c>
      <c r="D1458" t="s">
        <v>8820</v>
      </c>
      <c r="E1458" t="s">
        <v>8821</v>
      </c>
      <c r="F1458" t="s">
        <v>93</v>
      </c>
      <c r="G1458" t="s">
        <v>5439</v>
      </c>
      <c r="H1458" t="s">
        <v>21921</v>
      </c>
      <c r="I1458" t="s">
        <v>5414</v>
      </c>
    </row>
    <row r="1459" spans="1:9">
      <c r="A1459" t="s">
        <v>8532</v>
      </c>
      <c r="B1459" t="s">
        <v>8533</v>
      </c>
      <c r="C1459" t="s">
        <v>8746</v>
      </c>
      <c r="D1459" t="s">
        <v>8822</v>
      </c>
      <c r="E1459" t="s">
        <v>8823</v>
      </c>
      <c r="F1459" t="s">
        <v>78</v>
      </c>
      <c r="G1459" t="s">
        <v>5439</v>
      </c>
      <c r="H1459" t="s">
        <v>21922</v>
      </c>
      <c r="I1459" t="s">
        <v>5414</v>
      </c>
    </row>
    <row r="1460" spans="1:9">
      <c r="A1460" t="s">
        <v>8532</v>
      </c>
      <c r="B1460" t="s">
        <v>8533</v>
      </c>
      <c r="C1460" t="s">
        <v>8746</v>
      </c>
      <c r="D1460" t="s">
        <v>8824</v>
      </c>
      <c r="E1460" t="s">
        <v>8825</v>
      </c>
      <c r="F1460" t="s">
        <v>78</v>
      </c>
      <c r="G1460" t="s">
        <v>5439</v>
      </c>
      <c r="H1460" t="s">
        <v>21923</v>
      </c>
      <c r="I1460" t="s">
        <v>5414</v>
      </c>
    </row>
    <row r="1461" spans="1:9">
      <c r="A1461" t="s">
        <v>8532</v>
      </c>
      <c r="B1461" t="s">
        <v>8533</v>
      </c>
      <c r="C1461" t="s">
        <v>8746</v>
      </c>
      <c r="D1461" t="s">
        <v>8826</v>
      </c>
      <c r="E1461" t="s">
        <v>8827</v>
      </c>
      <c r="F1461" t="s">
        <v>93</v>
      </c>
      <c r="G1461" t="s">
        <v>5439</v>
      </c>
      <c r="H1461" t="s">
        <v>21924</v>
      </c>
      <c r="I1461" t="s">
        <v>5414</v>
      </c>
    </row>
    <row r="1462" spans="1:9">
      <c r="A1462" t="s">
        <v>8532</v>
      </c>
      <c r="B1462" t="s">
        <v>8533</v>
      </c>
      <c r="C1462" t="s">
        <v>8746</v>
      </c>
      <c r="D1462" t="s">
        <v>8828</v>
      </c>
      <c r="E1462" t="s">
        <v>8829</v>
      </c>
      <c r="F1462" t="s">
        <v>78</v>
      </c>
      <c r="G1462" t="s">
        <v>5439</v>
      </c>
      <c r="H1462" t="s">
        <v>21925</v>
      </c>
      <c r="I1462" t="s">
        <v>5414</v>
      </c>
    </row>
    <row r="1463" spans="1:9">
      <c r="A1463" t="s">
        <v>8532</v>
      </c>
      <c r="B1463" t="s">
        <v>8533</v>
      </c>
      <c r="C1463" t="s">
        <v>8746</v>
      </c>
      <c r="D1463" t="s">
        <v>8830</v>
      </c>
      <c r="E1463" t="s">
        <v>8831</v>
      </c>
      <c r="F1463" t="s">
        <v>93</v>
      </c>
      <c r="G1463" t="s">
        <v>5439</v>
      </c>
      <c r="H1463" t="s">
        <v>21926</v>
      </c>
      <c r="I1463" t="s">
        <v>5414</v>
      </c>
    </row>
    <row r="1464" spans="1:9">
      <c r="A1464" t="s">
        <v>8532</v>
      </c>
      <c r="B1464" t="s">
        <v>8533</v>
      </c>
      <c r="C1464" t="s">
        <v>8746</v>
      </c>
      <c r="D1464" t="s">
        <v>8832</v>
      </c>
      <c r="E1464" t="s">
        <v>8833</v>
      </c>
      <c r="F1464" t="s">
        <v>78</v>
      </c>
      <c r="G1464" t="s">
        <v>5439</v>
      </c>
      <c r="H1464" t="s">
        <v>21919</v>
      </c>
      <c r="I1464" t="s">
        <v>5414</v>
      </c>
    </row>
    <row r="1465" spans="1:9">
      <c r="A1465" t="s">
        <v>8532</v>
      </c>
      <c r="B1465" t="s">
        <v>8533</v>
      </c>
      <c r="C1465" t="s">
        <v>8746</v>
      </c>
      <c r="D1465" t="s">
        <v>8834</v>
      </c>
      <c r="E1465" t="s">
        <v>8835</v>
      </c>
      <c r="F1465" t="s">
        <v>93</v>
      </c>
      <c r="G1465" t="s">
        <v>5439</v>
      </c>
      <c r="H1465" t="s">
        <v>21927</v>
      </c>
      <c r="I1465" t="s">
        <v>5414</v>
      </c>
    </row>
    <row r="1466" spans="1:9">
      <c r="A1466" t="s">
        <v>8532</v>
      </c>
      <c r="B1466" t="s">
        <v>8533</v>
      </c>
      <c r="C1466" t="s">
        <v>8746</v>
      </c>
      <c r="D1466" t="s">
        <v>8836</v>
      </c>
      <c r="E1466" t="s">
        <v>8837</v>
      </c>
      <c r="F1466" t="s">
        <v>78</v>
      </c>
      <c r="G1466" t="s">
        <v>5439</v>
      </c>
      <c r="H1466" t="s">
        <v>21920</v>
      </c>
      <c r="I1466" t="s">
        <v>5414</v>
      </c>
    </row>
    <row r="1467" spans="1:9">
      <c r="A1467" t="s">
        <v>8532</v>
      </c>
      <c r="B1467" t="s">
        <v>8533</v>
      </c>
      <c r="C1467" t="s">
        <v>8746</v>
      </c>
      <c r="D1467" t="s">
        <v>8838</v>
      </c>
      <c r="E1467" t="s">
        <v>8839</v>
      </c>
      <c r="F1467" t="s">
        <v>93</v>
      </c>
      <c r="G1467" t="s">
        <v>5439</v>
      </c>
      <c r="H1467" t="s">
        <v>21928</v>
      </c>
      <c r="I1467" t="s">
        <v>5414</v>
      </c>
    </row>
    <row r="1468" spans="1:9">
      <c r="A1468" t="s">
        <v>8532</v>
      </c>
      <c r="B1468" t="s">
        <v>8533</v>
      </c>
      <c r="C1468" t="s">
        <v>8746</v>
      </c>
      <c r="D1468" t="s">
        <v>8840</v>
      </c>
      <c r="E1468" t="s">
        <v>8841</v>
      </c>
      <c r="F1468" t="s">
        <v>78</v>
      </c>
      <c r="G1468" t="s">
        <v>5439</v>
      </c>
      <c r="H1468" t="s">
        <v>21922</v>
      </c>
      <c r="I1468" t="s">
        <v>5414</v>
      </c>
    </row>
    <row r="1469" spans="1:9">
      <c r="A1469" t="s">
        <v>8532</v>
      </c>
      <c r="B1469" t="s">
        <v>8533</v>
      </c>
      <c r="C1469" t="s">
        <v>8746</v>
      </c>
      <c r="D1469" t="s">
        <v>8842</v>
      </c>
      <c r="E1469" t="s">
        <v>8843</v>
      </c>
      <c r="F1469" t="s">
        <v>93</v>
      </c>
      <c r="G1469" t="s">
        <v>5439</v>
      </c>
      <c r="H1469" t="s">
        <v>21929</v>
      </c>
      <c r="I1469" t="s">
        <v>5414</v>
      </c>
    </row>
    <row r="1470" spans="1:9">
      <c r="A1470" t="s">
        <v>8532</v>
      </c>
      <c r="B1470" t="s">
        <v>8533</v>
      </c>
      <c r="C1470" t="s">
        <v>8746</v>
      </c>
      <c r="D1470" t="s">
        <v>8844</v>
      </c>
      <c r="E1470" t="s">
        <v>8845</v>
      </c>
      <c r="F1470" t="s">
        <v>78</v>
      </c>
      <c r="G1470" t="s">
        <v>5439</v>
      </c>
      <c r="H1470" t="s">
        <v>21923</v>
      </c>
      <c r="I1470" t="s">
        <v>5414</v>
      </c>
    </row>
    <row r="1471" spans="1:9">
      <c r="A1471" t="s">
        <v>8532</v>
      </c>
      <c r="B1471" t="s">
        <v>8533</v>
      </c>
      <c r="C1471" t="s">
        <v>8746</v>
      </c>
      <c r="D1471" t="s">
        <v>8846</v>
      </c>
      <c r="E1471" t="s">
        <v>8847</v>
      </c>
      <c r="F1471" t="s">
        <v>93</v>
      </c>
      <c r="G1471" t="s">
        <v>5439</v>
      </c>
      <c r="H1471" t="s">
        <v>21930</v>
      </c>
      <c r="I1471" t="s">
        <v>5414</v>
      </c>
    </row>
    <row r="1472" spans="1:9">
      <c r="A1472" t="s">
        <v>8532</v>
      </c>
      <c r="B1472" t="s">
        <v>8533</v>
      </c>
      <c r="C1472" t="s">
        <v>8746</v>
      </c>
      <c r="D1472" t="s">
        <v>8848</v>
      </c>
      <c r="E1472" t="s">
        <v>8849</v>
      </c>
      <c r="F1472" t="s">
        <v>78</v>
      </c>
      <c r="G1472" t="s">
        <v>5439</v>
      </c>
      <c r="H1472" t="s">
        <v>21925</v>
      </c>
      <c r="I1472" t="s">
        <v>5414</v>
      </c>
    </row>
    <row r="1473" spans="1:9">
      <c r="A1473" t="s">
        <v>8532</v>
      </c>
      <c r="B1473" t="s">
        <v>8533</v>
      </c>
      <c r="C1473" t="s">
        <v>8746</v>
      </c>
      <c r="D1473" t="s">
        <v>8850</v>
      </c>
      <c r="E1473" t="s">
        <v>8851</v>
      </c>
      <c r="F1473" t="s">
        <v>93</v>
      </c>
      <c r="G1473" t="s">
        <v>5439</v>
      </c>
      <c r="H1473" t="s">
        <v>21931</v>
      </c>
      <c r="I1473" t="s">
        <v>5414</v>
      </c>
    </row>
    <row r="1474" spans="1:9">
      <c r="A1474" t="s">
        <v>8532</v>
      </c>
      <c r="B1474" t="s">
        <v>8533</v>
      </c>
      <c r="C1474" t="s">
        <v>8746</v>
      </c>
      <c r="D1474" t="s">
        <v>8852</v>
      </c>
      <c r="E1474" t="s">
        <v>8853</v>
      </c>
      <c r="F1474" t="s">
        <v>78</v>
      </c>
      <c r="G1474" t="s">
        <v>5439</v>
      </c>
      <c r="H1474" t="s">
        <v>21932</v>
      </c>
      <c r="I1474" t="s">
        <v>5414</v>
      </c>
    </row>
    <row r="1475" spans="1:9">
      <c r="A1475" t="s">
        <v>8532</v>
      </c>
      <c r="B1475" t="s">
        <v>8533</v>
      </c>
      <c r="C1475" t="s">
        <v>8746</v>
      </c>
      <c r="D1475" t="s">
        <v>8854</v>
      </c>
      <c r="E1475" t="s">
        <v>8855</v>
      </c>
      <c r="F1475" t="s">
        <v>93</v>
      </c>
      <c r="G1475" t="s">
        <v>5439</v>
      </c>
      <c r="H1475" t="s">
        <v>21933</v>
      </c>
      <c r="I1475" t="s">
        <v>5414</v>
      </c>
    </row>
    <row r="1476" spans="1:9">
      <c r="A1476" t="s">
        <v>8532</v>
      </c>
      <c r="B1476" t="s">
        <v>8533</v>
      </c>
      <c r="C1476" t="s">
        <v>8746</v>
      </c>
      <c r="D1476" t="s">
        <v>8856</v>
      </c>
      <c r="E1476" t="s">
        <v>8857</v>
      </c>
      <c r="F1476" t="s">
        <v>78</v>
      </c>
      <c r="G1476" t="s">
        <v>5439</v>
      </c>
      <c r="H1476" t="s">
        <v>21934</v>
      </c>
      <c r="I1476" t="s">
        <v>5414</v>
      </c>
    </row>
    <row r="1477" spans="1:9">
      <c r="A1477" t="s">
        <v>8532</v>
      </c>
      <c r="B1477" t="s">
        <v>8533</v>
      </c>
      <c r="C1477" t="s">
        <v>8746</v>
      </c>
      <c r="D1477" t="s">
        <v>8858</v>
      </c>
      <c r="E1477" t="s">
        <v>8859</v>
      </c>
      <c r="F1477" t="s">
        <v>93</v>
      </c>
      <c r="G1477" t="s">
        <v>5439</v>
      </c>
      <c r="H1477" t="s">
        <v>21935</v>
      </c>
      <c r="I1477" t="s">
        <v>5414</v>
      </c>
    </row>
    <row r="1478" spans="1:9">
      <c r="A1478" t="s">
        <v>8532</v>
      </c>
      <c r="B1478" t="s">
        <v>8533</v>
      </c>
      <c r="C1478" t="s">
        <v>8746</v>
      </c>
      <c r="D1478" t="s">
        <v>8860</v>
      </c>
      <c r="E1478" t="s">
        <v>8861</v>
      </c>
      <c r="F1478" t="s">
        <v>78</v>
      </c>
      <c r="G1478" t="s">
        <v>5439</v>
      </c>
      <c r="H1478" t="s">
        <v>21936</v>
      </c>
      <c r="I1478" t="s">
        <v>5414</v>
      </c>
    </row>
    <row r="1479" spans="1:9">
      <c r="A1479" t="s">
        <v>8532</v>
      </c>
      <c r="B1479" t="s">
        <v>8533</v>
      </c>
      <c r="C1479" t="s">
        <v>8746</v>
      </c>
      <c r="D1479" t="s">
        <v>8862</v>
      </c>
      <c r="E1479" t="s">
        <v>8863</v>
      </c>
      <c r="F1479" t="s">
        <v>93</v>
      </c>
      <c r="G1479" t="s">
        <v>5439</v>
      </c>
      <c r="H1479" t="s">
        <v>21937</v>
      </c>
      <c r="I1479" t="s">
        <v>5414</v>
      </c>
    </row>
    <row r="1480" spans="1:9">
      <c r="A1480" t="s">
        <v>8532</v>
      </c>
      <c r="B1480" t="s">
        <v>8533</v>
      </c>
      <c r="C1480" t="s">
        <v>8746</v>
      </c>
      <c r="D1480" t="s">
        <v>8864</v>
      </c>
      <c r="E1480" t="s">
        <v>8865</v>
      </c>
      <c r="F1480" t="s">
        <v>78</v>
      </c>
      <c r="G1480" t="s">
        <v>5439</v>
      </c>
      <c r="H1480" t="s">
        <v>21938</v>
      </c>
      <c r="I1480" t="s">
        <v>5414</v>
      </c>
    </row>
    <row r="1481" spans="1:9">
      <c r="A1481" t="s">
        <v>8532</v>
      </c>
      <c r="B1481" t="s">
        <v>8533</v>
      </c>
      <c r="C1481" t="s">
        <v>8746</v>
      </c>
      <c r="D1481" t="s">
        <v>8866</v>
      </c>
      <c r="E1481" t="s">
        <v>8867</v>
      </c>
      <c r="F1481" t="s">
        <v>93</v>
      </c>
      <c r="G1481" t="s">
        <v>5439</v>
      </c>
      <c r="H1481" t="s">
        <v>21939</v>
      </c>
      <c r="I1481" t="s">
        <v>5414</v>
      </c>
    </row>
    <row r="1482" spans="1:9">
      <c r="A1482" t="s">
        <v>8532</v>
      </c>
      <c r="B1482" t="s">
        <v>8533</v>
      </c>
      <c r="C1482" t="s">
        <v>8746</v>
      </c>
      <c r="D1482" t="s">
        <v>8868</v>
      </c>
      <c r="E1482" t="s">
        <v>8869</v>
      </c>
      <c r="F1482" t="s">
        <v>78</v>
      </c>
      <c r="G1482" t="s">
        <v>5439</v>
      </c>
      <c r="H1482" t="s">
        <v>21932</v>
      </c>
      <c r="I1482" t="s">
        <v>5414</v>
      </c>
    </row>
    <row r="1483" spans="1:9">
      <c r="A1483" t="s">
        <v>8532</v>
      </c>
      <c r="B1483" t="s">
        <v>8533</v>
      </c>
      <c r="C1483" t="s">
        <v>8746</v>
      </c>
      <c r="D1483" t="s">
        <v>8870</v>
      </c>
      <c r="E1483" t="s">
        <v>8871</v>
      </c>
      <c r="F1483" t="s">
        <v>93</v>
      </c>
      <c r="G1483" t="s">
        <v>5439</v>
      </c>
      <c r="H1483" t="s">
        <v>21940</v>
      </c>
      <c r="I1483" t="s">
        <v>5414</v>
      </c>
    </row>
    <row r="1484" spans="1:9">
      <c r="A1484" t="s">
        <v>8532</v>
      </c>
      <c r="B1484" t="s">
        <v>8533</v>
      </c>
      <c r="C1484" t="s">
        <v>8746</v>
      </c>
      <c r="D1484" t="s">
        <v>8872</v>
      </c>
      <c r="E1484" t="s">
        <v>8873</v>
      </c>
      <c r="F1484" t="s">
        <v>78</v>
      </c>
      <c r="G1484" t="s">
        <v>5439</v>
      </c>
      <c r="H1484" t="s">
        <v>21941</v>
      </c>
      <c r="I1484" t="s">
        <v>5414</v>
      </c>
    </row>
    <row r="1485" spans="1:9">
      <c r="A1485" t="s">
        <v>8532</v>
      </c>
      <c r="B1485" t="s">
        <v>8533</v>
      </c>
      <c r="C1485" t="s">
        <v>8746</v>
      </c>
      <c r="D1485" t="s">
        <v>8874</v>
      </c>
      <c r="E1485" t="s">
        <v>8875</v>
      </c>
      <c r="F1485" t="s">
        <v>93</v>
      </c>
      <c r="G1485" t="s">
        <v>5439</v>
      </c>
      <c r="H1485" t="s">
        <v>21942</v>
      </c>
      <c r="I1485" t="s">
        <v>5414</v>
      </c>
    </row>
    <row r="1486" spans="1:9">
      <c r="A1486" t="s">
        <v>8532</v>
      </c>
      <c r="B1486" t="s">
        <v>8533</v>
      </c>
      <c r="C1486" t="s">
        <v>8746</v>
      </c>
      <c r="D1486" t="s">
        <v>8876</v>
      </c>
      <c r="E1486" t="s">
        <v>8877</v>
      </c>
      <c r="F1486" t="s">
        <v>78</v>
      </c>
      <c r="G1486" t="s">
        <v>5439</v>
      </c>
      <c r="H1486" t="s">
        <v>21943</v>
      </c>
      <c r="I1486" t="s">
        <v>5414</v>
      </c>
    </row>
    <row r="1487" spans="1:9">
      <c r="A1487" t="s">
        <v>8532</v>
      </c>
      <c r="B1487" t="s">
        <v>8533</v>
      </c>
      <c r="C1487" t="s">
        <v>8746</v>
      </c>
      <c r="D1487" t="s">
        <v>8878</v>
      </c>
      <c r="E1487" t="s">
        <v>8879</v>
      </c>
      <c r="F1487" t="s">
        <v>93</v>
      </c>
      <c r="G1487" t="s">
        <v>5439</v>
      </c>
      <c r="H1487" t="s">
        <v>21944</v>
      </c>
      <c r="I1487" t="s">
        <v>5414</v>
      </c>
    </row>
    <row r="1488" spans="1:9">
      <c r="A1488" t="s">
        <v>8532</v>
      </c>
      <c r="B1488" t="s">
        <v>8533</v>
      </c>
      <c r="C1488" t="s">
        <v>8746</v>
      </c>
      <c r="D1488" t="s">
        <v>8880</v>
      </c>
      <c r="E1488" t="s">
        <v>8881</v>
      </c>
      <c r="F1488" t="s">
        <v>78</v>
      </c>
      <c r="G1488" t="s">
        <v>5439</v>
      </c>
      <c r="H1488" t="s">
        <v>21945</v>
      </c>
      <c r="I1488" t="s">
        <v>5414</v>
      </c>
    </row>
    <row r="1489" spans="1:9">
      <c r="A1489" t="s">
        <v>8532</v>
      </c>
      <c r="B1489" t="s">
        <v>8533</v>
      </c>
      <c r="C1489" t="s">
        <v>8746</v>
      </c>
      <c r="D1489" t="s">
        <v>8882</v>
      </c>
      <c r="E1489" t="s">
        <v>8883</v>
      </c>
      <c r="F1489" t="s">
        <v>93</v>
      </c>
      <c r="G1489" t="s">
        <v>5439</v>
      </c>
      <c r="H1489" t="s">
        <v>21946</v>
      </c>
      <c r="I1489" t="s">
        <v>5414</v>
      </c>
    </row>
    <row r="1490" spans="1:9">
      <c r="A1490" t="s">
        <v>8532</v>
      </c>
      <c r="B1490" t="s">
        <v>8533</v>
      </c>
      <c r="C1490" t="s">
        <v>8746</v>
      </c>
      <c r="D1490" t="s">
        <v>8884</v>
      </c>
      <c r="E1490" t="s">
        <v>8885</v>
      </c>
      <c r="F1490" t="s">
        <v>78</v>
      </c>
      <c r="G1490" t="s">
        <v>5439</v>
      </c>
      <c r="H1490" t="s">
        <v>21941</v>
      </c>
      <c r="I1490" t="s">
        <v>5414</v>
      </c>
    </row>
    <row r="1491" spans="1:9">
      <c r="A1491" t="s">
        <v>8532</v>
      </c>
      <c r="B1491" t="s">
        <v>8533</v>
      </c>
      <c r="C1491" t="s">
        <v>8746</v>
      </c>
      <c r="D1491" t="s">
        <v>8886</v>
      </c>
      <c r="E1491" t="s">
        <v>8887</v>
      </c>
      <c r="F1491" t="s">
        <v>93</v>
      </c>
      <c r="G1491" t="s">
        <v>5439</v>
      </c>
      <c r="H1491" t="s">
        <v>21947</v>
      </c>
      <c r="I1491" t="s">
        <v>5414</v>
      </c>
    </row>
    <row r="1492" spans="1:9">
      <c r="A1492" t="s">
        <v>8532</v>
      </c>
      <c r="B1492" t="s">
        <v>8533</v>
      </c>
      <c r="C1492" t="s">
        <v>8746</v>
      </c>
      <c r="D1492" t="s">
        <v>8888</v>
      </c>
      <c r="E1492" t="s">
        <v>8889</v>
      </c>
      <c r="F1492" t="s">
        <v>78</v>
      </c>
      <c r="G1492" t="s">
        <v>5439</v>
      </c>
      <c r="H1492" t="s">
        <v>21948</v>
      </c>
      <c r="I1492" t="s">
        <v>5414</v>
      </c>
    </row>
    <row r="1493" spans="1:9">
      <c r="A1493" t="s">
        <v>8532</v>
      </c>
      <c r="B1493" t="s">
        <v>8533</v>
      </c>
      <c r="C1493" t="s">
        <v>8746</v>
      </c>
      <c r="D1493" t="s">
        <v>8890</v>
      </c>
      <c r="E1493" t="s">
        <v>8891</v>
      </c>
      <c r="F1493" t="s">
        <v>93</v>
      </c>
      <c r="G1493" t="s">
        <v>5439</v>
      </c>
      <c r="H1493" t="s">
        <v>21949</v>
      </c>
      <c r="I1493" t="s">
        <v>5414</v>
      </c>
    </row>
    <row r="1494" spans="1:9">
      <c r="A1494" t="s">
        <v>8532</v>
      </c>
      <c r="B1494" t="s">
        <v>8533</v>
      </c>
      <c r="C1494" t="s">
        <v>8746</v>
      </c>
      <c r="D1494" t="s">
        <v>8892</v>
      </c>
      <c r="E1494" t="s">
        <v>8893</v>
      </c>
      <c r="F1494" t="s">
        <v>78</v>
      </c>
      <c r="G1494" t="s">
        <v>5439</v>
      </c>
      <c r="H1494" t="s">
        <v>21950</v>
      </c>
      <c r="I1494" t="s">
        <v>5414</v>
      </c>
    </row>
    <row r="1495" spans="1:9">
      <c r="A1495" t="s">
        <v>8532</v>
      </c>
      <c r="B1495" t="s">
        <v>8533</v>
      </c>
      <c r="C1495" t="s">
        <v>8746</v>
      </c>
      <c r="D1495" t="s">
        <v>8894</v>
      </c>
      <c r="E1495" t="s">
        <v>8895</v>
      </c>
      <c r="F1495" t="s">
        <v>93</v>
      </c>
      <c r="G1495" t="s">
        <v>5439</v>
      </c>
      <c r="H1495" t="s">
        <v>21951</v>
      </c>
      <c r="I1495" t="s">
        <v>5414</v>
      </c>
    </row>
    <row r="1496" spans="1:9">
      <c r="A1496" t="s">
        <v>8532</v>
      </c>
      <c r="B1496" t="s">
        <v>8533</v>
      </c>
      <c r="C1496" t="s">
        <v>8746</v>
      </c>
      <c r="D1496" t="s">
        <v>8896</v>
      </c>
      <c r="E1496" t="s">
        <v>8897</v>
      </c>
      <c r="F1496" t="s">
        <v>78</v>
      </c>
      <c r="G1496" t="s">
        <v>5439</v>
      </c>
      <c r="H1496" t="s">
        <v>21948</v>
      </c>
      <c r="I1496" t="s">
        <v>5414</v>
      </c>
    </row>
    <row r="1497" spans="1:9">
      <c r="A1497" t="s">
        <v>8532</v>
      </c>
      <c r="B1497" t="s">
        <v>8533</v>
      </c>
      <c r="C1497" t="s">
        <v>8746</v>
      </c>
      <c r="D1497" t="s">
        <v>8898</v>
      </c>
      <c r="E1497" t="s">
        <v>8899</v>
      </c>
      <c r="F1497" t="s">
        <v>93</v>
      </c>
      <c r="G1497" t="s">
        <v>5439</v>
      </c>
      <c r="H1497" t="s">
        <v>21952</v>
      </c>
      <c r="I1497" t="s">
        <v>5414</v>
      </c>
    </row>
    <row r="1498" spans="1:9">
      <c r="A1498" t="s">
        <v>8532</v>
      </c>
      <c r="B1498" t="s">
        <v>8533</v>
      </c>
      <c r="C1498" t="s">
        <v>8746</v>
      </c>
      <c r="D1498" t="s">
        <v>8900</v>
      </c>
      <c r="E1498" t="s">
        <v>8901</v>
      </c>
      <c r="F1498" t="s">
        <v>78</v>
      </c>
      <c r="G1498" t="s">
        <v>5439</v>
      </c>
      <c r="H1498" t="s">
        <v>21953</v>
      </c>
      <c r="I1498" t="s">
        <v>5414</v>
      </c>
    </row>
    <row r="1499" spans="1:9">
      <c r="A1499" t="s">
        <v>8532</v>
      </c>
      <c r="B1499" t="s">
        <v>8533</v>
      </c>
      <c r="C1499" t="s">
        <v>8746</v>
      </c>
      <c r="D1499" t="s">
        <v>8902</v>
      </c>
      <c r="E1499" t="s">
        <v>8903</v>
      </c>
      <c r="F1499" t="s">
        <v>93</v>
      </c>
      <c r="G1499" t="s">
        <v>5439</v>
      </c>
      <c r="H1499" t="s">
        <v>21954</v>
      </c>
      <c r="I1499" t="s">
        <v>5414</v>
      </c>
    </row>
    <row r="1500" spans="1:9">
      <c r="A1500" t="s">
        <v>8532</v>
      </c>
      <c r="B1500" t="s">
        <v>8533</v>
      </c>
      <c r="C1500" t="s">
        <v>8746</v>
      </c>
      <c r="D1500" t="s">
        <v>8904</v>
      </c>
      <c r="E1500" t="s">
        <v>8905</v>
      </c>
      <c r="F1500" t="s">
        <v>78</v>
      </c>
      <c r="G1500" t="s">
        <v>5439</v>
      </c>
      <c r="H1500" t="s">
        <v>21953</v>
      </c>
      <c r="I1500" t="s">
        <v>5414</v>
      </c>
    </row>
    <row r="1501" spans="1:9">
      <c r="A1501" t="s">
        <v>8532</v>
      </c>
      <c r="B1501" t="s">
        <v>8533</v>
      </c>
      <c r="C1501" t="s">
        <v>8746</v>
      </c>
      <c r="D1501" t="s">
        <v>8906</v>
      </c>
      <c r="E1501" t="s">
        <v>8907</v>
      </c>
      <c r="F1501" t="s">
        <v>93</v>
      </c>
      <c r="G1501" t="s">
        <v>5439</v>
      </c>
      <c r="H1501" t="s">
        <v>21955</v>
      </c>
      <c r="I1501" t="s">
        <v>5414</v>
      </c>
    </row>
    <row r="1502" spans="1:9">
      <c r="A1502" t="s">
        <v>8532</v>
      </c>
      <c r="B1502" t="s">
        <v>8533</v>
      </c>
      <c r="C1502" t="s">
        <v>8746</v>
      </c>
      <c r="D1502" t="s">
        <v>8908</v>
      </c>
      <c r="E1502" t="s">
        <v>8909</v>
      </c>
      <c r="F1502" t="s">
        <v>78</v>
      </c>
      <c r="G1502" t="s">
        <v>5439</v>
      </c>
      <c r="H1502" t="s">
        <v>21956</v>
      </c>
      <c r="I1502" t="s">
        <v>5414</v>
      </c>
    </row>
    <row r="1503" spans="1:9">
      <c r="A1503" t="s">
        <v>8532</v>
      </c>
      <c r="B1503" t="s">
        <v>8533</v>
      </c>
      <c r="C1503" t="s">
        <v>8746</v>
      </c>
      <c r="D1503" t="s">
        <v>8910</v>
      </c>
      <c r="E1503" t="s">
        <v>8911</v>
      </c>
      <c r="F1503" t="s">
        <v>93</v>
      </c>
      <c r="G1503" t="s">
        <v>5439</v>
      </c>
      <c r="H1503" t="s">
        <v>21957</v>
      </c>
      <c r="I1503" t="s">
        <v>5414</v>
      </c>
    </row>
    <row r="1504" spans="1:9">
      <c r="A1504" t="s">
        <v>8532</v>
      </c>
      <c r="B1504" t="s">
        <v>8533</v>
      </c>
      <c r="C1504" t="s">
        <v>8746</v>
      </c>
      <c r="D1504" t="s">
        <v>8912</v>
      </c>
      <c r="E1504" t="s">
        <v>8913</v>
      </c>
      <c r="F1504" t="s">
        <v>78</v>
      </c>
      <c r="G1504" t="s">
        <v>5439</v>
      </c>
      <c r="H1504" t="s">
        <v>21958</v>
      </c>
      <c r="I1504" t="s">
        <v>5414</v>
      </c>
    </row>
    <row r="1505" spans="1:9">
      <c r="A1505" t="s">
        <v>8532</v>
      </c>
      <c r="B1505" t="s">
        <v>8533</v>
      </c>
      <c r="C1505" t="s">
        <v>8746</v>
      </c>
      <c r="D1505" t="s">
        <v>8914</v>
      </c>
      <c r="E1505" t="s">
        <v>8915</v>
      </c>
      <c r="F1505" t="s">
        <v>78</v>
      </c>
      <c r="G1505" t="s">
        <v>5439</v>
      </c>
      <c r="H1505" t="s">
        <v>21959</v>
      </c>
      <c r="I1505" t="s">
        <v>5414</v>
      </c>
    </row>
    <row r="1506" spans="1:9">
      <c r="A1506" t="s">
        <v>8532</v>
      </c>
      <c r="B1506" t="s">
        <v>8533</v>
      </c>
      <c r="C1506" t="s">
        <v>8746</v>
      </c>
      <c r="D1506" t="s">
        <v>8916</v>
      </c>
      <c r="E1506" t="s">
        <v>8917</v>
      </c>
      <c r="F1506" t="s">
        <v>78</v>
      </c>
      <c r="G1506" t="s">
        <v>5439</v>
      </c>
      <c r="H1506" t="s">
        <v>21960</v>
      </c>
      <c r="I1506" t="s">
        <v>5414</v>
      </c>
    </row>
    <row r="1507" spans="1:9">
      <c r="A1507" t="s">
        <v>8532</v>
      </c>
      <c r="B1507" t="s">
        <v>8533</v>
      </c>
      <c r="C1507" t="s">
        <v>8746</v>
      </c>
      <c r="D1507" t="s">
        <v>8918</v>
      </c>
      <c r="E1507" t="s">
        <v>8919</v>
      </c>
      <c r="F1507" t="s">
        <v>93</v>
      </c>
      <c r="G1507" t="s">
        <v>5439</v>
      </c>
      <c r="H1507" t="s">
        <v>21961</v>
      </c>
      <c r="I1507" t="s">
        <v>5414</v>
      </c>
    </row>
    <row r="1508" spans="1:9">
      <c r="A1508" t="s">
        <v>8532</v>
      </c>
      <c r="B1508" t="s">
        <v>8533</v>
      </c>
      <c r="C1508" t="s">
        <v>8746</v>
      </c>
      <c r="D1508" t="s">
        <v>8920</v>
      </c>
      <c r="E1508" t="s">
        <v>8921</v>
      </c>
      <c r="F1508" t="s">
        <v>93</v>
      </c>
      <c r="G1508" t="s">
        <v>5439</v>
      </c>
      <c r="H1508" t="s">
        <v>21962</v>
      </c>
      <c r="I1508" t="s">
        <v>5414</v>
      </c>
    </row>
    <row r="1509" spans="1:9">
      <c r="A1509" t="s">
        <v>8532</v>
      </c>
      <c r="B1509" t="s">
        <v>8533</v>
      </c>
      <c r="C1509" t="s">
        <v>8746</v>
      </c>
      <c r="D1509" t="s">
        <v>8922</v>
      </c>
      <c r="E1509" t="s">
        <v>8923</v>
      </c>
      <c r="F1509" t="s">
        <v>93</v>
      </c>
      <c r="G1509" t="s">
        <v>5439</v>
      </c>
      <c r="H1509" t="s">
        <v>21963</v>
      </c>
      <c r="I1509" t="s">
        <v>5414</v>
      </c>
    </row>
    <row r="1510" spans="1:9">
      <c r="A1510" t="s">
        <v>8532</v>
      </c>
      <c r="B1510" t="s">
        <v>8533</v>
      </c>
      <c r="C1510" t="s">
        <v>8746</v>
      </c>
      <c r="D1510" t="s">
        <v>8924</v>
      </c>
      <c r="E1510" t="s">
        <v>8925</v>
      </c>
      <c r="F1510" t="s">
        <v>93</v>
      </c>
      <c r="G1510" t="s">
        <v>5439</v>
      </c>
      <c r="H1510" t="s">
        <v>21964</v>
      </c>
      <c r="I1510" t="s">
        <v>5414</v>
      </c>
    </row>
    <row r="1511" spans="1:9">
      <c r="A1511" t="s">
        <v>8532</v>
      </c>
      <c r="B1511" t="s">
        <v>8533</v>
      </c>
      <c r="C1511" t="s">
        <v>8746</v>
      </c>
      <c r="D1511" t="s">
        <v>8926</v>
      </c>
      <c r="E1511" t="s">
        <v>8927</v>
      </c>
      <c r="F1511" t="s">
        <v>78</v>
      </c>
      <c r="G1511" t="s">
        <v>5439</v>
      </c>
      <c r="H1511" t="s">
        <v>21965</v>
      </c>
      <c r="I1511" t="s">
        <v>5414</v>
      </c>
    </row>
    <row r="1512" spans="1:9">
      <c r="A1512" t="s">
        <v>8532</v>
      </c>
      <c r="B1512" t="s">
        <v>8533</v>
      </c>
      <c r="C1512" t="s">
        <v>8746</v>
      </c>
      <c r="D1512" t="s">
        <v>8928</v>
      </c>
      <c r="E1512" t="s">
        <v>8929</v>
      </c>
      <c r="F1512" t="s">
        <v>93</v>
      </c>
      <c r="G1512" t="s">
        <v>5439</v>
      </c>
      <c r="H1512" t="s">
        <v>21966</v>
      </c>
      <c r="I1512" t="s">
        <v>5414</v>
      </c>
    </row>
    <row r="1513" spans="1:9">
      <c r="A1513" t="s">
        <v>8532</v>
      </c>
      <c r="B1513" t="s">
        <v>8533</v>
      </c>
      <c r="C1513" t="s">
        <v>8746</v>
      </c>
      <c r="D1513" t="s">
        <v>8930</v>
      </c>
      <c r="E1513" t="s">
        <v>8931</v>
      </c>
      <c r="F1513" t="s">
        <v>93</v>
      </c>
      <c r="G1513" t="s">
        <v>5439</v>
      </c>
      <c r="H1513" t="s">
        <v>21966</v>
      </c>
      <c r="I1513" t="s">
        <v>5414</v>
      </c>
    </row>
    <row r="1514" spans="1:9">
      <c r="A1514" t="s">
        <v>8532</v>
      </c>
      <c r="B1514" t="s">
        <v>8533</v>
      </c>
      <c r="C1514" t="s">
        <v>8746</v>
      </c>
      <c r="D1514" t="s">
        <v>8932</v>
      </c>
      <c r="E1514" t="s">
        <v>8933</v>
      </c>
      <c r="F1514" t="s">
        <v>93</v>
      </c>
      <c r="G1514" t="s">
        <v>5439</v>
      </c>
      <c r="H1514" t="s">
        <v>21967</v>
      </c>
      <c r="I1514" t="s">
        <v>5414</v>
      </c>
    </row>
    <row r="1515" spans="1:9">
      <c r="A1515" t="s">
        <v>8532</v>
      </c>
      <c r="B1515" t="s">
        <v>8533</v>
      </c>
      <c r="C1515" t="s">
        <v>8746</v>
      </c>
      <c r="D1515" t="s">
        <v>8934</v>
      </c>
      <c r="E1515" t="s">
        <v>8935</v>
      </c>
      <c r="F1515" t="s">
        <v>93</v>
      </c>
      <c r="G1515" t="s">
        <v>5439</v>
      </c>
      <c r="H1515" t="s">
        <v>21968</v>
      </c>
      <c r="I1515" t="s">
        <v>5414</v>
      </c>
    </row>
    <row r="1516" spans="1:9">
      <c r="A1516" t="s">
        <v>8532</v>
      </c>
      <c r="B1516" t="s">
        <v>8533</v>
      </c>
      <c r="C1516" t="s">
        <v>8746</v>
      </c>
      <c r="D1516" t="s">
        <v>8936</v>
      </c>
      <c r="E1516" t="s">
        <v>8937</v>
      </c>
      <c r="F1516" t="s">
        <v>93</v>
      </c>
      <c r="G1516" t="s">
        <v>5439</v>
      </c>
      <c r="H1516" t="s">
        <v>21969</v>
      </c>
      <c r="I1516" t="s">
        <v>5414</v>
      </c>
    </row>
    <row r="1517" spans="1:9">
      <c r="A1517" t="s">
        <v>8532</v>
      </c>
      <c r="B1517" t="s">
        <v>8533</v>
      </c>
      <c r="C1517" t="s">
        <v>8746</v>
      </c>
      <c r="D1517" t="s">
        <v>8938</v>
      </c>
      <c r="E1517" t="s">
        <v>8939</v>
      </c>
      <c r="F1517" t="s">
        <v>93</v>
      </c>
      <c r="G1517" t="s">
        <v>5439</v>
      </c>
      <c r="H1517" t="s">
        <v>21970</v>
      </c>
      <c r="I1517" t="s">
        <v>5414</v>
      </c>
    </row>
    <row r="1518" spans="1:9">
      <c r="A1518" t="s">
        <v>8532</v>
      </c>
      <c r="B1518" t="s">
        <v>8533</v>
      </c>
      <c r="C1518" t="s">
        <v>8746</v>
      </c>
      <c r="D1518" t="s">
        <v>8940</v>
      </c>
      <c r="E1518" t="s">
        <v>8941</v>
      </c>
      <c r="F1518" t="s">
        <v>93</v>
      </c>
      <c r="G1518" t="s">
        <v>5439</v>
      </c>
      <c r="H1518" t="s">
        <v>21971</v>
      </c>
      <c r="I1518" t="s">
        <v>5414</v>
      </c>
    </row>
    <row r="1519" spans="1:9">
      <c r="A1519" t="s">
        <v>8532</v>
      </c>
      <c r="B1519" t="s">
        <v>8533</v>
      </c>
      <c r="C1519" t="s">
        <v>8746</v>
      </c>
      <c r="D1519" t="s">
        <v>8942</v>
      </c>
      <c r="E1519" t="s">
        <v>8943</v>
      </c>
      <c r="F1519" t="s">
        <v>93</v>
      </c>
      <c r="G1519" t="s">
        <v>5439</v>
      </c>
      <c r="H1519" t="s">
        <v>21972</v>
      </c>
      <c r="I1519" t="s">
        <v>5414</v>
      </c>
    </row>
    <row r="1520" spans="1:9">
      <c r="A1520" t="s">
        <v>8532</v>
      </c>
      <c r="B1520" t="s">
        <v>8533</v>
      </c>
      <c r="C1520" t="s">
        <v>8746</v>
      </c>
      <c r="D1520" t="s">
        <v>8944</v>
      </c>
      <c r="E1520" t="s">
        <v>8945</v>
      </c>
      <c r="F1520" t="s">
        <v>93</v>
      </c>
      <c r="G1520" t="s">
        <v>5439</v>
      </c>
      <c r="H1520" t="s">
        <v>21973</v>
      </c>
      <c r="I1520" t="s">
        <v>5414</v>
      </c>
    </row>
    <row r="1521" spans="1:9">
      <c r="A1521" t="s">
        <v>8532</v>
      </c>
      <c r="B1521" t="s">
        <v>8533</v>
      </c>
      <c r="C1521" t="s">
        <v>8746</v>
      </c>
      <c r="D1521" t="s">
        <v>8946</v>
      </c>
      <c r="E1521" t="s">
        <v>8947</v>
      </c>
      <c r="F1521" t="s">
        <v>93</v>
      </c>
      <c r="G1521" t="s">
        <v>5439</v>
      </c>
      <c r="H1521" t="s">
        <v>21974</v>
      </c>
      <c r="I1521" t="s">
        <v>5414</v>
      </c>
    </row>
    <row r="1522" spans="1:9">
      <c r="A1522" t="s">
        <v>8532</v>
      </c>
      <c r="B1522" t="s">
        <v>8533</v>
      </c>
      <c r="C1522" t="s">
        <v>8746</v>
      </c>
      <c r="D1522" t="s">
        <v>8948</v>
      </c>
      <c r="E1522" t="s">
        <v>8949</v>
      </c>
      <c r="F1522" t="s">
        <v>93</v>
      </c>
      <c r="G1522" t="s">
        <v>5439</v>
      </c>
      <c r="H1522" t="s">
        <v>21975</v>
      </c>
      <c r="I1522" t="s">
        <v>5414</v>
      </c>
    </row>
    <row r="1523" spans="1:9">
      <c r="A1523" t="s">
        <v>8532</v>
      </c>
      <c r="B1523" t="s">
        <v>8533</v>
      </c>
      <c r="C1523" t="s">
        <v>8746</v>
      </c>
      <c r="D1523" t="s">
        <v>8950</v>
      </c>
      <c r="E1523" t="s">
        <v>8951</v>
      </c>
      <c r="F1523" t="s">
        <v>93</v>
      </c>
      <c r="G1523" t="s">
        <v>5439</v>
      </c>
      <c r="H1523" t="s">
        <v>21910</v>
      </c>
      <c r="I1523" t="s">
        <v>5414</v>
      </c>
    </row>
    <row r="1524" spans="1:9">
      <c r="A1524" t="s">
        <v>8532</v>
      </c>
      <c r="B1524" t="s">
        <v>8533</v>
      </c>
      <c r="C1524" t="s">
        <v>8746</v>
      </c>
      <c r="D1524" t="s">
        <v>8952</v>
      </c>
      <c r="E1524" t="s">
        <v>8953</v>
      </c>
      <c r="F1524" t="s">
        <v>93</v>
      </c>
      <c r="G1524" t="s">
        <v>5439</v>
      </c>
      <c r="H1524" t="s">
        <v>21976</v>
      </c>
      <c r="I1524" t="s">
        <v>5414</v>
      </c>
    </row>
    <row r="1525" spans="1:9">
      <c r="A1525" t="s">
        <v>8532</v>
      </c>
      <c r="B1525" t="s">
        <v>8533</v>
      </c>
      <c r="C1525" t="s">
        <v>8746</v>
      </c>
      <c r="D1525" t="s">
        <v>8954</v>
      </c>
      <c r="E1525" t="s">
        <v>8955</v>
      </c>
      <c r="F1525" t="s">
        <v>93</v>
      </c>
      <c r="G1525" t="s">
        <v>5439</v>
      </c>
      <c r="H1525" t="s">
        <v>21977</v>
      </c>
      <c r="I1525" t="s">
        <v>5414</v>
      </c>
    </row>
    <row r="1526" spans="1:9">
      <c r="A1526" t="s">
        <v>8532</v>
      </c>
      <c r="B1526" t="s">
        <v>8533</v>
      </c>
      <c r="C1526" t="s">
        <v>8746</v>
      </c>
      <c r="D1526" t="s">
        <v>8956</v>
      </c>
      <c r="E1526" t="s">
        <v>8957</v>
      </c>
      <c r="F1526" t="s">
        <v>93</v>
      </c>
      <c r="G1526" t="s">
        <v>5439</v>
      </c>
      <c r="H1526" t="s">
        <v>21978</v>
      </c>
      <c r="I1526" t="s">
        <v>5414</v>
      </c>
    </row>
    <row r="1527" spans="1:9">
      <c r="A1527" t="s">
        <v>8532</v>
      </c>
      <c r="B1527" t="s">
        <v>8533</v>
      </c>
      <c r="C1527" t="s">
        <v>8746</v>
      </c>
      <c r="D1527" t="s">
        <v>8958</v>
      </c>
      <c r="E1527" t="s">
        <v>8959</v>
      </c>
      <c r="F1527" t="s">
        <v>93</v>
      </c>
      <c r="G1527" t="s">
        <v>5439</v>
      </c>
      <c r="H1527" t="s">
        <v>21979</v>
      </c>
      <c r="I1527" t="s">
        <v>5414</v>
      </c>
    </row>
    <row r="1528" spans="1:9">
      <c r="A1528" t="s">
        <v>8532</v>
      </c>
      <c r="B1528" t="s">
        <v>8533</v>
      </c>
      <c r="C1528" t="s">
        <v>8746</v>
      </c>
      <c r="D1528" t="s">
        <v>8960</v>
      </c>
      <c r="E1528" t="s">
        <v>8961</v>
      </c>
      <c r="F1528" t="s">
        <v>93</v>
      </c>
      <c r="G1528" t="s">
        <v>5439</v>
      </c>
      <c r="H1528" t="s">
        <v>21980</v>
      </c>
      <c r="I1528" t="s">
        <v>5414</v>
      </c>
    </row>
    <row r="1529" spans="1:9">
      <c r="A1529" t="s">
        <v>8532</v>
      </c>
      <c r="B1529" t="s">
        <v>8533</v>
      </c>
      <c r="C1529" t="s">
        <v>8746</v>
      </c>
      <c r="D1529" t="s">
        <v>8962</v>
      </c>
      <c r="E1529" t="s">
        <v>8963</v>
      </c>
      <c r="F1529" t="s">
        <v>93</v>
      </c>
      <c r="G1529" t="s">
        <v>5439</v>
      </c>
      <c r="H1529" t="s">
        <v>21981</v>
      </c>
      <c r="I1529" t="s">
        <v>5414</v>
      </c>
    </row>
    <row r="1530" spans="1:9">
      <c r="A1530" t="s">
        <v>8532</v>
      </c>
      <c r="B1530" t="s">
        <v>8533</v>
      </c>
      <c r="C1530" t="s">
        <v>8746</v>
      </c>
      <c r="D1530" t="s">
        <v>8964</v>
      </c>
      <c r="E1530" t="s">
        <v>8965</v>
      </c>
      <c r="F1530" t="s">
        <v>93</v>
      </c>
      <c r="G1530" t="s">
        <v>5439</v>
      </c>
      <c r="H1530" t="s">
        <v>21982</v>
      </c>
      <c r="I1530" t="s">
        <v>5414</v>
      </c>
    </row>
    <row r="1531" spans="1:9">
      <c r="A1531" t="s">
        <v>8532</v>
      </c>
      <c r="B1531" t="s">
        <v>8533</v>
      </c>
      <c r="C1531" t="s">
        <v>8746</v>
      </c>
      <c r="D1531" t="s">
        <v>8966</v>
      </c>
      <c r="E1531" t="s">
        <v>8967</v>
      </c>
      <c r="F1531" t="s">
        <v>93</v>
      </c>
      <c r="G1531" t="s">
        <v>5439</v>
      </c>
      <c r="H1531" t="s">
        <v>21983</v>
      </c>
      <c r="I1531" t="s">
        <v>5414</v>
      </c>
    </row>
    <row r="1532" spans="1:9">
      <c r="A1532" t="s">
        <v>8532</v>
      </c>
      <c r="B1532" t="s">
        <v>8533</v>
      </c>
      <c r="C1532" t="s">
        <v>8746</v>
      </c>
      <c r="D1532" t="s">
        <v>8968</v>
      </c>
      <c r="E1532" t="s">
        <v>8969</v>
      </c>
      <c r="F1532" t="s">
        <v>93</v>
      </c>
      <c r="G1532" t="s">
        <v>5439</v>
      </c>
      <c r="H1532" t="s">
        <v>21984</v>
      </c>
      <c r="I1532" t="s">
        <v>5414</v>
      </c>
    </row>
    <row r="1533" spans="1:9">
      <c r="A1533" t="s">
        <v>8532</v>
      </c>
      <c r="B1533" t="s">
        <v>8533</v>
      </c>
      <c r="C1533" t="s">
        <v>8746</v>
      </c>
      <c r="D1533" t="s">
        <v>8970</v>
      </c>
      <c r="E1533" t="s">
        <v>8971</v>
      </c>
      <c r="F1533" t="s">
        <v>78</v>
      </c>
      <c r="G1533" t="s">
        <v>5439</v>
      </c>
      <c r="H1533" t="s">
        <v>21985</v>
      </c>
      <c r="I1533" t="s">
        <v>5414</v>
      </c>
    </row>
    <row r="1534" spans="1:9">
      <c r="A1534" t="s">
        <v>8532</v>
      </c>
      <c r="B1534" t="s">
        <v>8533</v>
      </c>
      <c r="C1534" t="s">
        <v>8746</v>
      </c>
      <c r="D1534" t="s">
        <v>8972</v>
      </c>
      <c r="E1534" t="s">
        <v>8973</v>
      </c>
      <c r="F1534" t="s">
        <v>78</v>
      </c>
      <c r="G1534" t="s">
        <v>5439</v>
      </c>
      <c r="H1534" t="s">
        <v>21986</v>
      </c>
      <c r="I1534" t="s">
        <v>5414</v>
      </c>
    </row>
    <row r="1535" spans="1:9">
      <c r="A1535" t="s">
        <v>8532</v>
      </c>
      <c r="B1535" t="s">
        <v>8533</v>
      </c>
      <c r="C1535" t="s">
        <v>8746</v>
      </c>
      <c r="D1535" t="s">
        <v>8974</v>
      </c>
      <c r="E1535" t="s">
        <v>8975</v>
      </c>
      <c r="F1535" t="s">
        <v>93</v>
      </c>
      <c r="G1535" t="s">
        <v>5439</v>
      </c>
      <c r="H1535" t="s">
        <v>21987</v>
      </c>
      <c r="I1535" t="s">
        <v>5414</v>
      </c>
    </row>
    <row r="1536" spans="1:9">
      <c r="A1536" t="s">
        <v>8532</v>
      </c>
      <c r="B1536" t="s">
        <v>8533</v>
      </c>
      <c r="C1536" t="s">
        <v>8746</v>
      </c>
      <c r="D1536" t="s">
        <v>8976</v>
      </c>
      <c r="E1536" t="s">
        <v>8977</v>
      </c>
      <c r="F1536" t="s">
        <v>78</v>
      </c>
      <c r="G1536" t="s">
        <v>5439</v>
      </c>
      <c r="H1536" t="s">
        <v>21988</v>
      </c>
      <c r="I1536" t="s">
        <v>5414</v>
      </c>
    </row>
    <row r="1537" spans="1:9">
      <c r="A1537" t="s">
        <v>8532</v>
      </c>
      <c r="B1537" t="s">
        <v>8533</v>
      </c>
      <c r="C1537" t="s">
        <v>8746</v>
      </c>
      <c r="D1537" t="s">
        <v>8978</v>
      </c>
      <c r="E1537" t="s">
        <v>8979</v>
      </c>
      <c r="F1537" t="s">
        <v>93</v>
      </c>
      <c r="G1537" t="s">
        <v>5439</v>
      </c>
      <c r="H1537" t="s">
        <v>21989</v>
      </c>
      <c r="I1537" t="s">
        <v>5414</v>
      </c>
    </row>
    <row r="1538" spans="1:9">
      <c r="A1538" t="s">
        <v>8532</v>
      </c>
      <c r="B1538" t="s">
        <v>8533</v>
      </c>
      <c r="C1538" t="s">
        <v>8746</v>
      </c>
      <c r="D1538" t="s">
        <v>8980</v>
      </c>
      <c r="E1538" t="s">
        <v>8981</v>
      </c>
      <c r="F1538" t="s">
        <v>78</v>
      </c>
      <c r="G1538" t="s">
        <v>5439</v>
      </c>
      <c r="H1538" t="s">
        <v>21990</v>
      </c>
      <c r="I1538" t="s">
        <v>5414</v>
      </c>
    </row>
    <row r="1539" spans="1:9">
      <c r="A1539" t="s">
        <v>8532</v>
      </c>
      <c r="B1539" t="s">
        <v>8533</v>
      </c>
      <c r="C1539" t="s">
        <v>8746</v>
      </c>
      <c r="D1539" t="s">
        <v>8982</v>
      </c>
      <c r="E1539" t="s">
        <v>8983</v>
      </c>
      <c r="F1539" t="s">
        <v>78</v>
      </c>
      <c r="G1539" t="s">
        <v>5439</v>
      </c>
      <c r="H1539" t="s">
        <v>21991</v>
      </c>
      <c r="I1539" t="s">
        <v>5414</v>
      </c>
    </row>
    <row r="1540" spans="1:9">
      <c r="A1540" t="s">
        <v>8532</v>
      </c>
      <c r="B1540" t="s">
        <v>8533</v>
      </c>
      <c r="C1540" t="s">
        <v>8746</v>
      </c>
      <c r="D1540" t="s">
        <v>8984</v>
      </c>
      <c r="E1540" t="s">
        <v>8985</v>
      </c>
      <c r="F1540" t="s">
        <v>93</v>
      </c>
      <c r="G1540" t="s">
        <v>5439</v>
      </c>
      <c r="H1540" t="s">
        <v>21992</v>
      </c>
      <c r="I1540" t="s">
        <v>5414</v>
      </c>
    </row>
    <row r="1541" spans="1:9">
      <c r="A1541" t="s">
        <v>8532</v>
      </c>
      <c r="B1541" t="s">
        <v>8533</v>
      </c>
      <c r="C1541" t="s">
        <v>8746</v>
      </c>
      <c r="D1541" t="s">
        <v>8986</v>
      </c>
      <c r="E1541" t="s">
        <v>8987</v>
      </c>
      <c r="F1541" t="s">
        <v>78</v>
      </c>
      <c r="G1541" t="s">
        <v>5439</v>
      </c>
      <c r="H1541" t="s">
        <v>21993</v>
      </c>
      <c r="I1541" t="s">
        <v>5414</v>
      </c>
    </row>
    <row r="1542" spans="1:9">
      <c r="A1542" t="s">
        <v>8532</v>
      </c>
      <c r="B1542" t="s">
        <v>8533</v>
      </c>
      <c r="C1542" t="s">
        <v>8746</v>
      </c>
      <c r="D1542" t="s">
        <v>8988</v>
      </c>
      <c r="E1542" t="s">
        <v>8989</v>
      </c>
      <c r="F1542" t="s">
        <v>93</v>
      </c>
      <c r="G1542" t="s">
        <v>5439</v>
      </c>
      <c r="H1542" t="s">
        <v>21994</v>
      </c>
      <c r="I1542" t="s">
        <v>5414</v>
      </c>
    </row>
    <row r="1543" spans="1:9">
      <c r="A1543" t="s">
        <v>8532</v>
      </c>
      <c r="B1543" t="s">
        <v>8533</v>
      </c>
      <c r="C1543" t="s">
        <v>8746</v>
      </c>
      <c r="D1543" t="s">
        <v>8990</v>
      </c>
      <c r="E1543" t="s">
        <v>8991</v>
      </c>
      <c r="F1543" t="s">
        <v>78</v>
      </c>
      <c r="G1543" t="s">
        <v>5439</v>
      </c>
      <c r="H1543" t="s">
        <v>21995</v>
      </c>
      <c r="I1543" t="s">
        <v>5414</v>
      </c>
    </row>
    <row r="1544" spans="1:9">
      <c r="A1544" t="s">
        <v>8532</v>
      </c>
      <c r="B1544" t="s">
        <v>8533</v>
      </c>
      <c r="C1544" t="s">
        <v>8746</v>
      </c>
      <c r="D1544" t="s">
        <v>8992</v>
      </c>
      <c r="E1544" t="s">
        <v>8993</v>
      </c>
      <c r="F1544" t="s">
        <v>93</v>
      </c>
      <c r="G1544" t="s">
        <v>5439</v>
      </c>
      <c r="H1544" t="s">
        <v>21996</v>
      </c>
      <c r="I1544" t="s">
        <v>5414</v>
      </c>
    </row>
    <row r="1545" spans="1:9">
      <c r="A1545" t="s">
        <v>8532</v>
      </c>
      <c r="B1545" t="s">
        <v>8533</v>
      </c>
      <c r="C1545" t="s">
        <v>8746</v>
      </c>
      <c r="D1545" t="s">
        <v>8994</v>
      </c>
      <c r="E1545" t="s">
        <v>8995</v>
      </c>
      <c r="F1545" t="s">
        <v>93</v>
      </c>
      <c r="G1545" t="s">
        <v>5439</v>
      </c>
      <c r="H1545" t="s">
        <v>21997</v>
      </c>
      <c r="I1545" t="s">
        <v>5414</v>
      </c>
    </row>
    <row r="1546" spans="1:9">
      <c r="A1546" t="s">
        <v>8532</v>
      </c>
      <c r="B1546" t="s">
        <v>8533</v>
      </c>
      <c r="C1546" t="s">
        <v>8746</v>
      </c>
      <c r="D1546" t="s">
        <v>8996</v>
      </c>
      <c r="E1546" t="s">
        <v>8997</v>
      </c>
      <c r="F1546" t="s">
        <v>78</v>
      </c>
      <c r="G1546" t="s">
        <v>5439</v>
      </c>
      <c r="H1546" t="s">
        <v>21998</v>
      </c>
      <c r="I1546" t="s">
        <v>5414</v>
      </c>
    </row>
    <row r="1547" spans="1:9">
      <c r="A1547" t="s">
        <v>8532</v>
      </c>
      <c r="B1547" t="s">
        <v>8533</v>
      </c>
      <c r="C1547" t="s">
        <v>8746</v>
      </c>
      <c r="D1547" t="s">
        <v>8998</v>
      </c>
      <c r="E1547" t="s">
        <v>8999</v>
      </c>
      <c r="F1547" t="s">
        <v>78</v>
      </c>
      <c r="G1547" t="s">
        <v>5439</v>
      </c>
      <c r="H1547" t="s">
        <v>21999</v>
      </c>
      <c r="I1547" t="s">
        <v>5414</v>
      </c>
    </row>
    <row r="1548" spans="1:9">
      <c r="A1548" t="s">
        <v>8532</v>
      </c>
      <c r="B1548" t="s">
        <v>8533</v>
      </c>
      <c r="C1548" t="s">
        <v>8746</v>
      </c>
      <c r="D1548" t="s">
        <v>9000</v>
      </c>
      <c r="E1548" t="s">
        <v>9001</v>
      </c>
      <c r="F1548" t="s">
        <v>93</v>
      </c>
      <c r="G1548" t="s">
        <v>5439</v>
      </c>
      <c r="H1548" t="s">
        <v>22000</v>
      </c>
      <c r="I1548" t="s">
        <v>5414</v>
      </c>
    </row>
    <row r="1549" spans="1:9">
      <c r="A1549" t="s">
        <v>8532</v>
      </c>
      <c r="B1549" t="s">
        <v>8533</v>
      </c>
      <c r="C1549" t="s">
        <v>8746</v>
      </c>
      <c r="D1549" t="s">
        <v>9002</v>
      </c>
      <c r="E1549" t="s">
        <v>9003</v>
      </c>
      <c r="F1549" t="s">
        <v>78</v>
      </c>
      <c r="G1549" t="s">
        <v>5439</v>
      </c>
      <c r="H1549" t="s">
        <v>21986</v>
      </c>
      <c r="I1549" t="s">
        <v>5414</v>
      </c>
    </row>
    <row r="1550" spans="1:9">
      <c r="A1550" t="s">
        <v>8532</v>
      </c>
      <c r="B1550" t="s">
        <v>8533</v>
      </c>
      <c r="C1550" t="s">
        <v>8746</v>
      </c>
      <c r="D1550" t="s">
        <v>9004</v>
      </c>
      <c r="E1550" t="s">
        <v>9005</v>
      </c>
      <c r="F1550" t="s">
        <v>93</v>
      </c>
      <c r="G1550" t="s">
        <v>5439</v>
      </c>
      <c r="H1550" t="s">
        <v>22001</v>
      </c>
      <c r="I1550" t="s">
        <v>5414</v>
      </c>
    </row>
    <row r="1551" spans="1:9">
      <c r="A1551" t="s">
        <v>8532</v>
      </c>
      <c r="B1551" t="s">
        <v>8533</v>
      </c>
      <c r="C1551" t="s">
        <v>8746</v>
      </c>
      <c r="D1551" t="s">
        <v>9006</v>
      </c>
      <c r="E1551" t="s">
        <v>9007</v>
      </c>
      <c r="F1551" t="s">
        <v>78</v>
      </c>
      <c r="G1551" t="s">
        <v>5439</v>
      </c>
      <c r="H1551" t="s">
        <v>21991</v>
      </c>
      <c r="I1551" t="s">
        <v>5414</v>
      </c>
    </row>
    <row r="1552" spans="1:9">
      <c r="A1552" t="s">
        <v>8532</v>
      </c>
      <c r="B1552" t="s">
        <v>8533</v>
      </c>
      <c r="C1552" t="s">
        <v>8746</v>
      </c>
      <c r="D1552" t="s">
        <v>9008</v>
      </c>
      <c r="E1552" t="s">
        <v>9009</v>
      </c>
      <c r="F1552" t="s">
        <v>93</v>
      </c>
      <c r="G1552" t="s">
        <v>5439</v>
      </c>
      <c r="H1552" t="s">
        <v>22002</v>
      </c>
      <c r="I1552" t="s">
        <v>5414</v>
      </c>
    </row>
    <row r="1553" spans="1:9">
      <c r="A1553" t="s">
        <v>8532</v>
      </c>
      <c r="B1553" t="s">
        <v>8533</v>
      </c>
      <c r="C1553" t="s">
        <v>8746</v>
      </c>
      <c r="D1553" t="s">
        <v>9010</v>
      </c>
      <c r="E1553" t="s">
        <v>9011</v>
      </c>
      <c r="F1553" t="s">
        <v>93</v>
      </c>
      <c r="G1553" t="s">
        <v>5439</v>
      </c>
      <c r="H1553" t="s">
        <v>22003</v>
      </c>
      <c r="I1553" t="s">
        <v>5414</v>
      </c>
    </row>
    <row r="1554" spans="1:9">
      <c r="A1554" t="s">
        <v>8532</v>
      </c>
      <c r="B1554" t="s">
        <v>8533</v>
      </c>
      <c r="C1554" t="s">
        <v>8746</v>
      </c>
      <c r="D1554" t="s">
        <v>9012</v>
      </c>
      <c r="E1554" t="s">
        <v>9013</v>
      </c>
      <c r="F1554" t="s">
        <v>93</v>
      </c>
      <c r="G1554" t="s">
        <v>5439</v>
      </c>
      <c r="H1554" t="s">
        <v>22004</v>
      </c>
      <c r="I1554" t="s">
        <v>5414</v>
      </c>
    </row>
    <row r="1555" spans="1:9">
      <c r="A1555" t="s">
        <v>8532</v>
      </c>
      <c r="B1555" t="s">
        <v>8533</v>
      </c>
      <c r="C1555" t="s">
        <v>8746</v>
      </c>
      <c r="D1555" t="s">
        <v>9014</v>
      </c>
      <c r="E1555" t="s">
        <v>9015</v>
      </c>
      <c r="F1555" t="s">
        <v>93</v>
      </c>
      <c r="G1555" t="s">
        <v>5439</v>
      </c>
      <c r="H1555" t="s">
        <v>22005</v>
      </c>
      <c r="I1555" t="s">
        <v>5414</v>
      </c>
    </row>
    <row r="1556" spans="1:9">
      <c r="A1556" t="s">
        <v>8532</v>
      </c>
      <c r="B1556" t="s">
        <v>8533</v>
      </c>
      <c r="C1556" t="s">
        <v>8746</v>
      </c>
      <c r="D1556" t="s">
        <v>9016</v>
      </c>
      <c r="E1556" t="s">
        <v>9017</v>
      </c>
      <c r="F1556" t="s">
        <v>78</v>
      </c>
      <c r="G1556" t="s">
        <v>5439</v>
      </c>
      <c r="H1556" t="s">
        <v>22006</v>
      </c>
      <c r="I1556" t="s">
        <v>5414</v>
      </c>
    </row>
    <row r="1557" spans="1:9">
      <c r="A1557" t="s">
        <v>8532</v>
      </c>
      <c r="B1557" t="s">
        <v>8533</v>
      </c>
      <c r="C1557" t="s">
        <v>8746</v>
      </c>
      <c r="D1557" t="s">
        <v>9018</v>
      </c>
      <c r="E1557" t="s">
        <v>9019</v>
      </c>
      <c r="F1557" t="s">
        <v>78</v>
      </c>
      <c r="G1557" t="s">
        <v>5439</v>
      </c>
      <c r="H1557" t="s">
        <v>21999</v>
      </c>
      <c r="I1557" t="s">
        <v>5414</v>
      </c>
    </row>
    <row r="1558" spans="1:9">
      <c r="A1558" t="s">
        <v>8532</v>
      </c>
      <c r="B1558" t="s">
        <v>8533</v>
      </c>
      <c r="C1558" t="s">
        <v>8746</v>
      </c>
      <c r="D1558" t="s">
        <v>9020</v>
      </c>
      <c r="E1558" t="s">
        <v>9021</v>
      </c>
      <c r="F1558" t="s">
        <v>78</v>
      </c>
      <c r="G1558" t="s">
        <v>5439</v>
      </c>
      <c r="H1558" t="s">
        <v>22007</v>
      </c>
      <c r="I1558" t="s">
        <v>5414</v>
      </c>
    </row>
    <row r="1559" spans="1:9">
      <c r="A1559" t="s">
        <v>8532</v>
      </c>
      <c r="B1559" t="s">
        <v>8533</v>
      </c>
      <c r="C1559" t="s">
        <v>8746</v>
      </c>
      <c r="D1559" t="s">
        <v>9022</v>
      </c>
      <c r="E1559" t="s">
        <v>9023</v>
      </c>
      <c r="F1559" t="s">
        <v>93</v>
      </c>
      <c r="G1559" t="s">
        <v>5439</v>
      </c>
      <c r="H1559" t="s">
        <v>22008</v>
      </c>
      <c r="I1559" t="s">
        <v>5414</v>
      </c>
    </row>
    <row r="1560" spans="1:9">
      <c r="A1560" t="s">
        <v>8532</v>
      </c>
      <c r="B1560" t="s">
        <v>8533</v>
      </c>
      <c r="C1560" t="s">
        <v>8746</v>
      </c>
      <c r="D1560" t="s">
        <v>9024</v>
      </c>
      <c r="E1560" t="s">
        <v>9025</v>
      </c>
      <c r="F1560" t="s">
        <v>93</v>
      </c>
      <c r="G1560" t="s">
        <v>5439</v>
      </c>
      <c r="H1560" t="s">
        <v>22009</v>
      </c>
      <c r="I1560" t="s">
        <v>5414</v>
      </c>
    </row>
    <row r="1561" spans="1:9">
      <c r="A1561" t="s">
        <v>8532</v>
      </c>
      <c r="B1561" t="s">
        <v>8533</v>
      </c>
      <c r="C1561" t="s">
        <v>8746</v>
      </c>
      <c r="D1561" t="s">
        <v>9026</v>
      </c>
      <c r="E1561" t="s">
        <v>9027</v>
      </c>
      <c r="F1561" t="s">
        <v>78</v>
      </c>
      <c r="G1561" t="s">
        <v>5439</v>
      </c>
      <c r="H1561" t="s">
        <v>22006</v>
      </c>
      <c r="I1561" t="s">
        <v>5414</v>
      </c>
    </row>
    <row r="1562" spans="1:9">
      <c r="A1562" t="s">
        <v>8532</v>
      </c>
      <c r="B1562" t="s">
        <v>8533</v>
      </c>
      <c r="C1562" t="s">
        <v>8746</v>
      </c>
      <c r="D1562" t="s">
        <v>9028</v>
      </c>
      <c r="E1562" t="s">
        <v>9029</v>
      </c>
      <c r="F1562" t="s">
        <v>78</v>
      </c>
      <c r="G1562" t="s">
        <v>5439</v>
      </c>
      <c r="H1562" t="s">
        <v>22010</v>
      </c>
      <c r="I1562" t="s">
        <v>5414</v>
      </c>
    </row>
    <row r="1563" spans="1:9">
      <c r="A1563" t="s">
        <v>8532</v>
      </c>
      <c r="B1563" t="s">
        <v>8533</v>
      </c>
      <c r="C1563" t="s">
        <v>8746</v>
      </c>
      <c r="D1563" t="s">
        <v>9030</v>
      </c>
      <c r="E1563" t="s">
        <v>9031</v>
      </c>
      <c r="F1563" t="s">
        <v>78</v>
      </c>
      <c r="G1563" t="s">
        <v>5439</v>
      </c>
      <c r="H1563" t="s">
        <v>22011</v>
      </c>
      <c r="I1563" t="s">
        <v>5414</v>
      </c>
    </row>
    <row r="1564" spans="1:9">
      <c r="A1564" t="s">
        <v>8532</v>
      </c>
      <c r="B1564" t="s">
        <v>8533</v>
      </c>
      <c r="C1564" t="s">
        <v>8746</v>
      </c>
      <c r="D1564" t="s">
        <v>9032</v>
      </c>
      <c r="E1564" t="s">
        <v>9033</v>
      </c>
      <c r="F1564" t="s">
        <v>93</v>
      </c>
      <c r="G1564" t="s">
        <v>5439</v>
      </c>
      <c r="H1564" t="s">
        <v>22012</v>
      </c>
      <c r="I1564" t="s">
        <v>5414</v>
      </c>
    </row>
    <row r="1565" spans="1:9">
      <c r="A1565" t="s">
        <v>8532</v>
      </c>
      <c r="B1565" t="s">
        <v>8533</v>
      </c>
      <c r="C1565" t="s">
        <v>8746</v>
      </c>
      <c r="D1565" t="s">
        <v>9034</v>
      </c>
      <c r="E1565" t="s">
        <v>9035</v>
      </c>
      <c r="F1565" t="s">
        <v>93</v>
      </c>
      <c r="G1565" t="s">
        <v>5439</v>
      </c>
      <c r="H1565" t="s">
        <v>22013</v>
      </c>
      <c r="I1565" t="s">
        <v>5414</v>
      </c>
    </row>
    <row r="1566" spans="1:9">
      <c r="A1566" t="s">
        <v>8532</v>
      </c>
      <c r="B1566" t="s">
        <v>8533</v>
      </c>
      <c r="C1566" t="s">
        <v>8746</v>
      </c>
      <c r="D1566" t="s">
        <v>9036</v>
      </c>
      <c r="E1566" t="s">
        <v>9037</v>
      </c>
      <c r="F1566" t="s">
        <v>93</v>
      </c>
      <c r="G1566" t="s">
        <v>5439</v>
      </c>
      <c r="H1566" t="s">
        <v>22014</v>
      </c>
      <c r="I1566" t="s">
        <v>5414</v>
      </c>
    </row>
    <row r="1567" spans="1:9">
      <c r="A1567" t="s">
        <v>8532</v>
      </c>
      <c r="B1567" t="s">
        <v>8533</v>
      </c>
      <c r="C1567" t="s">
        <v>8746</v>
      </c>
      <c r="D1567" t="s">
        <v>9038</v>
      </c>
      <c r="E1567" t="s">
        <v>9039</v>
      </c>
      <c r="F1567" t="s">
        <v>78</v>
      </c>
      <c r="G1567" t="s">
        <v>5439</v>
      </c>
      <c r="H1567" t="s">
        <v>22015</v>
      </c>
      <c r="I1567" t="s">
        <v>5414</v>
      </c>
    </row>
    <row r="1568" spans="1:9">
      <c r="A1568" t="s">
        <v>8532</v>
      </c>
      <c r="B1568" t="s">
        <v>8533</v>
      </c>
      <c r="C1568" t="s">
        <v>8746</v>
      </c>
      <c r="D1568" t="s">
        <v>9040</v>
      </c>
      <c r="E1568" t="s">
        <v>9041</v>
      </c>
      <c r="F1568" t="s">
        <v>78</v>
      </c>
      <c r="G1568" t="s">
        <v>5439</v>
      </c>
      <c r="H1568" t="s">
        <v>22016</v>
      </c>
      <c r="I1568" t="s">
        <v>5414</v>
      </c>
    </row>
    <row r="1569" spans="1:9">
      <c r="A1569" t="s">
        <v>8532</v>
      </c>
      <c r="B1569" t="s">
        <v>8533</v>
      </c>
      <c r="C1569" t="s">
        <v>8746</v>
      </c>
      <c r="D1569" t="s">
        <v>9042</v>
      </c>
      <c r="E1569" t="s">
        <v>9043</v>
      </c>
      <c r="F1569" t="s">
        <v>93</v>
      </c>
      <c r="G1569" t="s">
        <v>5439</v>
      </c>
      <c r="H1569" t="s">
        <v>22017</v>
      </c>
      <c r="I1569" t="s">
        <v>5414</v>
      </c>
    </row>
    <row r="1570" spans="1:9">
      <c r="A1570" t="s">
        <v>8532</v>
      </c>
      <c r="B1570" t="s">
        <v>8533</v>
      </c>
      <c r="C1570" t="s">
        <v>8746</v>
      </c>
      <c r="D1570" t="s">
        <v>9044</v>
      </c>
      <c r="E1570" t="s">
        <v>9045</v>
      </c>
      <c r="F1570" t="s">
        <v>78</v>
      </c>
      <c r="G1570" t="s">
        <v>5439</v>
      </c>
      <c r="H1570" t="s">
        <v>22016</v>
      </c>
      <c r="I1570" t="s">
        <v>5414</v>
      </c>
    </row>
    <row r="1571" spans="1:9">
      <c r="A1571" t="s">
        <v>8532</v>
      </c>
      <c r="B1571" t="s">
        <v>8533</v>
      </c>
      <c r="C1571" t="s">
        <v>8746</v>
      </c>
      <c r="D1571" t="s">
        <v>9046</v>
      </c>
      <c r="E1571" t="s">
        <v>9047</v>
      </c>
      <c r="F1571" t="s">
        <v>93</v>
      </c>
      <c r="G1571" t="s">
        <v>5439</v>
      </c>
      <c r="H1571" t="s">
        <v>22018</v>
      </c>
      <c r="I1571" t="s">
        <v>5414</v>
      </c>
    </row>
    <row r="1572" spans="1:9">
      <c r="A1572" t="s">
        <v>8532</v>
      </c>
      <c r="B1572" t="s">
        <v>8533</v>
      </c>
      <c r="C1572" t="s">
        <v>8746</v>
      </c>
      <c r="D1572" t="s">
        <v>9048</v>
      </c>
      <c r="E1572" t="s">
        <v>9049</v>
      </c>
      <c r="F1572" t="s">
        <v>78</v>
      </c>
      <c r="G1572" t="s">
        <v>5439</v>
      </c>
      <c r="H1572" t="s">
        <v>22019</v>
      </c>
      <c r="I1572" t="s">
        <v>5414</v>
      </c>
    </row>
    <row r="1573" spans="1:9">
      <c r="A1573" t="s">
        <v>8532</v>
      </c>
      <c r="B1573" t="s">
        <v>8533</v>
      </c>
      <c r="C1573" t="s">
        <v>8746</v>
      </c>
      <c r="D1573" t="s">
        <v>9050</v>
      </c>
      <c r="E1573" t="s">
        <v>9051</v>
      </c>
      <c r="F1573" t="s">
        <v>93</v>
      </c>
      <c r="G1573" t="s">
        <v>5439</v>
      </c>
      <c r="H1573" t="s">
        <v>22020</v>
      </c>
      <c r="I1573" t="s">
        <v>5414</v>
      </c>
    </row>
    <row r="1574" spans="1:9">
      <c r="A1574" t="s">
        <v>8532</v>
      </c>
      <c r="B1574" t="s">
        <v>8533</v>
      </c>
      <c r="C1574" t="s">
        <v>8746</v>
      </c>
      <c r="D1574" t="s">
        <v>9052</v>
      </c>
      <c r="E1574" t="s">
        <v>9053</v>
      </c>
      <c r="F1574" t="s">
        <v>78</v>
      </c>
      <c r="G1574" t="s">
        <v>5439</v>
      </c>
      <c r="H1574" t="s">
        <v>22021</v>
      </c>
      <c r="I1574" t="s">
        <v>5414</v>
      </c>
    </row>
    <row r="1575" spans="1:9">
      <c r="A1575" t="s">
        <v>8532</v>
      </c>
      <c r="B1575" t="s">
        <v>8533</v>
      </c>
      <c r="C1575" t="s">
        <v>8746</v>
      </c>
      <c r="D1575" t="s">
        <v>9054</v>
      </c>
      <c r="E1575" t="s">
        <v>9055</v>
      </c>
      <c r="F1575" t="s">
        <v>78</v>
      </c>
      <c r="G1575" t="s">
        <v>5439</v>
      </c>
      <c r="H1575" t="s">
        <v>22022</v>
      </c>
      <c r="I1575" t="s">
        <v>5414</v>
      </c>
    </row>
    <row r="1576" spans="1:9">
      <c r="A1576" t="s">
        <v>8532</v>
      </c>
      <c r="B1576" t="s">
        <v>8533</v>
      </c>
      <c r="C1576" t="s">
        <v>8746</v>
      </c>
      <c r="D1576" t="s">
        <v>9056</v>
      </c>
      <c r="E1576" t="s">
        <v>9057</v>
      </c>
      <c r="F1576" t="s">
        <v>93</v>
      </c>
      <c r="G1576" t="s">
        <v>5439</v>
      </c>
      <c r="H1576" t="s">
        <v>22023</v>
      </c>
      <c r="I1576" t="s">
        <v>5414</v>
      </c>
    </row>
    <row r="1577" spans="1:9">
      <c r="A1577" t="s">
        <v>8532</v>
      </c>
      <c r="B1577" t="s">
        <v>8533</v>
      </c>
      <c r="C1577" t="s">
        <v>8746</v>
      </c>
      <c r="D1577" t="s">
        <v>9058</v>
      </c>
      <c r="E1577" t="s">
        <v>9059</v>
      </c>
      <c r="F1577" t="s">
        <v>78</v>
      </c>
      <c r="G1577" t="s">
        <v>5439</v>
      </c>
      <c r="H1577" t="s">
        <v>22024</v>
      </c>
      <c r="I1577" t="s">
        <v>5414</v>
      </c>
    </row>
    <row r="1578" spans="1:9">
      <c r="A1578" t="s">
        <v>8532</v>
      </c>
      <c r="B1578" t="s">
        <v>8533</v>
      </c>
      <c r="C1578" t="s">
        <v>8746</v>
      </c>
      <c r="D1578" t="s">
        <v>9060</v>
      </c>
      <c r="E1578" t="s">
        <v>9061</v>
      </c>
      <c r="F1578" t="s">
        <v>93</v>
      </c>
      <c r="G1578" t="s">
        <v>5439</v>
      </c>
      <c r="H1578" t="s">
        <v>22025</v>
      </c>
      <c r="I1578" t="s">
        <v>5414</v>
      </c>
    </row>
    <row r="1579" spans="1:9">
      <c r="A1579" t="s">
        <v>8532</v>
      </c>
      <c r="B1579" t="s">
        <v>8533</v>
      </c>
      <c r="C1579" t="s">
        <v>8746</v>
      </c>
      <c r="D1579" t="s">
        <v>9062</v>
      </c>
      <c r="E1579" t="s">
        <v>9063</v>
      </c>
      <c r="F1579" t="s">
        <v>93</v>
      </c>
      <c r="G1579" t="s">
        <v>5439</v>
      </c>
      <c r="H1579" t="s">
        <v>22026</v>
      </c>
      <c r="I1579" t="s">
        <v>5414</v>
      </c>
    </row>
    <row r="1580" spans="1:9">
      <c r="A1580" t="s">
        <v>8532</v>
      </c>
      <c r="B1580" t="s">
        <v>8533</v>
      </c>
      <c r="C1580" t="s">
        <v>8746</v>
      </c>
      <c r="D1580" t="s">
        <v>9064</v>
      </c>
      <c r="E1580" t="s">
        <v>9065</v>
      </c>
      <c r="F1580" t="s">
        <v>78</v>
      </c>
      <c r="G1580" t="s">
        <v>5439</v>
      </c>
      <c r="H1580" t="s">
        <v>22027</v>
      </c>
      <c r="I1580" t="s">
        <v>5414</v>
      </c>
    </row>
    <row r="1581" spans="1:9">
      <c r="A1581" t="s">
        <v>8532</v>
      </c>
      <c r="B1581" t="s">
        <v>8533</v>
      </c>
      <c r="C1581" t="s">
        <v>8746</v>
      </c>
      <c r="D1581" t="s">
        <v>9066</v>
      </c>
      <c r="E1581" t="s">
        <v>9067</v>
      </c>
      <c r="F1581" t="s">
        <v>93</v>
      </c>
      <c r="G1581" t="s">
        <v>5439</v>
      </c>
      <c r="H1581" t="s">
        <v>22028</v>
      </c>
      <c r="I1581" t="s">
        <v>5414</v>
      </c>
    </row>
    <row r="1582" spans="1:9">
      <c r="A1582" t="s">
        <v>8532</v>
      </c>
      <c r="B1582" t="s">
        <v>8533</v>
      </c>
      <c r="C1582" t="s">
        <v>8746</v>
      </c>
      <c r="D1582" t="s">
        <v>9068</v>
      </c>
      <c r="E1582" t="s">
        <v>9069</v>
      </c>
      <c r="F1582" t="s">
        <v>78</v>
      </c>
      <c r="G1582" t="s">
        <v>5439</v>
      </c>
      <c r="H1582" t="s">
        <v>22029</v>
      </c>
      <c r="I1582" t="s">
        <v>5414</v>
      </c>
    </row>
    <row r="1583" spans="1:9">
      <c r="A1583" t="s">
        <v>8532</v>
      </c>
      <c r="B1583" t="s">
        <v>8533</v>
      </c>
      <c r="C1583" t="s">
        <v>8746</v>
      </c>
      <c r="D1583" t="s">
        <v>9070</v>
      </c>
      <c r="E1583" t="s">
        <v>9071</v>
      </c>
      <c r="F1583" t="s">
        <v>93</v>
      </c>
      <c r="G1583" t="s">
        <v>5439</v>
      </c>
      <c r="H1583" t="s">
        <v>22030</v>
      </c>
      <c r="I1583" t="s">
        <v>5414</v>
      </c>
    </row>
    <row r="1584" spans="1:9">
      <c r="A1584" t="s">
        <v>8532</v>
      </c>
      <c r="B1584" t="s">
        <v>8533</v>
      </c>
      <c r="C1584" t="s">
        <v>8746</v>
      </c>
      <c r="D1584" t="s">
        <v>9072</v>
      </c>
      <c r="E1584" t="s">
        <v>9073</v>
      </c>
      <c r="F1584" t="s">
        <v>78</v>
      </c>
      <c r="G1584" t="s">
        <v>5439</v>
      </c>
      <c r="H1584" t="s">
        <v>22027</v>
      </c>
      <c r="I1584" t="s">
        <v>5414</v>
      </c>
    </row>
    <row r="1585" spans="1:9">
      <c r="A1585" t="s">
        <v>8532</v>
      </c>
      <c r="B1585" t="s">
        <v>8533</v>
      </c>
      <c r="C1585" t="s">
        <v>8746</v>
      </c>
      <c r="D1585" t="s">
        <v>9074</v>
      </c>
      <c r="E1585" t="s">
        <v>9075</v>
      </c>
      <c r="F1585" t="s">
        <v>78</v>
      </c>
      <c r="G1585" t="s">
        <v>5439</v>
      </c>
      <c r="H1585" t="s">
        <v>22031</v>
      </c>
      <c r="I1585" t="s">
        <v>5414</v>
      </c>
    </row>
    <row r="1586" spans="1:9">
      <c r="A1586" t="s">
        <v>8532</v>
      </c>
      <c r="B1586" t="s">
        <v>8533</v>
      </c>
      <c r="C1586" t="s">
        <v>8746</v>
      </c>
      <c r="D1586" t="s">
        <v>9076</v>
      </c>
      <c r="E1586" t="s">
        <v>9077</v>
      </c>
      <c r="F1586" t="s">
        <v>93</v>
      </c>
      <c r="G1586" t="s">
        <v>5439</v>
      </c>
      <c r="H1586" t="s">
        <v>22032</v>
      </c>
      <c r="I1586" t="s">
        <v>5414</v>
      </c>
    </row>
    <row r="1587" spans="1:9">
      <c r="A1587" t="s">
        <v>8532</v>
      </c>
      <c r="B1587" t="s">
        <v>8533</v>
      </c>
      <c r="C1587" t="s">
        <v>8746</v>
      </c>
      <c r="D1587" t="s">
        <v>9078</v>
      </c>
      <c r="E1587" t="s">
        <v>9079</v>
      </c>
      <c r="F1587" t="s">
        <v>78</v>
      </c>
      <c r="G1587" t="s">
        <v>5439</v>
      </c>
      <c r="H1587" t="s">
        <v>22033</v>
      </c>
      <c r="I1587" t="s">
        <v>5414</v>
      </c>
    </row>
    <row r="1588" spans="1:9">
      <c r="A1588" t="s">
        <v>8532</v>
      </c>
      <c r="B1588" t="s">
        <v>8533</v>
      </c>
      <c r="C1588" t="s">
        <v>8746</v>
      </c>
      <c r="D1588" t="s">
        <v>9080</v>
      </c>
      <c r="E1588" t="s">
        <v>9081</v>
      </c>
      <c r="F1588" t="s">
        <v>93</v>
      </c>
      <c r="G1588" t="s">
        <v>5439</v>
      </c>
      <c r="H1588" t="s">
        <v>22034</v>
      </c>
      <c r="I1588" t="s">
        <v>5414</v>
      </c>
    </row>
    <row r="1589" spans="1:9">
      <c r="A1589" t="s">
        <v>8532</v>
      </c>
      <c r="B1589" t="s">
        <v>8533</v>
      </c>
      <c r="C1589" t="s">
        <v>8746</v>
      </c>
      <c r="D1589" t="s">
        <v>9082</v>
      </c>
      <c r="E1589" t="s">
        <v>9083</v>
      </c>
      <c r="F1589" t="s">
        <v>78</v>
      </c>
      <c r="G1589" t="s">
        <v>5439</v>
      </c>
      <c r="H1589" t="s">
        <v>22033</v>
      </c>
      <c r="I1589" t="s">
        <v>5414</v>
      </c>
    </row>
    <row r="1590" spans="1:9">
      <c r="A1590" t="s">
        <v>8532</v>
      </c>
      <c r="B1590" t="s">
        <v>8533</v>
      </c>
      <c r="C1590" t="s">
        <v>8746</v>
      </c>
      <c r="D1590" t="s">
        <v>9084</v>
      </c>
      <c r="E1590" t="s">
        <v>9085</v>
      </c>
      <c r="F1590" t="s">
        <v>93</v>
      </c>
      <c r="G1590" t="s">
        <v>5439</v>
      </c>
      <c r="H1590" t="s">
        <v>22035</v>
      </c>
      <c r="I1590" t="s">
        <v>5414</v>
      </c>
    </row>
    <row r="1591" spans="1:9">
      <c r="A1591" t="s">
        <v>8532</v>
      </c>
      <c r="B1591" t="s">
        <v>8533</v>
      </c>
      <c r="C1591" t="s">
        <v>8746</v>
      </c>
      <c r="D1591" t="s">
        <v>9086</v>
      </c>
      <c r="E1591" t="s">
        <v>9087</v>
      </c>
      <c r="F1591" t="s">
        <v>93</v>
      </c>
      <c r="G1591" t="s">
        <v>5439</v>
      </c>
      <c r="H1591" t="s">
        <v>22036</v>
      </c>
      <c r="I1591" t="s">
        <v>5414</v>
      </c>
    </row>
    <row r="1592" spans="1:9">
      <c r="A1592" t="s">
        <v>8532</v>
      </c>
      <c r="B1592" t="s">
        <v>8533</v>
      </c>
      <c r="C1592" t="s">
        <v>8746</v>
      </c>
      <c r="D1592" t="s">
        <v>9088</v>
      </c>
      <c r="E1592" t="s">
        <v>9089</v>
      </c>
      <c r="F1592" t="s">
        <v>78</v>
      </c>
      <c r="G1592" t="s">
        <v>5439</v>
      </c>
      <c r="H1592" t="s">
        <v>22037</v>
      </c>
      <c r="I1592" t="s">
        <v>5414</v>
      </c>
    </row>
    <row r="1593" spans="1:9">
      <c r="A1593" t="s">
        <v>8532</v>
      </c>
      <c r="B1593" t="s">
        <v>8533</v>
      </c>
      <c r="C1593" t="s">
        <v>8746</v>
      </c>
      <c r="D1593" t="s">
        <v>9090</v>
      </c>
      <c r="E1593" t="s">
        <v>9091</v>
      </c>
      <c r="F1593" t="s">
        <v>93</v>
      </c>
      <c r="G1593" t="s">
        <v>5439</v>
      </c>
      <c r="H1593" t="s">
        <v>22038</v>
      </c>
      <c r="I1593" t="s">
        <v>5414</v>
      </c>
    </row>
    <row r="1594" spans="1:9">
      <c r="A1594" t="s">
        <v>8532</v>
      </c>
      <c r="B1594" t="s">
        <v>8533</v>
      </c>
      <c r="C1594" t="s">
        <v>8746</v>
      </c>
      <c r="D1594" t="s">
        <v>9092</v>
      </c>
      <c r="E1594" t="s">
        <v>9093</v>
      </c>
      <c r="F1594" t="s">
        <v>78</v>
      </c>
      <c r="G1594" t="s">
        <v>5439</v>
      </c>
      <c r="H1594" t="s">
        <v>22039</v>
      </c>
      <c r="I1594" t="s">
        <v>5414</v>
      </c>
    </row>
    <row r="1595" spans="1:9">
      <c r="A1595" t="s">
        <v>8532</v>
      </c>
      <c r="B1595" t="s">
        <v>8533</v>
      </c>
      <c r="C1595" t="s">
        <v>8746</v>
      </c>
      <c r="D1595" t="s">
        <v>9094</v>
      </c>
      <c r="E1595" t="s">
        <v>9095</v>
      </c>
      <c r="F1595" t="s">
        <v>78</v>
      </c>
      <c r="G1595" t="s">
        <v>5439</v>
      </c>
      <c r="H1595" t="s">
        <v>22040</v>
      </c>
      <c r="I1595" t="s">
        <v>5414</v>
      </c>
    </row>
    <row r="1596" spans="1:9">
      <c r="A1596" t="s">
        <v>8532</v>
      </c>
      <c r="B1596" t="s">
        <v>8533</v>
      </c>
      <c r="C1596" t="s">
        <v>8746</v>
      </c>
      <c r="D1596" t="s">
        <v>9096</v>
      </c>
      <c r="E1596" t="s">
        <v>9097</v>
      </c>
      <c r="F1596" t="s">
        <v>78</v>
      </c>
      <c r="G1596" t="s">
        <v>5439</v>
      </c>
      <c r="H1596" t="s">
        <v>22041</v>
      </c>
      <c r="I1596" t="s">
        <v>5414</v>
      </c>
    </row>
    <row r="1597" spans="1:9">
      <c r="A1597" t="s">
        <v>8532</v>
      </c>
      <c r="B1597" t="s">
        <v>8533</v>
      </c>
      <c r="C1597" t="s">
        <v>8746</v>
      </c>
      <c r="D1597" t="s">
        <v>9098</v>
      </c>
      <c r="E1597" t="s">
        <v>9099</v>
      </c>
      <c r="F1597" t="s">
        <v>93</v>
      </c>
      <c r="G1597" t="s">
        <v>5439</v>
      </c>
      <c r="H1597" t="s">
        <v>22042</v>
      </c>
      <c r="I1597" t="s">
        <v>5414</v>
      </c>
    </row>
    <row r="1598" spans="1:9">
      <c r="A1598" t="s">
        <v>8532</v>
      </c>
      <c r="B1598" t="s">
        <v>8533</v>
      </c>
      <c r="C1598" t="s">
        <v>8746</v>
      </c>
      <c r="D1598" t="s">
        <v>9100</v>
      </c>
      <c r="E1598" t="s">
        <v>9101</v>
      </c>
      <c r="F1598" t="s">
        <v>78</v>
      </c>
      <c r="G1598" t="s">
        <v>5439</v>
      </c>
      <c r="H1598" t="s">
        <v>22043</v>
      </c>
      <c r="I1598" t="s">
        <v>5414</v>
      </c>
    </row>
    <row r="1599" spans="1:9">
      <c r="A1599" t="s">
        <v>8532</v>
      </c>
      <c r="B1599" t="s">
        <v>8533</v>
      </c>
      <c r="C1599" t="s">
        <v>8746</v>
      </c>
      <c r="D1599" t="s">
        <v>9102</v>
      </c>
      <c r="E1599" t="s">
        <v>9103</v>
      </c>
      <c r="F1599" t="s">
        <v>93</v>
      </c>
      <c r="G1599" t="s">
        <v>5439</v>
      </c>
      <c r="H1599" t="s">
        <v>22044</v>
      </c>
      <c r="I1599" t="s">
        <v>5414</v>
      </c>
    </row>
    <row r="1600" spans="1:9">
      <c r="A1600" t="s">
        <v>8532</v>
      </c>
      <c r="B1600" t="s">
        <v>8533</v>
      </c>
      <c r="C1600" t="s">
        <v>8746</v>
      </c>
      <c r="D1600" t="s">
        <v>9104</v>
      </c>
      <c r="E1600" t="s">
        <v>9105</v>
      </c>
      <c r="F1600" t="s">
        <v>78</v>
      </c>
      <c r="G1600" t="s">
        <v>5439</v>
      </c>
      <c r="H1600" t="s">
        <v>22022</v>
      </c>
      <c r="I1600" t="s">
        <v>5414</v>
      </c>
    </row>
    <row r="1601" spans="1:9">
      <c r="A1601" t="s">
        <v>8532</v>
      </c>
      <c r="B1601" t="s">
        <v>8533</v>
      </c>
      <c r="C1601" t="s">
        <v>8746</v>
      </c>
      <c r="D1601" t="s">
        <v>9106</v>
      </c>
      <c r="E1601" t="s">
        <v>9107</v>
      </c>
      <c r="F1601" t="s">
        <v>93</v>
      </c>
      <c r="G1601" t="s">
        <v>5439</v>
      </c>
      <c r="H1601" t="s">
        <v>22045</v>
      </c>
      <c r="I1601" t="s">
        <v>5414</v>
      </c>
    </row>
    <row r="1602" spans="1:9">
      <c r="A1602" t="s">
        <v>8532</v>
      </c>
      <c r="B1602" t="s">
        <v>8533</v>
      </c>
      <c r="C1602" t="s">
        <v>8746</v>
      </c>
      <c r="D1602" t="s">
        <v>9108</v>
      </c>
      <c r="E1602" t="s">
        <v>9109</v>
      </c>
      <c r="F1602" t="s">
        <v>78</v>
      </c>
      <c r="G1602" t="s">
        <v>5439</v>
      </c>
      <c r="H1602" t="s">
        <v>22024</v>
      </c>
      <c r="I1602" t="s">
        <v>5414</v>
      </c>
    </row>
    <row r="1603" spans="1:9">
      <c r="A1603" t="s">
        <v>8532</v>
      </c>
      <c r="B1603" t="s">
        <v>8533</v>
      </c>
      <c r="C1603" t="s">
        <v>8746</v>
      </c>
      <c r="D1603" t="s">
        <v>9110</v>
      </c>
      <c r="E1603" t="s">
        <v>9111</v>
      </c>
      <c r="F1603" t="s">
        <v>93</v>
      </c>
      <c r="G1603" t="s">
        <v>5439</v>
      </c>
      <c r="H1603" t="s">
        <v>22046</v>
      </c>
      <c r="I1603" t="s">
        <v>5414</v>
      </c>
    </row>
    <row r="1604" spans="1:9">
      <c r="A1604" t="s">
        <v>8532</v>
      </c>
      <c r="B1604" t="s">
        <v>8533</v>
      </c>
      <c r="C1604" t="s">
        <v>8746</v>
      </c>
      <c r="D1604" t="s">
        <v>9112</v>
      </c>
      <c r="E1604" t="s">
        <v>9113</v>
      </c>
      <c r="F1604" t="s">
        <v>78</v>
      </c>
      <c r="G1604" t="s">
        <v>5439</v>
      </c>
      <c r="H1604" t="s">
        <v>22047</v>
      </c>
      <c r="I1604" t="s">
        <v>5414</v>
      </c>
    </row>
    <row r="1605" spans="1:9">
      <c r="A1605" t="s">
        <v>8532</v>
      </c>
      <c r="B1605" t="s">
        <v>8533</v>
      </c>
      <c r="C1605" t="s">
        <v>9114</v>
      </c>
      <c r="D1605" t="s">
        <v>9115</v>
      </c>
      <c r="E1605" t="s">
        <v>9116</v>
      </c>
      <c r="F1605" t="s">
        <v>78</v>
      </c>
      <c r="G1605" t="s">
        <v>5439</v>
      </c>
      <c r="H1605" t="s">
        <v>7694</v>
      </c>
      <c r="I1605" t="s">
        <v>5414</v>
      </c>
    </row>
    <row r="1606" spans="1:9">
      <c r="A1606" t="s">
        <v>8532</v>
      </c>
      <c r="B1606" t="s">
        <v>8533</v>
      </c>
      <c r="C1606" t="s">
        <v>9114</v>
      </c>
      <c r="D1606" t="s">
        <v>9118</v>
      </c>
      <c r="E1606" t="s">
        <v>9119</v>
      </c>
      <c r="F1606" t="s">
        <v>78</v>
      </c>
      <c r="G1606" t="s">
        <v>5439</v>
      </c>
      <c r="H1606" t="s">
        <v>22048</v>
      </c>
      <c r="I1606" t="s">
        <v>5414</v>
      </c>
    </row>
    <row r="1607" spans="1:9">
      <c r="A1607" t="s">
        <v>8532</v>
      </c>
      <c r="B1607" t="s">
        <v>8533</v>
      </c>
      <c r="C1607" t="s">
        <v>9114</v>
      </c>
      <c r="D1607" t="s">
        <v>9120</v>
      </c>
      <c r="E1607" t="s">
        <v>9121</v>
      </c>
      <c r="F1607" t="s">
        <v>78</v>
      </c>
      <c r="G1607" t="s">
        <v>5439</v>
      </c>
      <c r="H1607" t="s">
        <v>21325</v>
      </c>
      <c r="I1607" t="s">
        <v>5414</v>
      </c>
    </row>
    <row r="1608" spans="1:9">
      <c r="A1608" t="s">
        <v>8532</v>
      </c>
      <c r="B1608" t="s">
        <v>8533</v>
      </c>
      <c r="C1608" t="s">
        <v>9114</v>
      </c>
      <c r="D1608" t="s">
        <v>9122</v>
      </c>
      <c r="E1608" t="s">
        <v>9123</v>
      </c>
      <c r="F1608" t="s">
        <v>78</v>
      </c>
      <c r="G1608" t="s">
        <v>5439</v>
      </c>
      <c r="H1608" t="s">
        <v>22049</v>
      </c>
      <c r="I1608" t="s">
        <v>5414</v>
      </c>
    </row>
    <row r="1609" spans="1:9">
      <c r="A1609" t="s">
        <v>8532</v>
      </c>
      <c r="B1609" t="s">
        <v>8533</v>
      </c>
      <c r="C1609" t="s">
        <v>9114</v>
      </c>
      <c r="D1609" t="s">
        <v>9125</v>
      </c>
      <c r="E1609" t="s">
        <v>9126</v>
      </c>
      <c r="F1609" t="s">
        <v>78</v>
      </c>
      <c r="G1609" t="s">
        <v>5439</v>
      </c>
      <c r="H1609" t="s">
        <v>22050</v>
      </c>
      <c r="I1609" t="s">
        <v>5414</v>
      </c>
    </row>
    <row r="1610" spans="1:9">
      <c r="A1610" t="s">
        <v>8532</v>
      </c>
      <c r="B1610" t="s">
        <v>8533</v>
      </c>
      <c r="C1610" t="s">
        <v>9114</v>
      </c>
      <c r="D1610" t="s">
        <v>9128</v>
      </c>
      <c r="E1610" t="s">
        <v>9129</v>
      </c>
      <c r="F1610" t="s">
        <v>78</v>
      </c>
      <c r="G1610" t="s">
        <v>5439</v>
      </c>
      <c r="H1610" t="s">
        <v>5935</v>
      </c>
      <c r="I1610" t="s">
        <v>5414</v>
      </c>
    </row>
    <row r="1611" spans="1:9">
      <c r="A1611" t="s">
        <v>8532</v>
      </c>
      <c r="B1611" t="s">
        <v>8533</v>
      </c>
      <c r="C1611" t="s">
        <v>9114</v>
      </c>
      <c r="D1611" t="s">
        <v>9130</v>
      </c>
      <c r="E1611" t="s">
        <v>9131</v>
      </c>
      <c r="F1611" t="s">
        <v>78</v>
      </c>
      <c r="G1611" t="s">
        <v>5439</v>
      </c>
      <c r="H1611" t="s">
        <v>22051</v>
      </c>
      <c r="I1611" t="s">
        <v>5414</v>
      </c>
    </row>
    <row r="1612" spans="1:9">
      <c r="A1612" t="s">
        <v>8532</v>
      </c>
      <c r="B1612" t="s">
        <v>8533</v>
      </c>
      <c r="C1612" t="s">
        <v>9114</v>
      </c>
      <c r="D1612" t="s">
        <v>9132</v>
      </c>
      <c r="E1612" t="s">
        <v>9133</v>
      </c>
      <c r="F1612" t="s">
        <v>78</v>
      </c>
      <c r="G1612" t="s">
        <v>5439</v>
      </c>
      <c r="H1612" t="s">
        <v>22052</v>
      </c>
      <c r="I1612" t="s">
        <v>5414</v>
      </c>
    </row>
    <row r="1613" spans="1:9">
      <c r="A1613" t="s">
        <v>8532</v>
      </c>
      <c r="B1613" t="s">
        <v>8533</v>
      </c>
      <c r="C1613" t="s">
        <v>9114</v>
      </c>
      <c r="D1613" t="s">
        <v>9134</v>
      </c>
      <c r="E1613" t="s">
        <v>9135</v>
      </c>
      <c r="F1613" t="s">
        <v>78</v>
      </c>
      <c r="G1613" t="s">
        <v>5439</v>
      </c>
      <c r="H1613" t="s">
        <v>22053</v>
      </c>
      <c r="I1613" t="s">
        <v>5414</v>
      </c>
    </row>
    <row r="1614" spans="1:9">
      <c r="A1614" t="s">
        <v>8532</v>
      </c>
      <c r="B1614" t="s">
        <v>8533</v>
      </c>
      <c r="C1614" t="s">
        <v>9114</v>
      </c>
      <c r="D1614" t="s">
        <v>9136</v>
      </c>
      <c r="E1614" t="s">
        <v>9137</v>
      </c>
      <c r="F1614" t="s">
        <v>78</v>
      </c>
      <c r="G1614" t="s">
        <v>5439</v>
      </c>
      <c r="H1614" t="s">
        <v>22054</v>
      </c>
      <c r="I1614" t="s">
        <v>5414</v>
      </c>
    </row>
    <row r="1615" spans="1:9">
      <c r="A1615" t="s">
        <v>8532</v>
      </c>
      <c r="B1615" t="s">
        <v>8533</v>
      </c>
      <c r="C1615" t="s">
        <v>9114</v>
      </c>
      <c r="D1615" t="s">
        <v>9138</v>
      </c>
      <c r="E1615" t="s">
        <v>9139</v>
      </c>
      <c r="F1615" t="s">
        <v>78</v>
      </c>
      <c r="G1615" t="s">
        <v>5412</v>
      </c>
      <c r="H1615" t="s">
        <v>22055</v>
      </c>
      <c r="I1615" t="s">
        <v>5414</v>
      </c>
    </row>
    <row r="1616" spans="1:9">
      <c r="A1616" t="s">
        <v>8532</v>
      </c>
      <c r="B1616" t="s">
        <v>8533</v>
      </c>
      <c r="C1616" t="s">
        <v>9114</v>
      </c>
      <c r="D1616" t="s">
        <v>9140</v>
      </c>
      <c r="E1616" t="s">
        <v>9141</v>
      </c>
      <c r="F1616" t="s">
        <v>78</v>
      </c>
      <c r="G1616" t="s">
        <v>5412</v>
      </c>
      <c r="H1616" t="s">
        <v>22056</v>
      </c>
      <c r="I1616" t="s">
        <v>5414</v>
      </c>
    </row>
    <row r="1617" spans="1:9">
      <c r="A1617" t="s">
        <v>8532</v>
      </c>
      <c r="B1617" t="s">
        <v>8533</v>
      </c>
      <c r="C1617" t="s">
        <v>9114</v>
      </c>
      <c r="D1617" t="s">
        <v>9142</v>
      </c>
      <c r="E1617" t="s">
        <v>9143</v>
      </c>
      <c r="F1617" t="s">
        <v>78</v>
      </c>
      <c r="G1617" t="s">
        <v>5412</v>
      </c>
      <c r="H1617" t="s">
        <v>9144</v>
      </c>
      <c r="I1617" t="s">
        <v>5414</v>
      </c>
    </row>
    <row r="1618" spans="1:9">
      <c r="A1618" t="s">
        <v>8532</v>
      </c>
      <c r="B1618" t="s">
        <v>8533</v>
      </c>
      <c r="C1618" t="s">
        <v>9114</v>
      </c>
      <c r="D1618" t="s">
        <v>9145</v>
      </c>
      <c r="E1618" t="s">
        <v>9146</v>
      </c>
      <c r="F1618" t="s">
        <v>78</v>
      </c>
      <c r="G1618" t="s">
        <v>5412</v>
      </c>
      <c r="H1618" t="s">
        <v>9147</v>
      </c>
      <c r="I1618" t="s">
        <v>5414</v>
      </c>
    </row>
    <row r="1619" spans="1:9">
      <c r="A1619" t="s">
        <v>8532</v>
      </c>
      <c r="B1619" t="s">
        <v>8533</v>
      </c>
      <c r="C1619" t="s">
        <v>9114</v>
      </c>
      <c r="D1619" t="s">
        <v>9148</v>
      </c>
      <c r="E1619" t="s">
        <v>9149</v>
      </c>
      <c r="F1619" t="s">
        <v>78</v>
      </c>
      <c r="G1619" t="s">
        <v>5412</v>
      </c>
      <c r="H1619" t="s">
        <v>22057</v>
      </c>
      <c r="I1619" t="s">
        <v>5414</v>
      </c>
    </row>
    <row r="1620" spans="1:9">
      <c r="A1620" t="s">
        <v>8532</v>
      </c>
      <c r="B1620" t="s">
        <v>8533</v>
      </c>
      <c r="C1620" t="s">
        <v>9114</v>
      </c>
      <c r="D1620" t="s">
        <v>9150</v>
      </c>
      <c r="E1620" t="s">
        <v>9151</v>
      </c>
      <c r="F1620" t="s">
        <v>78</v>
      </c>
      <c r="G1620" t="s">
        <v>5412</v>
      </c>
      <c r="H1620" t="s">
        <v>22058</v>
      </c>
      <c r="I1620" t="s">
        <v>5414</v>
      </c>
    </row>
    <row r="1621" spans="1:9">
      <c r="A1621" t="s">
        <v>8532</v>
      </c>
      <c r="B1621" t="s">
        <v>8533</v>
      </c>
      <c r="C1621" t="s">
        <v>9114</v>
      </c>
      <c r="D1621" t="s">
        <v>9153</v>
      </c>
      <c r="E1621" t="s">
        <v>9154</v>
      </c>
      <c r="F1621" t="s">
        <v>78</v>
      </c>
      <c r="G1621" t="s">
        <v>5412</v>
      </c>
      <c r="H1621" t="s">
        <v>22059</v>
      </c>
      <c r="I1621" t="s">
        <v>5414</v>
      </c>
    </row>
    <row r="1622" spans="1:9">
      <c r="A1622" t="s">
        <v>8532</v>
      </c>
      <c r="B1622" t="s">
        <v>8533</v>
      </c>
      <c r="C1622" t="s">
        <v>9114</v>
      </c>
      <c r="D1622" t="s">
        <v>9156</v>
      </c>
      <c r="E1622" t="s">
        <v>9157</v>
      </c>
      <c r="F1622" t="s">
        <v>78</v>
      </c>
      <c r="G1622" t="s">
        <v>5412</v>
      </c>
      <c r="H1622" t="s">
        <v>22060</v>
      </c>
      <c r="I1622" t="s">
        <v>5414</v>
      </c>
    </row>
    <row r="1623" spans="1:9">
      <c r="A1623" t="s">
        <v>8532</v>
      </c>
      <c r="B1623" t="s">
        <v>8533</v>
      </c>
      <c r="C1623" t="s">
        <v>9114</v>
      </c>
      <c r="D1623" t="s">
        <v>9158</v>
      </c>
      <c r="E1623" t="s">
        <v>9159</v>
      </c>
      <c r="F1623" t="s">
        <v>78</v>
      </c>
      <c r="G1623" t="s">
        <v>5412</v>
      </c>
      <c r="H1623" t="s">
        <v>22061</v>
      </c>
      <c r="I1623" t="s">
        <v>5414</v>
      </c>
    </row>
    <row r="1624" spans="1:9">
      <c r="A1624" t="s">
        <v>8532</v>
      </c>
      <c r="B1624" t="s">
        <v>8533</v>
      </c>
      <c r="C1624" t="s">
        <v>9114</v>
      </c>
      <c r="D1624" t="s">
        <v>9160</v>
      </c>
      <c r="E1624" t="s">
        <v>9161</v>
      </c>
      <c r="F1624" t="s">
        <v>78</v>
      </c>
      <c r="G1624" t="s">
        <v>5412</v>
      </c>
      <c r="H1624" t="s">
        <v>22062</v>
      </c>
      <c r="I1624" t="s">
        <v>5414</v>
      </c>
    </row>
    <row r="1625" spans="1:9">
      <c r="A1625" t="s">
        <v>8532</v>
      </c>
      <c r="B1625" t="s">
        <v>8533</v>
      </c>
      <c r="C1625" t="s">
        <v>9114</v>
      </c>
      <c r="D1625" t="s">
        <v>9162</v>
      </c>
      <c r="E1625" t="s">
        <v>9163</v>
      </c>
      <c r="F1625" t="s">
        <v>78</v>
      </c>
      <c r="G1625" t="s">
        <v>5412</v>
      </c>
      <c r="H1625" t="s">
        <v>15342</v>
      </c>
      <c r="I1625" t="s">
        <v>5414</v>
      </c>
    </row>
    <row r="1626" spans="1:9">
      <c r="A1626" t="s">
        <v>8532</v>
      </c>
      <c r="B1626" t="s">
        <v>8533</v>
      </c>
      <c r="C1626" t="s">
        <v>9114</v>
      </c>
      <c r="D1626" t="s">
        <v>9165</v>
      </c>
      <c r="E1626" t="s">
        <v>9166</v>
      </c>
      <c r="F1626" t="s">
        <v>78</v>
      </c>
      <c r="G1626" t="s">
        <v>5412</v>
      </c>
      <c r="H1626" t="s">
        <v>22063</v>
      </c>
      <c r="I1626" t="s">
        <v>5414</v>
      </c>
    </row>
    <row r="1627" spans="1:9">
      <c r="A1627" t="s">
        <v>8532</v>
      </c>
      <c r="B1627" t="s">
        <v>8533</v>
      </c>
      <c r="C1627" t="s">
        <v>9114</v>
      </c>
      <c r="D1627" t="s">
        <v>9168</v>
      </c>
      <c r="E1627" t="s">
        <v>9169</v>
      </c>
      <c r="F1627" t="s">
        <v>78</v>
      </c>
      <c r="G1627" t="s">
        <v>5412</v>
      </c>
      <c r="H1627" t="s">
        <v>22064</v>
      </c>
      <c r="I1627" t="s">
        <v>5414</v>
      </c>
    </row>
    <row r="1628" spans="1:9">
      <c r="A1628" t="s">
        <v>8532</v>
      </c>
      <c r="B1628" t="s">
        <v>8533</v>
      </c>
      <c r="C1628" t="s">
        <v>9114</v>
      </c>
      <c r="D1628" t="s">
        <v>9170</v>
      </c>
      <c r="E1628" t="s">
        <v>9171</v>
      </c>
      <c r="F1628" t="s">
        <v>78</v>
      </c>
      <c r="G1628" t="s">
        <v>5412</v>
      </c>
      <c r="H1628" t="s">
        <v>6753</v>
      </c>
      <c r="I1628" t="s">
        <v>5414</v>
      </c>
    </row>
    <row r="1629" spans="1:9">
      <c r="A1629" t="s">
        <v>8532</v>
      </c>
      <c r="B1629" t="s">
        <v>8533</v>
      </c>
      <c r="C1629" t="s">
        <v>9114</v>
      </c>
      <c r="D1629" t="s">
        <v>9172</v>
      </c>
      <c r="E1629" t="s">
        <v>9173</v>
      </c>
      <c r="F1629" t="s">
        <v>78</v>
      </c>
      <c r="G1629" t="s">
        <v>5412</v>
      </c>
      <c r="H1629" t="s">
        <v>22065</v>
      </c>
      <c r="I1629" t="s">
        <v>5414</v>
      </c>
    </row>
    <row r="1630" spans="1:9">
      <c r="A1630" t="s">
        <v>8532</v>
      </c>
      <c r="B1630" t="s">
        <v>8533</v>
      </c>
      <c r="C1630" t="s">
        <v>9114</v>
      </c>
      <c r="D1630" t="s">
        <v>9174</v>
      </c>
      <c r="E1630" t="s">
        <v>9175</v>
      </c>
      <c r="F1630" t="s">
        <v>78</v>
      </c>
      <c r="G1630" t="s">
        <v>5412</v>
      </c>
      <c r="H1630" t="s">
        <v>22066</v>
      </c>
      <c r="I1630" t="s">
        <v>5414</v>
      </c>
    </row>
    <row r="1631" spans="1:9">
      <c r="A1631" t="s">
        <v>8532</v>
      </c>
      <c r="B1631" t="s">
        <v>8533</v>
      </c>
      <c r="C1631" t="s">
        <v>9114</v>
      </c>
      <c r="D1631" t="s">
        <v>9176</v>
      </c>
      <c r="E1631" t="s">
        <v>296</v>
      </c>
      <c r="F1631" t="s">
        <v>78</v>
      </c>
      <c r="G1631" t="s">
        <v>5412</v>
      </c>
      <c r="H1631" t="s">
        <v>22067</v>
      </c>
      <c r="I1631" t="s">
        <v>5414</v>
      </c>
    </row>
    <row r="1632" spans="1:9">
      <c r="A1632" t="s">
        <v>8532</v>
      </c>
      <c r="B1632" t="s">
        <v>8533</v>
      </c>
      <c r="C1632" t="s">
        <v>9114</v>
      </c>
      <c r="D1632" t="s">
        <v>9177</v>
      </c>
      <c r="E1632" t="s">
        <v>9178</v>
      </c>
      <c r="F1632" t="s">
        <v>78</v>
      </c>
      <c r="G1632" t="s">
        <v>5439</v>
      </c>
      <c r="H1632" t="s">
        <v>22068</v>
      </c>
      <c r="I1632" t="s">
        <v>5414</v>
      </c>
    </row>
    <row r="1633" spans="1:9">
      <c r="A1633" t="s">
        <v>9180</v>
      </c>
      <c r="B1633" t="s">
        <v>9181</v>
      </c>
      <c r="C1633" t="s">
        <v>9182</v>
      </c>
      <c r="D1633" t="s">
        <v>9183</v>
      </c>
      <c r="E1633" t="s">
        <v>297</v>
      </c>
      <c r="F1633" t="s">
        <v>96</v>
      </c>
      <c r="G1633" t="s">
        <v>5439</v>
      </c>
      <c r="H1633" t="s">
        <v>7461</v>
      </c>
      <c r="I1633" t="s">
        <v>5414</v>
      </c>
    </row>
    <row r="1634" spans="1:9">
      <c r="A1634" t="s">
        <v>9180</v>
      </c>
      <c r="B1634" t="s">
        <v>9181</v>
      </c>
      <c r="C1634" t="s">
        <v>9182</v>
      </c>
      <c r="D1634" t="s">
        <v>9185</v>
      </c>
      <c r="E1634" t="s">
        <v>9186</v>
      </c>
      <c r="F1634" t="s">
        <v>96</v>
      </c>
      <c r="G1634" t="s">
        <v>5439</v>
      </c>
      <c r="H1634" t="s">
        <v>14396</v>
      </c>
      <c r="I1634" t="s">
        <v>5414</v>
      </c>
    </row>
    <row r="1635" spans="1:9">
      <c r="A1635" t="s">
        <v>9180</v>
      </c>
      <c r="B1635" t="s">
        <v>9181</v>
      </c>
      <c r="C1635" t="s">
        <v>9182</v>
      </c>
      <c r="D1635" t="s">
        <v>9187</v>
      </c>
      <c r="E1635" t="s">
        <v>9188</v>
      </c>
      <c r="F1635" t="s">
        <v>96</v>
      </c>
      <c r="G1635" t="s">
        <v>5439</v>
      </c>
      <c r="H1635" t="s">
        <v>11482</v>
      </c>
      <c r="I1635" t="s">
        <v>5414</v>
      </c>
    </row>
    <row r="1636" spans="1:9">
      <c r="A1636" t="s">
        <v>9180</v>
      </c>
      <c r="B1636" t="s">
        <v>9181</v>
      </c>
      <c r="C1636" t="s">
        <v>9182</v>
      </c>
      <c r="D1636" t="s">
        <v>9190</v>
      </c>
      <c r="E1636" t="s">
        <v>9191</v>
      </c>
      <c r="F1636" t="s">
        <v>96</v>
      </c>
      <c r="G1636" t="s">
        <v>5439</v>
      </c>
      <c r="H1636" t="s">
        <v>22069</v>
      </c>
      <c r="I1636" t="s">
        <v>5414</v>
      </c>
    </row>
    <row r="1637" spans="1:9">
      <c r="A1637" t="s">
        <v>9180</v>
      </c>
      <c r="B1637" t="s">
        <v>9181</v>
      </c>
      <c r="C1637" t="s">
        <v>9182</v>
      </c>
      <c r="D1637" t="s">
        <v>9193</v>
      </c>
      <c r="E1637" t="s">
        <v>9194</v>
      </c>
      <c r="F1637" t="s">
        <v>96</v>
      </c>
      <c r="G1637" t="s">
        <v>5439</v>
      </c>
      <c r="H1637" t="s">
        <v>14609</v>
      </c>
      <c r="I1637" t="s">
        <v>5414</v>
      </c>
    </row>
    <row r="1638" spans="1:9">
      <c r="A1638" t="s">
        <v>9180</v>
      </c>
      <c r="B1638" t="s">
        <v>9181</v>
      </c>
      <c r="C1638" t="s">
        <v>9182</v>
      </c>
      <c r="D1638" t="s">
        <v>9196</v>
      </c>
      <c r="E1638" t="s">
        <v>9197</v>
      </c>
      <c r="F1638" t="s">
        <v>96</v>
      </c>
      <c r="G1638" t="s">
        <v>5439</v>
      </c>
      <c r="H1638" t="s">
        <v>22070</v>
      </c>
      <c r="I1638" t="s">
        <v>5414</v>
      </c>
    </row>
    <row r="1639" spans="1:9">
      <c r="A1639" t="s">
        <v>9180</v>
      </c>
      <c r="B1639" t="s">
        <v>9181</v>
      </c>
      <c r="C1639" t="s">
        <v>9182</v>
      </c>
      <c r="D1639" t="s">
        <v>9199</v>
      </c>
      <c r="E1639" t="s">
        <v>9200</v>
      </c>
      <c r="F1639" t="s">
        <v>96</v>
      </c>
      <c r="G1639" t="s">
        <v>5439</v>
      </c>
      <c r="H1639" t="s">
        <v>14690</v>
      </c>
      <c r="I1639" t="s">
        <v>5414</v>
      </c>
    </row>
    <row r="1640" spans="1:9">
      <c r="A1640" t="s">
        <v>9180</v>
      </c>
      <c r="B1640" t="s">
        <v>9181</v>
      </c>
      <c r="C1640" t="s">
        <v>9182</v>
      </c>
      <c r="D1640" t="s">
        <v>9202</v>
      </c>
      <c r="E1640" t="s">
        <v>9203</v>
      </c>
      <c r="F1640" t="s">
        <v>96</v>
      </c>
      <c r="G1640" t="s">
        <v>5439</v>
      </c>
      <c r="H1640" t="s">
        <v>22071</v>
      </c>
      <c r="I1640" t="s">
        <v>5414</v>
      </c>
    </row>
    <row r="1641" spans="1:9">
      <c r="A1641" t="s">
        <v>9180</v>
      </c>
      <c r="B1641" t="s">
        <v>9181</v>
      </c>
      <c r="C1641" t="s">
        <v>9182</v>
      </c>
      <c r="D1641" t="s">
        <v>9205</v>
      </c>
      <c r="E1641" t="s">
        <v>9206</v>
      </c>
      <c r="F1641" t="s">
        <v>96</v>
      </c>
      <c r="G1641" t="s">
        <v>5439</v>
      </c>
      <c r="H1641" t="s">
        <v>11615</v>
      </c>
      <c r="I1641" t="s">
        <v>5414</v>
      </c>
    </row>
    <row r="1642" spans="1:9">
      <c r="A1642" t="s">
        <v>9180</v>
      </c>
      <c r="B1642" t="s">
        <v>9181</v>
      </c>
      <c r="C1642" t="s">
        <v>9182</v>
      </c>
      <c r="D1642" t="s">
        <v>9207</v>
      </c>
      <c r="E1642" t="s">
        <v>9208</v>
      </c>
      <c r="F1642" t="s">
        <v>96</v>
      </c>
      <c r="G1642" t="s">
        <v>5439</v>
      </c>
      <c r="H1642" t="s">
        <v>21583</v>
      </c>
      <c r="I1642" t="s">
        <v>5414</v>
      </c>
    </row>
    <row r="1643" spans="1:9">
      <c r="A1643" t="s">
        <v>9180</v>
      </c>
      <c r="B1643" t="s">
        <v>9181</v>
      </c>
      <c r="C1643" t="s">
        <v>9182</v>
      </c>
      <c r="D1643" t="s">
        <v>9210</v>
      </c>
      <c r="E1643" t="s">
        <v>9211</v>
      </c>
      <c r="F1643" t="s">
        <v>96</v>
      </c>
      <c r="G1643" t="s">
        <v>5439</v>
      </c>
      <c r="H1643" t="s">
        <v>10304</v>
      </c>
      <c r="I1643" t="s">
        <v>5414</v>
      </c>
    </row>
    <row r="1644" spans="1:9">
      <c r="A1644" t="s">
        <v>9180</v>
      </c>
      <c r="B1644" t="s">
        <v>9181</v>
      </c>
      <c r="C1644" t="s">
        <v>9182</v>
      </c>
      <c r="D1644" t="s">
        <v>9212</v>
      </c>
      <c r="E1644" t="s">
        <v>9213</v>
      </c>
      <c r="F1644" t="s">
        <v>96</v>
      </c>
      <c r="G1644" t="s">
        <v>5439</v>
      </c>
      <c r="H1644" t="s">
        <v>13197</v>
      </c>
      <c r="I1644" t="s">
        <v>5414</v>
      </c>
    </row>
    <row r="1645" spans="1:9">
      <c r="A1645" t="s">
        <v>9180</v>
      </c>
      <c r="B1645" t="s">
        <v>9181</v>
      </c>
      <c r="C1645" t="s">
        <v>9182</v>
      </c>
      <c r="D1645" t="s">
        <v>9214</v>
      </c>
      <c r="E1645" t="s">
        <v>9215</v>
      </c>
      <c r="F1645" t="s">
        <v>96</v>
      </c>
      <c r="G1645" t="s">
        <v>5439</v>
      </c>
      <c r="H1645" t="s">
        <v>22072</v>
      </c>
      <c r="I1645" t="s">
        <v>5414</v>
      </c>
    </row>
    <row r="1646" spans="1:9">
      <c r="A1646" t="s">
        <v>9180</v>
      </c>
      <c r="B1646" t="s">
        <v>9181</v>
      </c>
      <c r="C1646" t="s">
        <v>9182</v>
      </c>
      <c r="D1646" t="s">
        <v>9217</v>
      </c>
      <c r="E1646" t="s">
        <v>9218</v>
      </c>
      <c r="F1646" t="s">
        <v>96</v>
      </c>
      <c r="G1646" t="s">
        <v>5439</v>
      </c>
      <c r="H1646" t="s">
        <v>22073</v>
      </c>
      <c r="I1646" t="s">
        <v>5414</v>
      </c>
    </row>
    <row r="1647" spans="1:9">
      <c r="A1647" t="s">
        <v>9180</v>
      </c>
      <c r="B1647" t="s">
        <v>9181</v>
      </c>
      <c r="C1647" t="s">
        <v>9182</v>
      </c>
      <c r="D1647" t="s">
        <v>9220</v>
      </c>
      <c r="E1647" t="s">
        <v>298</v>
      </c>
      <c r="F1647" t="s">
        <v>96</v>
      </c>
      <c r="G1647" t="s">
        <v>5439</v>
      </c>
      <c r="H1647" t="s">
        <v>22074</v>
      </c>
      <c r="I1647" t="s">
        <v>5414</v>
      </c>
    </row>
    <row r="1648" spans="1:9">
      <c r="A1648" t="s">
        <v>9180</v>
      </c>
      <c r="B1648" t="s">
        <v>9181</v>
      </c>
      <c r="C1648" t="s">
        <v>9182</v>
      </c>
      <c r="D1648" t="s">
        <v>9221</v>
      </c>
      <c r="E1648" t="s">
        <v>9222</v>
      </c>
      <c r="F1648" t="s">
        <v>96</v>
      </c>
      <c r="G1648" t="s">
        <v>5439</v>
      </c>
      <c r="H1648" t="s">
        <v>13878</v>
      </c>
      <c r="I1648" t="s">
        <v>5414</v>
      </c>
    </row>
    <row r="1649" spans="1:9">
      <c r="A1649" t="s">
        <v>9180</v>
      </c>
      <c r="B1649" t="s">
        <v>9181</v>
      </c>
      <c r="C1649" t="s">
        <v>9182</v>
      </c>
      <c r="D1649" t="s">
        <v>9224</v>
      </c>
      <c r="E1649" t="s">
        <v>9225</v>
      </c>
      <c r="F1649" t="s">
        <v>96</v>
      </c>
      <c r="G1649" t="s">
        <v>5439</v>
      </c>
      <c r="H1649" t="s">
        <v>15362</v>
      </c>
      <c r="I1649" t="s">
        <v>5414</v>
      </c>
    </row>
    <row r="1650" spans="1:9">
      <c r="A1650" t="s">
        <v>9180</v>
      </c>
      <c r="B1650" t="s">
        <v>9181</v>
      </c>
      <c r="C1650" t="s">
        <v>9182</v>
      </c>
      <c r="D1650" t="s">
        <v>9227</v>
      </c>
      <c r="E1650" t="s">
        <v>9228</v>
      </c>
      <c r="F1650" t="s">
        <v>96</v>
      </c>
      <c r="G1650" t="s">
        <v>5439</v>
      </c>
      <c r="H1650" t="s">
        <v>22075</v>
      </c>
      <c r="I1650" t="s">
        <v>5414</v>
      </c>
    </row>
    <row r="1651" spans="1:9">
      <c r="A1651" t="s">
        <v>9180</v>
      </c>
      <c r="B1651" t="s">
        <v>9181</v>
      </c>
      <c r="C1651" t="s">
        <v>9182</v>
      </c>
      <c r="D1651" t="s">
        <v>9229</v>
      </c>
      <c r="E1651" t="s">
        <v>9230</v>
      </c>
      <c r="F1651" t="s">
        <v>96</v>
      </c>
      <c r="G1651" t="s">
        <v>5439</v>
      </c>
      <c r="H1651" t="s">
        <v>22076</v>
      </c>
      <c r="I1651" t="s">
        <v>5414</v>
      </c>
    </row>
    <row r="1652" spans="1:9">
      <c r="A1652" t="s">
        <v>9180</v>
      </c>
      <c r="B1652" t="s">
        <v>9181</v>
      </c>
      <c r="C1652" t="s">
        <v>9182</v>
      </c>
      <c r="D1652" t="s">
        <v>9231</v>
      </c>
      <c r="E1652" t="s">
        <v>9232</v>
      </c>
      <c r="F1652" t="s">
        <v>96</v>
      </c>
      <c r="G1652" t="s">
        <v>5439</v>
      </c>
      <c r="H1652" t="s">
        <v>22077</v>
      </c>
      <c r="I1652" t="s">
        <v>5414</v>
      </c>
    </row>
    <row r="1653" spans="1:9">
      <c r="A1653" t="s">
        <v>9180</v>
      </c>
      <c r="B1653" t="s">
        <v>9181</v>
      </c>
      <c r="C1653" t="s">
        <v>9182</v>
      </c>
      <c r="D1653" t="s">
        <v>9233</v>
      </c>
      <c r="E1653" t="s">
        <v>9234</v>
      </c>
      <c r="F1653" t="s">
        <v>96</v>
      </c>
      <c r="G1653" t="s">
        <v>5439</v>
      </c>
      <c r="H1653" t="s">
        <v>6798</v>
      </c>
      <c r="I1653" t="s">
        <v>5414</v>
      </c>
    </row>
    <row r="1654" spans="1:9">
      <c r="A1654" t="s">
        <v>9180</v>
      </c>
      <c r="B1654" t="s">
        <v>9181</v>
      </c>
      <c r="C1654" t="s">
        <v>9182</v>
      </c>
      <c r="D1654" t="s">
        <v>9236</v>
      </c>
      <c r="E1654" t="s">
        <v>9237</v>
      </c>
      <c r="F1654" t="s">
        <v>96</v>
      </c>
      <c r="G1654" t="s">
        <v>5439</v>
      </c>
      <c r="H1654" t="s">
        <v>15992</v>
      </c>
      <c r="I1654" t="s">
        <v>5414</v>
      </c>
    </row>
    <row r="1655" spans="1:9">
      <c r="A1655" t="s">
        <v>9180</v>
      </c>
      <c r="B1655" t="s">
        <v>9181</v>
      </c>
      <c r="C1655" t="s">
        <v>9182</v>
      </c>
      <c r="D1655" t="s">
        <v>9238</v>
      </c>
      <c r="E1655" t="s">
        <v>9239</v>
      </c>
      <c r="F1655" t="s">
        <v>96</v>
      </c>
      <c r="G1655" t="s">
        <v>5439</v>
      </c>
      <c r="H1655" t="s">
        <v>22078</v>
      </c>
      <c r="I1655" t="s">
        <v>5414</v>
      </c>
    </row>
    <row r="1656" spans="1:9">
      <c r="A1656" t="s">
        <v>9180</v>
      </c>
      <c r="B1656" t="s">
        <v>9181</v>
      </c>
      <c r="C1656" t="s">
        <v>9182</v>
      </c>
      <c r="D1656" t="s">
        <v>9241</v>
      </c>
      <c r="E1656" t="s">
        <v>9242</v>
      </c>
      <c r="F1656" t="s">
        <v>96</v>
      </c>
      <c r="G1656" t="s">
        <v>5439</v>
      </c>
      <c r="H1656" t="s">
        <v>13528</v>
      </c>
      <c r="I1656" t="s">
        <v>5414</v>
      </c>
    </row>
    <row r="1657" spans="1:9">
      <c r="A1657" t="s">
        <v>9180</v>
      </c>
      <c r="B1657" t="s">
        <v>9181</v>
      </c>
      <c r="C1657" t="s">
        <v>9244</v>
      </c>
      <c r="D1657" t="s">
        <v>9245</v>
      </c>
      <c r="E1657" t="s">
        <v>9246</v>
      </c>
      <c r="F1657" t="s">
        <v>180</v>
      </c>
      <c r="G1657" t="s">
        <v>5412</v>
      </c>
      <c r="H1657" t="s">
        <v>11197</v>
      </c>
      <c r="I1657" t="s">
        <v>5414</v>
      </c>
    </row>
    <row r="1658" spans="1:9">
      <c r="A1658" t="s">
        <v>9180</v>
      </c>
      <c r="B1658" t="s">
        <v>9181</v>
      </c>
      <c r="C1658" t="s">
        <v>9244</v>
      </c>
      <c r="D1658" t="s">
        <v>9248</v>
      </c>
      <c r="E1658" t="s">
        <v>9249</v>
      </c>
      <c r="F1658" t="s">
        <v>180</v>
      </c>
      <c r="G1658" t="s">
        <v>5412</v>
      </c>
      <c r="H1658" t="s">
        <v>8098</v>
      </c>
      <c r="I1658" t="s">
        <v>5414</v>
      </c>
    </row>
    <row r="1659" spans="1:9">
      <c r="A1659" t="s">
        <v>9180</v>
      </c>
      <c r="B1659" t="s">
        <v>9181</v>
      </c>
      <c r="C1659" t="s">
        <v>9244</v>
      </c>
      <c r="D1659" t="s">
        <v>9251</v>
      </c>
      <c r="E1659" t="s">
        <v>9252</v>
      </c>
      <c r="F1659" t="s">
        <v>180</v>
      </c>
      <c r="G1659" t="s">
        <v>5412</v>
      </c>
      <c r="H1659" t="s">
        <v>13867</v>
      </c>
      <c r="I1659" t="s">
        <v>5414</v>
      </c>
    </row>
    <row r="1660" spans="1:9">
      <c r="A1660" t="s">
        <v>9254</v>
      </c>
      <c r="B1660" t="s">
        <v>9255</v>
      </c>
      <c r="C1660" t="s">
        <v>9256</v>
      </c>
      <c r="D1660" t="s">
        <v>9257</v>
      </c>
      <c r="E1660" t="s">
        <v>9258</v>
      </c>
      <c r="F1660" t="s">
        <v>93</v>
      </c>
      <c r="G1660" t="s">
        <v>5412</v>
      </c>
      <c r="H1660" t="s">
        <v>22079</v>
      </c>
      <c r="I1660" t="s">
        <v>5414</v>
      </c>
    </row>
    <row r="1661" spans="1:9">
      <c r="A1661" t="s">
        <v>9254</v>
      </c>
      <c r="B1661" t="s">
        <v>9255</v>
      </c>
      <c r="C1661" t="s">
        <v>9256</v>
      </c>
      <c r="D1661" t="s">
        <v>9259</v>
      </c>
      <c r="E1661" t="s">
        <v>9260</v>
      </c>
      <c r="F1661" t="s">
        <v>93</v>
      </c>
      <c r="G1661" t="s">
        <v>5412</v>
      </c>
      <c r="H1661" t="s">
        <v>22080</v>
      </c>
      <c r="I1661" t="s">
        <v>5414</v>
      </c>
    </row>
    <row r="1662" spans="1:9">
      <c r="A1662" t="s">
        <v>9254</v>
      </c>
      <c r="B1662" t="s">
        <v>9255</v>
      </c>
      <c r="C1662" t="s">
        <v>9256</v>
      </c>
      <c r="D1662" t="s">
        <v>9261</v>
      </c>
      <c r="E1662" t="s">
        <v>9262</v>
      </c>
      <c r="F1662" t="s">
        <v>93</v>
      </c>
      <c r="G1662" t="s">
        <v>5412</v>
      </c>
      <c r="H1662" t="s">
        <v>22081</v>
      </c>
      <c r="I1662" t="s">
        <v>5414</v>
      </c>
    </row>
    <row r="1663" spans="1:9">
      <c r="A1663" t="s">
        <v>9254</v>
      </c>
      <c r="B1663" t="s">
        <v>9255</v>
      </c>
      <c r="C1663" t="s">
        <v>9256</v>
      </c>
      <c r="D1663" t="s">
        <v>9263</v>
      </c>
      <c r="E1663" t="s">
        <v>9264</v>
      </c>
      <c r="F1663" t="s">
        <v>93</v>
      </c>
      <c r="G1663" t="s">
        <v>5412</v>
      </c>
      <c r="H1663" t="s">
        <v>22082</v>
      </c>
      <c r="I1663" t="s">
        <v>5414</v>
      </c>
    </row>
    <row r="1664" spans="1:9">
      <c r="A1664" t="s">
        <v>9254</v>
      </c>
      <c r="B1664" t="s">
        <v>9255</v>
      </c>
      <c r="C1664" t="s">
        <v>9256</v>
      </c>
      <c r="D1664" t="s">
        <v>9265</v>
      </c>
      <c r="E1664" t="s">
        <v>9266</v>
      </c>
      <c r="F1664" t="s">
        <v>93</v>
      </c>
      <c r="G1664" t="s">
        <v>5412</v>
      </c>
      <c r="H1664" t="s">
        <v>22083</v>
      </c>
      <c r="I1664" t="s">
        <v>5414</v>
      </c>
    </row>
    <row r="1665" spans="1:9">
      <c r="A1665" t="s">
        <v>9254</v>
      </c>
      <c r="B1665" t="s">
        <v>9255</v>
      </c>
      <c r="C1665" t="s">
        <v>9256</v>
      </c>
      <c r="D1665" t="s">
        <v>9267</v>
      </c>
      <c r="E1665" t="s">
        <v>9268</v>
      </c>
      <c r="F1665" t="s">
        <v>93</v>
      </c>
      <c r="G1665" t="s">
        <v>5412</v>
      </c>
      <c r="H1665" t="s">
        <v>22084</v>
      </c>
      <c r="I1665" t="s">
        <v>5414</v>
      </c>
    </row>
    <row r="1666" spans="1:9">
      <c r="A1666" t="s">
        <v>9254</v>
      </c>
      <c r="B1666" t="s">
        <v>9255</v>
      </c>
      <c r="C1666" t="s">
        <v>9256</v>
      </c>
      <c r="D1666" t="s">
        <v>9269</v>
      </c>
      <c r="E1666" t="s">
        <v>9270</v>
      </c>
      <c r="F1666" t="s">
        <v>93</v>
      </c>
      <c r="G1666" t="s">
        <v>5412</v>
      </c>
      <c r="H1666" t="s">
        <v>22085</v>
      </c>
      <c r="I1666" t="s">
        <v>5414</v>
      </c>
    </row>
    <row r="1667" spans="1:9">
      <c r="A1667" t="s">
        <v>9254</v>
      </c>
      <c r="B1667" t="s">
        <v>9255</v>
      </c>
      <c r="C1667" t="s">
        <v>9256</v>
      </c>
      <c r="D1667" t="s">
        <v>9271</v>
      </c>
      <c r="E1667" t="s">
        <v>9272</v>
      </c>
      <c r="F1667" t="s">
        <v>93</v>
      </c>
      <c r="G1667" t="s">
        <v>5412</v>
      </c>
      <c r="H1667" t="s">
        <v>22086</v>
      </c>
      <c r="I1667" t="s">
        <v>5414</v>
      </c>
    </row>
    <row r="1668" spans="1:9">
      <c r="A1668" t="s">
        <v>9254</v>
      </c>
      <c r="B1668" t="s">
        <v>9255</v>
      </c>
      <c r="C1668" t="s">
        <v>9256</v>
      </c>
      <c r="D1668" t="s">
        <v>9273</v>
      </c>
      <c r="E1668" t="s">
        <v>9274</v>
      </c>
      <c r="F1668" t="s">
        <v>93</v>
      </c>
      <c r="G1668" t="s">
        <v>5412</v>
      </c>
      <c r="H1668" t="s">
        <v>22087</v>
      </c>
      <c r="I1668" t="s">
        <v>5414</v>
      </c>
    </row>
    <row r="1669" spans="1:9">
      <c r="A1669" t="s">
        <v>9254</v>
      </c>
      <c r="B1669" t="s">
        <v>9255</v>
      </c>
      <c r="C1669" t="s">
        <v>9256</v>
      </c>
      <c r="D1669" t="s">
        <v>9275</v>
      </c>
      <c r="E1669" t="s">
        <v>9276</v>
      </c>
      <c r="F1669" t="s">
        <v>93</v>
      </c>
      <c r="G1669" t="s">
        <v>5412</v>
      </c>
      <c r="H1669" t="s">
        <v>22088</v>
      </c>
      <c r="I1669" t="s">
        <v>5414</v>
      </c>
    </row>
    <row r="1670" spans="1:9">
      <c r="A1670" t="s">
        <v>9254</v>
      </c>
      <c r="B1670" t="s">
        <v>9255</v>
      </c>
      <c r="C1670" t="s">
        <v>9256</v>
      </c>
      <c r="D1670" t="s">
        <v>9277</v>
      </c>
      <c r="E1670" t="s">
        <v>9278</v>
      </c>
      <c r="F1670" t="s">
        <v>93</v>
      </c>
      <c r="G1670" t="s">
        <v>5412</v>
      </c>
      <c r="H1670" t="s">
        <v>22089</v>
      </c>
      <c r="I1670" t="s">
        <v>5414</v>
      </c>
    </row>
    <row r="1671" spans="1:9">
      <c r="A1671" t="s">
        <v>9254</v>
      </c>
      <c r="B1671" t="s">
        <v>9255</v>
      </c>
      <c r="C1671" t="s">
        <v>9256</v>
      </c>
      <c r="D1671" t="s">
        <v>9279</v>
      </c>
      <c r="E1671" t="s">
        <v>9280</v>
      </c>
      <c r="F1671" t="s">
        <v>93</v>
      </c>
      <c r="G1671" t="s">
        <v>5412</v>
      </c>
      <c r="H1671" t="s">
        <v>22090</v>
      </c>
      <c r="I1671" t="s">
        <v>5414</v>
      </c>
    </row>
    <row r="1672" spans="1:9">
      <c r="A1672" t="s">
        <v>9254</v>
      </c>
      <c r="B1672" t="s">
        <v>9255</v>
      </c>
      <c r="C1672" t="s">
        <v>9256</v>
      </c>
      <c r="D1672" t="s">
        <v>9281</v>
      </c>
      <c r="E1672" t="s">
        <v>9282</v>
      </c>
      <c r="F1672" t="s">
        <v>93</v>
      </c>
      <c r="G1672" t="s">
        <v>5439</v>
      </c>
      <c r="H1672" t="s">
        <v>21760</v>
      </c>
      <c r="I1672" t="s">
        <v>5414</v>
      </c>
    </row>
    <row r="1673" spans="1:9">
      <c r="A1673" t="s">
        <v>9254</v>
      </c>
      <c r="B1673" t="s">
        <v>9255</v>
      </c>
      <c r="C1673" t="s">
        <v>9256</v>
      </c>
      <c r="D1673" t="s">
        <v>9283</v>
      </c>
      <c r="E1673" t="s">
        <v>9284</v>
      </c>
      <c r="F1673" t="s">
        <v>93</v>
      </c>
      <c r="G1673" t="s">
        <v>5412</v>
      </c>
      <c r="H1673" t="s">
        <v>9285</v>
      </c>
      <c r="I1673" t="s">
        <v>5414</v>
      </c>
    </row>
    <row r="1674" spans="1:9">
      <c r="A1674" t="s">
        <v>9254</v>
      </c>
      <c r="B1674" t="s">
        <v>9255</v>
      </c>
      <c r="C1674" t="s">
        <v>9256</v>
      </c>
      <c r="D1674" t="s">
        <v>9286</v>
      </c>
      <c r="E1674" t="s">
        <v>9287</v>
      </c>
      <c r="F1674" t="s">
        <v>93</v>
      </c>
      <c r="G1674" t="s">
        <v>5412</v>
      </c>
      <c r="H1674" t="s">
        <v>9288</v>
      </c>
      <c r="I1674" t="s">
        <v>5414</v>
      </c>
    </row>
    <row r="1675" spans="1:9">
      <c r="A1675" t="s">
        <v>9254</v>
      </c>
      <c r="B1675" t="s">
        <v>9255</v>
      </c>
      <c r="C1675" t="s">
        <v>9256</v>
      </c>
      <c r="D1675" t="s">
        <v>9289</v>
      </c>
      <c r="E1675" t="s">
        <v>9290</v>
      </c>
      <c r="F1675" t="s">
        <v>93</v>
      </c>
      <c r="G1675" t="s">
        <v>5412</v>
      </c>
      <c r="H1675" t="s">
        <v>9291</v>
      </c>
      <c r="I1675" t="s">
        <v>5414</v>
      </c>
    </row>
    <row r="1676" spans="1:9">
      <c r="A1676" t="s">
        <v>9254</v>
      </c>
      <c r="B1676" t="s">
        <v>9255</v>
      </c>
      <c r="C1676" t="s">
        <v>9256</v>
      </c>
      <c r="D1676" t="s">
        <v>9292</v>
      </c>
      <c r="E1676" t="s">
        <v>9293</v>
      </c>
      <c r="F1676" t="s">
        <v>93</v>
      </c>
      <c r="G1676" t="s">
        <v>5412</v>
      </c>
      <c r="H1676" t="s">
        <v>9294</v>
      </c>
      <c r="I1676" t="s">
        <v>5414</v>
      </c>
    </row>
    <row r="1677" spans="1:9">
      <c r="A1677" t="s">
        <v>9254</v>
      </c>
      <c r="B1677" t="s">
        <v>9255</v>
      </c>
      <c r="C1677" t="s">
        <v>9256</v>
      </c>
      <c r="D1677" t="s">
        <v>9295</v>
      </c>
      <c r="E1677" t="s">
        <v>9296</v>
      </c>
      <c r="F1677" t="s">
        <v>93</v>
      </c>
      <c r="G1677" t="s">
        <v>5412</v>
      </c>
      <c r="H1677" t="s">
        <v>9297</v>
      </c>
      <c r="I1677" t="s">
        <v>5414</v>
      </c>
    </row>
    <row r="1678" spans="1:9">
      <c r="A1678" t="s">
        <v>9254</v>
      </c>
      <c r="B1678" t="s">
        <v>9255</v>
      </c>
      <c r="C1678" t="s">
        <v>9256</v>
      </c>
      <c r="D1678" t="s">
        <v>9298</v>
      </c>
      <c r="E1678" t="s">
        <v>9299</v>
      </c>
      <c r="F1678" t="s">
        <v>93</v>
      </c>
      <c r="G1678" t="s">
        <v>5412</v>
      </c>
      <c r="H1678" t="s">
        <v>9300</v>
      </c>
      <c r="I1678" t="s">
        <v>5414</v>
      </c>
    </row>
    <row r="1679" spans="1:9">
      <c r="A1679" t="s">
        <v>9254</v>
      </c>
      <c r="B1679" t="s">
        <v>9255</v>
      </c>
      <c r="C1679" t="s">
        <v>9256</v>
      </c>
      <c r="D1679" t="s">
        <v>5329</v>
      </c>
      <c r="E1679" t="s">
        <v>9301</v>
      </c>
      <c r="F1679" t="s">
        <v>93</v>
      </c>
      <c r="G1679" t="s">
        <v>5412</v>
      </c>
      <c r="H1679" t="s">
        <v>9302</v>
      </c>
      <c r="I1679" t="s">
        <v>5414</v>
      </c>
    </row>
    <row r="1680" spans="1:9">
      <c r="A1680" t="s">
        <v>9254</v>
      </c>
      <c r="B1680" t="s">
        <v>9255</v>
      </c>
      <c r="C1680" t="s">
        <v>9256</v>
      </c>
      <c r="D1680" t="s">
        <v>5328</v>
      </c>
      <c r="E1680" t="s">
        <v>9303</v>
      </c>
      <c r="F1680" t="s">
        <v>93</v>
      </c>
      <c r="G1680" t="s">
        <v>5412</v>
      </c>
      <c r="H1680" t="s">
        <v>9304</v>
      </c>
      <c r="I1680" t="s">
        <v>5414</v>
      </c>
    </row>
    <row r="1681" spans="1:9">
      <c r="A1681" t="s">
        <v>9254</v>
      </c>
      <c r="B1681" t="s">
        <v>9255</v>
      </c>
      <c r="C1681" t="s">
        <v>9256</v>
      </c>
      <c r="D1681" t="s">
        <v>9305</v>
      </c>
      <c r="E1681" t="s">
        <v>9306</v>
      </c>
      <c r="F1681" t="s">
        <v>93</v>
      </c>
      <c r="G1681" t="s">
        <v>5439</v>
      </c>
      <c r="H1681" t="s">
        <v>22091</v>
      </c>
      <c r="I1681" t="s">
        <v>5414</v>
      </c>
    </row>
    <row r="1682" spans="1:9">
      <c r="A1682" t="s">
        <v>9254</v>
      </c>
      <c r="B1682" t="s">
        <v>9255</v>
      </c>
      <c r="C1682" t="s">
        <v>9256</v>
      </c>
      <c r="D1682" t="s">
        <v>9307</v>
      </c>
      <c r="E1682" t="s">
        <v>9308</v>
      </c>
      <c r="F1682" t="s">
        <v>93</v>
      </c>
      <c r="G1682" t="s">
        <v>5439</v>
      </c>
      <c r="H1682" t="s">
        <v>22092</v>
      </c>
      <c r="I1682" t="s">
        <v>5414</v>
      </c>
    </row>
    <row r="1683" spans="1:9">
      <c r="A1683" t="s">
        <v>9254</v>
      </c>
      <c r="B1683" t="s">
        <v>9255</v>
      </c>
      <c r="C1683" t="s">
        <v>9256</v>
      </c>
      <c r="D1683" t="s">
        <v>9309</v>
      </c>
      <c r="E1683" t="s">
        <v>9310</v>
      </c>
      <c r="F1683" t="s">
        <v>93</v>
      </c>
      <c r="G1683" t="s">
        <v>5439</v>
      </c>
      <c r="H1683" t="s">
        <v>22093</v>
      </c>
      <c r="I1683" t="s">
        <v>5414</v>
      </c>
    </row>
    <row r="1684" spans="1:9">
      <c r="A1684" t="s">
        <v>9254</v>
      </c>
      <c r="B1684" t="s">
        <v>9255</v>
      </c>
      <c r="C1684" t="s">
        <v>9256</v>
      </c>
      <c r="D1684" t="s">
        <v>9311</v>
      </c>
      <c r="E1684" t="s">
        <v>9312</v>
      </c>
      <c r="F1684" t="s">
        <v>93</v>
      </c>
      <c r="G1684" t="s">
        <v>5439</v>
      </c>
      <c r="H1684" t="s">
        <v>22094</v>
      </c>
      <c r="I1684" t="s">
        <v>5414</v>
      </c>
    </row>
    <row r="1685" spans="1:9">
      <c r="A1685" t="s">
        <v>9254</v>
      </c>
      <c r="B1685" t="s">
        <v>9255</v>
      </c>
      <c r="C1685" t="s">
        <v>9256</v>
      </c>
      <c r="D1685" t="s">
        <v>9313</v>
      </c>
      <c r="E1685" t="s">
        <v>9314</v>
      </c>
      <c r="F1685" t="s">
        <v>93</v>
      </c>
      <c r="G1685" t="s">
        <v>5439</v>
      </c>
      <c r="H1685" t="s">
        <v>22095</v>
      </c>
      <c r="I1685" t="s">
        <v>5414</v>
      </c>
    </row>
    <row r="1686" spans="1:9">
      <c r="A1686" t="s">
        <v>9254</v>
      </c>
      <c r="B1686" t="s">
        <v>9255</v>
      </c>
      <c r="C1686" t="s">
        <v>9256</v>
      </c>
      <c r="D1686" t="s">
        <v>9315</v>
      </c>
      <c r="E1686" t="s">
        <v>9316</v>
      </c>
      <c r="F1686" t="s">
        <v>93</v>
      </c>
      <c r="G1686" t="s">
        <v>5439</v>
      </c>
      <c r="H1686" t="s">
        <v>22096</v>
      </c>
      <c r="I1686" t="s">
        <v>5414</v>
      </c>
    </row>
    <row r="1687" spans="1:9">
      <c r="A1687" t="s">
        <v>9254</v>
      </c>
      <c r="B1687" t="s">
        <v>9255</v>
      </c>
      <c r="C1687" t="s">
        <v>9256</v>
      </c>
      <c r="D1687" t="s">
        <v>9317</v>
      </c>
      <c r="E1687" t="s">
        <v>9318</v>
      </c>
      <c r="F1687" t="s">
        <v>93</v>
      </c>
      <c r="G1687" t="s">
        <v>5439</v>
      </c>
      <c r="H1687" t="s">
        <v>22097</v>
      </c>
      <c r="I1687" t="s">
        <v>5414</v>
      </c>
    </row>
    <row r="1688" spans="1:9">
      <c r="A1688" t="s">
        <v>9254</v>
      </c>
      <c r="B1688" t="s">
        <v>9255</v>
      </c>
      <c r="C1688" t="s">
        <v>9256</v>
      </c>
      <c r="D1688" t="s">
        <v>9319</v>
      </c>
      <c r="E1688" t="s">
        <v>9320</v>
      </c>
      <c r="F1688" t="s">
        <v>93</v>
      </c>
      <c r="G1688" t="s">
        <v>5439</v>
      </c>
      <c r="H1688" t="s">
        <v>22098</v>
      </c>
      <c r="I1688" t="s">
        <v>5414</v>
      </c>
    </row>
    <row r="1689" spans="1:9">
      <c r="A1689" t="s">
        <v>9254</v>
      </c>
      <c r="B1689" t="s">
        <v>9255</v>
      </c>
      <c r="C1689" t="s">
        <v>9256</v>
      </c>
      <c r="D1689" t="s">
        <v>9321</v>
      </c>
      <c r="E1689" t="s">
        <v>9322</v>
      </c>
      <c r="F1689" t="s">
        <v>93</v>
      </c>
      <c r="G1689" t="s">
        <v>5439</v>
      </c>
      <c r="H1689" t="s">
        <v>22099</v>
      </c>
      <c r="I1689" t="s">
        <v>5414</v>
      </c>
    </row>
    <row r="1690" spans="1:9">
      <c r="A1690" t="s">
        <v>9254</v>
      </c>
      <c r="B1690" t="s">
        <v>9255</v>
      </c>
      <c r="C1690" t="s">
        <v>9256</v>
      </c>
      <c r="D1690" t="s">
        <v>9323</v>
      </c>
      <c r="E1690" t="s">
        <v>9324</v>
      </c>
      <c r="F1690" t="s">
        <v>93</v>
      </c>
      <c r="G1690" t="s">
        <v>5439</v>
      </c>
      <c r="H1690" t="s">
        <v>22100</v>
      </c>
      <c r="I1690" t="s">
        <v>5414</v>
      </c>
    </row>
    <row r="1691" spans="1:9">
      <c r="A1691" t="s">
        <v>9254</v>
      </c>
      <c r="B1691" t="s">
        <v>9255</v>
      </c>
      <c r="C1691" t="s">
        <v>9256</v>
      </c>
      <c r="D1691" t="s">
        <v>9325</v>
      </c>
      <c r="E1691" t="s">
        <v>9326</v>
      </c>
      <c r="F1691" t="s">
        <v>93</v>
      </c>
      <c r="G1691" t="s">
        <v>5439</v>
      </c>
      <c r="H1691" t="s">
        <v>22101</v>
      </c>
      <c r="I1691" t="s">
        <v>5414</v>
      </c>
    </row>
    <row r="1692" spans="1:9">
      <c r="A1692" t="s">
        <v>9254</v>
      </c>
      <c r="B1692" t="s">
        <v>9255</v>
      </c>
      <c r="C1692" t="s">
        <v>9256</v>
      </c>
      <c r="D1692" t="s">
        <v>9327</v>
      </c>
      <c r="E1692" t="s">
        <v>9328</v>
      </c>
      <c r="F1692" t="s">
        <v>93</v>
      </c>
      <c r="G1692" t="s">
        <v>5439</v>
      </c>
      <c r="H1692" t="s">
        <v>6035</v>
      </c>
      <c r="I1692" t="s">
        <v>5414</v>
      </c>
    </row>
    <row r="1693" spans="1:9">
      <c r="A1693" t="s">
        <v>9254</v>
      </c>
      <c r="B1693" t="s">
        <v>9255</v>
      </c>
      <c r="C1693" t="s">
        <v>9256</v>
      </c>
      <c r="D1693" t="s">
        <v>9329</v>
      </c>
      <c r="E1693" t="s">
        <v>9330</v>
      </c>
      <c r="F1693" t="s">
        <v>93</v>
      </c>
      <c r="G1693" t="s">
        <v>5412</v>
      </c>
      <c r="H1693" t="s">
        <v>9331</v>
      </c>
      <c r="I1693" t="s">
        <v>5414</v>
      </c>
    </row>
    <row r="1694" spans="1:9">
      <c r="A1694" t="s">
        <v>9254</v>
      </c>
      <c r="B1694" t="s">
        <v>9255</v>
      </c>
      <c r="C1694" t="s">
        <v>9256</v>
      </c>
      <c r="D1694" t="s">
        <v>9332</v>
      </c>
      <c r="E1694" t="s">
        <v>9333</v>
      </c>
      <c r="F1694" t="s">
        <v>93</v>
      </c>
      <c r="G1694" t="s">
        <v>5412</v>
      </c>
      <c r="H1694" t="s">
        <v>9334</v>
      </c>
      <c r="I1694" t="s">
        <v>5414</v>
      </c>
    </row>
    <row r="1695" spans="1:9">
      <c r="A1695" t="s">
        <v>9254</v>
      </c>
      <c r="B1695" t="s">
        <v>9255</v>
      </c>
      <c r="C1695" t="s">
        <v>9256</v>
      </c>
      <c r="D1695" t="s">
        <v>9335</v>
      </c>
      <c r="E1695" t="s">
        <v>9336</v>
      </c>
      <c r="F1695" t="s">
        <v>93</v>
      </c>
      <c r="G1695" t="s">
        <v>5412</v>
      </c>
      <c r="H1695" t="s">
        <v>9337</v>
      </c>
      <c r="I1695" t="s">
        <v>5414</v>
      </c>
    </row>
    <row r="1696" spans="1:9">
      <c r="A1696" t="s">
        <v>9254</v>
      </c>
      <c r="B1696" t="s">
        <v>9255</v>
      </c>
      <c r="C1696" t="s">
        <v>9256</v>
      </c>
      <c r="D1696" t="s">
        <v>9338</v>
      </c>
      <c r="E1696" t="s">
        <v>9339</v>
      </c>
      <c r="F1696" t="s">
        <v>93</v>
      </c>
      <c r="G1696" t="s">
        <v>5412</v>
      </c>
      <c r="H1696" t="s">
        <v>9340</v>
      </c>
      <c r="I1696" t="s">
        <v>5414</v>
      </c>
    </row>
    <row r="1697" spans="1:9">
      <c r="A1697" t="s">
        <v>9254</v>
      </c>
      <c r="B1697" t="s">
        <v>9255</v>
      </c>
      <c r="C1697" t="s">
        <v>9256</v>
      </c>
      <c r="D1697" t="s">
        <v>9341</v>
      </c>
      <c r="E1697" t="s">
        <v>9342</v>
      </c>
      <c r="F1697" t="s">
        <v>93</v>
      </c>
      <c r="G1697" t="s">
        <v>5439</v>
      </c>
      <c r="H1697" t="s">
        <v>22102</v>
      </c>
      <c r="I1697" t="s">
        <v>5414</v>
      </c>
    </row>
    <row r="1698" spans="1:9">
      <c r="A1698" t="s">
        <v>9254</v>
      </c>
      <c r="B1698" t="s">
        <v>9255</v>
      </c>
      <c r="C1698" t="s">
        <v>9256</v>
      </c>
      <c r="D1698" t="s">
        <v>9343</v>
      </c>
      <c r="E1698" t="s">
        <v>9344</v>
      </c>
      <c r="F1698" t="s">
        <v>93</v>
      </c>
      <c r="G1698" t="s">
        <v>5439</v>
      </c>
      <c r="H1698" t="s">
        <v>22103</v>
      </c>
      <c r="I1698" t="s">
        <v>5414</v>
      </c>
    </row>
    <row r="1699" spans="1:9">
      <c r="A1699" t="s">
        <v>9254</v>
      </c>
      <c r="B1699" t="s">
        <v>9255</v>
      </c>
      <c r="C1699" t="s">
        <v>9256</v>
      </c>
      <c r="D1699" t="s">
        <v>9345</v>
      </c>
      <c r="E1699" t="s">
        <v>9346</v>
      </c>
      <c r="F1699" t="s">
        <v>93</v>
      </c>
      <c r="G1699" t="s">
        <v>5439</v>
      </c>
      <c r="H1699" t="s">
        <v>22104</v>
      </c>
      <c r="I1699" t="s">
        <v>5414</v>
      </c>
    </row>
    <row r="1700" spans="1:9">
      <c r="A1700" t="s">
        <v>9254</v>
      </c>
      <c r="B1700" t="s">
        <v>9255</v>
      </c>
      <c r="C1700" t="s">
        <v>9256</v>
      </c>
      <c r="D1700" t="s">
        <v>9347</v>
      </c>
      <c r="E1700" t="s">
        <v>9348</v>
      </c>
      <c r="F1700" t="s">
        <v>93</v>
      </c>
      <c r="G1700" t="s">
        <v>5439</v>
      </c>
      <c r="H1700" t="s">
        <v>22105</v>
      </c>
      <c r="I1700" t="s">
        <v>5414</v>
      </c>
    </row>
    <row r="1701" spans="1:9">
      <c r="A1701" t="s">
        <v>9254</v>
      </c>
      <c r="B1701" t="s">
        <v>9255</v>
      </c>
      <c r="C1701" t="s">
        <v>9256</v>
      </c>
      <c r="D1701" t="s">
        <v>9349</v>
      </c>
      <c r="E1701" t="s">
        <v>9350</v>
      </c>
      <c r="F1701" t="s">
        <v>93</v>
      </c>
      <c r="G1701" t="s">
        <v>5412</v>
      </c>
      <c r="H1701" t="s">
        <v>22106</v>
      </c>
      <c r="I1701" t="s">
        <v>5414</v>
      </c>
    </row>
    <row r="1702" spans="1:9">
      <c r="A1702" t="s">
        <v>9254</v>
      </c>
      <c r="B1702" t="s">
        <v>9255</v>
      </c>
      <c r="C1702" t="s">
        <v>9256</v>
      </c>
      <c r="D1702" t="s">
        <v>9351</v>
      </c>
      <c r="E1702" t="s">
        <v>9352</v>
      </c>
      <c r="F1702" t="s">
        <v>93</v>
      </c>
      <c r="G1702" t="s">
        <v>5439</v>
      </c>
      <c r="H1702" t="s">
        <v>22107</v>
      </c>
      <c r="I1702" t="s">
        <v>5414</v>
      </c>
    </row>
    <row r="1703" spans="1:9">
      <c r="A1703" t="s">
        <v>9254</v>
      </c>
      <c r="B1703" t="s">
        <v>9255</v>
      </c>
      <c r="C1703" t="s">
        <v>9256</v>
      </c>
      <c r="D1703" t="s">
        <v>9353</v>
      </c>
      <c r="E1703" t="s">
        <v>9354</v>
      </c>
      <c r="F1703" t="s">
        <v>93</v>
      </c>
      <c r="G1703" t="s">
        <v>5412</v>
      </c>
      <c r="H1703" t="s">
        <v>9355</v>
      </c>
      <c r="I1703" t="s">
        <v>5414</v>
      </c>
    </row>
    <row r="1704" spans="1:9">
      <c r="A1704" t="s">
        <v>9254</v>
      </c>
      <c r="B1704" t="s">
        <v>9255</v>
      </c>
      <c r="C1704" t="s">
        <v>9256</v>
      </c>
      <c r="D1704" t="s">
        <v>9356</v>
      </c>
      <c r="E1704" t="s">
        <v>9357</v>
      </c>
      <c r="F1704" t="s">
        <v>93</v>
      </c>
      <c r="G1704" t="s">
        <v>5412</v>
      </c>
      <c r="H1704" t="s">
        <v>9358</v>
      </c>
      <c r="I1704" t="s">
        <v>5414</v>
      </c>
    </row>
    <row r="1705" spans="1:9">
      <c r="A1705" t="s">
        <v>9254</v>
      </c>
      <c r="B1705" t="s">
        <v>9255</v>
      </c>
      <c r="C1705" t="s">
        <v>9256</v>
      </c>
      <c r="D1705" t="s">
        <v>9359</v>
      </c>
      <c r="E1705" t="s">
        <v>9360</v>
      </c>
      <c r="F1705" t="s">
        <v>93</v>
      </c>
      <c r="G1705" t="s">
        <v>5412</v>
      </c>
      <c r="H1705" t="s">
        <v>9361</v>
      </c>
      <c r="I1705" t="s">
        <v>5414</v>
      </c>
    </row>
    <row r="1706" spans="1:9">
      <c r="A1706" t="s">
        <v>9254</v>
      </c>
      <c r="B1706" t="s">
        <v>9255</v>
      </c>
      <c r="C1706" t="s">
        <v>9256</v>
      </c>
      <c r="D1706" t="s">
        <v>9362</v>
      </c>
      <c r="E1706" t="s">
        <v>9363</v>
      </c>
      <c r="F1706" t="s">
        <v>93</v>
      </c>
      <c r="G1706" t="s">
        <v>5439</v>
      </c>
      <c r="H1706" t="s">
        <v>22108</v>
      </c>
      <c r="I1706" t="s">
        <v>5414</v>
      </c>
    </row>
    <row r="1707" spans="1:9">
      <c r="A1707" t="s">
        <v>9254</v>
      </c>
      <c r="B1707" t="s">
        <v>9255</v>
      </c>
      <c r="C1707" t="s">
        <v>9256</v>
      </c>
      <c r="D1707" t="s">
        <v>9364</v>
      </c>
      <c r="E1707" t="s">
        <v>9365</v>
      </c>
      <c r="F1707" t="s">
        <v>93</v>
      </c>
      <c r="G1707" t="s">
        <v>5439</v>
      </c>
      <c r="H1707" t="s">
        <v>22109</v>
      </c>
      <c r="I1707" t="s">
        <v>5414</v>
      </c>
    </row>
    <row r="1708" spans="1:9">
      <c r="A1708" t="s">
        <v>9254</v>
      </c>
      <c r="B1708" t="s">
        <v>9255</v>
      </c>
      <c r="C1708" t="s">
        <v>9256</v>
      </c>
      <c r="D1708" t="s">
        <v>9366</v>
      </c>
      <c r="E1708" t="s">
        <v>9367</v>
      </c>
      <c r="F1708" t="s">
        <v>93</v>
      </c>
      <c r="G1708" t="s">
        <v>5412</v>
      </c>
      <c r="H1708" t="s">
        <v>9368</v>
      </c>
      <c r="I1708" t="s">
        <v>5414</v>
      </c>
    </row>
    <row r="1709" spans="1:9">
      <c r="A1709" t="s">
        <v>9254</v>
      </c>
      <c r="B1709" t="s">
        <v>9255</v>
      </c>
      <c r="C1709" t="s">
        <v>9256</v>
      </c>
      <c r="D1709" t="s">
        <v>9369</v>
      </c>
      <c r="E1709" t="s">
        <v>9370</v>
      </c>
      <c r="F1709" t="s">
        <v>93</v>
      </c>
      <c r="G1709" t="s">
        <v>5412</v>
      </c>
      <c r="H1709" t="s">
        <v>9371</v>
      </c>
      <c r="I1709" t="s">
        <v>5414</v>
      </c>
    </row>
    <row r="1710" spans="1:9">
      <c r="A1710" t="s">
        <v>9254</v>
      </c>
      <c r="B1710" t="s">
        <v>9255</v>
      </c>
      <c r="C1710" t="s">
        <v>9256</v>
      </c>
      <c r="D1710" t="s">
        <v>9372</v>
      </c>
      <c r="E1710" t="s">
        <v>9373</v>
      </c>
      <c r="F1710" t="s">
        <v>93</v>
      </c>
      <c r="G1710" t="s">
        <v>5412</v>
      </c>
      <c r="H1710" t="s">
        <v>9374</v>
      </c>
      <c r="I1710" t="s">
        <v>5414</v>
      </c>
    </row>
    <row r="1711" spans="1:9">
      <c r="A1711" t="s">
        <v>9254</v>
      </c>
      <c r="B1711" t="s">
        <v>9255</v>
      </c>
      <c r="C1711" t="s">
        <v>9256</v>
      </c>
      <c r="D1711" t="s">
        <v>9375</v>
      </c>
      <c r="E1711" t="s">
        <v>9376</v>
      </c>
      <c r="F1711" t="s">
        <v>93</v>
      </c>
      <c r="G1711" t="s">
        <v>5412</v>
      </c>
      <c r="H1711" t="s">
        <v>9377</v>
      </c>
      <c r="I1711" t="s">
        <v>5414</v>
      </c>
    </row>
    <row r="1712" spans="1:9">
      <c r="A1712" t="s">
        <v>9254</v>
      </c>
      <c r="B1712" t="s">
        <v>9255</v>
      </c>
      <c r="C1712" t="s">
        <v>9256</v>
      </c>
      <c r="D1712" t="s">
        <v>9378</v>
      </c>
      <c r="E1712" t="s">
        <v>9379</v>
      </c>
      <c r="F1712" t="s">
        <v>93</v>
      </c>
      <c r="G1712" t="s">
        <v>5439</v>
      </c>
      <c r="H1712" t="s">
        <v>22110</v>
      </c>
      <c r="I1712" t="s">
        <v>5414</v>
      </c>
    </row>
    <row r="1713" spans="1:9">
      <c r="A1713" t="s">
        <v>9254</v>
      </c>
      <c r="B1713" t="s">
        <v>9255</v>
      </c>
      <c r="C1713" t="s">
        <v>9256</v>
      </c>
      <c r="D1713" t="s">
        <v>9380</v>
      </c>
      <c r="E1713" t="s">
        <v>9381</v>
      </c>
      <c r="F1713" t="s">
        <v>93</v>
      </c>
      <c r="G1713" t="s">
        <v>5439</v>
      </c>
      <c r="H1713" t="s">
        <v>22111</v>
      </c>
      <c r="I1713" t="s">
        <v>5414</v>
      </c>
    </row>
    <row r="1714" spans="1:9">
      <c r="A1714" t="s">
        <v>9254</v>
      </c>
      <c r="B1714" t="s">
        <v>9255</v>
      </c>
      <c r="C1714" t="s">
        <v>9256</v>
      </c>
      <c r="D1714" t="s">
        <v>9382</v>
      </c>
      <c r="E1714" t="s">
        <v>9383</v>
      </c>
      <c r="F1714" t="s">
        <v>93</v>
      </c>
      <c r="G1714" t="s">
        <v>5439</v>
      </c>
      <c r="H1714" t="s">
        <v>22112</v>
      </c>
      <c r="I1714" t="s">
        <v>5414</v>
      </c>
    </row>
    <row r="1715" spans="1:9">
      <c r="A1715" t="s">
        <v>9254</v>
      </c>
      <c r="B1715" t="s">
        <v>9255</v>
      </c>
      <c r="C1715" t="s">
        <v>9256</v>
      </c>
      <c r="D1715" t="s">
        <v>9384</v>
      </c>
      <c r="E1715" t="s">
        <v>9385</v>
      </c>
      <c r="F1715" t="s">
        <v>93</v>
      </c>
      <c r="G1715" t="s">
        <v>5439</v>
      </c>
      <c r="H1715" t="s">
        <v>22113</v>
      </c>
      <c r="I1715" t="s">
        <v>5414</v>
      </c>
    </row>
    <row r="1716" spans="1:9">
      <c r="A1716" t="s">
        <v>9254</v>
      </c>
      <c r="B1716" t="s">
        <v>9255</v>
      </c>
      <c r="C1716" t="s">
        <v>9256</v>
      </c>
      <c r="D1716" t="s">
        <v>9386</v>
      </c>
      <c r="E1716" t="s">
        <v>9387</v>
      </c>
      <c r="F1716" t="s">
        <v>93</v>
      </c>
      <c r="G1716" t="s">
        <v>5439</v>
      </c>
      <c r="H1716" t="s">
        <v>22114</v>
      </c>
      <c r="I1716" t="s">
        <v>5414</v>
      </c>
    </row>
    <row r="1717" spans="1:9">
      <c r="A1717" t="s">
        <v>9254</v>
      </c>
      <c r="B1717" t="s">
        <v>9255</v>
      </c>
      <c r="C1717" t="s">
        <v>9256</v>
      </c>
      <c r="D1717" t="s">
        <v>9388</v>
      </c>
      <c r="E1717" t="s">
        <v>9389</v>
      </c>
      <c r="F1717" t="s">
        <v>93</v>
      </c>
      <c r="G1717" t="s">
        <v>5439</v>
      </c>
      <c r="H1717" t="s">
        <v>22115</v>
      </c>
      <c r="I1717" t="s">
        <v>5414</v>
      </c>
    </row>
    <row r="1718" spans="1:9">
      <c r="A1718" t="s">
        <v>9254</v>
      </c>
      <c r="B1718" t="s">
        <v>9255</v>
      </c>
      <c r="C1718" t="s">
        <v>9256</v>
      </c>
      <c r="D1718" t="s">
        <v>9390</v>
      </c>
      <c r="E1718" t="s">
        <v>9391</v>
      </c>
      <c r="F1718" t="s">
        <v>93</v>
      </c>
      <c r="G1718" t="s">
        <v>5439</v>
      </c>
      <c r="H1718" t="s">
        <v>22116</v>
      </c>
      <c r="I1718" t="s">
        <v>5414</v>
      </c>
    </row>
    <row r="1719" spans="1:9">
      <c r="A1719" t="s">
        <v>9254</v>
      </c>
      <c r="B1719" t="s">
        <v>9255</v>
      </c>
      <c r="C1719" t="s">
        <v>9256</v>
      </c>
      <c r="D1719" t="s">
        <v>9392</v>
      </c>
      <c r="E1719" t="s">
        <v>9393</v>
      </c>
      <c r="F1719" t="s">
        <v>93</v>
      </c>
      <c r="G1719" t="s">
        <v>5439</v>
      </c>
      <c r="H1719" t="s">
        <v>22117</v>
      </c>
      <c r="I1719" t="s">
        <v>5414</v>
      </c>
    </row>
    <row r="1720" spans="1:9">
      <c r="A1720" t="s">
        <v>9254</v>
      </c>
      <c r="B1720" t="s">
        <v>9255</v>
      </c>
      <c r="C1720" t="s">
        <v>9256</v>
      </c>
      <c r="D1720" t="s">
        <v>9394</v>
      </c>
      <c r="E1720" t="s">
        <v>9395</v>
      </c>
      <c r="F1720" t="s">
        <v>93</v>
      </c>
      <c r="G1720" t="s">
        <v>5439</v>
      </c>
      <c r="H1720" t="s">
        <v>22118</v>
      </c>
      <c r="I1720" t="s">
        <v>5414</v>
      </c>
    </row>
    <row r="1721" spans="1:9">
      <c r="A1721" t="s">
        <v>9254</v>
      </c>
      <c r="B1721" t="s">
        <v>9255</v>
      </c>
      <c r="C1721" t="s">
        <v>9256</v>
      </c>
      <c r="D1721" t="s">
        <v>9396</v>
      </c>
      <c r="E1721" t="s">
        <v>9397</v>
      </c>
      <c r="F1721" t="s">
        <v>93</v>
      </c>
      <c r="G1721" t="s">
        <v>5439</v>
      </c>
      <c r="H1721" t="s">
        <v>22119</v>
      </c>
      <c r="I1721" t="s">
        <v>5414</v>
      </c>
    </row>
    <row r="1722" spans="1:9">
      <c r="A1722" t="s">
        <v>9254</v>
      </c>
      <c r="B1722" t="s">
        <v>9255</v>
      </c>
      <c r="C1722" t="s">
        <v>9256</v>
      </c>
      <c r="D1722" t="s">
        <v>9398</v>
      </c>
      <c r="E1722" t="s">
        <v>9399</v>
      </c>
      <c r="F1722" t="s">
        <v>93</v>
      </c>
      <c r="G1722" t="s">
        <v>5439</v>
      </c>
      <c r="H1722" t="s">
        <v>22120</v>
      </c>
      <c r="I1722" t="s">
        <v>5414</v>
      </c>
    </row>
    <row r="1723" spans="1:9">
      <c r="A1723" t="s">
        <v>9254</v>
      </c>
      <c r="B1723" t="s">
        <v>9255</v>
      </c>
      <c r="C1723" t="s">
        <v>9256</v>
      </c>
      <c r="D1723" t="s">
        <v>9400</v>
      </c>
      <c r="E1723" t="s">
        <v>9401</v>
      </c>
      <c r="F1723" t="s">
        <v>93</v>
      </c>
      <c r="G1723" t="s">
        <v>5439</v>
      </c>
      <c r="H1723" t="s">
        <v>22121</v>
      </c>
      <c r="I1723" t="s">
        <v>5414</v>
      </c>
    </row>
    <row r="1724" spans="1:9">
      <c r="A1724" t="s">
        <v>9254</v>
      </c>
      <c r="B1724" t="s">
        <v>9255</v>
      </c>
      <c r="C1724" t="s">
        <v>9256</v>
      </c>
      <c r="D1724" t="s">
        <v>9402</v>
      </c>
      <c r="E1724" t="s">
        <v>9403</v>
      </c>
      <c r="F1724" t="s">
        <v>93</v>
      </c>
      <c r="G1724" t="s">
        <v>5439</v>
      </c>
      <c r="H1724" t="s">
        <v>22122</v>
      </c>
      <c r="I1724" t="s">
        <v>5414</v>
      </c>
    </row>
    <row r="1725" spans="1:9">
      <c r="A1725" t="s">
        <v>9254</v>
      </c>
      <c r="B1725" t="s">
        <v>9255</v>
      </c>
      <c r="C1725" t="s">
        <v>9256</v>
      </c>
      <c r="D1725" t="s">
        <v>9404</v>
      </c>
      <c r="E1725" t="s">
        <v>9405</v>
      </c>
      <c r="F1725" t="s">
        <v>93</v>
      </c>
      <c r="G1725" t="s">
        <v>5439</v>
      </c>
      <c r="H1725" t="s">
        <v>22123</v>
      </c>
      <c r="I1725" t="s">
        <v>5414</v>
      </c>
    </row>
    <row r="1726" spans="1:9">
      <c r="A1726" t="s">
        <v>9254</v>
      </c>
      <c r="B1726" t="s">
        <v>9255</v>
      </c>
      <c r="C1726" t="s">
        <v>9256</v>
      </c>
      <c r="D1726" t="s">
        <v>9406</v>
      </c>
      <c r="E1726" t="s">
        <v>9407</v>
      </c>
      <c r="F1726" t="s">
        <v>93</v>
      </c>
      <c r="G1726" t="s">
        <v>5439</v>
      </c>
      <c r="H1726" t="s">
        <v>22124</v>
      </c>
      <c r="I1726" t="s">
        <v>5414</v>
      </c>
    </row>
    <row r="1727" spans="1:9">
      <c r="A1727" t="s">
        <v>9254</v>
      </c>
      <c r="B1727" t="s">
        <v>9255</v>
      </c>
      <c r="C1727" t="s">
        <v>9256</v>
      </c>
      <c r="D1727" t="s">
        <v>9408</v>
      </c>
      <c r="E1727" t="s">
        <v>9409</v>
      </c>
      <c r="F1727" t="s">
        <v>93</v>
      </c>
      <c r="G1727" t="s">
        <v>5439</v>
      </c>
      <c r="H1727" t="s">
        <v>22125</v>
      </c>
      <c r="I1727" t="s">
        <v>5414</v>
      </c>
    </row>
    <row r="1728" spans="1:9">
      <c r="A1728" t="s">
        <v>9254</v>
      </c>
      <c r="B1728" t="s">
        <v>9255</v>
      </c>
      <c r="C1728" t="s">
        <v>9256</v>
      </c>
      <c r="D1728" t="s">
        <v>9410</v>
      </c>
      <c r="E1728" t="s">
        <v>9411</v>
      </c>
      <c r="F1728" t="s">
        <v>93</v>
      </c>
      <c r="G1728" t="s">
        <v>5439</v>
      </c>
      <c r="H1728" t="s">
        <v>22126</v>
      </c>
      <c r="I1728" t="s">
        <v>5414</v>
      </c>
    </row>
    <row r="1729" spans="1:9">
      <c r="A1729" t="s">
        <v>9254</v>
      </c>
      <c r="B1729" t="s">
        <v>9255</v>
      </c>
      <c r="C1729" t="s">
        <v>9256</v>
      </c>
      <c r="D1729" t="s">
        <v>9412</v>
      </c>
      <c r="E1729" t="s">
        <v>9413</v>
      </c>
      <c r="F1729" t="s">
        <v>93</v>
      </c>
      <c r="G1729" t="s">
        <v>5439</v>
      </c>
      <c r="H1729" t="s">
        <v>22127</v>
      </c>
      <c r="I1729" t="s">
        <v>5414</v>
      </c>
    </row>
    <row r="1730" spans="1:9">
      <c r="A1730" t="s">
        <v>9254</v>
      </c>
      <c r="B1730" t="s">
        <v>9255</v>
      </c>
      <c r="C1730" t="s">
        <v>9256</v>
      </c>
      <c r="D1730" t="s">
        <v>9414</v>
      </c>
      <c r="E1730" t="s">
        <v>9415</v>
      </c>
      <c r="F1730" t="s">
        <v>93</v>
      </c>
      <c r="G1730" t="s">
        <v>5439</v>
      </c>
      <c r="H1730" t="s">
        <v>22128</v>
      </c>
      <c r="I1730" t="s">
        <v>5414</v>
      </c>
    </row>
    <row r="1731" spans="1:9">
      <c r="A1731" t="s">
        <v>9254</v>
      </c>
      <c r="B1731" t="s">
        <v>9255</v>
      </c>
      <c r="C1731" t="s">
        <v>9256</v>
      </c>
      <c r="D1731" t="s">
        <v>9416</v>
      </c>
      <c r="E1731" t="s">
        <v>9417</v>
      </c>
      <c r="F1731" t="s">
        <v>93</v>
      </c>
      <c r="G1731" t="s">
        <v>5439</v>
      </c>
      <c r="H1731" t="s">
        <v>22129</v>
      </c>
      <c r="I1731" t="s">
        <v>5414</v>
      </c>
    </row>
    <row r="1732" spans="1:9">
      <c r="A1732" t="s">
        <v>9254</v>
      </c>
      <c r="B1732" t="s">
        <v>9255</v>
      </c>
      <c r="C1732" t="s">
        <v>9256</v>
      </c>
      <c r="D1732" t="s">
        <v>9418</v>
      </c>
      <c r="E1732" t="s">
        <v>9419</v>
      </c>
      <c r="F1732" t="s">
        <v>93</v>
      </c>
      <c r="G1732" t="s">
        <v>5439</v>
      </c>
      <c r="H1732" t="s">
        <v>22130</v>
      </c>
      <c r="I1732" t="s">
        <v>5414</v>
      </c>
    </row>
    <row r="1733" spans="1:9">
      <c r="A1733" t="s">
        <v>9254</v>
      </c>
      <c r="B1733" t="s">
        <v>9255</v>
      </c>
      <c r="C1733" t="s">
        <v>9256</v>
      </c>
      <c r="D1733" t="s">
        <v>9420</v>
      </c>
      <c r="E1733" t="s">
        <v>9421</v>
      </c>
      <c r="F1733" t="s">
        <v>93</v>
      </c>
      <c r="G1733" t="s">
        <v>5439</v>
      </c>
      <c r="H1733" t="s">
        <v>22131</v>
      </c>
      <c r="I1733" t="s">
        <v>5414</v>
      </c>
    </row>
    <row r="1734" spans="1:9">
      <c r="A1734" t="s">
        <v>9254</v>
      </c>
      <c r="B1734" t="s">
        <v>9255</v>
      </c>
      <c r="C1734" t="s">
        <v>9256</v>
      </c>
      <c r="D1734" t="s">
        <v>9422</v>
      </c>
      <c r="E1734" t="s">
        <v>9423</v>
      </c>
      <c r="F1734" t="s">
        <v>93</v>
      </c>
      <c r="G1734" t="s">
        <v>5439</v>
      </c>
      <c r="H1734" t="s">
        <v>22132</v>
      </c>
      <c r="I1734" t="s">
        <v>5414</v>
      </c>
    </row>
    <row r="1735" spans="1:9">
      <c r="A1735" t="s">
        <v>9254</v>
      </c>
      <c r="B1735" t="s">
        <v>9255</v>
      </c>
      <c r="C1735" t="s">
        <v>9256</v>
      </c>
      <c r="D1735" t="s">
        <v>9424</v>
      </c>
      <c r="E1735" t="s">
        <v>9425</v>
      </c>
      <c r="F1735" t="s">
        <v>93</v>
      </c>
      <c r="G1735" t="s">
        <v>5439</v>
      </c>
      <c r="H1735" t="s">
        <v>22133</v>
      </c>
      <c r="I1735" t="s">
        <v>5414</v>
      </c>
    </row>
    <row r="1736" spans="1:9">
      <c r="A1736" t="s">
        <v>9254</v>
      </c>
      <c r="B1736" t="s">
        <v>9255</v>
      </c>
      <c r="C1736" t="s">
        <v>9256</v>
      </c>
      <c r="D1736" t="s">
        <v>9426</v>
      </c>
      <c r="E1736" t="s">
        <v>9427</v>
      </c>
      <c r="F1736" t="s">
        <v>93</v>
      </c>
      <c r="G1736" t="s">
        <v>5439</v>
      </c>
      <c r="H1736" t="s">
        <v>22134</v>
      </c>
      <c r="I1736" t="s">
        <v>5414</v>
      </c>
    </row>
    <row r="1737" spans="1:9">
      <c r="A1737" t="s">
        <v>9254</v>
      </c>
      <c r="B1737" t="s">
        <v>9255</v>
      </c>
      <c r="C1737" t="s">
        <v>9256</v>
      </c>
      <c r="D1737" t="s">
        <v>9428</v>
      </c>
      <c r="E1737" t="s">
        <v>9429</v>
      </c>
      <c r="F1737" t="s">
        <v>93</v>
      </c>
      <c r="G1737" t="s">
        <v>5439</v>
      </c>
      <c r="H1737" t="s">
        <v>22135</v>
      </c>
      <c r="I1737" t="s">
        <v>5414</v>
      </c>
    </row>
    <row r="1738" spans="1:9">
      <c r="A1738" t="s">
        <v>9254</v>
      </c>
      <c r="B1738" t="s">
        <v>9255</v>
      </c>
      <c r="C1738" t="s">
        <v>9256</v>
      </c>
      <c r="D1738" t="s">
        <v>9430</v>
      </c>
      <c r="E1738" t="s">
        <v>9431</v>
      </c>
      <c r="F1738" t="s">
        <v>78</v>
      </c>
      <c r="G1738" t="s">
        <v>5412</v>
      </c>
      <c r="H1738" t="s">
        <v>6443</v>
      </c>
      <c r="I1738" t="s">
        <v>5414</v>
      </c>
    </row>
    <row r="1739" spans="1:9">
      <c r="A1739" t="s">
        <v>9254</v>
      </c>
      <c r="B1739" t="s">
        <v>9255</v>
      </c>
      <c r="C1739" t="s">
        <v>9256</v>
      </c>
      <c r="D1739" t="s">
        <v>9432</v>
      </c>
      <c r="E1739" t="s">
        <v>9433</v>
      </c>
      <c r="F1739" t="s">
        <v>78</v>
      </c>
      <c r="G1739" t="s">
        <v>5412</v>
      </c>
      <c r="H1739" t="s">
        <v>22136</v>
      </c>
      <c r="I1739" t="s">
        <v>5414</v>
      </c>
    </row>
    <row r="1740" spans="1:9">
      <c r="A1740" t="s">
        <v>9254</v>
      </c>
      <c r="B1740" t="s">
        <v>9255</v>
      </c>
      <c r="C1740" t="s">
        <v>9256</v>
      </c>
      <c r="D1740" t="s">
        <v>9434</v>
      </c>
      <c r="E1740" t="s">
        <v>9435</v>
      </c>
      <c r="F1740" t="s">
        <v>93</v>
      </c>
      <c r="G1740" t="s">
        <v>5412</v>
      </c>
      <c r="H1740" t="s">
        <v>22137</v>
      </c>
      <c r="I1740" t="s">
        <v>5414</v>
      </c>
    </row>
    <row r="1741" spans="1:9">
      <c r="A1741" t="s">
        <v>9254</v>
      </c>
      <c r="B1741" t="s">
        <v>9255</v>
      </c>
      <c r="C1741" t="s">
        <v>9256</v>
      </c>
      <c r="D1741" t="s">
        <v>9436</v>
      </c>
      <c r="E1741" t="s">
        <v>9437</v>
      </c>
      <c r="F1741" t="s">
        <v>93</v>
      </c>
      <c r="G1741" t="s">
        <v>5412</v>
      </c>
      <c r="H1741" t="s">
        <v>22138</v>
      </c>
      <c r="I1741" t="s">
        <v>5414</v>
      </c>
    </row>
    <row r="1742" spans="1:9">
      <c r="A1742" t="s">
        <v>9254</v>
      </c>
      <c r="B1742" t="s">
        <v>9255</v>
      </c>
      <c r="C1742" t="s">
        <v>9256</v>
      </c>
      <c r="D1742" t="s">
        <v>9439</v>
      </c>
      <c r="E1742" t="s">
        <v>9440</v>
      </c>
      <c r="F1742" t="s">
        <v>93</v>
      </c>
      <c r="G1742" t="s">
        <v>5439</v>
      </c>
      <c r="H1742" t="s">
        <v>22139</v>
      </c>
      <c r="I1742" t="s">
        <v>5414</v>
      </c>
    </row>
    <row r="1743" spans="1:9">
      <c r="A1743" t="s">
        <v>9254</v>
      </c>
      <c r="B1743" t="s">
        <v>9255</v>
      </c>
      <c r="C1743" t="s">
        <v>9256</v>
      </c>
      <c r="D1743" t="s">
        <v>9441</v>
      </c>
      <c r="E1743" t="s">
        <v>9442</v>
      </c>
      <c r="F1743" t="s">
        <v>93</v>
      </c>
      <c r="G1743" t="s">
        <v>5439</v>
      </c>
      <c r="H1743" t="s">
        <v>22140</v>
      </c>
      <c r="I1743" t="s">
        <v>5414</v>
      </c>
    </row>
    <row r="1744" spans="1:9">
      <c r="A1744" t="s">
        <v>9254</v>
      </c>
      <c r="B1744" t="s">
        <v>9255</v>
      </c>
      <c r="C1744" t="s">
        <v>9256</v>
      </c>
      <c r="D1744" t="s">
        <v>9443</v>
      </c>
      <c r="E1744" t="s">
        <v>9444</v>
      </c>
      <c r="F1744" t="s">
        <v>93</v>
      </c>
      <c r="G1744" t="s">
        <v>5439</v>
      </c>
      <c r="H1744" t="s">
        <v>22141</v>
      </c>
      <c r="I1744" t="s">
        <v>5414</v>
      </c>
    </row>
    <row r="1745" spans="1:9">
      <c r="A1745" t="s">
        <v>9254</v>
      </c>
      <c r="B1745" t="s">
        <v>9255</v>
      </c>
      <c r="C1745" t="s">
        <v>9256</v>
      </c>
      <c r="D1745" t="s">
        <v>9445</v>
      </c>
      <c r="E1745" t="s">
        <v>9446</v>
      </c>
      <c r="F1745" t="s">
        <v>93</v>
      </c>
      <c r="G1745" t="s">
        <v>5439</v>
      </c>
      <c r="H1745" t="s">
        <v>22142</v>
      </c>
      <c r="I1745" t="s">
        <v>5414</v>
      </c>
    </row>
    <row r="1746" spans="1:9">
      <c r="A1746" t="s">
        <v>9254</v>
      </c>
      <c r="B1746" t="s">
        <v>9255</v>
      </c>
      <c r="C1746" t="s">
        <v>9256</v>
      </c>
      <c r="D1746" t="s">
        <v>9447</v>
      </c>
      <c r="E1746" t="s">
        <v>9448</v>
      </c>
      <c r="F1746" t="s">
        <v>93</v>
      </c>
      <c r="G1746" t="s">
        <v>5439</v>
      </c>
      <c r="H1746" t="s">
        <v>22143</v>
      </c>
      <c r="I1746" t="s">
        <v>5414</v>
      </c>
    </row>
    <row r="1747" spans="1:9">
      <c r="A1747" t="s">
        <v>9254</v>
      </c>
      <c r="B1747" t="s">
        <v>9255</v>
      </c>
      <c r="C1747" t="s">
        <v>9256</v>
      </c>
      <c r="D1747" t="s">
        <v>9449</v>
      </c>
      <c r="E1747" t="s">
        <v>9450</v>
      </c>
      <c r="F1747" t="s">
        <v>93</v>
      </c>
      <c r="G1747" t="s">
        <v>5439</v>
      </c>
      <c r="H1747" t="s">
        <v>22144</v>
      </c>
      <c r="I1747" t="s">
        <v>5414</v>
      </c>
    </row>
    <row r="1748" spans="1:9">
      <c r="A1748" t="s">
        <v>9254</v>
      </c>
      <c r="B1748" t="s">
        <v>9255</v>
      </c>
      <c r="C1748" t="s">
        <v>9256</v>
      </c>
      <c r="D1748" t="s">
        <v>9451</v>
      </c>
      <c r="E1748" t="s">
        <v>9452</v>
      </c>
      <c r="F1748" t="s">
        <v>93</v>
      </c>
      <c r="G1748" t="s">
        <v>5439</v>
      </c>
      <c r="H1748" t="s">
        <v>22145</v>
      </c>
      <c r="I1748" t="s">
        <v>5414</v>
      </c>
    </row>
    <row r="1749" spans="1:9">
      <c r="A1749" t="s">
        <v>9254</v>
      </c>
      <c r="B1749" t="s">
        <v>9255</v>
      </c>
      <c r="C1749" t="s">
        <v>9256</v>
      </c>
      <c r="D1749" t="s">
        <v>9453</v>
      </c>
      <c r="E1749" t="s">
        <v>9454</v>
      </c>
      <c r="F1749" t="s">
        <v>93</v>
      </c>
      <c r="G1749" t="s">
        <v>5439</v>
      </c>
      <c r="H1749" t="s">
        <v>22146</v>
      </c>
      <c r="I1749" t="s">
        <v>5414</v>
      </c>
    </row>
    <row r="1750" spans="1:9">
      <c r="A1750" t="s">
        <v>9254</v>
      </c>
      <c r="B1750" t="s">
        <v>9255</v>
      </c>
      <c r="C1750" t="s">
        <v>9256</v>
      </c>
      <c r="D1750" t="s">
        <v>9455</v>
      </c>
      <c r="E1750" t="s">
        <v>9456</v>
      </c>
      <c r="F1750" t="s">
        <v>93</v>
      </c>
      <c r="G1750" t="s">
        <v>5439</v>
      </c>
      <c r="H1750" t="s">
        <v>22147</v>
      </c>
      <c r="I1750" t="s">
        <v>5414</v>
      </c>
    </row>
    <row r="1751" spans="1:9">
      <c r="A1751" t="s">
        <v>9254</v>
      </c>
      <c r="B1751" t="s">
        <v>9255</v>
      </c>
      <c r="C1751" t="s">
        <v>9256</v>
      </c>
      <c r="D1751" t="s">
        <v>9457</v>
      </c>
      <c r="E1751" t="s">
        <v>9458</v>
      </c>
      <c r="F1751" t="s">
        <v>93</v>
      </c>
      <c r="G1751" t="s">
        <v>5439</v>
      </c>
      <c r="H1751" t="s">
        <v>22148</v>
      </c>
      <c r="I1751" t="s">
        <v>5414</v>
      </c>
    </row>
    <row r="1752" spans="1:9">
      <c r="A1752" t="s">
        <v>9254</v>
      </c>
      <c r="B1752" t="s">
        <v>9255</v>
      </c>
      <c r="C1752" t="s">
        <v>9256</v>
      </c>
      <c r="D1752" t="s">
        <v>9459</v>
      </c>
      <c r="E1752" t="s">
        <v>9460</v>
      </c>
      <c r="F1752" t="s">
        <v>93</v>
      </c>
      <c r="G1752" t="s">
        <v>5439</v>
      </c>
      <c r="H1752" t="s">
        <v>22149</v>
      </c>
      <c r="I1752" t="s">
        <v>5414</v>
      </c>
    </row>
    <row r="1753" spans="1:9">
      <c r="A1753" t="s">
        <v>9254</v>
      </c>
      <c r="B1753" t="s">
        <v>9255</v>
      </c>
      <c r="C1753" t="s">
        <v>9256</v>
      </c>
      <c r="D1753" t="s">
        <v>9461</v>
      </c>
      <c r="E1753" t="s">
        <v>9462</v>
      </c>
      <c r="F1753" t="s">
        <v>93</v>
      </c>
      <c r="G1753" t="s">
        <v>5439</v>
      </c>
      <c r="H1753" t="s">
        <v>22150</v>
      </c>
      <c r="I1753" t="s">
        <v>5414</v>
      </c>
    </row>
    <row r="1754" spans="1:9">
      <c r="A1754" t="s">
        <v>9254</v>
      </c>
      <c r="B1754" t="s">
        <v>9255</v>
      </c>
      <c r="C1754" t="s">
        <v>9256</v>
      </c>
      <c r="D1754" t="s">
        <v>9463</v>
      </c>
      <c r="E1754" t="s">
        <v>9464</v>
      </c>
      <c r="F1754" t="s">
        <v>93</v>
      </c>
      <c r="G1754" t="s">
        <v>5439</v>
      </c>
      <c r="H1754" t="s">
        <v>22151</v>
      </c>
      <c r="I1754" t="s">
        <v>5414</v>
      </c>
    </row>
    <row r="1755" spans="1:9">
      <c r="A1755" t="s">
        <v>9254</v>
      </c>
      <c r="B1755" t="s">
        <v>9255</v>
      </c>
      <c r="C1755" t="s">
        <v>9256</v>
      </c>
      <c r="D1755" t="s">
        <v>9465</v>
      </c>
      <c r="E1755" t="s">
        <v>9466</v>
      </c>
      <c r="F1755" t="s">
        <v>93</v>
      </c>
      <c r="G1755" t="s">
        <v>5439</v>
      </c>
      <c r="H1755" t="s">
        <v>22152</v>
      </c>
      <c r="I1755" t="s">
        <v>5414</v>
      </c>
    </row>
    <row r="1756" spans="1:9">
      <c r="A1756" t="s">
        <v>9254</v>
      </c>
      <c r="B1756" t="s">
        <v>9255</v>
      </c>
      <c r="C1756" t="s">
        <v>9256</v>
      </c>
      <c r="D1756" t="s">
        <v>9467</v>
      </c>
      <c r="E1756" t="s">
        <v>9468</v>
      </c>
      <c r="F1756" t="s">
        <v>93</v>
      </c>
      <c r="G1756" t="s">
        <v>5439</v>
      </c>
      <c r="H1756" t="s">
        <v>22153</v>
      </c>
      <c r="I1756" t="s">
        <v>5414</v>
      </c>
    </row>
    <row r="1757" spans="1:9">
      <c r="A1757" t="s">
        <v>9254</v>
      </c>
      <c r="B1757" t="s">
        <v>9255</v>
      </c>
      <c r="C1757" t="s">
        <v>9256</v>
      </c>
      <c r="D1757" t="s">
        <v>9469</v>
      </c>
      <c r="E1757" t="s">
        <v>9470</v>
      </c>
      <c r="F1757" t="s">
        <v>93</v>
      </c>
      <c r="G1757" t="s">
        <v>5439</v>
      </c>
      <c r="H1757" t="s">
        <v>22154</v>
      </c>
      <c r="I1757" t="s">
        <v>5414</v>
      </c>
    </row>
    <row r="1758" spans="1:9">
      <c r="A1758" t="s">
        <v>9254</v>
      </c>
      <c r="B1758" t="s">
        <v>9255</v>
      </c>
      <c r="C1758" t="s">
        <v>9256</v>
      </c>
      <c r="D1758" t="s">
        <v>9471</v>
      </c>
      <c r="E1758" t="s">
        <v>9472</v>
      </c>
      <c r="F1758" t="s">
        <v>93</v>
      </c>
      <c r="G1758" t="s">
        <v>5439</v>
      </c>
      <c r="H1758" t="s">
        <v>22155</v>
      </c>
      <c r="I1758" t="s">
        <v>5414</v>
      </c>
    </row>
    <row r="1759" spans="1:9">
      <c r="A1759" t="s">
        <v>9254</v>
      </c>
      <c r="B1759" t="s">
        <v>9255</v>
      </c>
      <c r="C1759" t="s">
        <v>9256</v>
      </c>
      <c r="D1759" t="s">
        <v>9473</v>
      </c>
      <c r="E1759" t="s">
        <v>9474</v>
      </c>
      <c r="F1759" t="s">
        <v>93</v>
      </c>
      <c r="G1759" t="s">
        <v>5412</v>
      </c>
      <c r="H1759" t="s">
        <v>9475</v>
      </c>
      <c r="I1759" t="s">
        <v>5414</v>
      </c>
    </row>
    <row r="1760" spans="1:9">
      <c r="A1760" t="s">
        <v>9254</v>
      </c>
      <c r="B1760" t="s">
        <v>9255</v>
      </c>
      <c r="C1760" t="s">
        <v>9256</v>
      </c>
      <c r="D1760" t="s">
        <v>9476</v>
      </c>
      <c r="E1760" t="s">
        <v>9477</v>
      </c>
      <c r="F1760" t="s">
        <v>93</v>
      </c>
      <c r="G1760" t="s">
        <v>5412</v>
      </c>
      <c r="H1760" t="s">
        <v>9478</v>
      </c>
      <c r="I1760" t="s">
        <v>5414</v>
      </c>
    </row>
    <row r="1761" spans="1:9">
      <c r="A1761" t="s">
        <v>9254</v>
      </c>
      <c r="B1761" t="s">
        <v>9255</v>
      </c>
      <c r="C1761" t="s">
        <v>9256</v>
      </c>
      <c r="D1761" t="s">
        <v>9479</v>
      </c>
      <c r="E1761" t="s">
        <v>9480</v>
      </c>
      <c r="F1761" t="s">
        <v>93</v>
      </c>
      <c r="G1761" t="s">
        <v>5412</v>
      </c>
      <c r="H1761" t="s">
        <v>9481</v>
      </c>
      <c r="I1761" t="s">
        <v>5414</v>
      </c>
    </row>
    <row r="1762" spans="1:9">
      <c r="A1762" t="s">
        <v>9254</v>
      </c>
      <c r="B1762" t="s">
        <v>9255</v>
      </c>
      <c r="C1762" t="s">
        <v>9256</v>
      </c>
      <c r="D1762" t="s">
        <v>9482</v>
      </c>
      <c r="E1762" t="s">
        <v>9483</v>
      </c>
      <c r="F1762" t="s">
        <v>93</v>
      </c>
      <c r="G1762" t="s">
        <v>5412</v>
      </c>
      <c r="H1762" t="s">
        <v>9484</v>
      </c>
      <c r="I1762" t="s">
        <v>5414</v>
      </c>
    </row>
    <row r="1763" spans="1:9">
      <c r="A1763" t="s">
        <v>9254</v>
      </c>
      <c r="B1763" t="s">
        <v>9255</v>
      </c>
      <c r="C1763" t="s">
        <v>9256</v>
      </c>
      <c r="D1763" t="s">
        <v>9485</v>
      </c>
      <c r="E1763" t="s">
        <v>9486</v>
      </c>
      <c r="F1763" t="s">
        <v>93</v>
      </c>
      <c r="G1763" t="s">
        <v>5412</v>
      </c>
      <c r="H1763" t="s">
        <v>9487</v>
      </c>
      <c r="I1763" t="s">
        <v>5414</v>
      </c>
    </row>
    <row r="1764" spans="1:9">
      <c r="A1764" t="s">
        <v>9254</v>
      </c>
      <c r="B1764" t="s">
        <v>9255</v>
      </c>
      <c r="C1764" t="s">
        <v>9256</v>
      </c>
      <c r="D1764" t="s">
        <v>9488</v>
      </c>
      <c r="E1764" t="s">
        <v>9489</v>
      </c>
      <c r="F1764" t="s">
        <v>93</v>
      </c>
      <c r="G1764" t="s">
        <v>5412</v>
      </c>
      <c r="H1764" t="s">
        <v>22156</v>
      </c>
      <c r="I1764" t="s">
        <v>5414</v>
      </c>
    </row>
    <row r="1765" spans="1:9">
      <c r="A1765" t="s">
        <v>9254</v>
      </c>
      <c r="B1765" t="s">
        <v>9255</v>
      </c>
      <c r="C1765" t="s">
        <v>9256</v>
      </c>
      <c r="D1765" t="s">
        <v>9490</v>
      </c>
      <c r="E1765" t="s">
        <v>9491</v>
      </c>
      <c r="F1765" t="s">
        <v>93</v>
      </c>
      <c r="G1765" t="s">
        <v>5439</v>
      </c>
      <c r="H1765" t="s">
        <v>22157</v>
      </c>
      <c r="I1765" t="s">
        <v>5414</v>
      </c>
    </row>
    <row r="1766" spans="1:9">
      <c r="A1766" t="s">
        <v>9254</v>
      </c>
      <c r="B1766" t="s">
        <v>9255</v>
      </c>
      <c r="C1766" t="s">
        <v>9492</v>
      </c>
      <c r="D1766" t="s">
        <v>9493</v>
      </c>
      <c r="E1766" t="s">
        <v>9494</v>
      </c>
      <c r="F1766" t="s">
        <v>96</v>
      </c>
      <c r="G1766" t="s">
        <v>5412</v>
      </c>
      <c r="H1766" t="s">
        <v>22158</v>
      </c>
      <c r="I1766" t="s">
        <v>5414</v>
      </c>
    </row>
    <row r="1767" spans="1:9">
      <c r="A1767" t="s">
        <v>9254</v>
      </c>
      <c r="B1767" t="s">
        <v>9255</v>
      </c>
      <c r="C1767" t="s">
        <v>9492</v>
      </c>
      <c r="D1767" t="s">
        <v>9495</v>
      </c>
      <c r="E1767" t="s">
        <v>9496</v>
      </c>
      <c r="F1767" t="s">
        <v>96</v>
      </c>
      <c r="G1767" t="s">
        <v>5412</v>
      </c>
      <c r="H1767" t="s">
        <v>22159</v>
      </c>
      <c r="I1767" t="s">
        <v>5414</v>
      </c>
    </row>
    <row r="1768" spans="1:9">
      <c r="A1768" t="s">
        <v>9254</v>
      </c>
      <c r="B1768" t="s">
        <v>9255</v>
      </c>
      <c r="C1768" t="s">
        <v>9492</v>
      </c>
      <c r="D1768" t="s">
        <v>9497</v>
      </c>
      <c r="E1768" t="s">
        <v>9498</v>
      </c>
      <c r="F1768" t="s">
        <v>96</v>
      </c>
      <c r="G1768" t="s">
        <v>5412</v>
      </c>
      <c r="H1768" t="s">
        <v>22160</v>
      </c>
      <c r="I1768" t="s">
        <v>5414</v>
      </c>
    </row>
    <row r="1769" spans="1:9">
      <c r="A1769" t="s">
        <v>9254</v>
      </c>
      <c r="B1769" t="s">
        <v>9255</v>
      </c>
      <c r="C1769" t="s">
        <v>9492</v>
      </c>
      <c r="D1769" t="s">
        <v>9500</v>
      </c>
      <c r="E1769" t="s">
        <v>9501</v>
      </c>
      <c r="F1769" t="s">
        <v>96</v>
      </c>
      <c r="G1769" t="s">
        <v>5412</v>
      </c>
      <c r="H1769" t="s">
        <v>22161</v>
      </c>
      <c r="I1769" t="s">
        <v>5414</v>
      </c>
    </row>
    <row r="1770" spans="1:9">
      <c r="A1770" t="s">
        <v>9254</v>
      </c>
      <c r="B1770" t="s">
        <v>9255</v>
      </c>
      <c r="C1770" t="s">
        <v>9492</v>
      </c>
      <c r="D1770" t="s">
        <v>9502</v>
      </c>
      <c r="E1770" t="s">
        <v>9503</v>
      </c>
      <c r="F1770" t="s">
        <v>96</v>
      </c>
      <c r="G1770" t="s">
        <v>5412</v>
      </c>
      <c r="H1770" t="s">
        <v>22162</v>
      </c>
      <c r="I1770" t="s">
        <v>5414</v>
      </c>
    </row>
    <row r="1771" spans="1:9">
      <c r="A1771" t="s">
        <v>9254</v>
      </c>
      <c r="B1771" t="s">
        <v>9255</v>
      </c>
      <c r="C1771" t="s">
        <v>9492</v>
      </c>
      <c r="D1771" t="s">
        <v>9504</v>
      </c>
      <c r="E1771" t="s">
        <v>9505</v>
      </c>
      <c r="F1771" t="s">
        <v>96</v>
      </c>
      <c r="G1771" t="s">
        <v>5412</v>
      </c>
      <c r="H1771" t="s">
        <v>22163</v>
      </c>
      <c r="I1771" t="s">
        <v>5414</v>
      </c>
    </row>
    <row r="1772" spans="1:9">
      <c r="A1772" t="s">
        <v>9254</v>
      </c>
      <c r="B1772" t="s">
        <v>9255</v>
      </c>
      <c r="C1772" t="s">
        <v>9492</v>
      </c>
      <c r="D1772" t="s">
        <v>9506</v>
      </c>
      <c r="E1772" t="s">
        <v>9507</v>
      </c>
      <c r="F1772" t="s">
        <v>96</v>
      </c>
      <c r="G1772" t="s">
        <v>5412</v>
      </c>
      <c r="H1772" t="s">
        <v>22164</v>
      </c>
      <c r="I1772" t="s">
        <v>5414</v>
      </c>
    </row>
    <row r="1773" spans="1:9">
      <c r="A1773" t="s">
        <v>9254</v>
      </c>
      <c r="B1773" t="s">
        <v>9255</v>
      </c>
      <c r="C1773" t="s">
        <v>9492</v>
      </c>
      <c r="D1773" t="s">
        <v>9508</v>
      </c>
      <c r="E1773" t="s">
        <v>9509</v>
      </c>
      <c r="F1773" t="s">
        <v>96</v>
      </c>
      <c r="G1773" t="s">
        <v>5412</v>
      </c>
      <c r="H1773" t="s">
        <v>22165</v>
      </c>
      <c r="I1773" t="s">
        <v>5414</v>
      </c>
    </row>
    <row r="1774" spans="1:9">
      <c r="A1774" t="s">
        <v>9254</v>
      </c>
      <c r="B1774" t="s">
        <v>9255</v>
      </c>
      <c r="C1774" t="s">
        <v>9510</v>
      </c>
      <c r="D1774" t="s">
        <v>9511</v>
      </c>
      <c r="E1774" t="s">
        <v>9512</v>
      </c>
      <c r="F1774" t="s">
        <v>96</v>
      </c>
      <c r="G1774" t="s">
        <v>5412</v>
      </c>
      <c r="H1774" t="s">
        <v>22166</v>
      </c>
      <c r="I1774" t="s">
        <v>5414</v>
      </c>
    </row>
    <row r="1775" spans="1:9">
      <c r="A1775" t="s">
        <v>9254</v>
      </c>
      <c r="B1775" t="s">
        <v>9255</v>
      </c>
      <c r="C1775" t="s">
        <v>9513</v>
      </c>
      <c r="D1775" t="s">
        <v>5350</v>
      </c>
      <c r="E1775" t="s">
        <v>9514</v>
      </c>
      <c r="F1775" t="s">
        <v>96</v>
      </c>
      <c r="G1775" t="s">
        <v>5439</v>
      </c>
      <c r="H1775" t="s">
        <v>22167</v>
      </c>
      <c r="I1775" t="s">
        <v>5414</v>
      </c>
    </row>
    <row r="1776" spans="1:9">
      <c r="A1776" t="s">
        <v>9254</v>
      </c>
      <c r="B1776" t="s">
        <v>9255</v>
      </c>
      <c r="C1776" t="s">
        <v>9513</v>
      </c>
      <c r="D1776" t="s">
        <v>9515</v>
      </c>
      <c r="E1776" t="s">
        <v>9516</v>
      </c>
      <c r="F1776" t="s">
        <v>96</v>
      </c>
      <c r="G1776" t="s">
        <v>5439</v>
      </c>
      <c r="H1776" t="s">
        <v>22168</v>
      </c>
      <c r="I1776" t="s">
        <v>5414</v>
      </c>
    </row>
    <row r="1777" spans="1:9">
      <c r="A1777" t="s">
        <v>9254</v>
      </c>
      <c r="B1777" t="s">
        <v>9255</v>
      </c>
      <c r="C1777" t="s">
        <v>9513</v>
      </c>
      <c r="D1777" t="s">
        <v>9517</v>
      </c>
      <c r="E1777" t="s">
        <v>9518</v>
      </c>
      <c r="F1777" t="s">
        <v>96</v>
      </c>
      <c r="G1777" t="s">
        <v>5439</v>
      </c>
      <c r="H1777" t="s">
        <v>22169</v>
      </c>
      <c r="I1777" t="s">
        <v>5414</v>
      </c>
    </row>
    <row r="1778" spans="1:9">
      <c r="A1778" t="s">
        <v>9254</v>
      </c>
      <c r="B1778" t="s">
        <v>9255</v>
      </c>
      <c r="C1778" t="s">
        <v>9513</v>
      </c>
      <c r="D1778" t="s">
        <v>9519</v>
      </c>
      <c r="E1778" t="s">
        <v>9520</v>
      </c>
      <c r="F1778" t="s">
        <v>96</v>
      </c>
      <c r="G1778" t="s">
        <v>5439</v>
      </c>
      <c r="H1778" t="s">
        <v>22170</v>
      </c>
      <c r="I1778" t="s">
        <v>5414</v>
      </c>
    </row>
    <row r="1779" spans="1:9">
      <c r="A1779" t="s">
        <v>9254</v>
      </c>
      <c r="B1779" t="s">
        <v>9255</v>
      </c>
      <c r="C1779" t="s">
        <v>9513</v>
      </c>
      <c r="D1779" t="s">
        <v>9521</v>
      </c>
      <c r="E1779" t="s">
        <v>9522</v>
      </c>
      <c r="F1779" t="s">
        <v>78</v>
      </c>
      <c r="G1779" t="s">
        <v>5412</v>
      </c>
      <c r="H1779" t="s">
        <v>22171</v>
      </c>
      <c r="I1779" t="s">
        <v>5414</v>
      </c>
    </row>
    <row r="1780" spans="1:9">
      <c r="A1780" t="s">
        <v>9254</v>
      </c>
      <c r="B1780" t="s">
        <v>9255</v>
      </c>
      <c r="C1780" t="s">
        <v>9513</v>
      </c>
      <c r="D1780" t="s">
        <v>9524</v>
      </c>
      <c r="E1780" t="s">
        <v>9525</v>
      </c>
      <c r="F1780" t="s">
        <v>78</v>
      </c>
      <c r="G1780" t="s">
        <v>5412</v>
      </c>
      <c r="H1780" t="s">
        <v>22172</v>
      </c>
      <c r="I1780" t="s">
        <v>5414</v>
      </c>
    </row>
    <row r="1781" spans="1:9">
      <c r="A1781" t="s">
        <v>9254</v>
      </c>
      <c r="B1781" t="s">
        <v>9255</v>
      </c>
      <c r="C1781" t="s">
        <v>9527</v>
      </c>
      <c r="D1781" t="s">
        <v>9528</v>
      </c>
      <c r="E1781" t="s">
        <v>9529</v>
      </c>
      <c r="F1781" t="s">
        <v>78</v>
      </c>
      <c r="G1781" t="s">
        <v>5439</v>
      </c>
      <c r="H1781" t="s">
        <v>22173</v>
      </c>
      <c r="I1781" t="s">
        <v>5414</v>
      </c>
    </row>
    <row r="1782" spans="1:9">
      <c r="A1782" t="s">
        <v>9254</v>
      </c>
      <c r="B1782" t="s">
        <v>9255</v>
      </c>
      <c r="C1782" t="s">
        <v>9527</v>
      </c>
      <c r="D1782" t="s">
        <v>9530</v>
      </c>
      <c r="E1782" t="s">
        <v>9531</v>
      </c>
      <c r="F1782" t="s">
        <v>78</v>
      </c>
      <c r="G1782" t="s">
        <v>5439</v>
      </c>
      <c r="H1782" t="s">
        <v>22174</v>
      </c>
      <c r="I1782" t="s">
        <v>5414</v>
      </c>
    </row>
    <row r="1783" spans="1:9">
      <c r="A1783" t="s">
        <v>9254</v>
      </c>
      <c r="B1783" t="s">
        <v>9255</v>
      </c>
      <c r="C1783" t="s">
        <v>9527</v>
      </c>
      <c r="D1783" t="s">
        <v>9532</v>
      </c>
      <c r="E1783" t="s">
        <v>9533</v>
      </c>
      <c r="F1783" t="s">
        <v>78</v>
      </c>
      <c r="G1783" t="s">
        <v>5439</v>
      </c>
      <c r="H1783" t="s">
        <v>22175</v>
      </c>
      <c r="I1783" t="s">
        <v>5414</v>
      </c>
    </row>
    <row r="1784" spans="1:9">
      <c r="A1784" t="s">
        <v>9254</v>
      </c>
      <c r="B1784" t="s">
        <v>9255</v>
      </c>
      <c r="C1784" t="s">
        <v>9527</v>
      </c>
      <c r="D1784" t="s">
        <v>9534</v>
      </c>
      <c r="E1784" t="s">
        <v>9535</v>
      </c>
      <c r="F1784" t="s">
        <v>78</v>
      </c>
      <c r="G1784" t="s">
        <v>5439</v>
      </c>
      <c r="H1784" t="s">
        <v>22176</v>
      </c>
      <c r="I1784" t="s">
        <v>5414</v>
      </c>
    </row>
    <row r="1785" spans="1:9">
      <c r="A1785" t="s">
        <v>9254</v>
      </c>
      <c r="B1785" t="s">
        <v>9255</v>
      </c>
      <c r="C1785" t="s">
        <v>9527</v>
      </c>
      <c r="D1785" t="s">
        <v>9536</v>
      </c>
      <c r="E1785" t="s">
        <v>9537</v>
      </c>
      <c r="F1785" t="s">
        <v>78</v>
      </c>
      <c r="G1785" t="s">
        <v>5439</v>
      </c>
      <c r="H1785" t="s">
        <v>5965</v>
      </c>
      <c r="I1785" t="s">
        <v>5414</v>
      </c>
    </row>
    <row r="1786" spans="1:9">
      <c r="A1786" t="s">
        <v>9254</v>
      </c>
      <c r="B1786" t="s">
        <v>9255</v>
      </c>
      <c r="C1786" t="s">
        <v>9527</v>
      </c>
      <c r="D1786" t="s">
        <v>9538</v>
      </c>
      <c r="E1786" t="s">
        <v>9539</v>
      </c>
      <c r="F1786" t="s">
        <v>96</v>
      </c>
      <c r="G1786" t="s">
        <v>5412</v>
      </c>
      <c r="H1786" t="s">
        <v>22177</v>
      </c>
      <c r="I1786" t="s">
        <v>5414</v>
      </c>
    </row>
    <row r="1787" spans="1:9">
      <c r="A1787" t="s">
        <v>9254</v>
      </c>
      <c r="B1787" t="s">
        <v>9255</v>
      </c>
      <c r="C1787" t="s">
        <v>9527</v>
      </c>
      <c r="D1787" t="s">
        <v>9540</v>
      </c>
      <c r="E1787" t="s">
        <v>9541</v>
      </c>
      <c r="F1787" t="s">
        <v>96</v>
      </c>
      <c r="G1787" t="s">
        <v>5439</v>
      </c>
      <c r="H1787" t="s">
        <v>22178</v>
      </c>
      <c r="I1787" t="s">
        <v>5414</v>
      </c>
    </row>
    <row r="1788" spans="1:9">
      <c r="A1788" t="s">
        <v>9254</v>
      </c>
      <c r="B1788" t="s">
        <v>9255</v>
      </c>
      <c r="C1788" t="s">
        <v>9542</v>
      </c>
      <c r="D1788" t="s">
        <v>9543</v>
      </c>
      <c r="E1788" t="s">
        <v>9544</v>
      </c>
      <c r="F1788" t="s">
        <v>78</v>
      </c>
      <c r="G1788" t="s">
        <v>5412</v>
      </c>
      <c r="H1788" t="s">
        <v>22179</v>
      </c>
      <c r="I1788" t="s">
        <v>5414</v>
      </c>
    </row>
    <row r="1789" spans="1:9">
      <c r="A1789" t="s">
        <v>9254</v>
      </c>
      <c r="B1789" t="s">
        <v>9255</v>
      </c>
      <c r="C1789" t="s">
        <v>9542</v>
      </c>
      <c r="D1789" t="s">
        <v>9546</v>
      </c>
      <c r="E1789" t="s">
        <v>303</v>
      </c>
      <c r="F1789" t="s">
        <v>78</v>
      </c>
      <c r="G1789" t="s">
        <v>5439</v>
      </c>
      <c r="H1789" t="s">
        <v>22180</v>
      </c>
      <c r="I1789" t="s">
        <v>5414</v>
      </c>
    </row>
    <row r="1790" spans="1:9">
      <c r="A1790" t="s">
        <v>9254</v>
      </c>
      <c r="B1790" t="s">
        <v>9255</v>
      </c>
      <c r="C1790" t="s">
        <v>9547</v>
      </c>
      <c r="D1790" t="s">
        <v>9548</v>
      </c>
      <c r="E1790" t="s">
        <v>9549</v>
      </c>
      <c r="F1790" t="s">
        <v>93</v>
      </c>
      <c r="G1790" t="s">
        <v>5412</v>
      </c>
      <c r="H1790" t="s">
        <v>22181</v>
      </c>
      <c r="I1790" t="s">
        <v>5414</v>
      </c>
    </row>
    <row r="1791" spans="1:9">
      <c r="A1791" t="s">
        <v>9254</v>
      </c>
      <c r="B1791" t="s">
        <v>9255</v>
      </c>
      <c r="C1791" t="s">
        <v>9547</v>
      </c>
      <c r="D1791" t="s">
        <v>9550</v>
      </c>
      <c r="E1791" t="s">
        <v>9551</v>
      </c>
      <c r="F1791" t="s">
        <v>96</v>
      </c>
      <c r="G1791" t="s">
        <v>5439</v>
      </c>
      <c r="H1791" t="s">
        <v>22182</v>
      </c>
      <c r="I1791" t="s">
        <v>5414</v>
      </c>
    </row>
    <row r="1792" spans="1:9">
      <c r="A1792" t="s">
        <v>9254</v>
      </c>
      <c r="B1792" t="s">
        <v>9255</v>
      </c>
      <c r="C1792" t="s">
        <v>9547</v>
      </c>
      <c r="D1792" t="s">
        <v>5326</v>
      </c>
      <c r="E1792" t="s">
        <v>9552</v>
      </c>
      <c r="F1792" t="s">
        <v>96</v>
      </c>
      <c r="G1792" t="s">
        <v>5439</v>
      </c>
      <c r="H1792" t="s">
        <v>22183</v>
      </c>
      <c r="I1792" t="s">
        <v>5414</v>
      </c>
    </row>
    <row r="1793" spans="1:9">
      <c r="A1793" t="s">
        <v>9254</v>
      </c>
      <c r="B1793" t="s">
        <v>9255</v>
      </c>
      <c r="C1793" t="s">
        <v>9547</v>
      </c>
      <c r="D1793" t="s">
        <v>9553</v>
      </c>
      <c r="E1793" t="s">
        <v>9554</v>
      </c>
      <c r="F1793" t="s">
        <v>93</v>
      </c>
      <c r="G1793" t="s">
        <v>5439</v>
      </c>
      <c r="H1793" t="s">
        <v>22184</v>
      </c>
      <c r="I1793" t="s">
        <v>5414</v>
      </c>
    </row>
    <row r="1794" spans="1:9">
      <c r="A1794" t="s">
        <v>9254</v>
      </c>
      <c r="B1794" t="s">
        <v>9255</v>
      </c>
      <c r="C1794" t="s">
        <v>9547</v>
      </c>
      <c r="D1794" t="s">
        <v>9555</v>
      </c>
      <c r="E1794" t="s">
        <v>9556</v>
      </c>
      <c r="F1794" t="s">
        <v>93</v>
      </c>
      <c r="G1794" t="s">
        <v>5412</v>
      </c>
      <c r="H1794" t="s">
        <v>22185</v>
      </c>
      <c r="I1794" t="s">
        <v>5414</v>
      </c>
    </row>
    <row r="1795" spans="1:9">
      <c r="A1795" t="s">
        <v>9254</v>
      </c>
      <c r="B1795" t="s">
        <v>9255</v>
      </c>
      <c r="C1795" t="s">
        <v>9547</v>
      </c>
      <c r="D1795" t="s">
        <v>9557</v>
      </c>
      <c r="E1795" t="s">
        <v>9558</v>
      </c>
      <c r="F1795" t="s">
        <v>93</v>
      </c>
      <c r="G1795" t="s">
        <v>5412</v>
      </c>
      <c r="H1795" t="s">
        <v>22186</v>
      </c>
      <c r="I1795" t="s">
        <v>5414</v>
      </c>
    </row>
    <row r="1796" spans="1:9">
      <c r="A1796" t="s">
        <v>9254</v>
      </c>
      <c r="B1796" t="s">
        <v>9255</v>
      </c>
      <c r="C1796" t="s">
        <v>9547</v>
      </c>
      <c r="D1796" t="s">
        <v>9559</v>
      </c>
      <c r="E1796" t="s">
        <v>9560</v>
      </c>
      <c r="F1796" t="s">
        <v>96</v>
      </c>
      <c r="G1796" t="s">
        <v>5439</v>
      </c>
      <c r="H1796" t="s">
        <v>22187</v>
      </c>
      <c r="I1796" t="s">
        <v>5414</v>
      </c>
    </row>
    <row r="1797" spans="1:9">
      <c r="A1797" t="s">
        <v>9254</v>
      </c>
      <c r="B1797" t="s">
        <v>9255</v>
      </c>
      <c r="C1797" t="s">
        <v>9561</v>
      </c>
      <c r="D1797" t="s">
        <v>9562</v>
      </c>
      <c r="E1797" t="s">
        <v>9563</v>
      </c>
      <c r="F1797" t="s">
        <v>93</v>
      </c>
      <c r="G1797" t="s">
        <v>5412</v>
      </c>
      <c r="H1797" t="s">
        <v>9564</v>
      </c>
      <c r="I1797" t="s">
        <v>5414</v>
      </c>
    </row>
    <row r="1798" spans="1:9">
      <c r="A1798" t="s">
        <v>9254</v>
      </c>
      <c r="B1798" t="s">
        <v>9255</v>
      </c>
      <c r="C1798" t="s">
        <v>9561</v>
      </c>
      <c r="D1798" t="s">
        <v>9565</v>
      </c>
      <c r="E1798" t="s">
        <v>305</v>
      </c>
      <c r="F1798" t="s">
        <v>93</v>
      </c>
      <c r="G1798" t="s">
        <v>5412</v>
      </c>
      <c r="H1798" t="s">
        <v>9566</v>
      </c>
      <c r="I1798" t="s">
        <v>5414</v>
      </c>
    </row>
    <row r="1799" spans="1:9">
      <c r="A1799" t="s">
        <v>9254</v>
      </c>
      <c r="B1799" t="s">
        <v>9255</v>
      </c>
      <c r="C1799" t="s">
        <v>9567</v>
      </c>
      <c r="D1799" t="s">
        <v>9568</v>
      </c>
      <c r="E1799" t="s">
        <v>9569</v>
      </c>
      <c r="F1799" t="s">
        <v>93</v>
      </c>
      <c r="G1799" t="s">
        <v>5412</v>
      </c>
      <c r="H1799" t="s">
        <v>22188</v>
      </c>
      <c r="I1799" t="s">
        <v>5414</v>
      </c>
    </row>
    <row r="1800" spans="1:9">
      <c r="A1800" t="s">
        <v>9254</v>
      </c>
      <c r="B1800" t="s">
        <v>9255</v>
      </c>
      <c r="C1800" t="s">
        <v>9567</v>
      </c>
      <c r="D1800" t="s">
        <v>9571</v>
      </c>
      <c r="E1800" t="s">
        <v>9572</v>
      </c>
      <c r="F1800" t="s">
        <v>93</v>
      </c>
      <c r="G1800" t="s">
        <v>5412</v>
      </c>
      <c r="H1800" t="s">
        <v>22189</v>
      </c>
      <c r="I1800" t="s">
        <v>5414</v>
      </c>
    </row>
    <row r="1801" spans="1:9">
      <c r="A1801" t="s">
        <v>9254</v>
      </c>
      <c r="B1801" t="s">
        <v>9255</v>
      </c>
      <c r="C1801" t="s">
        <v>9567</v>
      </c>
      <c r="D1801" t="s">
        <v>9573</v>
      </c>
      <c r="E1801" t="s">
        <v>9574</v>
      </c>
      <c r="F1801" t="s">
        <v>93</v>
      </c>
      <c r="G1801" t="s">
        <v>5412</v>
      </c>
      <c r="H1801" t="s">
        <v>22190</v>
      </c>
      <c r="I1801" t="s">
        <v>5414</v>
      </c>
    </row>
    <row r="1802" spans="1:9">
      <c r="A1802" t="s">
        <v>9254</v>
      </c>
      <c r="B1802" t="s">
        <v>9255</v>
      </c>
      <c r="C1802" t="s">
        <v>9567</v>
      </c>
      <c r="D1802" t="s">
        <v>9575</v>
      </c>
      <c r="E1802" t="s">
        <v>9576</v>
      </c>
      <c r="F1802" t="s">
        <v>93</v>
      </c>
      <c r="G1802" t="s">
        <v>5412</v>
      </c>
      <c r="H1802" t="s">
        <v>22191</v>
      </c>
      <c r="I1802" t="s">
        <v>5414</v>
      </c>
    </row>
    <row r="1803" spans="1:9">
      <c r="A1803" t="s">
        <v>9254</v>
      </c>
      <c r="B1803" t="s">
        <v>9255</v>
      </c>
      <c r="C1803" t="s">
        <v>9567</v>
      </c>
      <c r="D1803" t="s">
        <v>9577</v>
      </c>
      <c r="E1803" t="s">
        <v>9578</v>
      </c>
      <c r="F1803" t="s">
        <v>93</v>
      </c>
      <c r="G1803" t="s">
        <v>5412</v>
      </c>
      <c r="H1803" t="s">
        <v>22192</v>
      </c>
      <c r="I1803" t="s">
        <v>5414</v>
      </c>
    </row>
    <row r="1804" spans="1:9">
      <c r="A1804" t="s">
        <v>9254</v>
      </c>
      <c r="B1804" t="s">
        <v>9255</v>
      </c>
      <c r="C1804" t="s">
        <v>9567</v>
      </c>
      <c r="D1804" t="s">
        <v>9579</v>
      </c>
      <c r="E1804" t="s">
        <v>9580</v>
      </c>
      <c r="F1804" t="s">
        <v>93</v>
      </c>
      <c r="G1804" t="s">
        <v>5412</v>
      </c>
      <c r="H1804" t="s">
        <v>22176</v>
      </c>
      <c r="I1804" t="s">
        <v>5414</v>
      </c>
    </row>
    <row r="1805" spans="1:9">
      <c r="A1805" t="s">
        <v>9254</v>
      </c>
      <c r="B1805" t="s">
        <v>9255</v>
      </c>
      <c r="C1805" t="s">
        <v>9567</v>
      </c>
      <c r="D1805" t="s">
        <v>9581</v>
      </c>
      <c r="E1805" t="s">
        <v>9582</v>
      </c>
      <c r="F1805" t="s">
        <v>93</v>
      </c>
      <c r="G1805" t="s">
        <v>5412</v>
      </c>
      <c r="H1805" t="s">
        <v>7979</v>
      </c>
      <c r="I1805" t="s">
        <v>5414</v>
      </c>
    </row>
    <row r="1806" spans="1:9">
      <c r="A1806" t="s">
        <v>9254</v>
      </c>
      <c r="B1806" t="s">
        <v>9255</v>
      </c>
      <c r="C1806" t="s">
        <v>9567</v>
      </c>
      <c r="D1806" t="s">
        <v>9583</v>
      </c>
      <c r="E1806" t="s">
        <v>9584</v>
      </c>
      <c r="F1806" t="s">
        <v>93</v>
      </c>
      <c r="G1806" t="s">
        <v>5412</v>
      </c>
      <c r="H1806" t="s">
        <v>9585</v>
      </c>
      <c r="I1806" t="s">
        <v>5414</v>
      </c>
    </row>
    <row r="1807" spans="1:9">
      <c r="A1807" t="s">
        <v>9254</v>
      </c>
      <c r="B1807" t="s">
        <v>9255</v>
      </c>
      <c r="C1807" t="s">
        <v>9586</v>
      </c>
      <c r="D1807" t="s">
        <v>9587</v>
      </c>
      <c r="E1807" t="s">
        <v>306</v>
      </c>
      <c r="F1807" t="s">
        <v>96</v>
      </c>
      <c r="G1807" t="s">
        <v>5412</v>
      </c>
      <c r="H1807" t="s">
        <v>9588</v>
      </c>
      <c r="I1807" t="s">
        <v>5414</v>
      </c>
    </row>
    <row r="1808" spans="1:9">
      <c r="A1808" t="s">
        <v>9254</v>
      </c>
      <c r="B1808" t="s">
        <v>9255</v>
      </c>
      <c r="C1808" t="s">
        <v>9586</v>
      </c>
      <c r="D1808" t="s">
        <v>9589</v>
      </c>
      <c r="E1808" t="s">
        <v>307</v>
      </c>
      <c r="F1808" t="s">
        <v>96</v>
      </c>
      <c r="G1808" t="s">
        <v>5412</v>
      </c>
      <c r="H1808" t="s">
        <v>9590</v>
      </c>
      <c r="I1808" t="s">
        <v>5414</v>
      </c>
    </row>
    <row r="1809" spans="1:9">
      <c r="A1809" t="s">
        <v>9254</v>
      </c>
      <c r="B1809" t="s">
        <v>9255</v>
      </c>
      <c r="C1809" t="s">
        <v>9586</v>
      </c>
      <c r="D1809" t="s">
        <v>5330</v>
      </c>
      <c r="E1809" t="s">
        <v>9591</v>
      </c>
      <c r="F1809" t="s">
        <v>96</v>
      </c>
      <c r="G1809" t="s">
        <v>5412</v>
      </c>
      <c r="H1809" t="s">
        <v>22193</v>
      </c>
      <c r="I1809" t="s">
        <v>5414</v>
      </c>
    </row>
    <row r="1810" spans="1:9">
      <c r="A1810" t="s">
        <v>9254</v>
      </c>
      <c r="B1810" t="s">
        <v>9255</v>
      </c>
      <c r="C1810" t="s">
        <v>9586</v>
      </c>
      <c r="D1810" t="s">
        <v>9592</v>
      </c>
      <c r="E1810" t="s">
        <v>9593</v>
      </c>
      <c r="F1810" t="s">
        <v>96</v>
      </c>
      <c r="G1810" t="s">
        <v>5412</v>
      </c>
      <c r="H1810" t="s">
        <v>22194</v>
      </c>
      <c r="I1810" t="s">
        <v>5414</v>
      </c>
    </row>
    <row r="1811" spans="1:9">
      <c r="A1811" t="s">
        <v>9254</v>
      </c>
      <c r="B1811" t="s">
        <v>9255</v>
      </c>
      <c r="C1811" t="s">
        <v>9586</v>
      </c>
      <c r="D1811" t="s">
        <v>9594</v>
      </c>
      <c r="E1811" t="s">
        <v>9595</v>
      </c>
      <c r="F1811" t="s">
        <v>96</v>
      </c>
      <c r="G1811" t="s">
        <v>5412</v>
      </c>
      <c r="H1811" t="s">
        <v>22195</v>
      </c>
      <c r="I1811" t="s">
        <v>5414</v>
      </c>
    </row>
    <row r="1812" spans="1:9">
      <c r="A1812" t="s">
        <v>9254</v>
      </c>
      <c r="B1812" t="s">
        <v>9255</v>
      </c>
      <c r="C1812" t="s">
        <v>9586</v>
      </c>
      <c r="D1812" t="s">
        <v>5351</v>
      </c>
      <c r="E1812" t="s">
        <v>308</v>
      </c>
      <c r="F1812" t="s">
        <v>96</v>
      </c>
      <c r="G1812" t="s">
        <v>5412</v>
      </c>
      <c r="H1812" t="s">
        <v>9596</v>
      </c>
      <c r="I1812" t="s">
        <v>5414</v>
      </c>
    </row>
    <row r="1813" spans="1:9">
      <c r="A1813" t="s">
        <v>9254</v>
      </c>
      <c r="B1813" t="s">
        <v>9255</v>
      </c>
      <c r="C1813" t="s">
        <v>9586</v>
      </c>
      <c r="D1813" t="s">
        <v>9597</v>
      </c>
      <c r="E1813" t="s">
        <v>309</v>
      </c>
      <c r="F1813" t="s">
        <v>96</v>
      </c>
      <c r="G1813" t="s">
        <v>5412</v>
      </c>
      <c r="H1813" t="s">
        <v>9598</v>
      </c>
      <c r="I1813" t="s">
        <v>5414</v>
      </c>
    </row>
    <row r="1814" spans="1:9">
      <c r="A1814" t="s">
        <v>9254</v>
      </c>
      <c r="B1814" t="s">
        <v>9255</v>
      </c>
      <c r="C1814" t="s">
        <v>9586</v>
      </c>
      <c r="D1814" t="s">
        <v>9599</v>
      </c>
      <c r="E1814" t="s">
        <v>9600</v>
      </c>
      <c r="F1814" t="s">
        <v>93</v>
      </c>
      <c r="G1814" t="s">
        <v>5412</v>
      </c>
      <c r="H1814" t="s">
        <v>22196</v>
      </c>
      <c r="I1814" t="s">
        <v>5414</v>
      </c>
    </row>
    <row r="1815" spans="1:9">
      <c r="A1815" t="s">
        <v>9254</v>
      </c>
      <c r="B1815" t="s">
        <v>9255</v>
      </c>
      <c r="C1815" t="s">
        <v>9586</v>
      </c>
      <c r="D1815" t="s">
        <v>9601</v>
      </c>
      <c r="E1815" t="s">
        <v>310</v>
      </c>
      <c r="F1815" t="s">
        <v>96</v>
      </c>
      <c r="G1815" t="s">
        <v>5412</v>
      </c>
      <c r="H1815" t="s">
        <v>22197</v>
      </c>
      <c r="I1815" t="s">
        <v>5414</v>
      </c>
    </row>
    <row r="1816" spans="1:9">
      <c r="A1816" t="s">
        <v>9254</v>
      </c>
      <c r="B1816" t="s">
        <v>9255</v>
      </c>
      <c r="C1816" t="s">
        <v>9586</v>
      </c>
      <c r="D1816" t="s">
        <v>9602</v>
      </c>
      <c r="E1816" t="s">
        <v>9603</v>
      </c>
      <c r="F1816" t="s">
        <v>96</v>
      </c>
      <c r="G1816" t="s">
        <v>5439</v>
      </c>
      <c r="H1816" t="s">
        <v>22198</v>
      </c>
      <c r="I1816" t="s">
        <v>5414</v>
      </c>
    </row>
    <row r="1817" spans="1:9">
      <c r="A1817" t="s">
        <v>9254</v>
      </c>
      <c r="B1817" t="s">
        <v>9255</v>
      </c>
      <c r="C1817" t="s">
        <v>9586</v>
      </c>
      <c r="D1817" t="s">
        <v>9604</v>
      </c>
      <c r="E1817" t="s">
        <v>312</v>
      </c>
      <c r="F1817" t="s">
        <v>96</v>
      </c>
      <c r="G1817" t="s">
        <v>5412</v>
      </c>
      <c r="H1817" t="s">
        <v>9605</v>
      </c>
      <c r="I1817" t="s">
        <v>5414</v>
      </c>
    </row>
    <row r="1818" spans="1:9">
      <c r="A1818" t="s">
        <v>9254</v>
      </c>
      <c r="B1818" t="s">
        <v>9255</v>
      </c>
      <c r="C1818" t="s">
        <v>9586</v>
      </c>
      <c r="D1818" t="s">
        <v>9606</v>
      </c>
      <c r="E1818" t="s">
        <v>313</v>
      </c>
      <c r="F1818" t="s">
        <v>96</v>
      </c>
      <c r="G1818" t="s">
        <v>5412</v>
      </c>
      <c r="H1818" t="s">
        <v>9607</v>
      </c>
      <c r="I1818" t="s">
        <v>5414</v>
      </c>
    </row>
    <row r="1819" spans="1:9">
      <c r="A1819" t="s">
        <v>9254</v>
      </c>
      <c r="B1819" t="s">
        <v>9255</v>
      </c>
      <c r="C1819" t="s">
        <v>9586</v>
      </c>
      <c r="D1819" t="s">
        <v>9608</v>
      </c>
      <c r="E1819" t="s">
        <v>314</v>
      </c>
      <c r="F1819" t="s">
        <v>96</v>
      </c>
      <c r="G1819" t="s">
        <v>5412</v>
      </c>
      <c r="H1819" t="s">
        <v>9609</v>
      </c>
      <c r="I1819" t="s">
        <v>5414</v>
      </c>
    </row>
    <row r="1820" spans="1:9">
      <c r="A1820" t="s">
        <v>9254</v>
      </c>
      <c r="B1820" t="s">
        <v>9255</v>
      </c>
      <c r="C1820" t="s">
        <v>9586</v>
      </c>
      <c r="D1820" t="s">
        <v>9610</v>
      </c>
      <c r="E1820" t="s">
        <v>315</v>
      </c>
      <c r="F1820" t="s">
        <v>96</v>
      </c>
      <c r="G1820" t="s">
        <v>5412</v>
      </c>
      <c r="H1820" t="s">
        <v>9611</v>
      </c>
      <c r="I1820" t="s">
        <v>5414</v>
      </c>
    </row>
    <row r="1821" spans="1:9">
      <c r="A1821" t="s">
        <v>9254</v>
      </c>
      <c r="B1821" t="s">
        <v>9255</v>
      </c>
      <c r="C1821" t="s">
        <v>9586</v>
      </c>
      <c r="D1821" t="s">
        <v>9612</v>
      </c>
      <c r="E1821" t="s">
        <v>316</v>
      </c>
      <c r="F1821" t="s">
        <v>96</v>
      </c>
      <c r="G1821" t="s">
        <v>5412</v>
      </c>
      <c r="H1821" t="s">
        <v>9613</v>
      </c>
      <c r="I1821" t="s">
        <v>5414</v>
      </c>
    </row>
    <row r="1822" spans="1:9">
      <c r="A1822" t="s">
        <v>9254</v>
      </c>
      <c r="B1822" t="s">
        <v>9255</v>
      </c>
      <c r="C1822" t="s">
        <v>9586</v>
      </c>
      <c r="D1822" t="s">
        <v>9614</v>
      </c>
      <c r="E1822" t="s">
        <v>317</v>
      </c>
      <c r="F1822" t="s">
        <v>96</v>
      </c>
      <c r="G1822" t="s">
        <v>5439</v>
      </c>
      <c r="H1822" t="s">
        <v>9615</v>
      </c>
      <c r="I1822" t="s">
        <v>5414</v>
      </c>
    </row>
    <row r="1823" spans="1:9">
      <c r="A1823" t="s">
        <v>9254</v>
      </c>
      <c r="B1823" t="s">
        <v>9255</v>
      </c>
      <c r="C1823" t="s">
        <v>9616</v>
      </c>
      <c r="D1823" t="s">
        <v>5327</v>
      </c>
      <c r="E1823" t="s">
        <v>9617</v>
      </c>
      <c r="F1823" t="s">
        <v>96</v>
      </c>
      <c r="G1823" t="s">
        <v>5439</v>
      </c>
      <c r="H1823" t="s">
        <v>22199</v>
      </c>
      <c r="I1823" t="s">
        <v>5414</v>
      </c>
    </row>
    <row r="1824" spans="1:9">
      <c r="A1824" t="s">
        <v>9254</v>
      </c>
      <c r="B1824" t="s">
        <v>9255</v>
      </c>
      <c r="C1824" t="s">
        <v>9616</v>
      </c>
      <c r="D1824" t="s">
        <v>9618</v>
      </c>
      <c r="E1824" t="s">
        <v>9619</v>
      </c>
      <c r="F1824" t="s">
        <v>96</v>
      </c>
      <c r="G1824" t="s">
        <v>5439</v>
      </c>
      <c r="H1824" t="s">
        <v>22200</v>
      </c>
      <c r="I1824" t="s">
        <v>5414</v>
      </c>
    </row>
    <row r="1825" spans="1:9">
      <c r="A1825" t="s">
        <v>9254</v>
      </c>
      <c r="B1825" t="s">
        <v>9255</v>
      </c>
      <c r="C1825" t="s">
        <v>9616</v>
      </c>
      <c r="D1825" t="s">
        <v>9620</v>
      </c>
      <c r="E1825" t="s">
        <v>9621</v>
      </c>
      <c r="F1825" t="s">
        <v>96</v>
      </c>
      <c r="G1825" t="s">
        <v>5439</v>
      </c>
      <c r="H1825" t="s">
        <v>22201</v>
      </c>
      <c r="I1825" t="s">
        <v>5414</v>
      </c>
    </row>
    <row r="1826" spans="1:9">
      <c r="A1826" t="s">
        <v>9254</v>
      </c>
      <c r="B1826" t="s">
        <v>9255</v>
      </c>
      <c r="C1826" t="s">
        <v>9616</v>
      </c>
      <c r="D1826" t="s">
        <v>9622</v>
      </c>
      <c r="E1826" t="s">
        <v>9623</v>
      </c>
      <c r="F1826" t="s">
        <v>96</v>
      </c>
      <c r="G1826" t="s">
        <v>5439</v>
      </c>
      <c r="H1826" t="s">
        <v>22202</v>
      </c>
      <c r="I1826" t="s">
        <v>5414</v>
      </c>
    </row>
    <row r="1827" spans="1:9">
      <c r="A1827" t="s">
        <v>9254</v>
      </c>
      <c r="B1827" t="s">
        <v>9255</v>
      </c>
      <c r="C1827" t="s">
        <v>9616</v>
      </c>
      <c r="D1827" t="s">
        <v>9624</v>
      </c>
      <c r="E1827" t="s">
        <v>9625</v>
      </c>
      <c r="F1827" t="s">
        <v>96</v>
      </c>
      <c r="G1827" t="s">
        <v>5412</v>
      </c>
      <c r="H1827" t="s">
        <v>22203</v>
      </c>
      <c r="I1827" t="s">
        <v>5414</v>
      </c>
    </row>
    <row r="1828" spans="1:9">
      <c r="A1828" t="s">
        <v>9254</v>
      </c>
      <c r="B1828" t="s">
        <v>9255</v>
      </c>
      <c r="C1828" t="s">
        <v>9616</v>
      </c>
      <c r="D1828" t="s">
        <v>9626</v>
      </c>
      <c r="E1828" t="s">
        <v>9627</v>
      </c>
      <c r="F1828" t="s">
        <v>96</v>
      </c>
      <c r="G1828" t="s">
        <v>5439</v>
      </c>
      <c r="H1828" t="s">
        <v>22204</v>
      </c>
      <c r="I1828" t="s">
        <v>5414</v>
      </c>
    </row>
    <row r="1829" spans="1:9">
      <c r="A1829" t="s">
        <v>9628</v>
      </c>
      <c r="B1829" t="s">
        <v>9629</v>
      </c>
      <c r="C1829" t="s">
        <v>9630</v>
      </c>
      <c r="D1829" t="s">
        <v>9631</v>
      </c>
      <c r="E1829" t="s">
        <v>9632</v>
      </c>
      <c r="F1829" t="s">
        <v>180</v>
      </c>
      <c r="G1829" t="s">
        <v>5439</v>
      </c>
      <c r="H1829" t="s">
        <v>22205</v>
      </c>
      <c r="I1829" t="s">
        <v>5414</v>
      </c>
    </row>
    <row r="1830" spans="1:9">
      <c r="A1830" t="s">
        <v>9628</v>
      </c>
      <c r="B1830" t="s">
        <v>9629</v>
      </c>
      <c r="C1830" t="s">
        <v>9630</v>
      </c>
      <c r="D1830" t="s">
        <v>9633</v>
      </c>
      <c r="E1830" t="s">
        <v>9634</v>
      </c>
      <c r="F1830" t="s">
        <v>180</v>
      </c>
      <c r="G1830" t="s">
        <v>5439</v>
      </c>
      <c r="H1830" t="s">
        <v>22206</v>
      </c>
      <c r="I1830" t="s">
        <v>5414</v>
      </c>
    </row>
    <row r="1831" spans="1:9">
      <c r="A1831" t="s">
        <v>9628</v>
      </c>
      <c r="B1831" t="s">
        <v>9629</v>
      </c>
      <c r="C1831" t="s">
        <v>9630</v>
      </c>
      <c r="D1831" t="s">
        <v>9635</v>
      </c>
      <c r="E1831" t="s">
        <v>9636</v>
      </c>
      <c r="F1831" t="s">
        <v>180</v>
      </c>
      <c r="G1831" t="s">
        <v>5439</v>
      </c>
      <c r="H1831" t="s">
        <v>22207</v>
      </c>
      <c r="I1831" t="s">
        <v>5414</v>
      </c>
    </row>
    <row r="1832" spans="1:9">
      <c r="A1832" t="s">
        <v>9628</v>
      </c>
      <c r="B1832" t="s">
        <v>9629</v>
      </c>
      <c r="C1832" t="s">
        <v>9630</v>
      </c>
      <c r="D1832" t="s">
        <v>9637</v>
      </c>
      <c r="E1832" t="s">
        <v>9638</v>
      </c>
      <c r="F1832" t="s">
        <v>180</v>
      </c>
      <c r="G1832" t="s">
        <v>5439</v>
      </c>
      <c r="H1832" t="s">
        <v>22208</v>
      </c>
      <c r="I1832" t="s">
        <v>5414</v>
      </c>
    </row>
    <row r="1833" spans="1:9">
      <c r="A1833" t="s">
        <v>9628</v>
      </c>
      <c r="B1833" t="s">
        <v>9629</v>
      </c>
      <c r="C1833" t="s">
        <v>9630</v>
      </c>
      <c r="D1833" t="s">
        <v>9639</v>
      </c>
      <c r="E1833" t="s">
        <v>9640</v>
      </c>
      <c r="F1833" t="s">
        <v>180</v>
      </c>
      <c r="G1833" t="s">
        <v>5439</v>
      </c>
      <c r="H1833" t="s">
        <v>22209</v>
      </c>
      <c r="I1833" t="s">
        <v>5414</v>
      </c>
    </row>
    <row r="1834" spans="1:9">
      <c r="A1834" t="s">
        <v>9628</v>
      </c>
      <c r="B1834" t="s">
        <v>9629</v>
      </c>
      <c r="C1834" t="s">
        <v>9630</v>
      </c>
      <c r="D1834" t="s">
        <v>9641</v>
      </c>
      <c r="E1834" t="s">
        <v>9642</v>
      </c>
      <c r="F1834" t="s">
        <v>180</v>
      </c>
      <c r="G1834" t="s">
        <v>5439</v>
      </c>
      <c r="H1834" t="s">
        <v>22210</v>
      </c>
      <c r="I1834" t="s">
        <v>5414</v>
      </c>
    </row>
    <row r="1835" spans="1:9">
      <c r="A1835" t="s">
        <v>9628</v>
      </c>
      <c r="B1835" t="s">
        <v>9629</v>
      </c>
      <c r="C1835" t="s">
        <v>9630</v>
      </c>
      <c r="D1835" t="s">
        <v>9643</v>
      </c>
      <c r="E1835" t="s">
        <v>9644</v>
      </c>
      <c r="F1835" t="s">
        <v>180</v>
      </c>
      <c r="G1835" t="s">
        <v>5439</v>
      </c>
      <c r="H1835" t="s">
        <v>22211</v>
      </c>
      <c r="I1835" t="s">
        <v>5414</v>
      </c>
    </row>
    <row r="1836" spans="1:9">
      <c r="A1836" t="s">
        <v>9628</v>
      </c>
      <c r="B1836" t="s">
        <v>9629</v>
      </c>
      <c r="C1836" t="s">
        <v>9630</v>
      </c>
      <c r="D1836" t="s">
        <v>9645</v>
      </c>
      <c r="E1836" t="s">
        <v>9646</v>
      </c>
      <c r="F1836" t="s">
        <v>180</v>
      </c>
      <c r="G1836" t="s">
        <v>5439</v>
      </c>
      <c r="H1836" t="s">
        <v>22212</v>
      </c>
      <c r="I1836" t="s">
        <v>5414</v>
      </c>
    </row>
    <row r="1837" spans="1:9">
      <c r="A1837" t="s">
        <v>9628</v>
      </c>
      <c r="B1837" t="s">
        <v>9629</v>
      </c>
      <c r="C1837" t="s">
        <v>9630</v>
      </c>
      <c r="D1837" t="s">
        <v>9647</v>
      </c>
      <c r="E1837" t="s">
        <v>9648</v>
      </c>
      <c r="F1837" t="s">
        <v>180</v>
      </c>
      <c r="G1837" t="s">
        <v>5439</v>
      </c>
      <c r="H1837" t="s">
        <v>22213</v>
      </c>
      <c r="I1837" t="s">
        <v>5414</v>
      </c>
    </row>
    <row r="1838" spans="1:9">
      <c r="A1838" t="s">
        <v>9628</v>
      </c>
      <c r="B1838" t="s">
        <v>9629</v>
      </c>
      <c r="C1838" t="s">
        <v>9630</v>
      </c>
      <c r="D1838" t="s">
        <v>9649</v>
      </c>
      <c r="E1838" t="s">
        <v>9650</v>
      </c>
      <c r="F1838" t="s">
        <v>180</v>
      </c>
      <c r="G1838" t="s">
        <v>5439</v>
      </c>
      <c r="H1838" t="s">
        <v>22214</v>
      </c>
      <c r="I1838" t="s">
        <v>5414</v>
      </c>
    </row>
    <row r="1839" spans="1:9">
      <c r="A1839" t="s">
        <v>9628</v>
      </c>
      <c r="B1839" t="s">
        <v>9629</v>
      </c>
      <c r="C1839" t="s">
        <v>9630</v>
      </c>
      <c r="D1839" t="s">
        <v>9651</v>
      </c>
      <c r="E1839" t="s">
        <v>9652</v>
      </c>
      <c r="F1839" t="s">
        <v>180</v>
      </c>
      <c r="G1839" t="s">
        <v>5439</v>
      </c>
      <c r="H1839" t="s">
        <v>22215</v>
      </c>
      <c r="I1839" t="s">
        <v>5414</v>
      </c>
    </row>
    <row r="1840" spans="1:9">
      <c r="A1840" t="s">
        <v>9628</v>
      </c>
      <c r="B1840" t="s">
        <v>9629</v>
      </c>
      <c r="C1840" t="s">
        <v>9630</v>
      </c>
      <c r="D1840" t="s">
        <v>9653</v>
      </c>
      <c r="E1840" t="s">
        <v>9654</v>
      </c>
      <c r="F1840" t="s">
        <v>180</v>
      </c>
      <c r="G1840" t="s">
        <v>5439</v>
      </c>
      <c r="H1840" t="s">
        <v>22216</v>
      </c>
      <c r="I1840" t="s">
        <v>5414</v>
      </c>
    </row>
    <row r="1841" spans="1:9">
      <c r="A1841" t="s">
        <v>9628</v>
      </c>
      <c r="B1841" t="s">
        <v>9629</v>
      </c>
      <c r="C1841" t="s">
        <v>9630</v>
      </c>
      <c r="D1841" t="s">
        <v>9655</v>
      </c>
      <c r="E1841" t="s">
        <v>9656</v>
      </c>
      <c r="F1841" t="s">
        <v>180</v>
      </c>
      <c r="G1841" t="s">
        <v>5439</v>
      </c>
      <c r="H1841" t="s">
        <v>22217</v>
      </c>
      <c r="I1841" t="s">
        <v>5414</v>
      </c>
    </row>
    <row r="1842" spans="1:9">
      <c r="A1842" t="s">
        <v>9628</v>
      </c>
      <c r="B1842" t="s">
        <v>9629</v>
      </c>
      <c r="C1842" t="s">
        <v>9630</v>
      </c>
      <c r="D1842" t="s">
        <v>9657</v>
      </c>
      <c r="E1842" t="s">
        <v>9658</v>
      </c>
      <c r="F1842" t="s">
        <v>180</v>
      </c>
      <c r="G1842" t="s">
        <v>5439</v>
      </c>
      <c r="H1842" t="s">
        <v>22218</v>
      </c>
      <c r="I1842" t="s">
        <v>5414</v>
      </c>
    </row>
    <row r="1843" spans="1:9">
      <c r="A1843" t="s">
        <v>9628</v>
      </c>
      <c r="B1843" t="s">
        <v>9629</v>
      </c>
      <c r="C1843" t="s">
        <v>9630</v>
      </c>
      <c r="D1843" t="s">
        <v>9659</v>
      </c>
      <c r="E1843" t="s">
        <v>9660</v>
      </c>
      <c r="F1843" t="s">
        <v>180</v>
      </c>
      <c r="G1843" t="s">
        <v>5439</v>
      </c>
      <c r="H1843" t="s">
        <v>22219</v>
      </c>
      <c r="I1843" t="s">
        <v>5414</v>
      </c>
    </row>
    <row r="1844" spans="1:9">
      <c r="A1844" t="s">
        <v>9628</v>
      </c>
      <c r="B1844" t="s">
        <v>9629</v>
      </c>
      <c r="C1844" t="s">
        <v>9630</v>
      </c>
      <c r="D1844" t="s">
        <v>9661</v>
      </c>
      <c r="E1844" t="s">
        <v>9662</v>
      </c>
      <c r="F1844" t="s">
        <v>180</v>
      </c>
      <c r="G1844" t="s">
        <v>5439</v>
      </c>
      <c r="H1844" t="s">
        <v>22220</v>
      </c>
      <c r="I1844" t="s">
        <v>5414</v>
      </c>
    </row>
    <row r="1845" spans="1:9">
      <c r="A1845" t="s">
        <v>9628</v>
      </c>
      <c r="B1845" t="s">
        <v>9629</v>
      </c>
      <c r="C1845" t="s">
        <v>9630</v>
      </c>
      <c r="D1845" t="s">
        <v>9663</v>
      </c>
      <c r="E1845" t="s">
        <v>9664</v>
      </c>
      <c r="F1845" t="s">
        <v>180</v>
      </c>
      <c r="G1845" t="s">
        <v>5439</v>
      </c>
      <c r="H1845" t="s">
        <v>22221</v>
      </c>
      <c r="I1845" t="s">
        <v>5414</v>
      </c>
    </row>
    <row r="1846" spans="1:9">
      <c r="A1846" t="s">
        <v>9628</v>
      </c>
      <c r="B1846" t="s">
        <v>9629</v>
      </c>
      <c r="C1846" t="s">
        <v>9630</v>
      </c>
      <c r="D1846" t="s">
        <v>9665</v>
      </c>
      <c r="E1846" t="s">
        <v>9666</v>
      </c>
      <c r="F1846" t="s">
        <v>180</v>
      </c>
      <c r="G1846" t="s">
        <v>5439</v>
      </c>
      <c r="H1846" t="s">
        <v>22222</v>
      </c>
      <c r="I1846" t="s">
        <v>5414</v>
      </c>
    </row>
    <row r="1847" spans="1:9">
      <c r="A1847" t="s">
        <v>9628</v>
      </c>
      <c r="B1847" t="s">
        <v>9629</v>
      </c>
      <c r="C1847" t="s">
        <v>9667</v>
      </c>
      <c r="D1847" t="s">
        <v>9668</v>
      </c>
      <c r="E1847" t="s">
        <v>9669</v>
      </c>
      <c r="F1847" t="s">
        <v>93</v>
      </c>
      <c r="G1847" t="s">
        <v>5439</v>
      </c>
      <c r="H1847" t="s">
        <v>9670</v>
      </c>
      <c r="I1847" t="s">
        <v>5414</v>
      </c>
    </row>
    <row r="1848" spans="1:9">
      <c r="A1848" t="s">
        <v>9628</v>
      </c>
      <c r="B1848" t="s">
        <v>9629</v>
      </c>
      <c r="C1848" t="s">
        <v>9667</v>
      </c>
      <c r="D1848" t="s">
        <v>9671</v>
      </c>
      <c r="E1848" t="s">
        <v>9672</v>
      </c>
      <c r="F1848" t="s">
        <v>93</v>
      </c>
      <c r="G1848" t="s">
        <v>5439</v>
      </c>
      <c r="H1848" t="s">
        <v>9673</v>
      </c>
      <c r="I1848" t="s">
        <v>5414</v>
      </c>
    </row>
    <row r="1849" spans="1:9">
      <c r="A1849" t="s">
        <v>9628</v>
      </c>
      <c r="B1849" t="s">
        <v>9629</v>
      </c>
      <c r="C1849" t="s">
        <v>9667</v>
      </c>
      <c r="D1849" t="s">
        <v>9674</v>
      </c>
      <c r="E1849" t="s">
        <v>9675</v>
      </c>
      <c r="F1849" t="s">
        <v>93</v>
      </c>
      <c r="G1849" t="s">
        <v>5439</v>
      </c>
      <c r="H1849" t="s">
        <v>9676</v>
      </c>
      <c r="I1849" t="s">
        <v>5414</v>
      </c>
    </row>
    <row r="1850" spans="1:9">
      <c r="A1850" t="s">
        <v>9628</v>
      </c>
      <c r="B1850" t="s">
        <v>9629</v>
      </c>
      <c r="C1850" t="s">
        <v>9667</v>
      </c>
      <c r="D1850" t="s">
        <v>9677</v>
      </c>
      <c r="E1850" t="s">
        <v>9678</v>
      </c>
      <c r="F1850" t="s">
        <v>93</v>
      </c>
      <c r="G1850" t="s">
        <v>5439</v>
      </c>
      <c r="H1850" t="s">
        <v>9679</v>
      </c>
      <c r="I1850" t="s">
        <v>5414</v>
      </c>
    </row>
    <row r="1851" spans="1:9">
      <c r="A1851" t="s">
        <v>9628</v>
      </c>
      <c r="B1851" t="s">
        <v>9629</v>
      </c>
      <c r="C1851" t="s">
        <v>9667</v>
      </c>
      <c r="D1851" t="s">
        <v>9680</v>
      </c>
      <c r="E1851" t="s">
        <v>9681</v>
      </c>
      <c r="F1851" t="s">
        <v>93</v>
      </c>
      <c r="G1851" t="s">
        <v>5439</v>
      </c>
      <c r="H1851" t="s">
        <v>9682</v>
      </c>
      <c r="I1851" t="s">
        <v>5414</v>
      </c>
    </row>
    <row r="1852" spans="1:9">
      <c r="A1852" t="s">
        <v>9628</v>
      </c>
      <c r="B1852" t="s">
        <v>9629</v>
      </c>
      <c r="C1852" t="s">
        <v>9667</v>
      </c>
      <c r="D1852" t="s">
        <v>9683</v>
      </c>
      <c r="E1852" t="s">
        <v>9684</v>
      </c>
      <c r="F1852" t="s">
        <v>93</v>
      </c>
      <c r="G1852" t="s">
        <v>5412</v>
      </c>
      <c r="H1852" t="s">
        <v>9685</v>
      </c>
      <c r="I1852" t="s">
        <v>5414</v>
      </c>
    </row>
    <row r="1853" spans="1:9">
      <c r="A1853" t="s">
        <v>9628</v>
      </c>
      <c r="B1853" t="s">
        <v>9629</v>
      </c>
      <c r="C1853" t="s">
        <v>9667</v>
      </c>
      <c r="D1853" t="s">
        <v>9686</v>
      </c>
      <c r="E1853" t="s">
        <v>9687</v>
      </c>
      <c r="F1853" t="s">
        <v>93</v>
      </c>
      <c r="G1853" t="s">
        <v>5412</v>
      </c>
      <c r="H1853" t="s">
        <v>6443</v>
      </c>
      <c r="I1853" t="s">
        <v>5414</v>
      </c>
    </row>
    <row r="1854" spans="1:9">
      <c r="A1854" t="s">
        <v>9628</v>
      </c>
      <c r="B1854" t="s">
        <v>9629</v>
      </c>
      <c r="C1854" t="s">
        <v>9667</v>
      </c>
      <c r="D1854" t="s">
        <v>9689</v>
      </c>
      <c r="E1854" t="s">
        <v>9690</v>
      </c>
      <c r="F1854" t="s">
        <v>93</v>
      </c>
      <c r="G1854" t="s">
        <v>5412</v>
      </c>
      <c r="H1854" t="s">
        <v>22223</v>
      </c>
      <c r="I1854" t="s">
        <v>5414</v>
      </c>
    </row>
    <row r="1855" spans="1:9">
      <c r="A1855" t="s">
        <v>9628</v>
      </c>
      <c r="B1855" t="s">
        <v>9629</v>
      </c>
      <c r="C1855" t="s">
        <v>9667</v>
      </c>
      <c r="D1855" t="s">
        <v>9692</v>
      </c>
      <c r="E1855" t="s">
        <v>9693</v>
      </c>
      <c r="F1855" t="s">
        <v>78</v>
      </c>
      <c r="G1855" t="s">
        <v>5439</v>
      </c>
      <c r="H1855" t="s">
        <v>22224</v>
      </c>
      <c r="I1855" t="s">
        <v>5414</v>
      </c>
    </row>
    <row r="1856" spans="1:9">
      <c r="A1856" t="s">
        <v>9628</v>
      </c>
      <c r="B1856" t="s">
        <v>9629</v>
      </c>
      <c r="C1856" t="s">
        <v>9667</v>
      </c>
      <c r="D1856" t="s">
        <v>9694</v>
      </c>
      <c r="E1856" t="s">
        <v>9695</v>
      </c>
      <c r="F1856" t="s">
        <v>78</v>
      </c>
      <c r="G1856" t="s">
        <v>5439</v>
      </c>
      <c r="H1856" t="s">
        <v>22225</v>
      </c>
      <c r="I1856" t="s">
        <v>5414</v>
      </c>
    </row>
    <row r="1857" spans="1:9">
      <c r="A1857" t="s">
        <v>9628</v>
      </c>
      <c r="B1857" t="s">
        <v>9629</v>
      </c>
      <c r="C1857" t="s">
        <v>9667</v>
      </c>
      <c r="D1857" t="s">
        <v>9696</v>
      </c>
      <c r="E1857" t="s">
        <v>9697</v>
      </c>
      <c r="F1857" t="s">
        <v>78</v>
      </c>
      <c r="G1857" t="s">
        <v>5439</v>
      </c>
      <c r="H1857" t="s">
        <v>22226</v>
      </c>
      <c r="I1857" t="s">
        <v>5414</v>
      </c>
    </row>
    <row r="1858" spans="1:9">
      <c r="A1858" t="s">
        <v>9628</v>
      </c>
      <c r="B1858" t="s">
        <v>9629</v>
      </c>
      <c r="C1858" t="s">
        <v>9667</v>
      </c>
      <c r="D1858" t="s">
        <v>9698</v>
      </c>
      <c r="E1858" t="s">
        <v>9699</v>
      </c>
      <c r="F1858" t="s">
        <v>78</v>
      </c>
      <c r="G1858" t="s">
        <v>5439</v>
      </c>
      <c r="H1858" t="s">
        <v>22227</v>
      </c>
      <c r="I1858" t="s">
        <v>5414</v>
      </c>
    </row>
    <row r="1859" spans="1:9">
      <c r="A1859" t="s">
        <v>9628</v>
      </c>
      <c r="B1859" t="s">
        <v>9629</v>
      </c>
      <c r="C1859" t="s">
        <v>9667</v>
      </c>
      <c r="D1859" t="s">
        <v>9700</v>
      </c>
      <c r="E1859" t="s">
        <v>9701</v>
      </c>
      <c r="F1859" t="s">
        <v>78</v>
      </c>
      <c r="G1859" t="s">
        <v>5439</v>
      </c>
      <c r="H1859" t="s">
        <v>22228</v>
      </c>
      <c r="I1859" t="s">
        <v>5414</v>
      </c>
    </row>
    <row r="1860" spans="1:9">
      <c r="A1860" t="s">
        <v>9628</v>
      </c>
      <c r="B1860" t="s">
        <v>9629</v>
      </c>
      <c r="C1860" t="s">
        <v>9667</v>
      </c>
      <c r="D1860" t="s">
        <v>9702</v>
      </c>
      <c r="E1860" t="s">
        <v>9703</v>
      </c>
      <c r="F1860" t="s">
        <v>78</v>
      </c>
      <c r="G1860" t="s">
        <v>5439</v>
      </c>
      <c r="H1860" t="s">
        <v>22229</v>
      </c>
      <c r="I1860" t="s">
        <v>5414</v>
      </c>
    </row>
    <row r="1861" spans="1:9">
      <c r="A1861" t="s">
        <v>9628</v>
      </c>
      <c r="B1861" t="s">
        <v>9629</v>
      </c>
      <c r="C1861" t="s">
        <v>9667</v>
      </c>
      <c r="D1861" t="s">
        <v>9705</v>
      </c>
      <c r="E1861" t="s">
        <v>9706</v>
      </c>
      <c r="F1861" t="s">
        <v>78</v>
      </c>
      <c r="G1861" t="s">
        <v>5439</v>
      </c>
      <c r="H1861" t="s">
        <v>22230</v>
      </c>
      <c r="I1861" t="s">
        <v>5414</v>
      </c>
    </row>
    <row r="1862" spans="1:9">
      <c r="A1862" t="s">
        <v>9628</v>
      </c>
      <c r="B1862" t="s">
        <v>9629</v>
      </c>
      <c r="C1862" t="s">
        <v>9667</v>
      </c>
      <c r="D1862" t="s">
        <v>9707</v>
      </c>
      <c r="E1862" t="s">
        <v>9708</v>
      </c>
      <c r="F1862" t="s">
        <v>78</v>
      </c>
      <c r="G1862" t="s">
        <v>5439</v>
      </c>
      <c r="H1862" t="s">
        <v>22231</v>
      </c>
      <c r="I1862" t="s">
        <v>5414</v>
      </c>
    </row>
    <row r="1863" spans="1:9">
      <c r="A1863" t="s">
        <v>9628</v>
      </c>
      <c r="B1863" t="s">
        <v>9629</v>
      </c>
      <c r="C1863" t="s">
        <v>9667</v>
      </c>
      <c r="D1863" t="s">
        <v>9709</v>
      </c>
      <c r="E1863" t="s">
        <v>9710</v>
      </c>
      <c r="F1863" t="s">
        <v>95</v>
      </c>
      <c r="G1863" t="s">
        <v>5439</v>
      </c>
      <c r="H1863" t="s">
        <v>14374</v>
      </c>
      <c r="I1863" t="s">
        <v>5414</v>
      </c>
    </row>
    <row r="1864" spans="1:9">
      <c r="A1864" t="s">
        <v>9628</v>
      </c>
      <c r="B1864" t="s">
        <v>9629</v>
      </c>
      <c r="C1864" t="s">
        <v>9667</v>
      </c>
      <c r="D1864" t="s">
        <v>9712</v>
      </c>
      <c r="E1864" t="s">
        <v>9713</v>
      </c>
      <c r="F1864" t="s">
        <v>95</v>
      </c>
      <c r="G1864" t="s">
        <v>5439</v>
      </c>
      <c r="H1864" t="s">
        <v>11176</v>
      </c>
      <c r="I1864" t="s">
        <v>5414</v>
      </c>
    </row>
    <row r="1865" spans="1:9">
      <c r="A1865" t="s">
        <v>9628</v>
      </c>
      <c r="B1865" t="s">
        <v>9629</v>
      </c>
      <c r="C1865" t="s">
        <v>9667</v>
      </c>
      <c r="D1865" t="s">
        <v>9715</v>
      </c>
      <c r="E1865" t="s">
        <v>9716</v>
      </c>
      <c r="F1865" t="s">
        <v>95</v>
      </c>
      <c r="G1865" t="s">
        <v>5439</v>
      </c>
      <c r="H1865" t="s">
        <v>7684</v>
      </c>
      <c r="I1865" t="s">
        <v>5414</v>
      </c>
    </row>
    <row r="1866" spans="1:9">
      <c r="A1866" t="s">
        <v>9628</v>
      </c>
      <c r="B1866" t="s">
        <v>9629</v>
      </c>
      <c r="C1866" t="s">
        <v>9667</v>
      </c>
      <c r="D1866" t="s">
        <v>9718</v>
      </c>
      <c r="E1866" t="s">
        <v>9719</v>
      </c>
      <c r="F1866" t="s">
        <v>95</v>
      </c>
      <c r="G1866" t="s">
        <v>5439</v>
      </c>
      <c r="H1866" t="s">
        <v>10975</v>
      </c>
      <c r="I1866" t="s">
        <v>5414</v>
      </c>
    </row>
    <row r="1867" spans="1:9">
      <c r="A1867" t="s">
        <v>9628</v>
      </c>
      <c r="B1867" t="s">
        <v>9629</v>
      </c>
      <c r="C1867" t="s">
        <v>9667</v>
      </c>
      <c r="D1867" t="s">
        <v>9721</v>
      </c>
      <c r="E1867" t="s">
        <v>9722</v>
      </c>
      <c r="F1867" t="s">
        <v>95</v>
      </c>
      <c r="G1867" t="s">
        <v>5439</v>
      </c>
      <c r="H1867" t="s">
        <v>5420</v>
      </c>
      <c r="I1867" t="s">
        <v>5414</v>
      </c>
    </row>
    <row r="1868" spans="1:9">
      <c r="A1868" t="s">
        <v>9628</v>
      </c>
      <c r="B1868" t="s">
        <v>9629</v>
      </c>
      <c r="C1868" t="s">
        <v>9667</v>
      </c>
      <c r="D1868" t="s">
        <v>9723</v>
      </c>
      <c r="E1868" t="s">
        <v>9724</v>
      </c>
      <c r="F1868" t="s">
        <v>78</v>
      </c>
      <c r="G1868" t="s">
        <v>5439</v>
      </c>
      <c r="H1868" t="s">
        <v>16185</v>
      </c>
      <c r="I1868" t="s">
        <v>5414</v>
      </c>
    </row>
    <row r="1869" spans="1:9">
      <c r="A1869" t="s">
        <v>9628</v>
      </c>
      <c r="B1869" t="s">
        <v>9629</v>
      </c>
      <c r="C1869" t="s">
        <v>9667</v>
      </c>
      <c r="D1869" t="s">
        <v>9726</v>
      </c>
      <c r="E1869" t="s">
        <v>9727</v>
      </c>
      <c r="F1869" t="s">
        <v>78</v>
      </c>
      <c r="G1869" t="s">
        <v>5439</v>
      </c>
      <c r="H1869" t="s">
        <v>22232</v>
      </c>
      <c r="I1869" t="s">
        <v>5414</v>
      </c>
    </row>
    <row r="1870" spans="1:9">
      <c r="A1870" t="s">
        <v>9628</v>
      </c>
      <c r="B1870" t="s">
        <v>9629</v>
      </c>
      <c r="C1870" t="s">
        <v>9667</v>
      </c>
      <c r="D1870" t="s">
        <v>9728</v>
      </c>
      <c r="E1870" t="s">
        <v>9729</v>
      </c>
      <c r="F1870" t="s">
        <v>78</v>
      </c>
      <c r="G1870" t="s">
        <v>5439</v>
      </c>
      <c r="H1870" t="s">
        <v>22233</v>
      </c>
      <c r="I1870" t="s">
        <v>5414</v>
      </c>
    </row>
    <row r="1871" spans="1:9">
      <c r="A1871" t="s">
        <v>9628</v>
      </c>
      <c r="B1871" t="s">
        <v>9629</v>
      </c>
      <c r="C1871" t="s">
        <v>9667</v>
      </c>
      <c r="D1871" t="s">
        <v>9730</v>
      </c>
      <c r="E1871" t="s">
        <v>9731</v>
      </c>
      <c r="F1871" t="s">
        <v>78</v>
      </c>
      <c r="G1871" t="s">
        <v>5439</v>
      </c>
      <c r="H1871" t="s">
        <v>22234</v>
      </c>
      <c r="I1871" t="s">
        <v>5414</v>
      </c>
    </row>
    <row r="1872" spans="1:9">
      <c r="A1872" t="s">
        <v>9628</v>
      </c>
      <c r="B1872" t="s">
        <v>9629</v>
      </c>
      <c r="C1872" t="s">
        <v>9667</v>
      </c>
      <c r="D1872" t="s">
        <v>9732</v>
      </c>
      <c r="E1872" t="s">
        <v>9733</v>
      </c>
      <c r="F1872" t="s">
        <v>78</v>
      </c>
      <c r="G1872" t="s">
        <v>5439</v>
      </c>
      <c r="H1872" t="s">
        <v>22235</v>
      </c>
      <c r="I1872" t="s">
        <v>5414</v>
      </c>
    </row>
    <row r="1873" spans="1:9">
      <c r="A1873" t="s">
        <v>9628</v>
      </c>
      <c r="B1873" t="s">
        <v>9629</v>
      </c>
      <c r="C1873" t="s">
        <v>9667</v>
      </c>
      <c r="D1873" t="s">
        <v>9734</v>
      </c>
      <c r="E1873" t="s">
        <v>9735</v>
      </c>
      <c r="F1873" t="s">
        <v>78</v>
      </c>
      <c r="G1873" t="s">
        <v>5439</v>
      </c>
      <c r="H1873" t="s">
        <v>22236</v>
      </c>
      <c r="I1873" t="s">
        <v>5414</v>
      </c>
    </row>
    <row r="1874" spans="1:9">
      <c r="A1874" t="s">
        <v>9628</v>
      </c>
      <c r="B1874" t="s">
        <v>9629</v>
      </c>
      <c r="C1874" t="s">
        <v>9667</v>
      </c>
      <c r="D1874" t="s">
        <v>9736</v>
      </c>
      <c r="E1874" t="s">
        <v>9737</v>
      </c>
      <c r="F1874" t="s">
        <v>78</v>
      </c>
      <c r="G1874" t="s">
        <v>5439</v>
      </c>
      <c r="H1874" t="s">
        <v>22237</v>
      </c>
      <c r="I1874" t="s">
        <v>5414</v>
      </c>
    </row>
    <row r="1875" spans="1:9">
      <c r="A1875" t="s">
        <v>9628</v>
      </c>
      <c r="B1875" t="s">
        <v>9629</v>
      </c>
      <c r="C1875" t="s">
        <v>9667</v>
      </c>
      <c r="D1875" t="s">
        <v>9738</v>
      </c>
      <c r="E1875" t="s">
        <v>9739</v>
      </c>
      <c r="F1875" t="s">
        <v>78</v>
      </c>
      <c r="G1875" t="s">
        <v>5439</v>
      </c>
      <c r="H1875" t="s">
        <v>22238</v>
      </c>
      <c r="I1875" t="s">
        <v>5414</v>
      </c>
    </row>
    <row r="1876" spans="1:9">
      <c r="A1876" t="s">
        <v>9628</v>
      </c>
      <c r="B1876" t="s">
        <v>9629</v>
      </c>
      <c r="C1876" t="s">
        <v>9667</v>
      </c>
      <c r="D1876" t="s">
        <v>9740</v>
      </c>
      <c r="E1876" t="s">
        <v>9741</v>
      </c>
      <c r="F1876" t="s">
        <v>78</v>
      </c>
      <c r="G1876" t="s">
        <v>5439</v>
      </c>
      <c r="H1876" t="s">
        <v>22239</v>
      </c>
      <c r="I1876" t="s">
        <v>5414</v>
      </c>
    </row>
    <row r="1877" spans="1:9">
      <c r="A1877" t="s">
        <v>9628</v>
      </c>
      <c r="B1877" t="s">
        <v>9629</v>
      </c>
      <c r="C1877" t="s">
        <v>9667</v>
      </c>
      <c r="D1877" t="s">
        <v>9742</v>
      </c>
      <c r="E1877" t="s">
        <v>9743</v>
      </c>
      <c r="F1877" t="s">
        <v>78</v>
      </c>
      <c r="G1877" t="s">
        <v>5439</v>
      </c>
      <c r="H1877" t="s">
        <v>22240</v>
      </c>
      <c r="I1877" t="s">
        <v>5414</v>
      </c>
    </row>
    <row r="1878" spans="1:9">
      <c r="A1878" t="s">
        <v>9628</v>
      </c>
      <c r="B1878" t="s">
        <v>9629</v>
      </c>
      <c r="C1878" t="s">
        <v>9667</v>
      </c>
      <c r="D1878" t="s">
        <v>9744</v>
      </c>
      <c r="E1878" t="s">
        <v>9745</v>
      </c>
      <c r="F1878" t="s">
        <v>78</v>
      </c>
      <c r="G1878" t="s">
        <v>5439</v>
      </c>
      <c r="H1878" t="s">
        <v>22241</v>
      </c>
      <c r="I1878" t="s">
        <v>5414</v>
      </c>
    </row>
    <row r="1879" spans="1:9">
      <c r="A1879" t="s">
        <v>9628</v>
      </c>
      <c r="B1879" t="s">
        <v>9629</v>
      </c>
      <c r="C1879" t="s">
        <v>9667</v>
      </c>
      <c r="D1879" t="s">
        <v>9746</v>
      </c>
      <c r="E1879" t="s">
        <v>9747</v>
      </c>
      <c r="F1879" t="s">
        <v>78</v>
      </c>
      <c r="G1879" t="s">
        <v>5439</v>
      </c>
      <c r="H1879" t="s">
        <v>22242</v>
      </c>
      <c r="I1879" t="s">
        <v>5414</v>
      </c>
    </row>
    <row r="1880" spans="1:9">
      <c r="A1880" t="s">
        <v>9628</v>
      </c>
      <c r="B1880" t="s">
        <v>9629</v>
      </c>
      <c r="C1880" t="s">
        <v>9667</v>
      </c>
      <c r="D1880" t="s">
        <v>9748</v>
      </c>
      <c r="E1880" t="s">
        <v>9749</v>
      </c>
      <c r="F1880" t="s">
        <v>78</v>
      </c>
      <c r="G1880" t="s">
        <v>5439</v>
      </c>
      <c r="H1880" t="s">
        <v>22243</v>
      </c>
      <c r="I1880" t="s">
        <v>5414</v>
      </c>
    </row>
    <row r="1881" spans="1:9">
      <c r="A1881" t="s">
        <v>9628</v>
      </c>
      <c r="B1881" t="s">
        <v>9629</v>
      </c>
      <c r="C1881" t="s">
        <v>9667</v>
      </c>
      <c r="D1881" t="s">
        <v>9750</v>
      </c>
      <c r="E1881" t="s">
        <v>9751</v>
      </c>
      <c r="F1881" t="s">
        <v>78</v>
      </c>
      <c r="G1881" t="s">
        <v>5439</v>
      </c>
      <c r="H1881" t="s">
        <v>19178</v>
      </c>
      <c r="I1881" t="s">
        <v>5414</v>
      </c>
    </row>
    <row r="1882" spans="1:9">
      <c r="A1882" t="s">
        <v>9628</v>
      </c>
      <c r="B1882" t="s">
        <v>9629</v>
      </c>
      <c r="C1882" t="s">
        <v>9667</v>
      </c>
      <c r="D1882" t="s">
        <v>9752</v>
      </c>
      <c r="E1882" t="s">
        <v>9753</v>
      </c>
      <c r="F1882" t="s">
        <v>78</v>
      </c>
      <c r="G1882" t="s">
        <v>5439</v>
      </c>
      <c r="H1882" t="s">
        <v>22244</v>
      </c>
      <c r="I1882" t="s">
        <v>5414</v>
      </c>
    </row>
    <row r="1883" spans="1:9">
      <c r="A1883" t="s">
        <v>9628</v>
      </c>
      <c r="B1883" t="s">
        <v>9629</v>
      </c>
      <c r="C1883" t="s">
        <v>9667</v>
      </c>
      <c r="D1883" t="s">
        <v>9754</v>
      </c>
      <c r="E1883" t="s">
        <v>9755</v>
      </c>
      <c r="F1883" t="s">
        <v>78</v>
      </c>
      <c r="G1883" t="s">
        <v>5439</v>
      </c>
      <c r="H1883" t="s">
        <v>17380</v>
      </c>
      <c r="I1883" t="s">
        <v>5414</v>
      </c>
    </row>
    <row r="1884" spans="1:9">
      <c r="A1884" t="s">
        <v>9628</v>
      </c>
      <c r="B1884" t="s">
        <v>9629</v>
      </c>
      <c r="C1884" t="s">
        <v>9667</v>
      </c>
      <c r="D1884" t="s">
        <v>9756</v>
      </c>
      <c r="E1884" t="s">
        <v>9757</v>
      </c>
      <c r="F1884" t="s">
        <v>78</v>
      </c>
      <c r="G1884" t="s">
        <v>5439</v>
      </c>
      <c r="H1884" t="s">
        <v>22245</v>
      </c>
      <c r="I1884" t="s">
        <v>5414</v>
      </c>
    </row>
    <row r="1885" spans="1:9">
      <c r="A1885" t="s">
        <v>9628</v>
      </c>
      <c r="B1885" t="s">
        <v>9629</v>
      </c>
      <c r="C1885" t="s">
        <v>9758</v>
      </c>
      <c r="D1885" t="s">
        <v>5361</v>
      </c>
      <c r="E1885" t="s">
        <v>9759</v>
      </c>
      <c r="F1885" t="s">
        <v>96</v>
      </c>
      <c r="G1885" t="s">
        <v>5439</v>
      </c>
      <c r="H1885" t="s">
        <v>14170</v>
      </c>
      <c r="I1885" t="s">
        <v>5414</v>
      </c>
    </row>
    <row r="1886" spans="1:9">
      <c r="A1886" t="s">
        <v>9628</v>
      </c>
      <c r="B1886" t="s">
        <v>9629</v>
      </c>
      <c r="C1886" t="s">
        <v>9758</v>
      </c>
      <c r="D1886" t="s">
        <v>5358</v>
      </c>
      <c r="E1886" t="s">
        <v>9761</v>
      </c>
      <c r="F1886" t="s">
        <v>96</v>
      </c>
      <c r="G1886" t="s">
        <v>5439</v>
      </c>
      <c r="H1886" t="s">
        <v>22246</v>
      </c>
      <c r="I1886" t="s">
        <v>5414</v>
      </c>
    </row>
    <row r="1887" spans="1:9">
      <c r="A1887" t="s">
        <v>9628</v>
      </c>
      <c r="B1887" t="s">
        <v>9629</v>
      </c>
      <c r="C1887" t="s">
        <v>9758</v>
      </c>
      <c r="D1887" t="s">
        <v>9762</v>
      </c>
      <c r="E1887" t="s">
        <v>9763</v>
      </c>
      <c r="F1887" t="s">
        <v>180</v>
      </c>
      <c r="G1887" t="s">
        <v>5439</v>
      </c>
      <c r="H1887" t="s">
        <v>22247</v>
      </c>
      <c r="I1887" t="s">
        <v>5414</v>
      </c>
    </row>
    <row r="1888" spans="1:9">
      <c r="A1888" t="s">
        <v>9628</v>
      </c>
      <c r="B1888" t="s">
        <v>9629</v>
      </c>
      <c r="C1888" t="s">
        <v>9758</v>
      </c>
      <c r="D1888" t="s">
        <v>9764</v>
      </c>
      <c r="E1888" t="s">
        <v>9765</v>
      </c>
      <c r="F1888" t="s">
        <v>96</v>
      </c>
      <c r="G1888" t="s">
        <v>5439</v>
      </c>
      <c r="H1888" t="s">
        <v>13870</v>
      </c>
      <c r="I1888" t="s">
        <v>5414</v>
      </c>
    </row>
    <row r="1889" spans="1:9">
      <c r="A1889" t="s">
        <v>9628</v>
      </c>
      <c r="B1889" t="s">
        <v>9629</v>
      </c>
      <c r="C1889" t="s">
        <v>9758</v>
      </c>
      <c r="D1889" t="s">
        <v>9767</v>
      </c>
      <c r="E1889" t="s">
        <v>9768</v>
      </c>
      <c r="F1889" t="s">
        <v>96</v>
      </c>
      <c r="G1889" t="s">
        <v>5439</v>
      </c>
      <c r="H1889" t="s">
        <v>22248</v>
      </c>
      <c r="I1889" t="s">
        <v>5414</v>
      </c>
    </row>
    <row r="1890" spans="1:9">
      <c r="A1890" t="s">
        <v>9628</v>
      </c>
      <c r="B1890" t="s">
        <v>9629</v>
      </c>
      <c r="C1890" t="s">
        <v>9758</v>
      </c>
      <c r="D1890" t="s">
        <v>9770</v>
      </c>
      <c r="E1890" t="s">
        <v>9771</v>
      </c>
      <c r="F1890" t="s">
        <v>180</v>
      </c>
      <c r="G1890" t="s">
        <v>5439</v>
      </c>
      <c r="H1890" t="s">
        <v>22249</v>
      </c>
      <c r="I1890" t="s">
        <v>5414</v>
      </c>
    </row>
    <row r="1891" spans="1:9">
      <c r="A1891" t="s">
        <v>9628</v>
      </c>
      <c r="B1891" t="s">
        <v>9629</v>
      </c>
      <c r="C1891" t="s">
        <v>9758</v>
      </c>
      <c r="D1891" t="s">
        <v>9772</v>
      </c>
      <c r="E1891" t="s">
        <v>9773</v>
      </c>
      <c r="F1891" t="s">
        <v>180</v>
      </c>
      <c r="G1891" t="s">
        <v>5439</v>
      </c>
      <c r="H1891" t="s">
        <v>22250</v>
      </c>
      <c r="I1891" t="s">
        <v>5414</v>
      </c>
    </row>
    <row r="1892" spans="1:9">
      <c r="A1892" t="s">
        <v>9628</v>
      </c>
      <c r="B1892" t="s">
        <v>9629</v>
      </c>
      <c r="C1892" t="s">
        <v>9758</v>
      </c>
      <c r="D1892" t="s">
        <v>9774</v>
      </c>
      <c r="E1892" t="s">
        <v>9775</v>
      </c>
      <c r="F1892" t="s">
        <v>180</v>
      </c>
      <c r="G1892" t="s">
        <v>5439</v>
      </c>
      <c r="H1892" t="s">
        <v>22251</v>
      </c>
      <c r="I1892" t="s">
        <v>5414</v>
      </c>
    </row>
    <row r="1893" spans="1:9">
      <c r="A1893" t="s">
        <v>9628</v>
      </c>
      <c r="B1893" t="s">
        <v>9629</v>
      </c>
      <c r="C1893" t="s">
        <v>9758</v>
      </c>
      <c r="D1893" t="s">
        <v>9777</v>
      </c>
      <c r="E1893" t="s">
        <v>9778</v>
      </c>
      <c r="F1893" t="s">
        <v>180</v>
      </c>
      <c r="G1893" t="s">
        <v>5439</v>
      </c>
      <c r="H1893" t="s">
        <v>22252</v>
      </c>
      <c r="I1893" t="s">
        <v>5414</v>
      </c>
    </row>
    <row r="1894" spans="1:9">
      <c r="A1894" t="s">
        <v>9628</v>
      </c>
      <c r="B1894" t="s">
        <v>9629</v>
      </c>
      <c r="C1894" t="s">
        <v>9758</v>
      </c>
      <c r="D1894" t="s">
        <v>9779</v>
      </c>
      <c r="E1894" t="s">
        <v>9780</v>
      </c>
      <c r="F1894" t="s">
        <v>180</v>
      </c>
      <c r="G1894" t="s">
        <v>5439</v>
      </c>
      <c r="H1894" t="s">
        <v>22253</v>
      </c>
      <c r="I1894" t="s">
        <v>5414</v>
      </c>
    </row>
    <row r="1895" spans="1:9">
      <c r="A1895" t="s">
        <v>9628</v>
      </c>
      <c r="B1895" t="s">
        <v>9629</v>
      </c>
      <c r="C1895" t="s">
        <v>9758</v>
      </c>
      <c r="D1895" t="s">
        <v>9781</v>
      </c>
      <c r="E1895" t="s">
        <v>9782</v>
      </c>
      <c r="F1895" t="s">
        <v>180</v>
      </c>
      <c r="G1895" t="s">
        <v>6130</v>
      </c>
      <c r="H1895" t="s">
        <v>9783</v>
      </c>
      <c r="I1895" t="s">
        <v>5414</v>
      </c>
    </row>
    <row r="1896" spans="1:9">
      <c r="A1896" t="s">
        <v>9628</v>
      </c>
      <c r="B1896" t="s">
        <v>9629</v>
      </c>
      <c r="C1896" t="s">
        <v>9758</v>
      </c>
      <c r="D1896" t="s">
        <v>9784</v>
      </c>
      <c r="E1896" t="s">
        <v>9785</v>
      </c>
      <c r="F1896" t="s">
        <v>96</v>
      </c>
      <c r="G1896" t="s">
        <v>5439</v>
      </c>
      <c r="H1896" t="s">
        <v>9786</v>
      </c>
      <c r="I1896" t="s">
        <v>5414</v>
      </c>
    </row>
    <row r="1897" spans="1:9">
      <c r="A1897" t="s">
        <v>9628</v>
      </c>
      <c r="B1897" t="s">
        <v>9629</v>
      </c>
      <c r="C1897" t="s">
        <v>9758</v>
      </c>
      <c r="D1897" t="s">
        <v>9787</v>
      </c>
      <c r="E1897" t="s">
        <v>9788</v>
      </c>
      <c r="F1897" t="s">
        <v>96</v>
      </c>
      <c r="G1897" t="s">
        <v>5439</v>
      </c>
      <c r="H1897" t="s">
        <v>9789</v>
      </c>
      <c r="I1897" t="s">
        <v>5414</v>
      </c>
    </row>
    <row r="1898" spans="1:9">
      <c r="A1898" t="s">
        <v>9628</v>
      </c>
      <c r="B1898" t="s">
        <v>9629</v>
      </c>
      <c r="C1898" t="s">
        <v>9758</v>
      </c>
      <c r="D1898" t="s">
        <v>9790</v>
      </c>
      <c r="E1898" t="s">
        <v>9791</v>
      </c>
      <c r="F1898" t="s">
        <v>96</v>
      </c>
      <c r="G1898" t="s">
        <v>5412</v>
      </c>
      <c r="H1898" t="s">
        <v>22254</v>
      </c>
      <c r="I1898" t="s">
        <v>5414</v>
      </c>
    </row>
    <row r="1899" spans="1:9">
      <c r="A1899" t="s">
        <v>9628</v>
      </c>
      <c r="B1899" t="s">
        <v>9629</v>
      </c>
      <c r="C1899" t="s">
        <v>9758</v>
      </c>
      <c r="D1899" t="s">
        <v>9792</v>
      </c>
      <c r="E1899" t="s">
        <v>9793</v>
      </c>
      <c r="F1899" t="s">
        <v>180</v>
      </c>
      <c r="G1899" t="s">
        <v>5439</v>
      </c>
      <c r="H1899" t="s">
        <v>22255</v>
      </c>
      <c r="I1899" t="s">
        <v>5414</v>
      </c>
    </row>
    <row r="1900" spans="1:9">
      <c r="A1900" t="s">
        <v>9628</v>
      </c>
      <c r="B1900" t="s">
        <v>9629</v>
      </c>
      <c r="C1900" t="s">
        <v>9758</v>
      </c>
      <c r="D1900" t="s">
        <v>9794</v>
      </c>
      <c r="E1900" t="s">
        <v>9795</v>
      </c>
      <c r="F1900" t="s">
        <v>180</v>
      </c>
      <c r="G1900" t="s">
        <v>5439</v>
      </c>
      <c r="H1900" t="s">
        <v>22256</v>
      </c>
      <c r="I1900" t="s">
        <v>5414</v>
      </c>
    </row>
    <row r="1901" spans="1:9">
      <c r="A1901" t="s">
        <v>9628</v>
      </c>
      <c r="B1901" t="s">
        <v>9629</v>
      </c>
      <c r="C1901" t="s">
        <v>9758</v>
      </c>
      <c r="D1901" t="s">
        <v>9796</v>
      </c>
      <c r="E1901" t="s">
        <v>9797</v>
      </c>
      <c r="F1901" t="s">
        <v>180</v>
      </c>
      <c r="G1901" t="s">
        <v>5439</v>
      </c>
      <c r="H1901" t="s">
        <v>22257</v>
      </c>
      <c r="I1901" t="s">
        <v>5414</v>
      </c>
    </row>
    <row r="1902" spans="1:9">
      <c r="A1902" t="s">
        <v>9628</v>
      </c>
      <c r="B1902" t="s">
        <v>9629</v>
      </c>
      <c r="C1902" t="s">
        <v>9758</v>
      </c>
      <c r="D1902" t="s">
        <v>9798</v>
      </c>
      <c r="E1902" t="s">
        <v>9799</v>
      </c>
      <c r="F1902" t="s">
        <v>96</v>
      </c>
      <c r="G1902" t="s">
        <v>5439</v>
      </c>
      <c r="H1902" t="s">
        <v>19271</v>
      </c>
      <c r="I1902" t="s">
        <v>5414</v>
      </c>
    </row>
    <row r="1903" spans="1:9">
      <c r="A1903" t="s">
        <v>9628</v>
      </c>
      <c r="B1903" t="s">
        <v>9629</v>
      </c>
      <c r="C1903" t="s">
        <v>9758</v>
      </c>
      <c r="D1903" t="s">
        <v>9801</v>
      </c>
      <c r="E1903" t="s">
        <v>9802</v>
      </c>
      <c r="F1903" t="s">
        <v>180</v>
      </c>
      <c r="G1903" t="s">
        <v>5439</v>
      </c>
      <c r="H1903" t="s">
        <v>22253</v>
      </c>
      <c r="I1903" t="s">
        <v>5414</v>
      </c>
    </row>
    <row r="1904" spans="1:9">
      <c r="A1904" t="s">
        <v>9628</v>
      </c>
      <c r="B1904" t="s">
        <v>9629</v>
      </c>
      <c r="C1904" t="s">
        <v>9758</v>
      </c>
      <c r="D1904" t="s">
        <v>9803</v>
      </c>
      <c r="E1904" t="s">
        <v>9804</v>
      </c>
      <c r="F1904" t="s">
        <v>180</v>
      </c>
      <c r="G1904" t="s">
        <v>5439</v>
      </c>
      <c r="H1904" t="s">
        <v>9484</v>
      </c>
      <c r="I1904" t="s">
        <v>5414</v>
      </c>
    </row>
    <row r="1905" spans="1:9">
      <c r="A1905" t="s">
        <v>9628</v>
      </c>
      <c r="B1905" t="s">
        <v>9629</v>
      </c>
      <c r="C1905" t="s">
        <v>9758</v>
      </c>
      <c r="D1905" t="s">
        <v>9805</v>
      </c>
      <c r="E1905" t="s">
        <v>9806</v>
      </c>
      <c r="F1905" t="s">
        <v>180</v>
      </c>
      <c r="G1905" t="s">
        <v>5439</v>
      </c>
      <c r="H1905" t="s">
        <v>22258</v>
      </c>
      <c r="I1905" t="s">
        <v>5414</v>
      </c>
    </row>
    <row r="1906" spans="1:9">
      <c r="A1906" t="s">
        <v>9628</v>
      </c>
      <c r="B1906" t="s">
        <v>9629</v>
      </c>
      <c r="C1906" t="s">
        <v>9807</v>
      </c>
      <c r="D1906" t="s">
        <v>9808</v>
      </c>
      <c r="E1906" t="s">
        <v>9809</v>
      </c>
      <c r="F1906" t="s">
        <v>96</v>
      </c>
      <c r="G1906" t="s">
        <v>5439</v>
      </c>
      <c r="H1906" t="s">
        <v>22259</v>
      </c>
      <c r="I1906" t="s">
        <v>5414</v>
      </c>
    </row>
    <row r="1907" spans="1:9">
      <c r="A1907" t="s">
        <v>9628</v>
      </c>
      <c r="B1907" t="s">
        <v>9629</v>
      </c>
      <c r="C1907" t="s">
        <v>9807</v>
      </c>
      <c r="D1907" t="s">
        <v>9811</v>
      </c>
      <c r="E1907" t="s">
        <v>9812</v>
      </c>
      <c r="F1907" t="s">
        <v>96</v>
      </c>
      <c r="G1907" t="s">
        <v>5439</v>
      </c>
      <c r="H1907" t="s">
        <v>8098</v>
      </c>
      <c r="I1907" t="s">
        <v>5414</v>
      </c>
    </row>
    <row r="1908" spans="1:9">
      <c r="A1908" t="s">
        <v>9628</v>
      </c>
      <c r="B1908" t="s">
        <v>9629</v>
      </c>
      <c r="C1908" t="s">
        <v>9807</v>
      </c>
      <c r="D1908" t="s">
        <v>9814</v>
      </c>
      <c r="E1908" t="s">
        <v>9815</v>
      </c>
      <c r="F1908" t="s">
        <v>96</v>
      </c>
      <c r="G1908" t="s">
        <v>5439</v>
      </c>
      <c r="H1908" t="s">
        <v>22260</v>
      </c>
      <c r="I1908" t="s">
        <v>5414</v>
      </c>
    </row>
    <row r="1909" spans="1:9">
      <c r="A1909" t="s">
        <v>9628</v>
      </c>
      <c r="B1909" t="s">
        <v>9629</v>
      </c>
      <c r="C1909" t="s">
        <v>9807</v>
      </c>
      <c r="D1909" t="s">
        <v>9817</v>
      </c>
      <c r="E1909" t="s">
        <v>9818</v>
      </c>
      <c r="F1909" t="s">
        <v>96</v>
      </c>
      <c r="G1909" t="s">
        <v>5439</v>
      </c>
      <c r="H1909" t="s">
        <v>20590</v>
      </c>
      <c r="I1909" t="s">
        <v>5414</v>
      </c>
    </row>
    <row r="1910" spans="1:9">
      <c r="A1910" t="s">
        <v>9628</v>
      </c>
      <c r="B1910" t="s">
        <v>9629</v>
      </c>
      <c r="C1910" t="s">
        <v>9807</v>
      </c>
      <c r="D1910" t="s">
        <v>9820</v>
      </c>
      <c r="E1910" t="s">
        <v>9821</v>
      </c>
      <c r="F1910" t="s">
        <v>96</v>
      </c>
      <c r="G1910" t="s">
        <v>5439</v>
      </c>
      <c r="H1910" t="s">
        <v>22261</v>
      </c>
      <c r="I1910" t="s">
        <v>5414</v>
      </c>
    </row>
    <row r="1911" spans="1:9">
      <c r="A1911" t="s">
        <v>9628</v>
      </c>
      <c r="B1911" t="s">
        <v>9629</v>
      </c>
      <c r="C1911" t="s">
        <v>9807</v>
      </c>
      <c r="D1911" t="s">
        <v>9822</v>
      </c>
      <c r="E1911" t="s">
        <v>9823</v>
      </c>
      <c r="F1911" t="s">
        <v>96</v>
      </c>
      <c r="G1911" t="s">
        <v>5439</v>
      </c>
      <c r="H1911" t="s">
        <v>18278</v>
      </c>
      <c r="I1911" t="s">
        <v>5414</v>
      </c>
    </row>
    <row r="1912" spans="1:9">
      <c r="A1912" t="s">
        <v>9628</v>
      </c>
      <c r="B1912" t="s">
        <v>9629</v>
      </c>
      <c r="C1912" t="s">
        <v>9807</v>
      </c>
      <c r="D1912" t="s">
        <v>9825</v>
      </c>
      <c r="E1912" t="s">
        <v>9826</v>
      </c>
      <c r="F1912" t="s">
        <v>96</v>
      </c>
      <c r="G1912" t="s">
        <v>5439</v>
      </c>
      <c r="H1912" t="s">
        <v>9838</v>
      </c>
      <c r="I1912" t="s">
        <v>5414</v>
      </c>
    </row>
    <row r="1913" spans="1:9">
      <c r="A1913" t="s">
        <v>9628</v>
      </c>
      <c r="B1913" t="s">
        <v>9629</v>
      </c>
      <c r="C1913" t="s">
        <v>9807</v>
      </c>
      <c r="D1913" t="s">
        <v>9828</v>
      </c>
      <c r="E1913" t="s">
        <v>9829</v>
      </c>
      <c r="F1913" t="s">
        <v>96</v>
      </c>
      <c r="G1913" t="s">
        <v>5439</v>
      </c>
      <c r="H1913" t="s">
        <v>12379</v>
      </c>
      <c r="I1913" t="s">
        <v>5414</v>
      </c>
    </row>
    <row r="1914" spans="1:9">
      <c r="A1914" t="s">
        <v>9628</v>
      </c>
      <c r="B1914" t="s">
        <v>9629</v>
      </c>
      <c r="C1914" t="s">
        <v>9807</v>
      </c>
      <c r="D1914" t="s">
        <v>9830</v>
      </c>
      <c r="E1914" t="s">
        <v>9831</v>
      </c>
      <c r="F1914" t="s">
        <v>96</v>
      </c>
      <c r="G1914" t="s">
        <v>5439</v>
      </c>
      <c r="H1914" t="s">
        <v>16708</v>
      </c>
      <c r="I1914" t="s">
        <v>5414</v>
      </c>
    </row>
    <row r="1915" spans="1:9">
      <c r="A1915" t="s">
        <v>9628</v>
      </c>
      <c r="B1915" t="s">
        <v>9629</v>
      </c>
      <c r="C1915" t="s">
        <v>9807</v>
      </c>
      <c r="D1915" t="s">
        <v>9833</v>
      </c>
      <c r="E1915" t="s">
        <v>9834</v>
      </c>
      <c r="F1915" t="s">
        <v>96</v>
      </c>
      <c r="G1915" t="s">
        <v>5439</v>
      </c>
      <c r="H1915" t="s">
        <v>16717</v>
      </c>
      <c r="I1915" t="s">
        <v>5414</v>
      </c>
    </row>
    <row r="1916" spans="1:9">
      <c r="A1916" t="s">
        <v>9628</v>
      </c>
      <c r="B1916" t="s">
        <v>9629</v>
      </c>
      <c r="C1916" t="s">
        <v>9807</v>
      </c>
      <c r="D1916" t="s">
        <v>9836</v>
      </c>
      <c r="E1916" t="s">
        <v>9837</v>
      </c>
      <c r="F1916" t="s">
        <v>96</v>
      </c>
      <c r="G1916" t="s">
        <v>5439</v>
      </c>
      <c r="H1916" t="s">
        <v>8196</v>
      </c>
      <c r="I1916" t="s">
        <v>5414</v>
      </c>
    </row>
    <row r="1917" spans="1:9">
      <c r="A1917" t="s">
        <v>9628</v>
      </c>
      <c r="B1917" t="s">
        <v>9629</v>
      </c>
      <c r="C1917" t="s">
        <v>9807</v>
      </c>
      <c r="D1917" t="s">
        <v>9839</v>
      </c>
      <c r="E1917" t="s">
        <v>9840</v>
      </c>
      <c r="F1917" t="s">
        <v>96</v>
      </c>
      <c r="G1917" t="s">
        <v>5412</v>
      </c>
      <c r="H1917" t="s">
        <v>22262</v>
      </c>
      <c r="I1917" t="s">
        <v>5414</v>
      </c>
    </row>
    <row r="1918" spans="1:9">
      <c r="A1918" t="s">
        <v>9628</v>
      </c>
      <c r="B1918" t="s">
        <v>9629</v>
      </c>
      <c r="C1918" t="s">
        <v>9807</v>
      </c>
      <c r="D1918" t="s">
        <v>9841</v>
      </c>
      <c r="E1918" t="s">
        <v>9842</v>
      </c>
      <c r="F1918" t="s">
        <v>96</v>
      </c>
      <c r="G1918" t="s">
        <v>5412</v>
      </c>
      <c r="H1918" t="s">
        <v>13531</v>
      </c>
      <c r="I1918" t="s">
        <v>5414</v>
      </c>
    </row>
    <row r="1919" spans="1:9">
      <c r="A1919" t="s">
        <v>9628</v>
      </c>
      <c r="B1919" t="s">
        <v>9629</v>
      </c>
      <c r="C1919" t="s">
        <v>9807</v>
      </c>
      <c r="D1919" t="s">
        <v>9843</v>
      </c>
      <c r="E1919" t="s">
        <v>9844</v>
      </c>
      <c r="F1919" t="s">
        <v>96</v>
      </c>
      <c r="G1919" t="s">
        <v>5412</v>
      </c>
      <c r="H1919" t="s">
        <v>22263</v>
      </c>
      <c r="I1919" t="s">
        <v>5414</v>
      </c>
    </row>
    <row r="1920" spans="1:9">
      <c r="A1920" t="s">
        <v>9628</v>
      </c>
      <c r="B1920" t="s">
        <v>9629</v>
      </c>
      <c r="C1920" t="s">
        <v>9807</v>
      </c>
      <c r="D1920" t="s">
        <v>9845</v>
      </c>
      <c r="E1920" t="s">
        <v>9846</v>
      </c>
      <c r="F1920" t="s">
        <v>96</v>
      </c>
      <c r="G1920" t="s">
        <v>5412</v>
      </c>
      <c r="H1920" t="s">
        <v>22264</v>
      </c>
      <c r="I1920" t="s">
        <v>5414</v>
      </c>
    </row>
    <row r="1921" spans="1:9">
      <c r="A1921" t="s">
        <v>9628</v>
      </c>
      <c r="B1921" t="s">
        <v>9629</v>
      </c>
      <c r="C1921" t="s">
        <v>9807</v>
      </c>
      <c r="D1921" t="s">
        <v>9847</v>
      </c>
      <c r="E1921" t="s">
        <v>9848</v>
      </c>
      <c r="F1921" t="s">
        <v>96</v>
      </c>
      <c r="G1921" t="s">
        <v>5412</v>
      </c>
      <c r="H1921" t="s">
        <v>9849</v>
      </c>
      <c r="I1921" t="s">
        <v>5414</v>
      </c>
    </row>
    <row r="1922" spans="1:9">
      <c r="A1922" t="s">
        <v>9628</v>
      </c>
      <c r="B1922" t="s">
        <v>9629</v>
      </c>
      <c r="C1922" t="s">
        <v>9807</v>
      </c>
      <c r="D1922" t="s">
        <v>9850</v>
      </c>
      <c r="E1922" t="s">
        <v>9851</v>
      </c>
      <c r="F1922" t="s">
        <v>96</v>
      </c>
      <c r="G1922" t="s">
        <v>5412</v>
      </c>
      <c r="H1922" t="s">
        <v>22265</v>
      </c>
      <c r="I1922" t="s">
        <v>5414</v>
      </c>
    </row>
    <row r="1923" spans="1:9">
      <c r="A1923" t="s">
        <v>9628</v>
      </c>
      <c r="B1923" t="s">
        <v>9629</v>
      </c>
      <c r="C1923" t="s">
        <v>9807</v>
      </c>
      <c r="D1923" t="s">
        <v>5287</v>
      </c>
      <c r="E1923" t="s">
        <v>9852</v>
      </c>
      <c r="F1923" t="s">
        <v>96</v>
      </c>
      <c r="G1923" t="s">
        <v>5412</v>
      </c>
      <c r="H1923" t="s">
        <v>22266</v>
      </c>
      <c r="I1923" t="s">
        <v>5414</v>
      </c>
    </row>
    <row r="1924" spans="1:9">
      <c r="A1924" t="s">
        <v>9628</v>
      </c>
      <c r="B1924" t="s">
        <v>9629</v>
      </c>
      <c r="C1924" t="s">
        <v>9807</v>
      </c>
      <c r="D1924" t="s">
        <v>9854</v>
      </c>
      <c r="E1924" t="s">
        <v>9855</v>
      </c>
      <c r="F1924" t="s">
        <v>96</v>
      </c>
      <c r="G1924" t="s">
        <v>5412</v>
      </c>
      <c r="H1924" t="s">
        <v>22267</v>
      </c>
      <c r="I1924" t="s">
        <v>5414</v>
      </c>
    </row>
    <row r="1925" spans="1:9">
      <c r="A1925" t="s">
        <v>9628</v>
      </c>
      <c r="B1925" t="s">
        <v>9629</v>
      </c>
      <c r="C1925" t="s">
        <v>9807</v>
      </c>
      <c r="D1925" t="s">
        <v>9856</v>
      </c>
      <c r="E1925" t="s">
        <v>9857</v>
      </c>
      <c r="F1925" t="s">
        <v>96</v>
      </c>
      <c r="G1925" t="s">
        <v>5412</v>
      </c>
      <c r="H1925" t="s">
        <v>6874</v>
      </c>
      <c r="I1925" t="s">
        <v>5414</v>
      </c>
    </row>
    <row r="1926" spans="1:9">
      <c r="A1926" t="s">
        <v>9628</v>
      </c>
      <c r="B1926" t="s">
        <v>9629</v>
      </c>
      <c r="C1926" t="s">
        <v>9807</v>
      </c>
      <c r="D1926" t="s">
        <v>9858</v>
      </c>
      <c r="E1926" t="s">
        <v>319</v>
      </c>
      <c r="F1926" t="s">
        <v>78</v>
      </c>
      <c r="G1926" t="s">
        <v>5412</v>
      </c>
      <c r="H1926" t="s">
        <v>22268</v>
      </c>
      <c r="I1926" t="s">
        <v>5414</v>
      </c>
    </row>
    <row r="1927" spans="1:9">
      <c r="A1927" t="s">
        <v>9628</v>
      </c>
      <c r="B1927" t="s">
        <v>9629</v>
      </c>
      <c r="C1927" t="s">
        <v>9807</v>
      </c>
      <c r="D1927" t="s">
        <v>9859</v>
      </c>
      <c r="E1927" t="s">
        <v>320</v>
      </c>
      <c r="F1927" t="s">
        <v>78</v>
      </c>
      <c r="G1927" t="s">
        <v>5412</v>
      </c>
      <c r="H1927" t="s">
        <v>7561</v>
      </c>
      <c r="I1927" t="s">
        <v>5414</v>
      </c>
    </row>
    <row r="1928" spans="1:9">
      <c r="A1928" t="s">
        <v>9628</v>
      </c>
      <c r="B1928" t="s">
        <v>9629</v>
      </c>
      <c r="C1928" t="s">
        <v>9807</v>
      </c>
      <c r="D1928" t="s">
        <v>9860</v>
      </c>
      <c r="E1928" t="s">
        <v>9861</v>
      </c>
      <c r="F1928" t="s">
        <v>96</v>
      </c>
      <c r="G1928" t="s">
        <v>5412</v>
      </c>
      <c r="H1928" t="s">
        <v>22269</v>
      </c>
      <c r="I1928" t="s">
        <v>5414</v>
      </c>
    </row>
    <row r="1929" spans="1:9">
      <c r="A1929" t="s">
        <v>9628</v>
      </c>
      <c r="B1929" t="s">
        <v>9629</v>
      </c>
      <c r="C1929" t="s">
        <v>9807</v>
      </c>
      <c r="D1929" t="s">
        <v>9863</v>
      </c>
      <c r="E1929" t="s">
        <v>9864</v>
      </c>
      <c r="F1929" t="s">
        <v>96</v>
      </c>
      <c r="G1929" t="s">
        <v>5412</v>
      </c>
      <c r="H1929" t="s">
        <v>22270</v>
      </c>
      <c r="I1929" t="s">
        <v>5414</v>
      </c>
    </row>
    <row r="1930" spans="1:9">
      <c r="A1930" t="s">
        <v>9628</v>
      </c>
      <c r="B1930" t="s">
        <v>9629</v>
      </c>
      <c r="C1930" t="s">
        <v>9807</v>
      </c>
      <c r="D1930" t="s">
        <v>9865</v>
      </c>
      <c r="E1930" t="s">
        <v>9866</v>
      </c>
      <c r="F1930" t="s">
        <v>96</v>
      </c>
      <c r="G1930" t="s">
        <v>5412</v>
      </c>
      <c r="H1930" t="s">
        <v>22271</v>
      </c>
      <c r="I1930" t="s">
        <v>5414</v>
      </c>
    </row>
    <row r="1931" spans="1:9">
      <c r="A1931" t="s">
        <v>9628</v>
      </c>
      <c r="B1931" t="s">
        <v>9629</v>
      </c>
      <c r="C1931" t="s">
        <v>9807</v>
      </c>
      <c r="D1931" t="s">
        <v>9867</v>
      </c>
      <c r="E1931" t="s">
        <v>9868</v>
      </c>
      <c r="F1931" t="s">
        <v>96</v>
      </c>
      <c r="G1931" t="s">
        <v>5412</v>
      </c>
      <c r="H1931" t="s">
        <v>15537</v>
      </c>
      <c r="I1931" t="s">
        <v>5414</v>
      </c>
    </row>
    <row r="1932" spans="1:9">
      <c r="A1932" t="s">
        <v>9628</v>
      </c>
      <c r="B1932" t="s">
        <v>9629</v>
      </c>
      <c r="C1932" t="s">
        <v>9807</v>
      </c>
      <c r="D1932" t="s">
        <v>9870</v>
      </c>
      <c r="E1932" t="s">
        <v>9871</v>
      </c>
      <c r="F1932" t="s">
        <v>96</v>
      </c>
      <c r="G1932" t="s">
        <v>5412</v>
      </c>
      <c r="H1932" t="s">
        <v>22272</v>
      </c>
      <c r="I1932" t="s">
        <v>5414</v>
      </c>
    </row>
    <row r="1933" spans="1:9">
      <c r="A1933" t="s">
        <v>9628</v>
      </c>
      <c r="B1933" t="s">
        <v>9629</v>
      </c>
      <c r="C1933" t="s">
        <v>9807</v>
      </c>
      <c r="D1933" t="s">
        <v>9873</v>
      </c>
      <c r="E1933" t="s">
        <v>9874</v>
      </c>
      <c r="F1933" t="s">
        <v>96</v>
      </c>
      <c r="G1933" t="s">
        <v>5412</v>
      </c>
      <c r="H1933" t="s">
        <v>22273</v>
      </c>
      <c r="I1933" t="s">
        <v>5414</v>
      </c>
    </row>
    <row r="1934" spans="1:9">
      <c r="A1934" t="s">
        <v>9628</v>
      </c>
      <c r="B1934" t="s">
        <v>9629</v>
      </c>
      <c r="C1934" t="s">
        <v>9807</v>
      </c>
      <c r="D1934" t="s">
        <v>9875</v>
      </c>
      <c r="E1934" t="s">
        <v>9876</v>
      </c>
      <c r="F1934" t="s">
        <v>96</v>
      </c>
      <c r="G1934" t="s">
        <v>5412</v>
      </c>
      <c r="H1934" t="s">
        <v>22274</v>
      </c>
      <c r="I1934" t="s">
        <v>5414</v>
      </c>
    </row>
    <row r="1935" spans="1:9">
      <c r="A1935" t="s">
        <v>9628</v>
      </c>
      <c r="B1935" t="s">
        <v>9629</v>
      </c>
      <c r="C1935" t="s">
        <v>9807</v>
      </c>
      <c r="D1935" t="s">
        <v>9878</v>
      </c>
      <c r="E1935" t="s">
        <v>9879</v>
      </c>
      <c r="F1935" t="s">
        <v>96</v>
      </c>
      <c r="G1935" t="s">
        <v>5412</v>
      </c>
      <c r="H1935" t="s">
        <v>22275</v>
      </c>
      <c r="I1935" t="s">
        <v>5414</v>
      </c>
    </row>
    <row r="1936" spans="1:9">
      <c r="A1936" t="s">
        <v>9628</v>
      </c>
      <c r="B1936" t="s">
        <v>9629</v>
      </c>
      <c r="C1936" t="s">
        <v>9807</v>
      </c>
      <c r="D1936" t="s">
        <v>9880</v>
      </c>
      <c r="E1936" t="s">
        <v>9881</v>
      </c>
      <c r="F1936" t="s">
        <v>96</v>
      </c>
      <c r="G1936" t="s">
        <v>5412</v>
      </c>
      <c r="H1936" t="s">
        <v>22276</v>
      </c>
      <c r="I1936" t="s">
        <v>5414</v>
      </c>
    </row>
    <row r="1937" spans="1:9">
      <c r="A1937" t="s">
        <v>9628</v>
      </c>
      <c r="B1937" t="s">
        <v>9629</v>
      </c>
      <c r="C1937" t="s">
        <v>9807</v>
      </c>
      <c r="D1937" t="s">
        <v>9882</v>
      </c>
      <c r="E1937" t="s">
        <v>9883</v>
      </c>
      <c r="F1937" t="s">
        <v>96</v>
      </c>
      <c r="G1937" t="s">
        <v>5412</v>
      </c>
      <c r="H1937" t="s">
        <v>22277</v>
      </c>
      <c r="I1937" t="s">
        <v>5414</v>
      </c>
    </row>
    <row r="1938" spans="1:9">
      <c r="A1938" t="s">
        <v>9628</v>
      </c>
      <c r="B1938" t="s">
        <v>9629</v>
      </c>
      <c r="C1938" t="s">
        <v>9807</v>
      </c>
      <c r="D1938" t="s">
        <v>9884</v>
      </c>
      <c r="E1938" t="s">
        <v>9885</v>
      </c>
      <c r="F1938" t="s">
        <v>96</v>
      </c>
      <c r="G1938" t="s">
        <v>5412</v>
      </c>
      <c r="H1938" t="s">
        <v>15636</v>
      </c>
      <c r="I1938" t="s">
        <v>5414</v>
      </c>
    </row>
    <row r="1939" spans="1:9">
      <c r="A1939" t="s">
        <v>9628</v>
      </c>
      <c r="B1939" t="s">
        <v>9629</v>
      </c>
      <c r="C1939" t="s">
        <v>9807</v>
      </c>
      <c r="D1939" t="s">
        <v>9886</v>
      </c>
      <c r="E1939" t="s">
        <v>9887</v>
      </c>
      <c r="F1939" t="s">
        <v>96</v>
      </c>
      <c r="G1939" t="s">
        <v>5412</v>
      </c>
      <c r="H1939" t="s">
        <v>21609</v>
      </c>
      <c r="I1939" t="s">
        <v>5414</v>
      </c>
    </row>
    <row r="1940" spans="1:9">
      <c r="A1940" t="s">
        <v>9628</v>
      </c>
      <c r="B1940" t="s">
        <v>9629</v>
      </c>
      <c r="C1940" t="s">
        <v>9807</v>
      </c>
      <c r="D1940" t="s">
        <v>9888</v>
      </c>
      <c r="E1940" t="s">
        <v>9889</v>
      </c>
      <c r="F1940" t="s">
        <v>96</v>
      </c>
      <c r="G1940" t="s">
        <v>5412</v>
      </c>
      <c r="H1940" t="s">
        <v>22278</v>
      </c>
      <c r="I1940" t="s">
        <v>5414</v>
      </c>
    </row>
    <row r="1941" spans="1:9">
      <c r="A1941" t="s">
        <v>9628</v>
      </c>
      <c r="B1941" t="s">
        <v>9629</v>
      </c>
      <c r="C1941" t="s">
        <v>9807</v>
      </c>
      <c r="D1941" t="s">
        <v>9890</v>
      </c>
      <c r="E1941" t="s">
        <v>9891</v>
      </c>
      <c r="F1941" t="s">
        <v>96</v>
      </c>
      <c r="G1941" t="s">
        <v>5412</v>
      </c>
      <c r="H1941" t="s">
        <v>22279</v>
      </c>
      <c r="I1941" t="s">
        <v>5414</v>
      </c>
    </row>
    <row r="1942" spans="1:9">
      <c r="A1942" t="s">
        <v>9628</v>
      </c>
      <c r="B1942" t="s">
        <v>9629</v>
      </c>
      <c r="C1942" t="s">
        <v>9807</v>
      </c>
      <c r="D1942" t="s">
        <v>9892</v>
      </c>
      <c r="E1942" t="s">
        <v>9893</v>
      </c>
      <c r="F1942" t="s">
        <v>96</v>
      </c>
      <c r="G1942" t="s">
        <v>5412</v>
      </c>
      <c r="H1942" t="s">
        <v>22280</v>
      </c>
      <c r="I1942" t="s">
        <v>5414</v>
      </c>
    </row>
    <row r="1943" spans="1:9">
      <c r="A1943" t="s">
        <v>9628</v>
      </c>
      <c r="B1943" t="s">
        <v>9629</v>
      </c>
      <c r="C1943" t="s">
        <v>9807</v>
      </c>
      <c r="D1943" t="s">
        <v>9894</v>
      </c>
      <c r="E1943" t="s">
        <v>9895</v>
      </c>
      <c r="F1943" t="s">
        <v>96</v>
      </c>
      <c r="G1943" t="s">
        <v>5412</v>
      </c>
      <c r="H1943" t="s">
        <v>22281</v>
      </c>
      <c r="I1943" t="s">
        <v>5414</v>
      </c>
    </row>
    <row r="1944" spans="1:9">
      <c r="A1944" t="s">
        <v>9628</v>
      </c>
      <c r="B1944" t="s">
        <v>9629</v>
      </c>
      <c r="C1944" t="s">
        <v>9807</v>
      </c>
      <c r="D1944" t="s">
        <v>9896</v>
      </c>
      <c r="E1944" t="s">
        <v>9897</v>
      </c>
      <c r="F1944" t="s">
        <v>96</v>
      </c>
      <c r="G1944" t="s">
        <v>5412</v>
      </c>
      <c r="H1944" t="s">
        <v>21530</v>
      </c>
      <c r="I1944" t="s">
        <v>5414</v>
      </c>
    </row>
    <row r="1945" spans="1:9">
      <c r="A1945" t="s">
        <v>9628</v>
      </c>
      <c r="B1945" t="s">
        <v>9629</v>
      </c>
      <c r="C1945" t="s">
        <v>9807</v>
      </c>
      <c r="D1945" t="s">
        <v>9898</v>
      </c>
      <c r="E1945" t="s">
        <v>9899</v>
      </c>
      <c r="F1945" t="s">
        <v>96</v>
      </c>
      <c r="G1945" t="s">
        <v>5412</v>
      </c>
      <c r="H1945" t="s">
        <v>22282</v>
      </c>
      <c r="I1945" t="s">
        <v>5414</v>
      </c>
    </row>
    <row r="1946" spans="1:9">
      <c r="A1946" t="s">
        <v>9628</v>
      </c>
      <c r="B1946" t="s">
        <v>9629</v>
      </c>
      <c r="C1946" t="s">
        <v>9807</v>
      </c>
      <c r="D1946" t="s">
        <v>9900</v>
      </c>
      <c r="E1946" t="s">
        <v>9901</v>
      </c>
      <c r="F1946" t="s">
        <v>96</v>
      </c>
      <c r="G1946" t="s">
        <v>5412</v>
      </c>
      <c r="H1946" t="s">
        <v>22283</v>
      </c>
      <c r="I1946" t="s">
        <v>5414</v>
      </c>
    </row>
    <row r="1947" spans="1:9">
      <c r="A1947" t="s">
        <v>9628</v>
      </c>
      <c r="B1947" t="s">
        <v>9629</v>
      </c>
      <c r="C1947" t="s">
        <v>9807</v>
      </c>
      <c r="D1947" t="s">
        <v>9902</v>
      </c>
      <c r="E1947" t="s">
        <v>9903</v>
      </c>
      <c r="F1947" t="s">
        <v>96</v>
      </c>
      <c r="G1947" t="s">
        <v>5412</v>
      </c>
      <c r="H1947" t="s">
        <v>22284</v>
      </c>
      <c r="I1947" t="s">
        <v>5414</v>
      </c>
    </row>
    <row r="1948" spans="1:9">
      <c r="A1948" t="s">
        <v>9628</v>
      </c>
      <c r="B1948" t="s">
        <v>9629</v>
      </c>
      <c r="C1948" t="s">
        <v>9807</v>
      </c>
      <c r="D1948" t="s">
        <v>9905</v>
      </c>
      <c r="E1948" t="s">
        <v>9906</v>
      </c>
      <c r="F1948" t="s">
        <v>96</v>
      </c>
      <c r="G1948" t="s">
        <v>5412</v>
      </c>
      <c r="H1948" t="s">
        <v>6527</v>
      </c>
      <c r="I1948" t="s">
        <v>5414</v>
      </c>
    </row>
    <row r="1949" spans="1:9">
      <c r="A1949" t="s">
        <v>9628</v>
      </c>
      <c r="B1949" t="s">
        <v>9629</v>
      </c>
      <c r="C1949" t="s">
        <v>9807</v>
      </c>
      <c r="D1949" t="s">
        <v>9908</v>
      </c>
      <c r="E1949" t="s">
        <v>9909</v>
      </c>
      <c r="F1949" t="s">
        <v>96</v>
      </c>
      <c r="G1949" t="s">
        <v>5412</v>
      </c>
      <c r="H1949" t="s">
        <v>14664</v>
      </c>
      <c r="I1949" t="s">
        <v>5414</v>
      </c>
    </row>
    <row r="1950" spans="1:9">
      <c r="A1950" t="s">
        <v>9628</v>
      </c>
      <c r="B1950" t="s">
        <v>9629</v>
      </c>
      <c r="C1950" t="s">
        <v>9807</v>
      </c>
      <c r="D1950" t="s">
        <v>9910</v>
      </c>
      <c r="E1950" t="s">
        <v>9911</v>
      </c>
      <c r="F1950" t="s">
        <v>96</v>
      </c>
      <c r="G1950" t="s">
        <v>5412</v>
      </c>
      <c r="H1950" t="s">
        <v>9147</v>
      </c>
      <c r="I1950" t="s">
        <v>5414</v>
      </c>
    </row>
    <row r="1951" spans="1:9">
      <c r="A1951" t="s">
        <v>9628</v>
      </c>
      <c r="B1951" t="s">
        <v>9629</v>
      </c>
      <c r="C1951" t="s">
        <v>9807</v>
      </c>
      <c r="D1951" t="s">
        <v>9912</v>
      </c>
      <c r="E1951" t="s">
        <v>9913</v>
      </c>
      <c r="F1951" t="s">
        <v>96</v>
      </c>
      <c r="G1951" t="s">
        <v>5412</v>
      </c>
      <c r="H1951" t="s">
        <v>7149</v>
      </c>
      <c r="I1951" t="s">
        <v>5414</v>
      </c>
    </row>
    <row r="1952" spans="1:9">
      <c r="A1952" t="s">
        <v>9628</v>
      </c>
      <c r="B1952" t="s">
        <v>9629</v>
      </c>
      <c r="C1952" t="s">
        <v>9807</v>
      </c>
      <c r="D1952" t="s">
        <v>9914</v>
      </c>
      <c r="E1952" t="s">
        <v>9915</v>
      </c>
      <c r="F1952" t="s">
        <v>96</v>
      </c>
      <c r="G1952" t="s">
        <v>5412</v>
      </c>
      <c r="H1952" t="s">
        <v>17959</v>
      </c>
      <c r="I1952" t="s">
        <v>5414</v>
      </c>
    </row>
    <row r="1953" spans="1:9">
      <c r="A1953" t="s">
        <v>9628</v>
      </c>
      <c r="B1953" t="s">
        <v>9629</v>
      </c>
      <c r="C1953" t="s">
        <v>9807</v>
      </c>
      <c r="D1953" t="s">
        <v>9916</v>
      </c>
      <c r="E1953" t="s">
        <v>9917</v>
      </c>
      <c r="F1953" t="s">
        <v>96</v>
      </c>
      <c r="G1953" t="s">
        <v>5412</v>
      </c>
      <c r="H1953" t="s">
        <v>22285</v>
      </c>
      <c r="I1953" t="s">
        <v>5414</v>
      </c>
    </row>
    <row r="1954" spans="1:9">
      <c r="A1954" t="s">
        <v>9628</v>
      </c>
      <c r="B1954" t="s">
        <v>9629</v>
      </c>
      <c r="C1954" t="s">
        <v>9807</v>
      </c>
      <c r="D1954" t="s">
        <v>9918</v>
      </c>
      <c r="E1954" t="s">
        <v>9919</v>
      </c>
      <c r="F1954" t="s">
        <v>96</v>
      </c>
      <c r="G1954" t="s">
        <v>5412</v>
      </c>
      <c r="H1954" t="s">
        <v>22286</v>
      </c>
      <c r="I1954" t="s">
        <v>5414</v>
      </c>
    </row>
    <row r="1955" spans="1:9">
      <c r="A1955" t="s">
        <v>9628</v>
      </c>
      <c r="B1955" t="s">
        <v>9629</v>
      </c>
      <c r="C1955" t="s">
        <v>9807</v>
      </c>
      <c r="D1955" t="s">
        <v>9920</v>
      </c>
      <c r="E1955" t="s">
        <v>9921</v>
      </c>
      <c r="F1955" t="s">
        <v>96</v>
      </c>
      <c r="G1955" t="s">
        <v>5412</v>
      </c>
      <c r="H1955" t="s">
        <v>22287</v>
      </c>
      <c r="I1955" t="s">
        <v>5414</v>
      </c>
    </row>
    <row r="1956" spans="1:9">
      <c r="A1956" t="s">
        <v>9628</v>
      </c>
      <c r="B1956" t="s">
        <v>9629</v>
      </c>
      <c r="C1956" t="s">
        <v>9807</v>
      </c>
      <c r="D1956" t="s">
        <v>9923</v>
      </c>
      <c r="E1956" t="s">
        <v>9924</v>
      </c>
      <c r="F1956" t="s">
        <v>96</v>
      </c>
      <c r="G1956" t="s">
        <v>5412</v>
      </c>
      <c r="H1956" t="s">
        <v>22288</v>
      </c>
      <c r="I1956" t="s">
        <v>5414</v>
      </c>
    </row>
    <row r="1957" spans="1:9">
      <c r="A1957" t="s">
        <v>9628</v>
      </c>
      <c r="B1957" t="s">
        <v>9629</v>
      </c>
      <c r="C1957" t="s">
        <v>9807</v>
      </c>
      <c r="D1957" t="s">
        <v>9925</v>
      </c>
      <c r="E1957" t="s">
        <v>9926</v>
      </c>
      <c r="F1957" t="s">
        <v>96</v>
      </c>
      <c r="G1957" t="s">
        <v>5412</v>
      </c>
      <c r="H1957" t="s">
        <v>5538</v>
      </c>
      <c r="I1957" t="s">
        <v>5414</v>
      </c>
    </row>
    <row r="1958" spans="1:9">
      <c r="A1958" t="s">
        <v>9628</v>
      </c>
      <c r="B1958" t="s">
        <v>9629</v>
      </c>
      <c r="C1958" t="s">
        <v>9807</v>
      </c>
      <c r="D1958" t="s">
        <v>9928</v>
      </c>
      <c r="E1958" t="s">
        <v>9929</v>
      </c>
      <c r="F1958" t="s">
        <v>96</v>
      </c>
      <c r="G1958" t="s">
        <v>5412</v>
      </c>
      <c r="H1958" t="s">
        <v>8265</v>
      </c>
      <c r="I1958" t="s">
        <v>5414</v>
      </c>
    </row>
    <row r="1959" spans="1:9">
      <c r="A1959" t="s">
        <v>9628</v>
      </c>
      <c r="B1959" t="s">
        <v>9629</v>
      </c>
      <c r="C1959" t="s">
        <v>9807</v>
      </c>
      <c r="D1959" t="s">
        <v>9931</v>
      </c>
      <c r="E1959" t="s">
        <v>9932</v>
      </c>
      <c r="F1959" t="s">
        <v>96</v>
      </c>
      <c r="G1959" t="s">
        <v>5412</v>
      </c>
      <c r="H1959" t="s">
        <v>13878</v>
      </c>
      <c r="I1959" t="s">
        <v>5414</v>
      </c>
    </row>
    <row r="1960" spans="1:9">
      <c r="A1960" t="s">
        <v>9628</v>
      </c>
      <c r="B1960" t="s">
        <v>9629</v>
      </c>
      <c r="C1960" t="s">
        <v>9807</v>
      </c>
      <c r="D1960" t="s">
        <v>9934</v>
      </c>
      <c r="E1960" t="s">
        <v>9935</v>
      </c>
      <c r="F1960" t="s">
        <v>96</v>
      </c>
      <c r="G1960" t="s">
        <v>5412</v>
      </c>
      <c r="H1960" t="s">
        <v>22289</v>
      </c>
      <c r="I1960" t="s">
        <v>5414</v>
      </c>
    </row>
    <row r="1961" spans="1:9">
      <c r="A1961" t="s">
        <v>9628</v>
      </c>
      <c r="B1961" t="s">
        <v>9629</v>
      </c>
      <c r="C1961" t="s">
        <v>9807</v>
      </c>
      <c r="D1961" t="s">
        <v>9936</v>
      </c>
      <c r="E1961" t="s">
        <v>9937</v>
      </c>
      <c r="F1961" t="s">
        <v>96</v>
      </c>
      <c r="G1961" t="s">
        <v>5412</v>
      </c>
      <c r="H1961" t="s">
        <v>21653</v>
      </c>
      <c r="I1961" t="s">
        <v>5414</v>
      </c>
    </row>
    <row r="1962" spans="1:9">
      <c r="A1962" t="s">
        <v>9628</v>
      </c>
      <c r="B1962" t="s">
        <v>9629</v>
      </c>
      <c r="C1962" t="s">
        <v>9807</v>
      </c>
      <c r="D1962" t="s">
        <v>9938</v>
      </c>
      <c r="E1962" t="s">
        <v>9939</v>
      </c>
      <c r="F1962" t="s">
        <v>96</v>
      </c>
      <c r="G1962" t="s">
        <v>5412</v>
      </c>
      <c r="H1962" t="s">
        <v>21643</v>
      </c>
      <c r="I1962" t="s">
        <v>5414</v>
      </c>
    </row>
    <row r="1963" spans="1:9">
      <c r="A1963" t="s">
        <v>9628</v>
      </c>
      <c r="B1963" t="s">
        <v>9629</v>
      </c>
      <c r="C1963" t="s">
        <v>9807</v>
      </c>
      <c r="D1963" t="s">
        <v>9941</v>
      </c>
      <c r="E1963" t="s">
        <v>9942</v>
      </c>
      <c r="F1963" t="s">
        <v>96</v>
      </c>
      <c r="G1963" t="s">
        <v>5412</v>
      </c>
      <c r="H1963" t="s">
        <v>7515</v>
      </c>
      <c r="I1963" t="s">
        <v>5414</v>
      </c>
    </row>
    <row r="1964" spans="1:9">
      <c r="A1964" t="s">
        <v>9628</v>
      </c>
      <c r="B1964" t="s">
        <v>9629</v>
      </c>
      <c r="C1964" t="s">
        <v>9807</v>
      </c>
      <c r="D1964" t="s">
        <v>9944</v>
      </c>
      <c r="E1964" t="s">
        <v>9945</v>
      </c>
      <c r="F1964" t="s">
        <v>96</v>
      </c>
      <c r="G1964" t="s">
        <v>5412</v>
      </c>
      <c r="H1964" t="s">
        <v>22290</v>
      </c>
      <c r="I1964" t="s">
        <v>5414</v>
      </c>
    </row>
    <row r="1965" spans="1:9">
      <c r="A1965" t="s">
        <v>9628</v>
      </c>
      <c r="B1965" t="s">
        <v>9629</v>
      </c>
      <c r="C1965" t="s">
        <v>9807</v>
      </c>
      <c r="D1965" t="s">
        <v>9946</v>
      </c>
      <c r="E1965" t="s">
        <v>9947</v>
      </c>
      <c r="F1965" t="s">
        <v>96</v>
      </c>
      <c r="G1965" t="s">
        <v>5412</v>
      </c>
      <c r="H1965" t="s">
        <v>22291</v>
      </c>
      <c r="I1965" t="s">
        <v>5414</v>
      </c>
    </row>
    <row r="1966" spans="1:9">
      <c r="A1966" t="s">
        <v>9628</v>
      </c>
      <c r="B1966" t="s">
        <v>9629</v>
      </c>
      <c r="C1966" t="s">
        <v>9807</v>
      </c>
      <c r="D1966" t="s">
        <v>9948</v>
      </c>
      <c r="E1966" t="s">
        <v>9949</v>
      </c>
      <c r="F1966" t="s">
        <v>96</v>
      </c>
      <c r="G1966" t="s">
        <v>5412</v>
      </c>
      <c r="H1966" t="s">
        <v>22292</v>
      </c>
      <c r="I1966" t="s">
        <v>5414</v>
      </c>
    </row>
    <row r="1967" spans="1:9">
      <c r="A1967" t="s">
        <v>9628</v>
      </c>
      <c r="B1967" t="s">
        <v>9629</v>
      </c>
      <c r="C1967" t="s">
        <v>9807</v>
      </c>
      <c r="D1967" t="s">
        <v>9950</v>
      </c>
      <c r="E1967" t="s">
        <v>9951</v>
      </c>
      <c r="F1967" t="s">
        <v>96</v>
      </c>
      <c r="G1967" t="s">
        <v>5412</v>
      </c>
      <c r="H1967" t="s">
        <v>11795</v>
      </c>
      <c r="I1967" t="s">
        <v>5414</v>
      </c>
    </row>
    <row r="1968" spans="1:9">
      <c r="A1968" t="s">
        <v>9628</v>
      </c>
      <c r="B1968" t="s">
        <v>9629</v>
      </c>
      <c r="C1968" t="s">
        <v>9807</v>
      </c>
      <c r="D1968" t="s">
        <v>9953</v>
      </c>
      <c r="E1968" t="s">
        <v>9954</v>
      </c>
      <c r="F1968" t="s">
        <v>96</v>
      </c>
      <c r="G1968" t="s">
        <v>5412</v>
      </c>
      <c r="H1968" t="s">
        <v>22293</v>
      </c>
      <c r="I1968" t="s">
        <v>5414</v>
      </c>
    </row>
    <row r="1969" spans="1:9">
      <c r="A1969" t="s">
        <v>9628</v>
      </c>
      <c r="B1969" t="s">
        <v>9629</v>
      </c>
      <c r="C1969" t="s">
        <v>9807</v>
      </c>
      <c r="D1969" t="s">
        <v>9955</v>
      </c>
      <c r="E1969" t="s">
        <v>9956</v>
      </c>
      <c r="F1969" t="s">
        <v>96</v>
      </c>
      <c r="G1969" t="s">
        <v>5412</v>
      </c>
      <c r="H1969" t="s">
        <v>22294</v>
      </c>
      <c r="I1969" t="s">
        <v>5414</v>
      </c>
    </row>
    <row r="1970" spans="1:9">
      <c r="A1970" t="s">
        <v>9628</v>
      </c>
      <c r="B1970" t="s">
        <v>9629</v>
      </c>
      <c r="C1970" t="s">
        <v>9807</v>
      </c>
      <c r="D1970" t="s">
        <v>9957</v>
      </c>
      <c r="E1970" t="s">
        <v>9958</v>
      </c>
      <c r="F1970" t="s">
        <v>96</v>
      </c>
      <c r="G1970" t="s">
        <v>5412</v>
      </c>
      <c r="H1970" t="s">
        <v>22295</v>
      </c>
      <c r="I1970" t="s">
        <v>5414</v>
      </c>
    </row>
    <row r="1971" spans="1:9">
      <c r="A1971" t="s">
        <v>9628</v>
      </c>
      <c r="B1971" t="s">
        <v>9629</v>
      </c>
      <c r="C1971" t="s">
        <v>9807</v>
      </c>
      <c r="D1971" t="s">
        <v>9959</v>
      </c>
      <c r="E1971" t="s">
        <v>9960</v>
      </c>
      <c r="F1971" t="s">
        <v>96</v>
      </c>
      <c r="G1971" t="s">
        <v>5412</v>
      </c>
      <c r="H1971" t="s">
        <v>22296</v>
      </c>
      <c r="I1971" t="s">
        <v>5414</v>
      </c>
    </row>
    <row r="1972" spans="1:9">
      <c r="A1972" t="s">
        <v>9628</v>
      </c>
      <c r="B1972" t="s">
        <v>9629</v>
      </c>
      <c r="C1972" t="s">
        <v>9807</v>
      </c>
      <c r="D1972" t="s">
        <v>9961</v>
      </c>
      <c r="E1972" t="s">
        <v>9962</v>
      </c>
      <c r="F1972" t="s">
        <v>96</v>
      </c>
      <c r="G1972" t="s">
        <v>5412</v>
      </c>
      <c r="H1972" t="s">
        <v>18522</v>
      </c>
      <c r="I1972" t="s">
        <v>5414</v>
      </c>
    </row>
    <row r="1973" spans="1:9">
      <c r="A1973" t="s">
        <v>9628</v>
      </c>
      <c r="B1973" t="s">
        <v>9629</v>
      </c>
      <c r="C1973" t="s">
        <v>9807</v>
      </c>
      <c r="D1973" t="s">
        <v>9963</v>
      </c>
      <c r="E1973" t="s">
        <v>9964</v>
      </c>
      <c r="F1973" t="s">
        <v>96</v>
      </c>
      <c r="G1973" t="s">
        <v>5412</v>
      </c>
      <c r="H1973" t="s">
        <v>22297</v>
      </c>
      <c r="I1973" t="s">
        <v>5414</v>
      </c>
    </row>
    <row r="1974" spans="1:9">
      <c r="A1974" t="s">
        <v>9628</v>
      </c>
      <c r="B1974" t="s">
        <v>9629</v>
      </c>
      <c r="C1974" t="s">
        <v>9807</v>
      </c>
      <c r="D1974" t="s">
        <v>9965</v>
      </c>
      <c r="E1974" t="s">
        <v>9966</v>
      </c>
      <c r="F1974" t="s">
        <v>96</v>
      </c>
      <c r="G1974" t="s">
        <v>5412</v>
      </c>
      <c r="H1974" t="s">
        <v>22298</v>
      </c>
      <c r="I1974" t="s">
        <v>5414</v>
      </c>
    </row>
    <row r="1975" spans="1:9">
      <c r="A1975" t="s">
        <v>9628</v>
      </c>
      <c r="B1975" t="s">
        <v>9629</v>
      </c>
      <c r="C1975" t="s">
        <v>9807</v>
      </c>
      <c r="D1975" t="s">
        <v>9967</v>
      </c>
      <c r="E1975" t="s">
        <v>9968</v>
      </c>
      <c r="F1975" t="s">
        <v>96</v>
      </c>
      <c r="G1975" t="s">
        <v>5412</v>
      </c>
      <c r="H1975" t="s">
        <v>22299</v>
      </c>
      <c r="I1975" t="s">
        <v>5414</v>
      </c>
    </row>
    <row r="1976" spans="1:9">
      <c r="A1976" t="s">
        <v>9628</v>
      </c>
      <c r="B1976" t="s">
        <v>9629</v>
      </c>
      <c r="C1976" t="s">
        <v>9807</v>
      </c>
      <c r="D1976" t="s">
        <v>9969</v>
      </c>
      <c r="E1976" t="s">
        <v>9970</v>
      </c>
      <c r="F1976" t="s">
        <v>96</v>
      </c>
      <c r="G1976" t="s">
        <v>5412</v>
      </c>
      <c r="H1976" t="s">
        <v>22300</v>
      </c>
      <c r="I1976" t="s">
        <v>5414</v>
      </c>
    </row>
    <row r="1977" spans="1:9">
      <c r="A1977" t="s">
        <v>9628</v>
      </c>
      <c r="B1977" t="s">
        <v>9629</v>
      </c>
      <c r="C1977" t="s">
        <v>9807</v>
      </c>
      <c r="D1977" t="s">
        <v>9971</v>
      </c>
      <c r="E1977" t="s">
        <v>9972</v>
      </c>
      <c r="F1977" t="s">
        <v>96</v>
      </c>
      <c r="G1977" t="s">
        <v>5412</v>
      </c>
      <c r="H1977" t="s">
        <v>22301</v>
      </c>
      <c r="I1977" t="s">
        <v>5414</v>
      </c>
    </row>
    <row r="1978" spans="1:9">
      <c r="A1978" t="s">
        <v>9628</v>
      </c>
      <c r="B1978" t="s">
        <v>9629</v>
      </c>
      <c r="C1978" t="s">
        <v>9807</v>
      </c>
      <c r="D1978" t="s">
        <v>9974</v>
      </c>
      <c r="E1978" t="s">
        <v>9975</v>
      </c>
      <c r="F1978" t="s">
        <v>96</v>
      </c>
      <c r="G1978" t="s">
        <v>5412</v>
      </c>
      <c r="H1978" t="s">
        <v>22302</v>
      </c>
      <c r="I1978" t="s">
        <v>5414</v>
      </c>
    </row>
    <row r="1979" spans="1:9">
      <c r="A1979" t="s">
        <v>9628</v>
      </c>
      <c r="B1979" t="s">
        <v>9629</v>
      </c>
      <c r="C1979" t="s">
        <v>9807</v>
      </c>
      <c r="D1979" t="s">
        <v>9976</v>
      </c>
      <c r="E1979" t="s">
        <v>9977</v>
      </c>
      <c r="F1979" t="s">
        <v>96</v>
      </c>
      <c r="G1979" t="s">
        <v>5412</v>
      </c>
      <c r="H1979" t="s">
        <v>22303</v>
      </c>
      <c r="I1979" t="s">
        <v>5414</v>
      </c>
    </row>
    <row r="1980" spans="1:9">
      <c r="A1980" t="s">
        <v>9628</v>
      </c>
      <c r="B1980" t="s">
        <v>9629</v>
      </c>
      <c r="C1980" t="s">
        <v>9807</v>
      </c>
      <c r="D1980" t="s">
        <v>9978</v>
      </c>
      <c r="E1980" t="s">
        <v>9979</v>
      </c>
      <c r="F1980" t="s">
        <v>96</v>
      </c>
      <c r="G1980" t="s">
        <v>5412</v>
      </c>
      <c r="H1980" t="s">
        <v>22304</v>
      </c>
      <c r="I1980" t="s">
        <v>5414</v>
      </c>
    </row>
    <row r="1981" spans="1:9">
      <c r="A1981" t="s">
        <v>9628</v>
      </c>
      <c r="B1981" t="s">
        <v>9629</v>
      </c>
      <c r="C1981" t="s">
        <v>9807</v>
      </c>
      <c r="D1981" t="s">
        <v>9980</v>
      </c>
      <c r="E1981" t="s">
        <v>9981</v>
      </c>
      <c r="F1981" t="s">
        <v>96</v>
      </c>
      <c r="G1981" t="s">
        <v>5412</v>
      </c>
      <c r="H1981" t="s">
        <v>22305</v>
      </c>
      <c r="I1981" t="s">
        <v>5414</v>
      </c>
    </row>
    <row r="1982" spans="1:9">
      <c r="A1982" t="s">
        <v>9628</v>
      </c>
      <c r="B1982" t="s">
        <v>9629</v>
      </c>
      <c r="C1982" t="s">
        <v>9807</v>
      </c>
      <c r="D1982" t="s">
        <v>9982</v>
      </c>
      <c r="E1982" t="s">
        <v>9983</v>
      </c>
      <c r="F1982" t="s">
        <v>96</v>
      </c>
      <c r="G1982" t="s">
        <v>5412</v>
      </c>
      <c r="H1982" t="s">
        <v>17047</v>
      </c>
      <c r="I1982" t="s">
        <v>5414</v>
      </c>
    </row>
    <row r="1983" spans="1:9">
      <c r="A1983" t="s">
        <v>9628</v>
      </c>
      <c r="B1983" t="s">
        <v>9629</v>
      </c>
      <c r="C1983" t="s">
        <v>9807</v>
      </c>
      <c r="D1983" t="s">
        <v>9984</v>
      </c>
      <c r="E1983" t="s">
        <v>9985</v>
      </c>
      <c r="F1983" t="s">
        <v>96</v>
      </c>
      <c r="G1983" t="s">
        <v>5412</v>
      </c>
      <c r="H1983" t="s">
        <v>22306</v>
      </c>
      <c r="I1983" t="s">
        <v>5414</v>
      </c>
    </row>
    <row r="1984" spans="1:9">
      <c r="A1984" t="s">
        <v>9628</v>
      </c>
      <c r="B1984" t="s">
        <v>9629</v>
      </c>
      <c r="C1984" t="s">
        <v>9807</v>
      </c>
      <c r="D1984" t="s">
        <v>9986</v>
      </c>
      <c r="E1984" t="s">
        <v>9987</v>
      </c>
      <c r="F1984" t="s">
        <v>96</v>
      </c>
      <c r="G1984" t="s">
        <v>5412</v>
      </c>
      <c r="H1984" t="s">
        <v>22307</v>
      </c>
      <c r="I1984" t="s">
        <v>5414</v>
      </c>
    </row>
    <row r="1985" spans="1:9">
      <c r="A1985" t="s">
        <v>9628</v>
      </c>
      <c r="B1985" t="s">
        <v>9629</v>
      </c>
      <c r="C1985" t="s">
        <v>9807</v>
      </c>
      <c r="D1985" t="s">
        <v>9988</v>
      </c>
      <c r="E1985" t="s">
        <v>9989</v>
      </c>
      <c r="F1985" t="s">
        <v>96</v>
      </c>
      <c r="G1985" t="s">
        <v>5412</v>
      </c>
      <c r="H1985" t="s">
        <v>22308</v>
      </c>
      <c r="I1985" t="s">
        <v>5414</v>
      </c>
    </row>
    <row r="1986" spans="1:9">
      <c r="A1986" t="s">
        <v>9628</v>
      </c>
      <c r="B1986" t="s">
        <v>9629</v>
      </c>
      <c r="C1986" t="s">
        <v>9807</v>
      </c>
      <c r="D1986" t="s">
        <v>9991</v>
      </c>
      <c r="E1986" t="s">
        <v>9992</v>
      </c>
      <c r="F1986" t="s">
        <v>96</v>
      </c>
      <c r="G1986" t="s">
        <v>5412</v>
      </c>
      <c r="H1986" t="s">
        <v>22309</v>
      </c>
      <c r="I1986" t="s">
        <v>5414</v>
      </c>
    </row>
    <row r="1987" spans="1:9">
      <c r="A1987" t="s">
        <v>9628</v>
      </c>
      <c r="B1987" t="s">
        <v>9629</v>
      </c>
      <c r="C1987" t="s">
        <v>9807</v>
      </c>
      <c r="D1987" t="s">
        <v>9993</v>
      </c>
      <c r="E1987" t="s">
        <v>9994</v>
      </c>
      <c r="F1987" t="s">
        <v>96</v>
      </c>
      <c r="G1987" t="s">
        <v>5412</v>
      </c>
      <c r="H1987" t="s">
        <v>13353</v>
      </c>
      <c r="I1987" t="s">
        <v>5414</v>
      </c>
    </row>
    <row r="1988" spans="1:9">
      <c r="A1988" t="s">
        <v>9628</v>
      </c>
      <c r="B1988" t="s">
        <v>9629</v>
      </c>
      <c r="C1988" t="s">
        <v>9807</v>
      </c>
      <c r="D1988" t="s">
        <v>9995</v>
      </c>
      <c r="E1988" t="s">
        <v>9996</v>
      </c>
      <c r="F1988" t="s">
        <v>96</v>
      </c>
      <c r="G1988" t="s">
        <v>5412</v>
      </c>
      <c r="H1988" t="s">
        <v>22310</v>
      </c>
      <c r="I1988" t="s">
        <v>5414</v>
      </c>
    </row>
    <row r="1989" spans="1:9">
      <c r="A1989" t="s">
        <v>9628</v>
      </c>
      <c r="B1989" t="s">
        <v>9629</v>
      </c>
      <c r="C1989" t="s">
        <v>9807</v>
      </c>
      <c r="D1989" t="s">
        <v>9997</v>
      </c>
      <c r="E1989" t="s">
        <v>9998</v>
      </c>
      <c r="F1989" t="s">
        <v>96</v>
      </c>
      <c r="G1989" t="s">
        <v>5412</v>
      </c>
      <c r="H1989" t="s">
        <v>22311</v>
      </c>
      <c r="I1989" t="s">
        <v>5414</v>
      </c>
    </row>
    <row r="1990" spans="1:9">
      <c r="A1990" t="s">
        <v>9628</v>
      </c>
      <c r="B1990" t="s">
        <v>9629</v>
      </c>
      <c r="C1990" t="s">
        <v>9807</v>
      </c>
      <c r="D1990" t="s">
        <v>10000</v>
      </c>
      <c r="E1990" t="s">
        <v>10001</v>
      </c>
      <c r="F1990" t="s">
        <v>96</v>
      </c>
      <c r="G1990" t="s">
        <v>5412</v>
      </c>
      <c r="H1990" t="s">
        <v>22312</v>
      </c>
      <c r="I1990" t="s">
        <v>5414</v>
      </c>
    </row>
    <row r="1991" spans="1:9">
      <c r="A1991" t="s">
        <v>9628</v>
      </c>
      <c r="B1991" t="s">
        <v>9629</v>
      </c>
      <c r="C1991" t="s">
        <v>9807</v>
      </c>
      <c r="D1991" t="s">
        <v>10003</v>
      </c>
      <c r="E1991" t="s">
        <v>10004</v>
      </c>
      <c r="F1991" t="s">
        <v>96</v>
      </c>
      <c r="G1991" t="s">
        <v>5412</v>
      </c>
      <c r="H1991" t="s">
        <v>22313</v>
      </c>
      <c r="I1991" t="s">
        <v>5414</v>
      </c>
    </row>
    <row r="1992" spans="1:9">
      <c r="A1992" t="s">
        <v>9628</v>
      </c>
      <c r="B1992" t="s">
        <v>9629</v>
      </c>
      <c r="C1992" t="s">
        <v>9807</v>
      </c>
      <c r="D1992" t="s">
        <v>10005</v>
      </c>
      <c r="E1992" t="s">
        <v>10006</v>
      </c>
      <c r="F1992" t="s">
        <v>96</v>
      </c>
      <c r="G1992" t="s">
        <v>5412</v>
      </c>
      <c r="H1992" t="s">
        <v>22314</v>
      </c>
      <c r="I1992" t="s">
        <v>5414</v>
      </c>
    </row>
    <row r="1993" spans="1:9">
      <c r="A1993" t="s">
        <v>9628</v>
      </c>
      <c r="B1993" t="s">
        <v>9629</v>
      </c>
      <c r="C1993" t="s">
        <v>9807</v>
      </c>
      <c r="D1993" t="s">
        <v>10008</v>
      </c>
      <c r="E1993" t="s">
        <v>10009</v>
      </c>
      <c r="F1993" t="s">
        <v>96</v>
      </c>
      <c r="G1993" t="s">
        <v>5412</v>
      </c>
      <c r="H1993" t="s">
        <v>22315</v>
      </c>
      <c r="I1993" t="s">
        <v>5414</v>
      </c>
    </row>
    <row r="1994" spans="1:9">
      <c r="A1994" t="s">
        <v>9628</v>
      </c>
      <c r="B1994" t="s">
        <v>9629</v>
      </c>
      <c r="C1994" t="s">
        <v>9807</v>
      </c>
      <c r="D1994" t="s">
        <v>10010</v>
      </c>
      <c r="E1994" t="s">
        <v>10011</v>
      </c>
      <c r="F1994" t="s">
        <v>96</v>
      </c>
      <c r="G1994" t="s">
        <v>5412</v>
      </c>
      <c r="H1994" t="s">
        <v>22316</v>
      </c>
      <c r="I1994" t="s">
        <v>5414</v>
      </c>
    </row>
    <row r="1995" spans="1:9">
      <c r="A1995" t="s">
        <v>9628</v>
      </c>
      <c r="B1995" t="s">
        <v>9629</v>
      </c>
      <c r="C1995" t="s">
        <v>9807</v>
      </c>
      <c r="D1995" t="s">
        <v>10012</v>
      </c>
      <c r="E1995" t="s">
        <v>10013</v>
      </c>
      <c r="F1995" t="s">
        <v>96</v>
      </c>
      <c r="G1995" t="s">
        <v>5412</v>
      </c>
      <c r="H1995" t="s">
        <v>22317</v>
      </c>
      <c r="I1995" t="s">
        <v>5414</v>
      </c>
    </row>
    <row r="1996" spans="1:9">
      <c r="A1996" t="s">
        <v>9628</v>
      </c>
      <c r="B1996" t="s">
        <v>9629</v>
      </c>
      <c r="C1996" t="s">
        <v>9807</v>
      </c>
      <c r="D1996" t="s">
        <v>10015</v>
      </c>
      <c r="E1996" t="s">
        <v>10016</v>
      </c>
      <c r="F1996" t="s">
        <v>96</v>
      </c>
      <c r="G1996" t="s">
        <v>5412</v>
      </c>
      <c r="H1996" t="s">
        <v>22318</v>
      </c>
      <c r="I1996" t="s">
        <v>5414</v>
      </c>
    </row>
    <row r="1997" spans="1:9">
      <c r="A1997" t="s">
        <v>9628</v>
      </c>
      <c r="B1997" t="s">
        <v>9629</v>
      </c>
      <c r="C1997" t="s">
        <v>9807</v>
      </c>
      <c r="D1997" t="s">
        <v>10017</v>
      </c>
      <c r="E1997" t="s">
        <v>10018</v>
      </c>
      <c r="F1997" t="s">
        <v>96</v>
      </c>
      <c r="G1997" t="s">
        <v>5412</v>
      </c>
      <c r="H1997" t="s">
        <v>22319</v>
      </c>
      <c r="I1997" t="s">
        <v>5414</v>
      </c>
    </row>
    <row r="1998" spans="1:9">
      <c r="A1998" t="s">
        <v>9628</v>
      </c>
      <c r="B1998" t="s">
        <v>9629</v>
      </c>
      <c r="C1998" t="s">
        <v>9807</v>
      </c>
      <c r="D1998" t="s">
        <v>10020</v>
      </c>
      <c r="E1998" t="s">
        <v>10021</v>
      </c>
      <c r="F1998" t="s">
        <v>96</v>
      </c>
      <c r="G1998" t="s">
        <v>5412</v>
      </c>
      <c r="H1998" t="s">
        <v>22320</v>
      </c>
      <c r="I1998" t="s">
        <v>5414</v>
      </c>
    </row>
    <row r="1999" spans="1:9">
      <c r="A1999" t="s">
        <v>9628</v>
      </c>
      <c r="B1999" t="s">
        <v>9629</v>
      </c>
      <c r="C1999" t="s">
        <v>9807</v>
      </c>
      <c r="D1999" t="s">
        <v>10022</v>
      </c>
      <c r="E1999" t="s">
        <v>10023</v>
      </c>
      <c r="F1999" t="s">
        <v>96</v>
      </c>
      <c r="G1999" t="s">
        <v>5412</v>
      </c>
      <c r="H1999" t="s">
        <v>21698</v>
      </c>
      <c r="I1999" t="s">
        <v>5414</v>
      </c>
    </row>
    <row r="2000" spans="1:9">
      <c r="A2000" t="s">
        <v>9628</v>
      </c>
      <c r="B2000" t="s">
        <v>9629</v>
      </c>
      <c r="C2000" t="s">
        <v>9807</v>
      </c>
      <c r="D2000" t="s">
        <v>10025</v>
      </c>
      <c r="E2000" t="s">
        <v>10026</v>
      </c>
      <c r="F2000" t="s">
        <v>96</v>
      </c>
      <c r="G2000" t="s">
        <v>5412</v>
      </c>
      <c r="H2000" t="s">
        <v>22321</v>
      </c>
      <c r="I2000" t="s">
        <v>5414</v>
      </c>
    </row>
    <row r="2001" spans="1:9">
      <c r="A2001" t="s">
        <v>9628</v>
      </c>
      <c r="B2001" t="s">
        <v>9629</v>
      </c>
      <c r="C2001" t="s">
        <v>9807</v>
      </c>
      <c r="D2001" t="s">
        <v>10028</v>
      </c>
      <c r="E2001" t="s">
        <v>321</v>
      </c>
      <c r="F2001" t="s">
        <v>96</v>
      </c>
      <c r="G2001" t="s">
        <v>5412</v>
      </c>
      <c r="H2001" t="s">
        <v>22322</v>
      </c>
      <c r="I2001" t="s">
        <v>5414</v>
      </c>
    </row>
    <row r="2002" spans="1:9">
      <c r="A2002" t="s">
        <v>9628</v>
      </c>
      <c r="B2002" t="s">
        <v>9629</v>
      </c>
      <c r="C2002" t="s">
        <v>9807</v>
      </c>
      <c r="D2002" t="s">
        <v>10029</v>
      </c>
      <c r="E2002" t="s">
        <v>10030</v>
      </c>
      <c r="F2002" t="s">
        <v>96</v>
      </c>
      <c r="G2002" t="s">
        <v>5412</v>
      </c>
      <c r="H2002" t="s">
        <v>22323</v>
      </c>
      <c r="I2002" t="s">
        <v>5414</v>
      </c>
    </row>
    <row r="2003" spans="1:9">
      <c r="A2003" t="s">
        <v>9628</v>
      </c>
      <c r="B2003" t="s">
        <v>9629</v>
      </c>
      <c r="C2003" t="s">
        <v>9807</v>
      </c>
      <c r="D2003" t="s">
        <v>10031</v>
      </c>
      <c r="E2003" t="s">
        <v>322</v>
      </c>
      <c r="F2003" t="s">
        <v>96</v>
      </c>
      <c r="G2003" t="s">
        <v>5412</v>
      </c>
      <c r="H2003" t="s">
        <v>22324</v>
      </c>
      <c r="I2003" t="s">
        <v>5414</v>
      </c>
    </row>
    <row r="2004" spans="1:9">
      <c r="A2004" t="s">
        <v>9628</v>
      </c>
      <c r="B2004" t="s">
        <v>9629</v>
      </c>
      <c r="C2004" t="s">
        <v>9807</v>
      </c>
      <c r="D2004" t="s">
        <v>10032</v>
      </c>
      <c r="E2004" t="s">
        <v>10033</v>
      </c>
      <c r="F2004" t="s">
        <v>96</v>
      </c>
      <c r="G2004" t="s">
        <v>5412</v>
      </c>
      <c r="H2004" t="s">
        <v>22325</v>
      </c>
      <c r="I2004" t="s">
        <v>5414</v>
      </c>
    </row>
    <row r="2005" spans="1:9">
      <c r="A2005" t="s">
        <v>9628</v>
      </c>
      <c r="B2005" t="s">
        <v>9629</v>
      </c>
      <c r="C2005" t="s">
        <v>9807</v>
      </c>
      <c r="D2005" t="s">
        <v>10034</v>
      </c>
      <c r="E2005" t="s">
        <v>323</v>
      </c>
      <c r="F2005" t="s">
        <v>96</v>
      </c>
      <c r="G2005" t="s">
        <v>5412</v>
      </c>
      <c r="H2005" t="s">
        <v>22326</v>
      </c>
      <c r="I2005" t="s">
        <v>5414</v>
      </c>
    </row>
    <row r="2006" spans="1:9">
      <c r="A2006" t="s">
        <v>9628</v>
      </c>
      <c r="B2006" t="s">
        <v>9629</v>
      </c>
      <c r="C2006" t="s">
        <v>9807</v>
      </c>
      <c r="D2006" t="s">
        <v>10035</v>
      </c>
      <c r="E2006" t="s">
        <v>10036</v>
      </c>
      <c r="F2006" t="s">
        <v>96</v>
      </c>
      <c r="G2006" t="s">
        <v>5412</v>
      </c>
      <c r="H2006" t="s">
        <v>22327</v>
      </c>
      <c r="I2006" t="s">
        <v>5414</v>
      </c>
    </row>
    <row r="2007" spans="1:9">
      <c r="A2007" t="s">
        <v>9628</v>
      </c>
      <c r="B2007" t="s">
        <v>9629</v>
      </c>
      <c r="C2007" t="s">
        <v>9807</v>
      </c>
      <c r="D2007" t="s">
        <v>10037</v>
      </c>
      <c r="E2007" t="s">
        <v>10038</v>
      </c>
      <c r="F2007" t="s">
        <v>96</v>
      </c>
      <c r="G2007" t="s">
        <v>5439</v>
      </c>
      <c r="H2007" t="s">
        <v>22328</v>
      </c>
      <c r="I2007" t="s">
        <v>5414</v>
      </c>
    </row>
    <row r="2008" spans="1:9">
      <c r="A2008" t="s">
        <v>9628</v>
      </c>
      <c r="B2008" t="s">
        <v>9629</v>
      </c>
      <c r="C2008" t="s">
        <v>9807</v>
      </c>
      <c r="D2008" t="s">
        <v>10039</v>
      </c>
      <c r="E2008" t="s">
        <v>10040</v>
      </c>
      <c r="F2008" t="s">
        <v>96</v>
      </c>
      <c r="G2008" t="s">
        <v>5439</v>
      </c>
      <c r="H2008" t="s">
        <v>12566</v>
      </c>
      <c r="I2008" t="s">
        <v>5414</v>
      </c>
    </row>
    <row r="2009" spans="1:9">
      <c r="A2009" t="s">
        <v>9628</v>
      </c>
      <c r="B2009" t="s">
        <v>9629</v>
      </c>
      <c r="C2009" t="s">
        <v>9807</v>
      </c>
      <c r="D2009" t="s">
        <v>10042</v>
      </c>
      <c r="E2009" t="s">
        <v>10043</v>
      </c>
      <c r="F2009" t="s">
        <v>96</v>
      </c>
      <c r="G2009" t="s">
        <v>5439</v>
      </c>
      <c r="H2009" t="s">
        <v>22329</v>
      </c>
      <c r="I2009" t="s">
        <v>5414</v>
      </c>
    </row>
    <row r="2010" spans="1:9">
      <c r="A2010" t="s">
        <v>9628</v>
      </c>
      <c r="B2010" t="s">
        <v>9629</v>
      </c>
      <c r="C2010" t="s">
        <v>9807</v>
      </c>
      <c r="D2010" t="s">
        <v>10044</v>
      </c>
      <c r="E2010" t="s">
        <v>10045</v>
      </c>
      <c r="F2010" t="s">
        <v>96</v>
      </c>
      <c r="G2010" t="s">
        <v>5439</v>
      </c>
      <c r="H2010" t="s">
        <v>10139</v>
      </c>
      <c r="I2010" t="s">
        <v>5414</v>
      </c>
    </row>
    <row r="2011" spans="1:9">
      <c r="A2011" t="s">
        <v>9628</v>
      </c>
      <c r="B2011" t="s">
        <v>9629</v>
      </c>
      <c r="C2011" t="s">
        <v>9807</v>
      </c>
      <c r="D2011" t="s">
        <v>10046</v>
      </c>
      <c r="E2011" t="s">
        <v>10047</v>
      </c>
      <c r="F2011" t="s">
        <v>96</v>
      </c>
      <c r="G2011" t="s">
        <v>5439</v>
      </c>
      <c r="H2011" t="s">
        <v>12031</v>
      </c>
      <c r="I2011" t="s">
        <v>5414</v>
      </c>
    </row>
    <row r="2012" spans="1:9">
      <c r="A2012" t="s">
        <v>9628</v>
      </c>
      <c r="B2012" t="s">
        <v>9629</v>
      </c>
      <c r="C2012" t="s">
        <v>9807</v>
      </c>
      <c r="D2012" t="s">
        <v>10048</v>
      </c>
      <c r="E2012" t="s">
        <v>10049</v>
      </c>
      <c r="F2012" t="s">
        <v>96</v>
      </c>
      <c r="G2012" t="s">
        <v>5439</v>
      </c>
      <c r="H2012" t="s">
        <v>22330</v>
      </c>
      <c r="I2012" t="s">
        <v>5414</v>
      </c>
    </row>
    <row r="2013" spans="1:9">
      <c r="A2013" t="s">
        <v>9628</v>
      </c>
      <c r="B2013" t="s">
        <v>9629</v>
      </c>
      <c r="C2013" t="s">
        <v>9807</v>
      </c>
      <c r="D2013" t="s">
        <v>10051</v>
      </c>
      <c r="E2013" t="s">
        <v>10052</v>
      </c>
      <c r="F2013" t="s">
        <v>96</v>
      </c>
      <c r="G2013" t="s">
        <v>5439</v>
      </c>
      <c r="H2013" t="s">
        <v>22331</v>
      </c>
      <c r="I2013" t="s">
        <v>5414</v>
      </c>
    </row>
    <row r="2014" spans="1:9">
      <c r="A2014" t="s">
        <v>9628</v>
      </c>
      <c r="B2014" t="s">
        <v>9629</v>
      </c>
      <c r="C2014" t="s">
        <v>9807</v>
      </c>
      <c r="D2014" t="s">
        <v>10054</v>
      </c>
      <c r="E2014" t="s">
        <v>10055</v>
      </c>
      <c r="F2014" t="s">
        <v>96</v>
      </c>
      <c r="G2014" t="s">
        <v>5439</v>
      </c>
      <c r="H2014" t="s">
        <v>19792</v>
      </c>
      <c r="I2014" t="s">
        <v>5414</v>
      </c>
    </row>
    <row r="2015" spans="1:9">
      <c r="A2015" t="s">
        <v>9628</v>
      </c>
      <c r="B2015" t="s">
        <v>9629</v>
      </c>
      <c r="C2015" t="s">
        <v>9807</v>
      </c>
      <c r="D2015" t="s">
        <v>10056</v>
      </c>
      <c r="E2015" t="s">
        <v>10057</v>
      </c>
      <c r="F2015" t="s">
        <v>96</v>
      </c>
      <c r="G2015" t="s">
        <v>5439</v>
      </c>
      <c r="H2015" t="s">
        <v>22332</v>
      </c>
      <c r="I2015" t="s">
        <v>5414</v>
      </c>
    </row>
    <row r="2016" spans="1:9">
      <c r="A2016" t="s">
        <v>9628</v>
      </c>
      <c r="B2016" t="s">
        <v>9629</v>
      </c>
      <c r="C2016" t="s">
        <v>9807</v>
      </c>
      <c r="D2016" t="s">
        <v>10058</v>
      </c>
      <c r="E2016" t="s">
        <v>10059</v>
      </c>
      <c r="F2016" t="s">
        <v>96</v>
      </c>
      <c r="G2016" t="s">
        <v>5439</v>
      </c>
      <c r="H2016" t="s">
        <v>22333</v>
      </c>
      <c r="I2016" t="s">
        <v>5414</v>
      </c>
    </row>
    <row r="2017" spans="1:9">
      <c r="A2017" t="s">
        <v>9628</v>
      </c>
      <c r="B2017" t="s">
        <v>9629</v>
      </c>
      <c r="C2017" t="s">
        <v>9807</v>
      </c>
      <c r="D2017" t="s">
        <v>10060</v>
      </c>
      <c r="E2017" t="s">
        <v>10061</v>
      </c>
      <c r="F2017" t="s">
        <v>96</v>
      </c>
      <c r="G2017" t="s">
        <v>5439</v>
      </c>
      <c r="H2017" t="s">
        <v>22334</v>
      </c>
      <c r="I2017" t="s">
        <v>5414</v>
      </c>
    </row>
    <row r="2018" spans="1:9">
      <c r="A2018" t="s">
        <v>9628</v>
      </c>
      <c r="B2018" t="s">
        <v>9629</v>
      </c>
      <c r="C2018" t="s">
        <v>9807</v>
      </c>
      <c r="D2018" t="s">
        <v>10063</v>
      </c>
      <c r="E2018" t="s">
        <v>10064</v>
      </c>
      <c r="F2018" t="s">
        <v>96</v>
      </c>
      <c r="G2018" t="s">
        <v>5439</v>
      </c>
      <c r="H2018" t="s">
        <v>13383</v>
      </c>
      <c r="I2018" t="s">
        <v>5414</v>
      </c>
    </row>
    <row r="2019" spans="1:9">
      <c r="A2019" t="s">
        <v>9628</v>
      </c>
      <c r="B2019" t="s">
        <v>9629</v>
      </c>
      <c r="C2019" t="s">
        <v>9807</v>
      </c>
      <c r="D2019" t="s">
        <v>10065</v>
      </c>
      <c r="E2019" t="s">
        <v>10066</v>
      </c>
      <c r="F2019" t="s">
        <v>96</v>
      </c>
      <c r="G2019" t="s">
        <v>5439</v>
      </c>
      <c r="H2019" t="s">
        <v>22335</v>
      </c>
      <c r="I2019" t="s">
        <v>5414</v>
      </c>
    </row>
    <row r="2020" spans="1:9">
      <c r="A2020" t="s">
        <v>9628</v>
      </c>
      <c r="B2020" t="s">
        <v>9629</v>
      </c>
      <c r="C2020" t="s">
        <v>9807</v>
      </c>
      <c r="D2020" t="s">
        <v>10067</v>
      </c>
      <c r="E2020" t="s">
        <v>10068</v>
      </c>
      <c r="F2020" t="s">
        <v>96</v>
      </c>
      <c r="G2020" t="s">
        <v>5439</v>
      </c>
      <c r="H2020" t="s">
        <v>22336</v>
      </c>
      <c r="I2020" t="s">
        <v>5414</v>
      </c>
    </row>
    <row r="2021" spans="1:9">
      <c r="A2021" t="s">
        <v>9628</v>
      </c>
      <c r="B2021" t="s">
        <v>9629</v>
      </c>
      <c r="C2021" t="s">
        <v>9807</v>
      </c>
      <c r="D2021" t="s">
        <v>10069</v>
      </c>
      <c r="E2021" t="s">
        <v>10070</v>
      </c>
      <c r="F2021" t="s">
        <v>96</v>
      </c>
      <c r="G2021" t="s">
        <v>5439</v>
      </c>
      <c r="H2021" t="s">
        <v>22337</v>
      </c>
      <c r="I2021" t="s">
        <v>5414</v>
      </c>
    </row>
    <row r="2022" spans="1:9">
      <c r="A2022" t="s">
        <v>9628</v>
      </c>
      <c r="B2022" t="s">
        <v>9629</v>
      </c>
      <c r="C2022" t="s">
        <v>9807</v>
      </c>
      <c r="D2022" t="s">
        <v>10072</v>
      </c>
      <c r="E2022" t="s">
        <v>10073</v>
      </c>
      <c r="F2022" t="s">
        <v>96</v>
      </c>
      <c r="G2022" t="s">
        <v>5439</v>
      </c>
      <c r="H2022" t="s">
        <v>22338</v>
      </c>
      <c r="I2022" t="s">
        <v>5414</v>
      </c>
    </row>
    <row r="2023" spans="1:9">
      <c r="A2023" t="s">
        <v>9628</v>
      </c>
      <c r="B2023" t="s">
        <v>9629</v>
      </c>
      <c r="C2023" t="s">
        <v>9807</v>
      </c>
      <c r="D2023" t="s">
        <v>10075</v>
      </c>
      <c r="E2023" t="s">
        <v>10076</v>
      </c>
      <c r="F2023" t="s">
        <v>96</v>
      </c>
      <c r="G2023" t="s">
        <v>5439</v>
      </c>
      <c r="H2023" t="s">
        <v>22339</v>
      </c>
      <c r="I2023" t="s">
        <v>5414</v>
      </c>
    </row>
    <row r="2024" spans="1:9">
      <c r="A2024" t="s">
        <v>9628</v>
      </c>
      <c r="B2024" t="s">
        <v>9629</v>
      </c>
      <c r="C2024" t="s">
        <v>9807</v>
      </c>
      <c r="D2024" t="s">
        <v>10078</v>
      </c>
      <c r="E2024" t="s">
        <v>10079</v>
      </c>
      <c r="F2024" t="s">
        <v>96</v>
      </c>
      <c r="G2024" t="s">
        <v>5439</v>
      </c>
      <c r="H2024" t="s">
        <v>18325</v>
      </c>
      <c r="I2024" t="s">
        <v>5414</v>
      </c>
    </row>
    <row r="2025" spans="1:9">
      <c r="A2025" t="s">
        <v>9628</v>
      </c>
      <c r="B2025" t="s">
        <v>9629</v>
      </c>
      <c r="C2025" t="s">
        <v>9807</v>
      </c>
      <c r="D2025" t="s">
        <v>10081</v>
      </c>
      <c r="E2025" t="s">
        <v>10082</v>
      </c>
      <c r="F2025" t="s">
        <v>96</v>
      </c>
      <c r="G2025" t="s">
        <v>5439</v>
      </c>
      <c r="H2025" t="s">
        <v>22340</v>
      </c>
      <c r="I2025" t="s">
        <v>5414</v>
      </c>
    </row>
    <row r="2026" spans="1:9">
      <c r="A2026" t="s">
        <v>9628</v>
      </c>
      <c r="B2026" t="s">
        <v>9629</v>
      </c>
      <c r="C2026" t="s">
        <v>9807</v>
      </c>
      <c r="D2026" t="s">
        <v>10084</v>
      </c>
      <c r="E2026" t="s">
        <v>10085</v>
      </c>
      <c r="F2026" t="s">
        <v>96</v>
      </c>
      <c r="G2026" t="s">
        <v>5439</v>
      </c>
      <c r="H2026" t="s">
        <v>22341</v>
      </c>
      <c r="I2026" t="s">
        <v>5414</v>
      </c>
    </row>
    <row r="2027" spans="1:9">
      <c r="A2027" t="s">
        <v>9628</v>
      </c>
      <c r="B2027" t="s">
        <v>9629</v>
      </c>
      <c r="C2027" t="s">
        <v>9807</v>
      </c>
      <c r="D2027" t="s">
        <v>10087</v>
      </c>
      <c r="E2027" t="s">
        <v>10088</v>
      </c>
      <c r="F2027" t="s">
        <v>96</v>
      </c>
      <c r="G2027" t="s">
        <v>5439</v>
      </c>
      <c r="H2027" t="s">
        <v>22342</v>
      </c>
      <c r="I2027" t="s">
        <v>5414</v>
      </c>
    </row>
    <row r="2028" spans="1:9">
      <c r="A2028" t="s">
        <v>9628</v>
      </c>
      <c r="B2028" t="s">
        <v>9629</v>
      </c>
      <c r="C2028" t="s">
        <v>9807</v>
      </c>
      <c r="D2028" t="s">
        <v>10090</v>
      </c>
      <c r="E2028" t="s">
        <v>10091</v>
      </c>
      <c r="F2028" t="s">
        <v>96</v>
      </c>
      <c r="G2028" t="s">
        <v>5439</v>
      </c>
      <c r="H2028" t="s">
        <v>22343</v>
      </c>
      <c r="I2028" t="s">
        <v>5414</v>
      </c>
    </row>
    <row r="2029" spans="1:9">
      <c r="A2029" t="s">
        <v>9628</v>
      </c>
      <c r="B2029" t="s">
        <v>9629</v>
      </c>
      <c r="C2029" t="s">
        <v>9807</v>
      </c>
      <c r="D2029" t="s">
        <v>10093</v>
      </c>
      <c r="E2029" t="s">
        <v>10094</v>
      </c>
      <c r="F2029" t="s">
        <v>96</v>
      </c>
      <c r="G2029" t="s">
        <v>5439</v>
      </c>
      <c r="H2029" t="s">
        <v>22344</v>
      </c>
      <c r="I2029" t="s">
        <v>5414</v>
      </c>
    </row>
    <row r="2030" spans="1:9">
      <c r="A2030" t="s">
        <v>9628</v>
      </c>
      <c r="B2030" t="s">
        <v>9629</v>
      </c>
      <c r="C2030" t="s">
        <v>9807</v>
      </c>
      <c r="D2030" t="s">
        <v>10095</v>
      </c>
      <c r="E2030" t="s">
        <v>10096</v>
      </c>
      <c r="F2030" t="s">
        <v>96</v>
      </c>
      <c r="G2030" t="s">
        <v>5439</v>
      </c>
      <c r="H2030" t="s">
        <v>22172</v>
      </c>
      <c r="I2030" t="s">
        <v>5414</v>
      </c>
    </row>
    <row r="2031" spans="1:9">
      <c r="A2031" t="s">
        <v>9628</v>
      </c>
      <c r="B2031" t="s">
        <v>9629</v>
      </c>
      <c r="C2031" t="s">
        <v>9807</v>
      </c>
      <c r="D2031" t="s">
        <v>10097</v>
      </c>
      <c r="E2031" t="s">
        <v>10098</v>
      </c>
      <c r="F2031" t="s">
        <v>96</v>
      </c>
      <c r="G2031" t="s">
        <v>5439</v>
      </c>
      <c r="H2031" t="s">
        <v>22345</v>
      </c>
      <c r="I2031" t="s">
        <v>5414</v>
      </c>
    </row>
    <row r="2032" spans="1:9">
      <c r="A2032" t="s">
        <v>9628</v>
      </c>
      <c r="B2032" t="s">
        <v>9629</v>
      </c>
      <c r="C2032" t="s">
        <v>9807</v>
      </c>
      <c r="D2032" t="s">
        <v>10100</v>
      </c>
      <c r="E2032" t="s">
        <v>10101</v>
      </c>
      <c r="F2032" t="s">
        <v>96</v>
      </c>
      <c r="G2032" t="s">
        <v>5439</v>
      </c>
      <c r="H2032" t="s">
        <v>21534</v>
      </c>
      <c r="I2032" t="s">
        <v>5414</v>
      </c>
    </row>
    <row r="2033" spans="1:9">
      <c r="A2033" t="s">
        <v>9628</v>
      </c>
      <c r="B2033" t="s">
        <v>9629</v>
      </c>
      <c r="C2033" t="s">
        <v>9807</v>
      </c>
      <c r="D2033" t="s">
        <v>10102</v>
      </c>
      <c r="E2033" t="s">
        <v>10103</v>
      </c>
      <c r="F2033" t="s">
        <v>96</v>
      </c>
      <c r="G2033" t="s">
        <v>5439</v>
      </c>
      <c r="H2033" t="s">
        <v>22346</v>
      </c>
      <c r="I2033" t="s">
        <v>5414</v>
      </c>
    </row>
    <row r="2034" spans="1:9">
      <c r="A2034" t="s">
        <v>9628</v>
      </c>
      <c r="B2034" t="s">
        <v>9629</v>
      </c>
      <c r="C2034" t="s">
        <v>9807</v>
      </c>
      <c r="D2034" t="s">
        <v>10105</v>
      </c>
      <c r="E2034" t="s">
        <v>10106</v>
      </c>
      <c r="F2034" t="s">
        <v>96</v>
      </c>
      <c r="G2034" t="s">
        <v>5439</v>
      </c>
      <c r="H2034" t="s">
        <v>22347</v>
      </c>
      <c r="I2034" t="s">
        <v>5414</v>
      </c>
    </row>
    <row r="2035" spans="1:9">
      <c r="A2035" t="s">
        <v>9628</v>
      </c>
      <c r="B2035" t="s">
        <v>9629</v>
      </c>
      <c r="C2035" t="s">
        <v>9807</v>
      </c>
      <c r="D2035" t="s">
        <v>10107</v>
      </c>
      <c r="E2035" t="s">
        <v>10108</v>
      </c>
      <c r="F2035" t="s">
        <v>96</v>
      </c>
      <c r="G2035" t="s">
        <v>5439</v>
      </c>
      <c r="H2035" t="s">
        <v>22348</v>
      </c>
      <c r="I2035" t="s">
        <v>5414</v>
      </c>
    </row>
    <row r="2036" spans="1:9">
      <c r="A2036" t="s">
        <v>9628</v>
      </c>
      <c r="B2036" t="s">
        <v>9629</v>
      </c>
      <c r="C2036" t="s">
        <v>9807</v>
      </c>
      <c r="D2036" t="s">
        <v>10110</v>
      </c>
      <c r="E2036" t="s">
        <v>10111</v>
      </c>
      <c r="F2036" t="s">
        <v>96</v>
      </c>
      <c r="G2036" t="s">
        <v>5439</v>
      </c>
      <c r="H2036" t="s">
        <v>22349</v>
      </c>
      <c r="I2036" t="s">
        <v>5414</v>
      </c>
    </row>
    <row r="2037" spans="1:9">
      <c r="A2037" t="s">
        <v>9628</v>
      </c>
      <c r="B2037" t="s">
        <v>9629</v>
      </c>
      <c r="C2037" t="s">
        <v>9807</v>
      </c>
      <c r="D2037" t="s">
        <v>10113</v>
      </c>
      <c r="E2037" t="s">
        <v>10114</v>
      </c>
      <c r="F2037" t="s">
        <v>96</v>
      </c>
      <c r="G2037" t="s">
        <v>5439</v>
      </c>
      <c r="H2037" t="s">
        <v>13670</v>
      </c>
      <c r="I2037" t="s">
        <v>5414</v>
      </c>
    </row>
    <row r="2038" spans="1:9">
      <c r="A2038" t="s">
        <v>9628</v>
      </c>
      <c r="B2038" t="s">
        <v>9629</v>
      </c>
      <c r="C2038" t="s">
        <v>9807</v>
      </c>
      <c r="D2038" t="s">
        <v>10115</v>
      </c>
      <c r="E2038" t="s">
        <v>10116</v>
      </c>
      <c r="F2038" t="s">
        <v>96</v>
      </c>
      <c r="G2038" t="s">
        <v>5439</v>
      </c>
      <c r="H2038" t="s">
        <v>22350</v>
      </c>
      <c r="I2038" t="s">
        <v>5414</v>
      </c>
    </row>
    <row r="2039" spans="1:9">
      <c r="A2039" t="s">
        <v>9628</v>
      </c>
      <c r="B2039" t="s">
        <v>9629</v>
      </c>
      <c r="C2039" t="s">
        <v>9807</v>
      </c>
      <c r="D2039" t="s">
        <v>10117</v>
      </c>
      <c r="E2039" t="s">
        <v>10118</v>
      </c>
      <c r="F2039" t="s">
        <v>96</v>
      </c>
      <c r="G2039" t="s">
        <v>5439</v>
      </c>
      <c r="H2039" t="s">
        <v>13343</v>
      </c>
      <c r="I2039" t="s">
        <v>5414</v>
      </c>
    </row>
    <row r="2040" spans="1:9">
      <c r="A2040" t="s">
        <v>9628</v>
      </c>
      <c r="B2040" t="s">
        <v>9629</v>
      </c>
      <c r="C2040" t="s">
        <v>9807</v>
      </c>
      <c r="D2040" t="s">
        <v>10120</v>
      </c>
      <c r="E2040" t="s">
        <v>10121</v>
      </c>
      <c r="F2040" t="s">
        <v>96</v>
      </c>
      <c r="G2040" t="s">
        <v>5439</v>
      </c>
      <c r="H2040" t="s">
        <v>22351</v>
      </c>
      <c r="I2040" t="s">
        <v>5414</v>
      </c>
    </row>
    <row r="2041" spans="1:9">
      <c r="A2041" t="s">
        <v>9628</v>
      </c>
      <c r="B2041" t="s">
        <v>9629</v>
      </c>
      <c r="C2041" t="s">
        <v>9807</v>
      </c>
      <c r="D2041" t="s">
        <v>10122</v>
      </c>
      <c r="E2041" t="s">
        <v>10123</v>
      </c>
      <c r="F2041" t="s">
        <v>96</v>
      </c>
      <c r="G2041" t="s">
        <v>5439</v>
      </c>
      <c r="H2041" t="s">
        <v>22352</v>
      </c>
      <c r="I2041" t="s">
        <v>5414</v>
      </c>
    </row>
    <row r="2042" spans="1:9">
      <c r="A2042" t="s">
        <v>9628</v>
      </c>
      <c r="B2042" t="s">
        <v>9629</v>
      </c>
      <c r="C2042" t="s">
        <v>9807</v>
      </c>
      <c r="D2042" t="s">
        <v>10124</v>
      </c>
      <c r="E2042" t="s">
        <v>10125</v>
      </c>
      <c r="F2042" t="s">
        <v>96</v>
      </c>
      <c r="G2042" t="s">
        <v>5439</v>
      </c>
      <c r="H2042" t="s">
        <v>22260</v>
      </c>
      <c r="I2042" t="s">
        <v>5414</v>
      </c>
    </row>
    <row r="2043" spans="1:9">
      <c r="A2043" t="s">
        <v>9628</v>
      </c>
      <c r="B2043" t="s">
        <v>9629</v>
      </c>
      <c r="C2043" t="s">
        <v>9807</v>
      </c>
      <c r="D2043" t="s">
        <v>10126</v>
      </c>
      <c r="E2043" t="s">
        <v>10127</v>
      </c>
      <c r="F2043" t="s">
        <v>96</v>
      </c>
      <c r="G2043" t="s">
        <v>5439</v>
      </c>
      <c r="H2043" t="s">
        <v>19271</v>
      </c>
      <c r="I2043" t="s">
        <v>5414</v>
      </c>
    </row>
    <row r="2044" spans="1:9">
      <c r="A2044" t="s">
        <v>9628</v>
      </c>
      <c r="B2044" t="s">
        <v>9629</v>
      </c>
      <c r="C2044" t="s">
        <v>9807</v>
      </c>
      <c r="D2044" t="s">
        <v>10128</v>
      </c>
      <c r="E2044" t="s">
        <v>10129</v>
      </c>
      <c r="F2044" t="s">
        <v>96</v>
      </c>
      <c r="G2044" t="s">
        <v>5439</v>
      </c>
      <c r="H2044" t="s">
        <v>22353</v>
      </c>
      <c r="I2044" t="s">
        <v>5414</v>
      </c>
    </row>
    <row r="2045" spans="1:9">
      <c r="A2045" t="s">
        <v>9628</v>
      </c>
      <c r="B2045" t="s">
        <v>9629</v>
      </c>
      <c r="C2045" t="s">
        <v>9807</v>
      </c>
      <c r="D2045" t="s">
        <v>10131</v>
      </c>
      <c r="E2045" t="s">
        <v>10132</v>
      </c>
      <c r="F2045" t="s">
        <v>96</v>
      </c>
      <c r="G2045" t="s">
        <v>5439</v>
      </c>
      <c r="H2045" t="s">
        <v>22354</v>
      </c>
      <c r="I2045" t="s">
        <v>5414</v>
      </c>
    </row>
    <row r="2046" spans="1:9">
      <c r="A2046" t="s">
        <v>9628</v>
      </c>
      <c r="B2046" t="s">
        <v>9629</v>
      </c>
      <c r="C2046" t="s">
        <v>9807</v>
      </c>
      <c r="D2046" t="s">
        <v>10134</v>
      </c>
      <c r="E2046" t="s">
        <v>10135</v>
      </c>
      <c r="F2046" t="s">
        <v>96</v>
      </c>
      <c r="G2046" t="s">
        <v>5439</v>
      </c>
      <c r="H2046" t="s">
        <v>14922</v>
      </c>
      <c r="I2046" t="s">
        <v>5414</v>
      </c>
    </row>
    <row r="2047" spans="1:9">
      <c r="A2047" t="s">
        <v>9628</v>
      </c>
      <c r="B2047" t="s">
        <v>9629</v>
      </c>
      <c r="C2047" t="s">
        <v>9807</v>
      </c>
      <c r="D2047" t="s">
        <v>10137</v>
      </c>
      <c r="E2047" t="s">
        <v>10138</v>
      </c>
      <c r="F2047" t="s">
        <v>96</v>
      </c>
      <c r="G2047" t="s">
        <v>5439</v>
      </c>
      <c r="H2047" t="s">
        <v>22355</v>
      </c>
      <c r="I2047" t="s">
        <v>5414</v>
      </c>
    </row>
    <row r="2048" spans="1:9">
      <c r="A2048" t="s">
        <v>9628</v>
      </c>
      <c r="B2048" t="s">
        <v>9629</v>
      </c>
      <c r="C2048" t="s">
        <v>9807</v>
      </c>
      <c r="D2048" t="s">
        <v>10140</v>
      </c>
      <c r="E2048" t="s">
        <v>10141</v>
      </c>
      <c r="F2048" t="s">
        <v>96</v>
      </c>
      <c r="G2048" t="s">
        <v>5439</v>
      </c>
      <c r="H2048" t="s">
        <v>22356</v>
      </c>
      <c r="I2048" t="s">
        <v>5414</v>
      </c>
    </row>
    <row r="2049" spans="1:9">
      <c r="A2049" t="s">
        <v>9628</v>
      </c>
      <c r="B2049" t="s">
        <v>9629</v>
      </c>
      <c r="C2049" t="s">
        <v>9807</v>
      </c>
      <c r="D2049" t="s">
        <v>10142</v>
      </c>
      <c r="E2049" t="s">
        <v>10143</v>
      </c>
      <c r="F2049" t="s">
        <v>96</v>
      </c>
      <c r="G2049" t="s">
        <v>5439</v>
      </c>
      <c r="H2049" t="s">
        <v>14922</v>
      </c>
      <c r="I2049" t="s">
        <v>5414</v>
      </c>
    </row>
    <row r="2050" spans="1:9">
      <c r="A2050" t="s">
        <v>9628</v>
      </c>
      <c r="B2050" t="s">
        <v>9629</v>
      </c>
      <c r="C2050" t="s">
        <v>9807</v>
      </c>
      <c r="D2050" t="s">
        <v>10144</v>
      </c>
      <c r="E2050" t="s">
        <v>10145</v>
      </c>
      <c r="F2050" t="s">
        <v>96</v>
      </c>
      <c r="G2050" t="s">
        <v>5439</v>
      </c>
      <c r="H2050" t="s">
        <v>22357</v>
      </c>
      <c r="I2050" t="s">
        <v>5414</v>
      </c>
    </row>
    <row r="2051" spans="1:9">
      <c r="A2051" t="s">
        <v>9628</v>
      </c>
      <c r="B2051" t="s">
        <v>9629</v>
      </c>
      <c r="C2051" t="s">
        <v>9807</v>
      </c>
      <c r="D2051" t="s">
        <v>10146</v>
      </c>
      <c r="E2051" t="s">
        <v>10147</v>
      </c>
      <c r="F2051" t="s">
        <v>96</v>
      </c>
      <c r="G2051" t="s">
        <v>5439</v>
      </c>
      <c r="H2051" t="s">
        <v>14048</v>
      </c>
      <c r="I2051" t="s">
        <v>5414</v>
      </c>
    </row>
    <row r="2052" spans="1:9">
      <c r="A2052" t="s">
        <v>9628</v>
      </c>
      <c r="B2052" t="s">
        <v>9629</v>
      </c>
      <c r="C2052" t="s">
        <v>9807</v>
      </c>
      <c r="D2052" t="s">
        <v>10148</v>
      </c>
      <c r="E2052" t="s">
        <v>10149</v>
      </c>
      <c r="F2052" t="s">
        <v>96</v>
      </c>
      <c r="G2052" t="s">
        <v>5439</v>
      </c>
      <c r="H2052" t="s">
        <v>10726</v>
      </c>
      <c r="I2052" t="s">
        <v>5414</v>
      </c>
    </row>
    <row r="2053" spans="1:9">
      <c r="A2053" t="s">
        <v>9628</v>
      </c>
      <c r="B2053" t="s">
        <v>9629</v>
      </c>
      <c r="C2053" t="s">
        <v>9807</v>
      </c>
      <c r="D2053" t="s">
        <v>10151</v>
      </c>
      <c r="E2053" t="s">
        <v>10152</v>
      </c>
      <c r="F2053" t="s">
        <v>96</v>
      </c>
      <c r="G2053" t="s">
        <v>5439</v>
      </c>
      <c r="H2053" t="s">
        <v>17822</v>
      </c>
      <c r="I2053" t="s">
        <v>5414</v>
      </c>
    </row>
    <row r="2054" spans="1:9">
      <c r="A2054" t="s">
        <v>9628</v>
      </c>
      <c r="B2054" t="s">
        <v>9629</v>
      </c>
      <c r="C2054" t="s">
        <v>9807</v>
      </c>
      <c r="D2054" t="s">
        <v>10154</v>
      </c>
      <c r="E2054" t="s">
        <v>10155</v>
      </c>
      <c r="F2054" t="s">
        <v>96</v>
      </c>
      <c r="G2054" t="s">
        <v>5439</v>
      </c>
      <c r="H2054" t="s">
        <v>22358</v>
      </c>
      <c r="I2054" t="s">
        <v>5414</v>
      </c>
    </row>
    <row r="2055" spans="1:9">
      <c r="A2055" t="s">
        <v>9628</v>
      </c>
      <c r="B2055" t="s">
        <v>9629</v>
      </c>
      <c r="C2055" t="s">
        <v>9807</v>
      </c>
      <c r="D2055" t="s">
        <v>10156</v>
      </c>
      <c r="E2055" t="s">
        <v>10157</v>
      </c>
      <c r="F2055" t="s">
        <v>96</v>
      </c>
      <c r="G2055" t="s">
        <v>5439</v>
      </c>
      <c r="H2055" t="s">
        <v>22359</v>
      </c>
      <c r="I2055" t="s">
        <v>5414</v>
      </c>
    </row>
    <row r="2056" spans="1:9">
      <c r="A2056" t="s">
        <v>9628</v>
      </c>
      <c r="B2056" t="s">
        <v>9629</v>
      </c>
      <c r="C2056" t="s">
        <v>9807</v>
      </c>
      <c r="D2056" t="s">
        <v>10158</v>
      </c>
      <c r="E2056" t="s">
        <v>10159</v>
      </c>
      <c r="F2056" t="s">
        <v>96</v>
      </c>
      <c r="G2056" t="s">
        <v>5439</v>
      </c>
      <c r="H2056" t="s">
        <v>22360</v>
      </c>
      <c r="I2056" t="s">
        <v>5414</v>
      </c>
    </row>
    <row r="2057" spans="1:9">
      <c r="A2057" t="s">
        <v>9628</v>
      </c>
      <c r="B2057" t="s">
        <v>9629</v>
      </c>
      <c r="C2057" t="s">
        <v>9807</v>
      </c>
      <c r="D2057" t="s">
        <v>10160</v>
      </c>
      <c r="E2057" t="s">
        <v>10161</v>
      </c>
      <c r="F2057" t="s">
        <v>96</v>
      </c>
      <c r="G2057" t="s">
        <v>5439</v>
      </c>
      <c r="H2057" t="s">
        <v>13172</v>
      </c>
      <c r="I2057" t="s">
        <v>5414</v>
      </c>
    </row>
    <row r="2058" spans="1:9">
      <c r="A2058" t="s">
        <v>9628</v>
      </c>
      <c r="B2058" t="s">
        <v>9629</v>
      </c>
      <c r="C2058" t="s">
        <v>9807</v>
      </c>
      <c r="D2058" t="s">
        <v>10162</v>
      </c>
      <c r="E2058" t="s">
        <v>10163</v>
      </c>
      <c r="F2058" t="s">
        <v>96</v>
      </c>
      <c r="G2058" t="s">
        <v>5439</v>
      </c>
      <c r="H2058" t="s">
        <v>12379</v>
      </c>
      <c r="I2058" t="s">
        <v>5414</v>
      </c>
    </row>
    <row r="2059" spans="1:9">
      <c r="A2059" t="s">
        <v>9628</v>
      </c>
      <c r="B2059" t="s">
        <v>9629</v>
      </c>
      <c r="C2059" t="s">
        <v>9807</v>
      </c>
      <c r="D2059" t="s">
        <v>10165</v>
      </c>
      <c r="E2059" t="s">
        <v>10166</v>
      </c>
      <c r="F2059" t="s">
        <v>96</v>
      </c>
      <c r="G2059" t="s">
        <v>5412</v>
      </c>
      <c r="H2059" t="s">
        <v>22361</v>
      </c>
      <c r="I2059" t="s">
        <v>5414</v>
      </c>
    </row>
    <row r="2060" spans="1:9">
      <c r="A2060" t="s">
        <v>9628</v>
      </c>
      <c r="B2060" t="s">
        <v>9629</v>
      </c>
      <c r="C2060" t="s">
        <v>9807</v>
      </c>
      <c r="D2060" t="s">
        <v>10168</v>
      </c>
      <c r="E2060" t="s">
        <v>10169</v>
      </c>
      <c r="F2060" t="s">
        <v>96</v>
      </c>
      <c r="G2060" t="s">
        <v>5412</v>
      </c>
      <c r="H2060" t="s">
        <v>22362</v>
      </c>
      <c r="I2060" t="s">
        <v>5414</v>
      </c>
    </row>
    <row r="2061" spans="1:9">
      <c r="A2061" t="s">
        <v>9628</v>
      </c>
      <c r="B2061" t="s">
        <v>9629</v>
      </c>
      <c r="C2061" t="s">
        <v>9807</v>
      </c>
      <c r="D2061" t="s">
        <v>10170</v>
      </c>
      <c r="E2061" t="s">
        <v>10171</v>
      </c>
      <c r="F2061" t="s">
        <v>96</v>
      </c>
      <c r="G2061" t="s">
        <v>5412</v>
      </c>
      <c r="H2061" t="s">
        <v>15623</v>
      </c>
      <c r="I2061" t="s">
        <v>5414</v>
      </c>
    </row>
    <row r="2062" spans="1:9">
      <c r="A2062" t="s">
        <v>9628</v>
      </c>
      <c r="B2062" t="s">
        <v>9629</v>
      </c>
      <c r="C2062" t="s">
        <v>9807</v>
      </c>
      <c r="D2062" t="s">
        <v>10172</v>
      </c>
      <c r="E2062" t="s">
        <v>10173</v>
      </c>
      <c r="F2062" t="s">
        <v>96</v>
      </c>
      <c r="G2062" t="s">
        <v>5412</v>
      </c>
      <c r="H2062" t="s">
        <v>22363</v>
      </c>
      <c r="I2062" t="s">
        <v>5414</v>
      </c>
    </row>
    <row r="2063" spans="1:9">
      <c r="A2063" t="s">
        <v>9628</v>
      </c>
      <c r="B2063" t="s">
        <v>9629</v>
      </c>
      <c r="C2063" t="s">
        <v>9807</v>
      </c>
      <c r="D2063" t="s">
        <v>10174</v>
      </c>
      <c r="E2063" t="s">
        <v>10175</v>
      </c>
      <c r="F2063" t="s">
        <v>96</v>
      </c>
      <c r="G2063" t="s">
        <v>5412</v>
      </c>
      <c r="H2063" t="s">
        <v>22364</v>
      </c>
      <c r="I2063" t="s">
        <v>5414</v>
      </c>
    </row>
    <row r="2064" spans="1:9">
      <c r="A2064" t="s">
        <v>9628</v>
      </c>
      <c r="B2064" t="s">
        <v>9629</v>
      </c>
      <c r="C2064" t="s">
        <v>9807</v>
      </c>
      <c r="D2064" t="s">
        <v>10176</v>
      </c>
      <c r="E2064" t="s">
        <v>10177</v>
      </c>
      <c r="F2064" t="s">
        <v>96</v>
      </c>
      <c r="G2064" t="s">
        <v>5412</v>
      </c>
      <c r="H2064" t="s">
        <v>22365</v>
      </c>
      <c r="I2064" t="s">
        <v>5414</v>
      </c>
    </row>
    <row r="2065" spans="1:9">
      <c r="A2065" t="s">
        <v>9628</v>
      </c>
      <c r="B2065" t="s">
        <v>9629</v>
      </c>
      <c r="C2065" t="s">
        <v>9807</v>
      </c>
      <c r="D2065" t="s">
        <v>10178</v>
      </c>
      <c r="E2065" t="s">
        <v>10179</v>
      </c>
      <c r="F2065" t="s">
        <v>96</v>
      </c>
      <c r="G2065" t="s">
        <v>5412</v>
      </c>
      <c r="H2065" t="s">
        <v>22366</v>
      </c>
      <c r="I2065" t="s">
        <v>5414</v>
      </c>
    </row>
    <row r="2066" spans="1:9">
      <c r="A2066" t="s">
        <v>9628</v>
      </c>
      <c r="B2066" t="s">
        <v>9629</v>
      </c>
      <c r="C2066" t="s">
        <v>9807</v>
      </c>
      <c r="D2066" t="s">
        <v>10180</v>
      </c>
      <c r="E2066" t="s">
        <v>10181</v>
      </c>
      <c r="F2066" t="s">
        <v>96</v>
      </c>
      <c r="G2066" t="s">
        <v>5412</v>
      </c>
      <c r="H2066" t="s">
        <v>8654</v>
      </c>
      <c r="I2066" t="s">
        <v>5414</v>
      </c>
    </row>
    <row r="2067" spans="1:9">
      <c r="A2067" t="s">
        <v>9628</v>
      </c>
      <c r="B2067" t="s">
        <v>9629</v>
      </c>
      <c r="C2067" t="s">
        <v>9807</v>
      </c>
      <c r="D2067" t="s">
        <v>10182</v>
      </c>
      <c r="E2067" t="s">
        <v>10183</v>
      </c>
      <c r="F2067" t="s">
        <v>96</v>
      </c>
      <c r="G2067" t="s">
        <v>5412</v>
      </c>
      <c r="H2067" t="s">
        <v>22367</v>
      </c>
      <c r="I2067" t="s">
        <v>5414</v>
      </c>
    </row>
    <row r="2068" spans="1:9">
      <c r="A2068" t="s">
        <v>9628</v>
      </c>
      <c r="B2068" t="s">
        <v>9629</v>
      </c>
      <c r="C2068" t="s">
        <v>9807</v>
      </c>
      <c r="D2068" t="s">
        <v>10184</v>
      </c>
      <c r="E2068" t="s">
        <v>10185</v>
      </c>
      <c r="F2068" t="s">
        <v>96</v>
      </c>
      <c r="G2068" t="s">
        <v>5412</v>
      </c>
      <c r="H2068" t="s">
        <v>22368</v>
      </c>
      <c r="I2068" t="s">
        <v>5414</v>
      </c>
    </row>
    <row r="2069" spans="1:9">
      <c r="A2069" t="s">
        <v>9628</v>
      </c>
      <c r="B2069" t="s">
        <v>9629</v>
      </c>
      <c r="C2069" t="s">
        <v>9807</v>
      </c>
      <c r="D2069" t="s">
        <v>10186</v>
      </c>
      <c r="E2069" t="s">
        <v>10187</v>
      </c>
      <c r="F2069" t="s">
        <v>96</v>
      </c>
      <c r="G2069" t="s">
        <v>5412</v>
      </c>
      <c r="H2069" t="s">
        <v>6203</v>
      </c>
      <c r="I2069" t="s">
        <v>5414</v>
      </c>
    </row>
    <row r="2070" spans="1:9">
      <c r="A2070" t="s">
        <v>9628</v>
      </c>
      <c r="B2070" t="s">
        <v>9629</v>
      </c>
      <c r="C2070" t="s">
        <v>9807</v>
      </c>
      <c r="D2070" t="s">
        <v>10188</v>
      </c>
      <c r="E2070" t="s">
        <v>10189</v>
      </c>
      <c r="F2070" t="s">
        <v>96</v>
      </c>
      <c r="G2070" t="s">
        <v>5412</v>
      </c>
      <c r="H2070" t="s">
        <v>22369</v>
      </c>
      <c r="I2070" t="s">
        <v>5414</v>
      </c>
    </row>
    <row r="2071" spans="1:9">
      <c r="A2071" t="s">
        <v>9628</v>
      </c>
      <c r="B2071" t="s">
        <v>9629</v>
      </c>
      <c r="C2071" t="s">
        <v>9807</v>
      </c>
      <c r="D2071" t="s">
        <v>10190</v>
      </c>
      <c r="E2071" t="s">
        <v>10191</v>
      </c>
      <c r="F2071" t="s">
        <v>96</v>
      </c>
      <c r="G2071" t="s">
        <v>5412</v>
      </c>
      <c r="H2071" t="s">
        <v>22370</v>
      </c>
      <c r="I2071" t="s">
        <v>5414</v>
      </c>
    </row>
    <row r="2072" spans="1:9">
      <c r="A2072" t="s">
        <v>9628</v>
      </c>
      <c r="B2072" t="s">
        <v>9629</v>
      </c>
      <c r="C2072" t="s">
        <v>9807</v>
      </c>
      <c r="D2072" t="s">
        <v>10192</v>
      </c>
      <c r="E2072" t="s">
        <v>10193</v>
      </c>
      <c r="F2072" t="s">
        <v>96</v>
      </c>
      <c r="G2072" t="s">
        <v>5412</v>
      </c>
      <c r="H2072" t="s">
        <v>22371</v>
      </c>
      <c r="I2072" t="s">
        <v>5414</v>
      </c>
    </row>
    <row r="2073" spans="1:9">
      <c r="A2073" t="s">
        <v>9628</v>
      </c>
      <c r="B2073" t="s">
        <v>9629</v>
      </c>
      <c r="C2073" t="s">
        <v>9807</v>
      </c>
      <c r="D2073" t="s">
        <v>10194</v>
      </c>
      <c r="E2073" t="s">
        <v>10195</v>
      </c>
      <c r="F2073" t="s">
        <v>96</v>
      </c>
      <c r="G2073" t="s">
        <v>5412</v>
      </c>
      <c r="H2073" t="s">
        <v>22372</v>
      </c>
      <c r="I2073" t="s">
        <v>5414</v>
      </c>
    </row>
    <row r="2074" spans="1:9">
      <c r="A2074" t="s">
        <v>9628</v>
      </c>
      <c r="B2074" t="s">
        <v>9629</v>
      </c>
      <c r="C2074" t="s">
        <v>9807</v>
      </c>
      <c r="D2074" t="s">
        <v>10196</v>
      </c>
      <c r="E2074" t="s">
        <v>10197</v>
      </c>
      <c r="F2074" t="s">
        <v>96</v>
      </c>
      <c r="G2074" t="s">
        <v>5412</v>
      </c>
      <c r="H2074" t="s">
        <v>22373</v>
      </c>
      <c r="I2074" t="s">
        <v>5414</v>
      </c>
    </row>
    <row r="2075" spans="1:9">
      <c r="A2075" t="s">
        <v>9628</v>
      </c>
      <c r="B2075" t="s">
        <v>9629</v>
      </c>
      <c r="C2075" t="s">
        <v>9807</v>
      </c>
      <c r="D2075" t="s">
        <v>10199</v>
      </c>
      <c r="E2075" t="s">
        <v>10200</v>
      </c>
      <c r="F2075" t="s">
        <v>96</v>
      </c>
      <c r="G2075" t="s">
        <v>5412</v>
      </c>
      <c r="H2075" t="s">
        <v>22374</v>
      </c>
      <c r="I2075" t="s">
        <v>5414</v>
      </c>
    </row>
    <row r="2076" spans="1:9">
      <c r="A2076" t="s">
        <v>9628</v>
      </c>
      <c r="B2076" t="s">
        <v>9629</v>
      </c>
      <c r="C2076" t="s">
        <v>9807</v>
      </c>
      <c r="D2076" t="s">
        <v>10202</v>
      </c>
      <c r="E2076" t="s">
        <v>10203</v>
      </c>
      <c r="F2076" t="s">
        <v>96</v>
      </c>
      <c r="G2076" t="s">
        <v>5412</v>
      </c>
      <c r="H2076" t="s">
        <v>22375</v>
      </c>
      <c r="I2076" t="s">
        <v>5414</v>
      </c>
    </row>
    <row r="2077" spans="1:9">
      <c r="A2077" t="s">
        <v>9628</v>
      </c>
      <c r="B2077" t="s">
        <v>9629</v>
      </c>
      <c r="C2077" t="s">
        <v>9807</v>
      </c>
      <c r="D2077" t="s">
        <v>10204</v>
      </c>
      <c r="E2077" t="s">
        <v>10205</v>
      </c>
      <c r="F2077" t="s">
        <v>96</v>
      </c>
      <c r="G2077" t="s">
        <v>5412</v>
      </c>
      <c r="H2077" t="s">
        <v>22376</v>
      </c>
      <c r="I2077" t="s">
        <v>5414</v>
      </c>
    </row>
    <row r="2078" spans="1:9">
      <c r="A2078" t="s">
        <v>9628</v>
      </c>
      <c r="B2078" t="s">
        <v>9629</v>
      </c>
      <c r="C2078" t="s">
        <v>9807</v>
      </c>
      <c r="D2078" t="s">
        <v>10206</v>
      </c>
      <c r="E2078" t="s">
        <v>10207</v>
      </c>
      <c r="F2078" t="s">
        <v>96</v>
      </c>
      <c r="G2078" t="s">
        <v>5412</v>
      </c>
      <c r="H2078" t="s">
        <v>22377</v>
      </c>
      <c r="I2078" t="s">
        <v>5414</v>
      </c>
    </row>
    <row r="2079" spans="1:9">
      <c r="A2079" t="s">
        <v>9628</v>
      </c>
      <c r="B2079" t="s">
        <v>9629</v>
      </c>
      <c r="C2079" t="s">
        <v>9807</v>
      </c>
      <c r="D2079" t="s">
        <v>10208</v>
      </c>
      <c r="E2079" t="s">
        <v>10209</v>
      </c>
      <c r="F2079" t="s">
        <v>96</v>
      </c>
      <c r="G2079" t="s">
        <v>5412</v>
      </c>
      <c r="H2079" t="s">
        <v>22378</v>
      </c>
      <c r="I2079" t="s">
        <v>5414</v>
      </c>
    </row>
    <row r="2080" spans="1:9">
      <c r="A2080" t="s">
        <v>9628</v>
      </c>
      <c r="B2080" t="s">
        <v>9629</v>
      </c>
      <c r="C2080" t="s">
        <v>9807</v>
      </c>
      <c r="D2080" t="s">
        <v>10210</v>
      </c>
      <c r="E2080" t="s">
        <v>10211</v>
      </c>
      <c r="F2080" t="s">
        <v>96</v>
      </c>
      <c r="G2080" t="s">
        <v>5412</v>
      </c>
      <c r="H2080" t="s">
        <v>22379</v>
      </c>
      <c r="I2080" t="s">
        <v>5414</v>
      </c>
    </row>
    <row r="2081" spans="1:9">
      <c r="A2081" t="s">
        <v>9628</v>
      </c>
      <c r="B2081" t="s">
        <v>9629</v>
      </c>
      <c r="C2081" t="s">
        <v>9807</v>
      </c>
      <c r="D2081" t="s">
        <v>10212</v>
      </c>
      <c r="E2081" t="s">
        <v>10213</v>
      </c>
      <c r="F2081" t="s">
        <v>96</v>
      </c>
      <c r="G2081" t="s">
        <v>5412</v>
      </c>
      <c r="H2081" t="s">
        <v>22380</v>
      </c>
      <c r="I2081" t="s">
        <v>5414</v>
      </c>
    </row>
    <row r="2082" spans="1:9">
      <c r="A2082" t="s">
        <v>9628</v>
      </c>
      <c r="B2082" t="s">
        <v>9629</v>
      </c>
      <c r="C2082" t="s">
        <v>9807</v>
      </c>
      <c r="D2082" t="s">
        <v>10214</v>
      </c>
      <c r="E2082" t="s">
        <v>10215</v>
      </c>
      <c r="F2082" t="s">
        <v>96</v>
      </c>
      <c r="G2082" t="s">
        <v>5412</v>
      </c>
      <c r="H2082" t="s">
        <v>22381</v>
      </c>
      <c r="I2082" t="s">
        <v>5414</v>
      </c>
    </row>
    <row r="2083" spans="1:9">
      <c r="A2083" t="s">
        <v>9628</v>
      </c>
      <c r="B2083" t="s">
        <v>9629</v>
      </c>
      <c r="C2083" t="s">
        <v>9807</v>
      </c>
      <c r="D2083" t="s">
        <v>10216</v>
      </c>
      <c r="E2083" t="s">
        <v>10217</v>
      </c>
      <c r="F2083" t="s">
        <v>96</v>
      </c>
      <c r="G2083" t="s">
        <v>5412</v>
      </c>
      <c r="H2083" t="s">
        <v>22382</v>
      </c>
      <c r="I2083" t="s">
        <v>5414</v>
      </c>
    </row>
    <row r="2084" spans="1:9">
      <c r="A2084" t="s">
        <v>9628</v>
      </c>
      <c r="B2084" t="s">
        <v>9629</v>
      </c>
      <c r="C2084" t="s">
        <v>9807</v>
      </c>
      <c r="D2084" t="s">
        <v>10218</v>
      </c>
      <c r="E2084" t="s">
        <v>10219</v>
      </c>
      <c r="F2084" t="s">
        <v>96</v>
      </c>
      <c r="G2084" t="s">
        <v>5412</v>
      </c>
      <c r="H2084" t="s">
        <v>22383</v>
      </c>
      <c r="I2084" t="s">
        <v>5414</v>
      </c>
    </row>
    <row r="2085" spans="1:9">
      <c r="A2085" t="s">
        <v>9628</v>
      </c>
      <c r="B2085" t="s">
        <v>9629</v>
      </c>
      <c r="C2085" t="s">
        <v>9807</v>
      </c>
      <c r="D2085" t="s">
        <v>10220</v>
      </c>
      <c r="E2085" t="s">
        <v>10221</v>
      </c>
      <c r="F2085" t="s">
        <v>96</v>
      </c>
      <c r="G2085" t="s">
        <v>5412</v>
      </c>
      <c r="H2085" t="s">
        <v>22384</v>
      </c>
      <c r="I2085" t="s">
        <v>5414</v>
      </c>
    </row>
    <row r="2086" spans="1:9">
      <c r="A2086" t="s">
        <v>9628</v>
      </c>
      <c r="B2086" t="s">
        <v>9629</v>
      </c>
      <c r="C2086" t="s">
        <v>9807</v>
      </c>
      <c r="D2086" t="s">
        <v>10222</v>
      </c>
      <c r="E2086" t="s">
        <v>10223</v>
      </c>
      <c r="F2086" t="s">
        <v>95</v>
      </c>
      <c r="G2086" t="s">
        <v>5439</v>
      </c>
      <c r="H2086" t="s">
        <v>5993</v>
      </c>
      <c r="I2086" t="s">
        <v>5414</v>
      </c>
    </row>
    <row r="2087" spans="1:9">
      <c r="A2087" t="s">
        <v>9628</v>
      </c>
      <c r="B2087" t="s">
        <v>9629</v>
      </c>
      <c r="C2087" t="s">
        <v>9807</v>
      </c>
      <c r="D2087" t="s">
        <v>10225</v>
      </c>
      <c r="E2087" t="s">
        <v>10226</v>
      </c>
      <c r="F2087" t="s">
        <v>96</v>
      </c>
      <c r="G2087" t="s">
        <v>5412</v>
      </c>
      <c r="H2087" t="s">
        <v>22385</v>
      </c>
      <c r="I2087" t="s">
        <v>5414</v>
      </c>
    </row>
    <row r="2088" spans="1:9">
      <c r="A2088" t="s">
        <v>9628</v>
      </c>
      <c r="B2088" t="s">
        <v>9629</v>
      </c>
      <c r="C2088" t="s">
        <v>10227</v>
      </c>
      <c r="D2088" t="s">
        <v>10228</v>
      </c>
      <c r="E2088" t="s">
        <v>10229</v>
      </c>
      <c r="F2088" t="s">
        <v>95</v>
      </c>
      <c r="G2088" t="s">
        <v>5412</v>
      </c>
      <c r="H2088" t="s">
        <v>22386</v>
      </c>
      <c r="I2088" t="s">
        <v>5414</v>
      </c>
    </row>
    <row r="2089" spans="1:9">
      <c r="A2089" t="s">
        <v>9628</v>
      </c>
      <c r="B2089" t="s">
        <v>9629</v>
      </c>
      <c r="C2089" t="s">
        <v>10227</v>
      </c>
      <c r="D2089" t="s">
        <v>10231</v>
      </c>
      <c r="E2089" t="s">
        <v>10232</v>
      </c>
      <c r="F2089" t="s">
        <v>95</v>
      </c>
      <c r="G2089" t="s">
        <v>6130</v>
      </c>
      <c r="H2089" t="s">
        <v>12413</v>
      </c>
      <c r="I2089" t="s">
        <v>5414</v>
      </c>
    </row>
    <row r="2090" spans="1:9">
      <c r="A2090" t="s">
        <v>9628</v>
      </c>
      <c r="B2090" t="s">
        <v>9629</v>
      </c>
      <c r="C2090" t="s">
        <v>10227</v>
      </c>
      <c r="D2090" t="s">
        <v>10234</v>
      </c>
      <c r="E2090" t="s">
        <v>10235</v>
      </c>
      <c r="F2090" t="s">
        <v>95</v>
      </c>
      <c r="G2090" t="s">
        <v>5412</v>
      </c>
      <c r="H2090" t="s">
        <v>22387</v>
      </c>
      <c r="I2090" t="s">
        <v>5414</v>
      </c>
    </row>
    <row r="2091" spans="1:9">
      <c r="A2091" t="s">
        <v>9628</v>
      </c>
      <c r="B2091" t="s">
        <v>9629</v>
      </c>
      <c r="C2091" t="s">
        <v>10227</v>
      </c>
      <c r="D2091" t="s">
        <v>10236</v>
      </c>
      <c r="E2091" t="s">
        <v>10237</v>
      </c>
      <c r="F2091" t="s">
        <v>95</v>
      </c>
      <c r="G2091" t="s">
        <v>5412</v>
      </c>
      <c r="H2091" t="s">
        <v>22388</v>
      </c>
      <c r="I2091" t="s">
        <v>5414</v>
      </c>
    </row>
    <row r="2092" spans="1:9">
      <c r="A2092" t="s">
        <v>9628</v>
      </c>
      <c r="B2092" t="s">
        <v>9629</v>
      </c>
      <c r="C2092" t="s">
        <v>10227</v>
      </c>
      <c r="D2092" t="s">
        <v>10239</v>
      </c>
      <c r="E2092" t="s">
        <v>10240</v>
      </c>
      <c r="F2092" t="s">
        <v>95</v>
      </c>
      <c r="G2092" t="s">
        <v>5412</v>
      </c>
      <c r="H2092" t="s">
        <v>17807</v>
      </c>
      <c r="I2092" t="s">
        <v>5414</v>
      </c>
    </row>
    <row r="2093" spans="1:9">
      <c r="A2093" t="s">
        <v>9628</v>
      </c>
      <c r="B2093" t="s">
        <v>9629</v>
      </c>
      <c r="C2093" t="s">
        <v>10227</v>
      </c>
      <c r="D2093" t="s">
        <v>10242</v>
      </c>
      <c r="E2093" t="s">
        <v>10243</v>
      </c>
      <c r="F2093" t="s">
        <v>95</v>
      </c>
      <c r="G2093" t="s">
        <v>5439</v>
      </c>
      <c r="H2093" t="s">
        <v>22387</v>
      </c>
      <c r="I2093" t="s">
        <v>5414</v>
      </c>
    </row>
    <row r="2094" spans="1:9">
      <c r="A2094" t="s">
        <v>9628</v>
      </c>
      <c r="B2094" t="s">
        <v>9629</v>
      </c>
      <c r="C2094" t="s">
        <v>10227</v>
      </c>
      <c r="D2094" t="s">
        <v>10245</v>
      </c>
      <c r="E2094" t="s">
        <v>10246</v>
      </c>
      <c r="F2094" t="s">
        <v>95</v>
      </c>
      <c r="G2094" t="s">
        <v>5439</v>
      </c>
      <c r="H2094" t="s">
        <v>22389</v>
      </c>
      <c r="I2094" t="s">
        <v>5414</v>
      </c>
    </row>
    <row r="2095" spans="1:9">
      <c r="A2095" t="s">
        <v>9628</v>
      </c>
      <c r="B2095" t="s">
        <v>9629</v>
      </c>
      <c r="C2095" t="s">
        <v>10227</v>
      </c>
      <c r="D2095" t="s">
        <v>10248</v>
      </c>
      <c r="E2095" t="s">
        <v>10249</v>
      </c>
      <c r="F2095" t="s">
        <v>95</v>
      </c>
      <c r="G2095" t="s">
        <v>5439</v>
      </c>
      <c r="H2095" t="s">
        <v>22390</v>
      </c>
      <c r="I2095" t="s">
        <v>5414</v>
      </c>
    </row>
    <row r="2096" spans="1:9">
      <c r="A2096" t="s">
        <v>9628</v>
      </c>
      <c r="B2096" t="s">
        <v>9629</v>
      </c>
      <c r="C2096" t="s">
        <v>10227</v>
      </c>
      <c r="D2096" t="s">
        <v>10250</v>
      </c>
      <c r="E2096" t="s">
        <v>10251</v>
      </c>
      <c r="F2096" t="s">
        <v>95</v>
      </c>
      <c r="G2096" t="s">
        <v>5439</v>
      </c>
      <c r="H2096" t="s">
        <v>6267</v>
      </c>
      <c r="I2096" t="s">
        <v>5414</v>
      </c>
    </row>
    <row r="2097" spans="1:9">
      <c r="A2097" t="s">
        <v>9628</v>
      </c>
      <c r="B2097" t="s">
        <v>9629</v>
      </c>
      <c r="C2097" t="s">
        <v>10227</v>
      </c>
      <c r="D2097" t="s">
        <v>10253</v>
      </c>
      <c r="E2097" t="s">
        <v>10254</v>
      </c>
      <c r="F2097" t="s">
        <v>95</v>
      </c>
      <c r="G2097" t="s">
        <v>5439</v>
      </c>
      <c r="H2097" t="s">
        <v>16690</v>
      </c>
      <c r="I2097" t="s">
        <v>5414</v>
      </c>
    </row>
    <row r="2098" spans="1:9">
      <c r="A2098" t="s">
        <v>9628</v>
      </c>
      <c r="B2098" t="s">
        <v>9629</v>
      </c>
      <c r="C2098" t="s">
        <v>10227</v>
      </c>
      <c r="D2098" t="s">
        <v>10255</v>
      </c>
      <c r="E2098" t="s">
        <v>10256</v>
      </c>
      <c r="F2098" t="s">
        <v>95</v>
      </c>
      <c r="G2098" t="s">
        <v>5439</v>
      </c>
      <c r="H2098" t="s">
        <v>11149</v>
      </c>
      <c r="I2098" t="s">
        <v>5414</v>
      </c>
    </row>
    <row r="2099" spans="1:9">
      <c r="A2099" t="s">
        <v>9628</v>
      </c>
      <c r="B2099" t="s">
        <v>9629</v>
      </c>
      <c r="C2099" t="s">
        <v>10227</v>
      </c>
      <c r="D2099" t="s">
        <v>10257</v>
      </c>
      <c r="E2099" t="s">
        <v>10258</v>
      </c>
      <c r="F2099" t="s">
        <v>95</v>
      </c>
      <c r="G2099" t="s">
        <v>5439</v>
      </c>
      <c r="H2099" t="s">
        <v>10996</v>
      </c>
      <c r="I2099" t="s">
        <v>5414</v>
      </c>
    </row>
    <row r="2100" spans="1:9">
      <c r="A2100" t="s">
        <v>9628</v>
      </c>
      <c r="B2100" t="s">
        <v>9629</v>
      </c>
      <c r="C2100" t="s">
        <v>10227</v>
      </c>
      <c r="D2100" t="s">
        <v>10260</v>
      </c>
      <c r="E2100" t="s">
        <v>10261</v>
      </c>
      <c r="F2100" t="s">
        <v>95</v>
      </c>
      <c r="G2100" t="s">
        <v>5439</v>
      </c>
      <c r="H2100" t="s">
        <v>17819</v>
      </c>
      <c r="I2100" t="s">
        <v>5414</v>
      </c>
    </row>
    <row r="2101" spans="1:9">
      <c r="A2101" t="s">
        <v>9628</v>
      </c>
      <c r="B2101" t="s">
        <v>9629</v>
      </c>
      <c r="C2101" t="s">
        <v>10227</v>
      </c>
      <c r="D2101" t="s">
        <v>10263</v>
      </c>
      <c r="E2101" t="s">
        <v>10264</v>
      </c>
      <c r="F2101" t="s">
        <v>95</v>
      </c>
      <c r="G2101" t="s">
        <v>5412</v>
      </c>
      <c r="H2101" t="s">
        <v>22391</v>
      </c>
      <c r="I2101" t="s">
        <v>5414</v>
      </c>
    </row>
    <row r="2102" spans="1:9">
      <c r="A2102" t="s">
        <v>9628</v>
      </c>
      <c r="B2102" t="s">
        <v>9629</v>
      </c>
      <c r="C2102" t="s">
        <v>10227</v>
      </c>
      <c r="D2102" t="s">
        <v>10266</v>
      </c>
      <c r="E2102" t="s">
        <v>10267</v>
      </c>
      <c r="F2102" t="s">
        <v>95</v>
      </c>
      <c r="G2102" t="s">
        <v>5412</v>
      </c>
      <c r="H2102" t="s">
        <v>10420</v>
      </c>
      <c r="I2102" t="s">
        <v>5414</v>
      </c>
    </row>
    <row r="2103" spans="1:9">
      <c r="A2103" t="s">
        <v>9628</v>
      </c>
      <c r="B2103" t="s">
        <v>9629</v>
      </c>
      <c r="C2103" t="s">
        <v>10227</v>
      </c>
      <c r="D2103" t="s">
        <v>10269</v>
      </c>
      <c r="E2103" t="s">
        <v>10270</v>
      </c>
      <c r="F2103" t="s">
        <v>95</v>
      </c>
      <c r="G2103" t="s">
        <v>5412</v>
      </c>
      <c r="H2103" t="s">
        <v>5800</v>
      </c>
      <c r="I2103" t="s">
        <v>5414</v>
      </c>
    </row>
    <row r="2104" spans="1:9">
      <c r="A2104" t="s">
        <v>9628</v>
      </c>
      <c r="B2104" t="s">
        <v>9629</v>
      </c>
      <c r="C2104" t="s">
        <v>10227</v>
      </c>
      <c r="D2104" t="s">
        <v>10272</v>
      </c>
      <c r="E2104" t="s">
        <v>10273</v>
      </c>
      <c r="F2104" t="s">
        <v>95</v>
      </c>
      <c r="G2104" t="s">
        <v>5439</v>
      </c>
      <c r="H2104" t="s">
        <v>22392</v>
      </c>
      <c r="I2104" t="s">
        <v>5414</v>
      </c>
    </row>
    <row r="2105" spans="1:9">
      <c r="A2105" t="s">
        <v>9628</v>
      </c>
      <c r="B2105" t="s">
        <v>9629</v>
      </c>
      <c r="C2105" t="s">
        <v>10227</v>
      </c>
      <c r="D2105" t="s">
        <v>10275</v>
      </c>
      <c r="E2105" t="s">
        <v>10276</v>
      </c>
      <c r="F2105" t="s">
        <v>95</v>
      </c>
      <c r="G2105" t="s">
        <v>5439</v>
      </c>
      <c r="H2105" t="s">
        <v>16604</v>
      </c>
      <c r="I2105" t="s">
        <v>5414</v>
      </c>
    </row>
    <row r="2106" spans="1:9">
      <c r="A2106" t="s">
        <v>9628</v>
      </c>
      <c r="B2106" t="s">
        <v>9629</v>
      </c>
      <c r="C2106" t="s">
        <v>10227</v>
      </c>
      <c r="D2106" t="s">
        <v>10278</v>
      </c>
      <c r="E2106" t="s">
        <v>10279</v>
      </c>
      <c r="F2106" t="s">
        <v>95</v>
      </c>
      <c r="G2106" t="s">
        <v>5439</v>
      </c>
      <c r="H2106" t="s">
        <v>13555</v>
      </c>
      <c r="I2106" t="s">
        <v>5414</v>
      </c>
    </row>
    <row r="2107" spans="1:9">
      <c r="A2107" t="s">
        <v>9628</v>
      </c>
      <c r="B2107" t="s">
        <v>9629</v>
      </c>
      <c r="C2107" t="s">
        <v>10227</v>
      </c>
      <c r="D2107" t="s">
        <v>10281</v>
      </c>
      <c r="E2107" t="s">
        <v>10282</v>
      </c>
      <c r="F2107" t="s">
        <v>95</v>
      </c>
      <c r="G2107" t="s">
        <v>5439</v>
      </c>
      <c r="H2107" t="s">
        <v>7206</v>
      </c>
      <c r="I2107" t="s">
        <v>5414</v>
      </c>
    </row>
    <row r="2108" spans="1:9">
      <c r="A2108" t="s">
        <v>9628</v>
      </c>
      <c r="B2108" t="s">
        <v>9629</v>
      </c>
      <c r="C2108" t="s">
        <v>10227</v>
      </c>
      <c r="D2108" t="s">
        <v>10284</v>
      </c>
      <c r="E2108" t="s">
        <v>10285</v>
      </c>
      <c r="F2108" t="s">
        <v>95</v>
      </c>
      <c r="G2108" t="s">
        <v>5439</v>
      </c>
      <c r="H2108" t="s">
        <v>14067</v>
      </c>
      <c r="I2108" t="s">
        <v>5414</v>
      </c>
    </row>
    <row r="2109" spans="1:9">
      <c r="A2109" t="s">
        <v>9628</v>
      </c>
      <c r="B2109" t="s">
        <v>9629</v>
      </c>
      <c r="C2109" t="s">
        <v>10227</v>
      </c>
      <c r="D2109" t="s">
        <v>10286</v>
      </c>
      <c r="E2109" t="s">
        <v>10287</v>
      </c>
      <c r="F2109" t="s">
        <v>95</v>
      </c>
      <c r="G2109" t="s">
        <v>5439</v>
      </c>
      <c r="H2109" t="s">
        <v>10315</v>
      </c>
      <c r="I2109" t="s">
        <v>5414</v>
      </c>
    </row>
    <row r="2110" spans="1:9">
      <c r="A2110" t="s">
        <v>9628</v>
      </c>
      <c r="B2110" t="s">
        <v>9629</v>
      </c>
      <c r="C2110" t="s">
        <v>10227</v>
      </c>
      <c r="D2110" t="s">
        <v>10289</v>
      </c>
      <c r="E2110" t="s">
        <v>10290</v>
      </c>
      <c r="F2110" t="s">
        <v>95</v>
      </c>
      <c r="G2110" t="s">
        <v>5439</v>
      </c>
      <c r="H2110" t="s">
        <v>10252</v>
      </c>
      <c r="I2110" t="s">
        <v>5414</v>
      </c>
    </row>
    <row r="2111" spans="1:9">
      <c r="A2111" t="s">
        <v>9628</v>
      </c>
      <c r="B2111" t="s">
        <v>9629</v>
      </c>
      <c r="C2111" t="s">
        <v>10227</v>
      </c>
      <c r="D2111" t="s">
        <v>10292</v>
      </c>
      <c r="E2111" t="s">
        <v>10293</v>
      </c>
      <c r="F2111" t="s">
        <v>95</v>
      </c>
      <c r="G2111" t="s">
        <v>5412</v>
      </c>
      <c r="H2111" t="s">
        <v>22393</v>
      </c>
      <c r="I2111" t="s">
        <v>5414</v>
      </c>
    </row>
    <row r="2112" spans="1:9">
      <c r="A2112" t="s">
        <v>9628</v>
      </c>
      <c r="B2112" t="s">
        <v>9629</v>
      </c>
      <c r="C2112" t="s">
        <v>10227</v>
      </c>
      <c r="D2112" t="s">
        <v>10295</v>
      </c>
      <c r="E2112" t="s">
        <v>10296</v>
      </c>
      <c r="F2112" t="s">
        <v>95</v>
      </c>
      <c r="G2112" t="s">
        <v>5439</v>
      </c>
      <c r="H2112" t="s">
        <v>22394</v>
      </c>
      <c r="I2112" t="s">
        <v>5414</v>
      </c>
    </row>
    <row r="2113" spans="1:9">
      <c r="A2113" t="s">
        <v>9628</v>
      </c>
      <c r="B2113" t="s">
        <v>9629</v>
      </c>
      <c r="C2113" t="s">
        <v>10227</v>
      </c>
      <c r="D2113" t="s">
        <v>10297</v>
      </c>
      <c r="E2113" t="s">
        <v>10298</v>
      </c>
      <c r="F2113" t="s">
        <v>95</v>
      </c>
      <c r="G2113" t="s">
        <v>5439</v>
      </c>
      <c r="H2113" t="s">
        <v>22395</v>
      </c>
      <c r="I2113" t="s">
        <v>5414</v>
      </c>
    </row>
    <row r="2114" spans="1:9">
      <c r="A2114" t="s">
        <v>9628</v>
      </c>
      <c r="B2114" t="s">
        <v>9629</v>
      </c>
      <c r="C2114" t="s">
        <v>10227</v>
      </c>
      <c r="D2114" t="s">
        <v>10300</v>
      </c>
      <c r="E2114" t="s">
        <v>10301</v>
      </c>
      <c r="F2114" t="s">
        <v>95</v>
      </c>
      <c r="G2114" t="s">
        <v>5439</v>
      </c>
      <c r="H2114" t="s">
        <v>22396</v>
      </c>
      <c r="I2114" t="s">
        <v>5414</v>
      </c>
    </row>
    <row r="2115" spans="1:9">
      <c r="A2115" t="s">
        <v>9628</v>
      </c>
      <c r="B2115" t="s">
        <v>9629</v>
      </c>
      <c r="C2115" t="s">
        <v>10227</v>
      </c>
      <c r="D2115" t="s">
        <v>10302</v>
      </c>
      <c r="E2115" t="s">
        <v>10303</v>
      </c>
      <c r="F2115" t="s">
        <v>95</v>
      </c>
      <c r="G2115" t="s">
        <v>5439</v>
      </c>
      <c r="H2115" t="s">
        <v>22397</v>
      </c>
      <c r="I2115" t="s">
        <v>5414</v>
      </c>
    </row>
    <row r="2116" spans="1:9">
      <c r="A2116" t="s">
        <v>9628</v>
      </c>
      <c r="B2116" t="s">
        <v>9629</v>
      </c>
      <c r="C2116" t="s">
        <v>10227</v>
      </c>
      <c r="D2116" t="s">
        <v>10305</v>
      </c>
      <c r="E2116" t="s">
        <v>10306</v>
      </c>
      <c r="F2116" t="s">
        <v>95</v>
      </c>
      <c r="G2116" t="s">
        <v>5439</v>
      </c>
      <c r="H2116" t="s">
        <v>13550</v>
      </c>
      <c r="I2116" t="s">
        <v>5414</v>
      </c>
    </row>
    <row r="2117" spans="1:9">
      <c r="A2117" t="s">
        <v>9628</v>
      </c>
      <c r="B2117" t="s">
        <v>9629</v>
      </c>
      <c r="C2117" t="s">
        <v>10227</v>
      </c>
      <c r="D2117" t="s">
        <v>10307</v>
      </c>
      <c r="E2117" t="s">
        <v>10308</v>
      </c>
      <c r="F2117" t="s">
        <v>95</v>
      </c>
      <c r="G2117" t="s">
        <v>5439</v>
      </c>
      <c r="H2117" t="s">
        <v>22223</v>
      </c>
      <c r="I2117" t="s">
        <v>5414</v>
      </c>
    </row>
    <row r="2118" spans="1:9">
      <c r="A2118" t="s">
        <v>9628</v>
      </c>
      <c r="B2118" t="s">
        <v>9629</v>
      </c>
      <c r="C2118" t="s">
        <v>10227</v>
      </c>
      <c r="D2118" t="s">
        <v>10310</v>
      </c>
      <c r="E2118" t="s">
        <v>10311</v>
      </c>
      <c r="F2118" t="s">
        <v>95</v>
      </c>
      <c r="G2118" t="s">
        <v>5412</v>
      </c>
      <c r="H2118" t="s">
        <v>11085</v>
      </c>
      <c r="I2118" t="s">
        <v>5414</v>
      </c>
    </row>
    <row r="2119" spans="1:9">
      <c r="A2119" t="s">
        <v>9628</v>
      </c>
      <c r="B2119" t="s">
        <v>9629</v>
      </c>
      <c r="C2119" t="s">
        <v>10227</v>
      </c>
      <c r="D2119" t="s">
        <v>10313</v>
      </c>
      <c r="E2119" t="s">
        <v>10314</v>
      </c>
      <c r="F2119" t="s">
        <v>95</v>
      </c>
      <c r="G2119" t="s">
        <v>5412</v>
      </c>
      <c r="H2119" t="s">
        <v>10498</v>
      </c>
      <c r="I2119" t="s">
        <v>5414</v>
      </c>
    </row>
    <row r="2120" spans="1:9">
      <c r="A2120" t="s">
        <v>9628</v>
      </c>
      <c r="B2120" t="s">
        <v>9629</v>
      </c>
      <c r="C2120" t="s">
        <v>10227</v>
      </c>
      <c r="D2120" t="s">
        <v>10316</v>
      </c>
      <c r="E2120" t="s">
        <v>10317</v>
      </c>
      <c r="F2120" t="s">
        <v>95</v>
      </c>
      <c r="G2120" t="s">
        <v>5439</v>
      </c>
      <c r="H2120" t="s">
        <v>13753</v>
      </c>
      <c r="I2120" t="s">
        <v>5414</v>
      </c>
    </row>
    <row r="2121" spans="1:9">
      <c r="A2121" t="s">
        <v>9628</v>
      </c>
      <c r="B2121" t="s">
        <v>9629</v>
      </c>
      <c r="C2121" t="s">
        <v>10227</v>
      </c>
      <c r="D2121" t="s">
        <v>10318</v>
      </c>
      <c r="E2121" t="s">
        <v>10319</v>
      </c>
      <c r="F2121" t="s">
        <v>95</v>
      </c>
      <c r="G2121" t="s">
        <v>5439</v>
      </c>
      <c r="H2121" t="s">
        <v>5481</v>
      </c>
      <c r="I2121" t="s">
        <v>5414</v>
      </c>
    </row>
    <row r="2122" spans="1:9">
      <c r="A2122" t="s">
        <v>9628</v>
      </c>
      <c r="B2122" t="s">
        <v>9629</v>
      </c>
      <c r="C2122" t="s">
        <v>10227</v>
      </c>
      <c r="D2122" t="s">
        <v>10321</v>
      </c>
      <c r="E2122" t="s">
        <v>10322</v>
      </c>
      <c r="F2122" t="s">
        <v>95</v>
      </c>
      <c r="G2122" t="s">
        <v>5439</v>
      </c>
      <c r="H2122" t="s">
        <v>22398</v>
      </c>
      <c r="I2122" t="s">
        <v>5414</v>
      </c>
    </row>
    <row r="2123" spans="1:9">
      <c r="A2123" t="s">
        <v>9628</v>
      </c>
      <c r="B2123" t="s">
        <v>9629</v>
      </c>
      <c r="C2123" t="s">
        <v>10227</v>
      </c>
      <c r="D2123" t="s">
        <v>10323</v>
      </c>
      <c r="E2123" t="s">
        <v>10324</v>
      </c>
      <c r="F2123" t="s">
        <v>95</v>
      </c>
      <c r="G2123" t="s">
        <v>5439</v>
      </c>
      <c r="H2123" t="s">
        <v>13950</v>
      </c>
      <c r="I2123" t="s">
        <v>5414</v>
      </c>
    </row>
    <row r="2124" spans="1:9">
      <c r="A2124" t="s">
        <v>9628</v>
      </c>
      <c r="B2124" t="s">
        <v>9629</v>
      </c>
      <c r="C2124" t="s">
        <v>10227</v>
      </c>
      <c r="D2124" t="s">
        <v>10326</v>
      </c>
      <c r="E2124" t="s">
        <v>10327</v>
      </c>
      <c r="F2124" t="s">
        <v>95</v>
      </c>
      <c r="G2124" t="s">
        <v>5439</v>
      </c>
      <c r="H2124" t="s">
        <v>16625</v>
      </c>
      <c r="I2124" t="s">
        <v>5414</v>
      </c>
    </row>
    <row r="2125" spans="1:9">
      <c r="A2125" t="s">
        <v>9628</v>
      </c>
      <c r="B2125" t="s">
        <v>9629</v>
      </c>
      <c r="C2125" t="s">
        <v>10227</v>
      </c>
      <c r="D2125" t="s">
        <v>10329</v>
      </c>
      <c r="E2125" t="s">
        <v>10330</v>
      </c>
      <c r="F2125" t="s">
        <v>95</v>
      </c>
      <c r="G2125" t="s">
        <v>5439</v>
      </c>
      <c r="H2125" t="s">
        <v>10328</v>
      </c>
      <c r="I2125" t="s">
        <v>5414</v>
      </c>
    </row>
    <row r="2126" spans="1:9">
      <c r="A2126" t="s">
        <v>9628</v>
      </c>
      <c r="B2126" t="s">
        <v>9629</v>
      </c>
      <c r="C2126" t="s">
        <v>10227</v>
      </c>
      <c r="D2126" t="s">
        <v>10332</v>
      </c>
      <c r="E2126" t="s">
        <v>10333</v>
      </c>
      <c r="F2126" t="s">
        <v>95</v>
      </c>
      <c r="G2126" t="s">
        <v>5439</v>
      </c>
      <c r="H2126" t="s">
        <v>6908</v>
      </c>
      <c r="I2126" t="s">
        <v>5414</v>
      </c>
    </row>
    <row r="2127" spans="1:9">
      <c r="A2127" t="s">
        <v>9628</v>
      </c>
      <c r="B2127" t="s">
        <v>9629</v>
      </c>
      <c r="C2127" t="s">
        <v>10227</v>
      </c>
      <c r="D2127" t="s">
        <v>10335</v>
      </c>
      <c r="E2127" t="s">
        <v>10336</v>
      </c>
      <c r="F2127" t="s">
        <v>95</v>
      </c>
      <c r="G2127" t="s">
        <v>5412</v>
      </c>
      <c r="H2127" t="s">
        <v>5984</v>
      </c>
      <c r="I2127" t="s">
        <v>5414</v>
      </c>
    </row>
    <row r="2128" spans="1:9">
      <c r="A2128" t="s">
        <v>9628</v>
      </c>
      <c r="B2128" t="s">
        <v>9629</v>
      </c>
      <c r="C2128" t="s">
        <v>10227</v>
      </c>
      <c r="D2128" t="s">
        <v>10338</v>
      </c>
      <c r="E2128" t="s">
        <v>10339</v>
      </c>
      <c r="F2128" t="s">
        <v>95</v>
      </c>
      <c r="G2128" t="s">
        <v>5439</v>
      </c>
      <c r="H2128" t="s">
        <v>6125</v>
      </c>
      <c r="I2128" t="s">
        <v>5414</v>
      </c>
    </row>
    <row r="2129" spans="1:9">
      <c r="A2129" t="s">
        <v>9628</v>
      </c>
      <c r="B2129" t="s">
        <v>9629</v>
      </c>
      <c r="C2129" t="s">
        <v>10227</v>
      </c>
      <c r="D2129" t="s">
        <v>10341</v>
      </c>
      <c r="E2129" t="s">
        <v>10342</v>
      </c>
      <c r="F2129" t="s">
        <v>95</v>
      </c>
      <c r="G2129" t="s">
        <v>5439</v>
      </c>
      <c r="H2129" t="s">
        <v>21705</v>
      </c>
      <c r="I2129" t="s">
        <v>5414</v>
      </c>
    </row>
    <row r="2130" spans="1:9">
      <c r="A2130" t="s">
        <v>9628</v>
      </c>
      <c r="B2130" t="s">
        <v>9629</v>
      </c>
      <c r="C2130" t="s">
        <v>10227</v>
      </c>
      <c r="D2130" t="s">
        <v>10344</v>
      </c>
      <c r="E2130" t="s">
        <v>10345</v>
      </c>
      <c r="F2130" t="s">
        <v>95</v>
      </c>
      <c r="G2130" t="s">
        <v>5439</v>
      </c>
      <c r="H2130" t="s">
        <v>19437</v>
      </c>
      <c r="I2130" t="s">
        <v>5414</v>
      </c>
    </row>
    <row r="2131" spans="1:9">
      <c r="A2131" t="s">
        <v>9628</v>
      </c>
      <c r="B2131" t="s">
        <v>9629</v>
      </c>
      <c r="C2131" t="s">
        <v>10227</v>
      </c>
      <c r="D2131" t="s">
        <v>10346</v>
      </c>
      <c r="E2131" t="s">
        <v>10347</v>
      </c>
      <c r="F2131" t="s">
        <v>95</v>
      </c>
      <c r="G2131" t="s">
        <v>5439</v>
      </c>
      <c r="H2131" t="s">
        <v>22399</v>
      </c>
      <c r="I2131" t="s">
        <v>5414</v>
      </c>
    </row>
    <row r="2132" spans="1:9">
      <c r="A2132" t="s">
        <v>9628</v>
      </c>
      <c r="B2132" t="s">
        <v>9629</v>
      </c>
      <c r="C2132" t="s">
        <v>10227</v>
      </c>
      <c r="D2132" t="s">
        <v>10349</v>
      </c>
      <c r="E2132" t="s">
        <v>10350</v>
      </c>
      <c r="F2132" t="s">
        <v>95</v>
      </c>
      <c r="G2132" t="s">
        <v>5439</v>
      </c>
      <c r="H2132" t="s">
        <v>13884</v>
      </c>
      <c r="I2132" t="s">
        <v>5414</v>
      </c>
    </row>
    <row r="2133" spans="1:9">
      <c r="A2133" t="s">
        <v>9628</v>
      </c>
      <c r="B2133" t="s">
        <v>9629</v>
      </c>
      <c r="C2133" t="s">
        <v>10227</v>
      </c>
      <c r="D2133" t="s">
        <v>10352</v>
      </c>
      <c r="E2133" t="s">
        <v>10353</v>
      </c>
      <c r="F2133" t="s">
        <v>95</v>
      </c>
      <c r="G2133" t="s">
        <v>5439</v>
      </c>
      <c r="H2133" t="s">
        <v>11088</v>
      </c>
      <c r="I2133" t="s">
        <v>5414</v>
      </c>
    </row>
    <row r="2134" spans="1:9">
      <c r="A2134" t="s">
        <v>9628</v>
      </c>
      <c r="B2134" t="s">
        <v>9629</v>
      </c>
      <c r="C2134" t="s">
        <v>10227</v>
      </c>
      <c r="D2134" t="s">
        <v>10355</v>
      </c>
      <c r="E2134" t="s">
        <v>10356</v>
      </c>
      <c r="F2134" t="s">
        <v>95</v>
      </c>
      <c r="G2134" t="s">
        <v>5412</v>
      </c>
      <c r="H2134" t="s">
        <v>10294</v>
      </c>
      <c r="I2134" t="s">
        <v>5414</v>
      </c>
    </row>
    <row r="2135" spans="1:9">
      <c r="A2135" t="s">
        <v>9628</v>
      </c>
      <c r="B2135" t="s">
        <v>9629</v>
      </c>
      <c r="C2135" t="s">
        <v>10227</v>
      </c>
      <c r="D2135" t="s">
        <v>10357</v>
      </c>
      <c r="E2135" t="s">
        <v>10358</v>
      </c>
      <c r="F2135" t="s">
        <v>95</v>
      </c>
      <c r="G2135" t="s">
        <v>5412</v>
      </c>
      <c r="H2135" t="s">
        <v>13583</v>
      </c>
      <c r="I2135" t="s">
        <v>5414</v>
      </c>
    </row>
    <row r="2136" spans="1:9">
      <c r="A2136" t="s">
        <v>9628</v>
      </c>
      <c r="B2136" t="s">
        <v>9629</v>
      </c>
      <c r="C2136" t="s">
        <v>10227</v>
      </c>
      <c r="D2136" t="s">
        <v>10360</v>
      </c>
      <c r="E2136" t="s">
        <v>10361</v>
      </c>
      <c r="F2136" t="s">
        <v>95</v>
      </c>
      <c r="G2136" t="s">
        <v>5412</v>
      </c>
      <c r="H2136" t="s">
        <v>10972</v>
      </c>
      <c r="I2136" t="s">
        <v>5414</v>
      </c>
    </row>
    <row r="2137" spans="1:9">
      <c r="A2137" t="s">
        <v>9628</v>
      </c>
      <c r="B2137" t="s">
        <v>9629</v>
      </c>
      <c r="C2137" t="s">
        <v>10227</v>
      </c>
      <c r="D2137" t="s">
        <v>10362</v>
      </c>
      <c r="E2137" t="s">
        <v>10363</v>
      </c>
      <c r="F2137" t="s">
        <v>95</v>
      </c>
      <c r="G2137" t="s">
        <v>5412</v>
      </c>
      <c r="H2137" t="s">
        <v>10252</v>
      </c>
      <c r="I2137" t="s">
        <v>5414</v>
      </c>
    </row>
    <row r="2138" spans="1:9">
      <c r="A2138" t="s">
        <v>9628</v>
      </c>
      <c r="B2138" t="s">
        <v>9629</v>
      </c>
      <c r="C2138" t="s">
        <v>10227</v>
      </c>
      <c r="D2138" t="s">
        <v>10364</v>
      </c>
      <c r="E2138" t="s">
        <v>10365</v>
      </c>
      <c r="F2138" t="s">
        <v>95</v>
      </c>
      <c r="G2138" t="s">
        <v>5412</v>
      </c>
      <c r="H2138" t="s">
        <v>10425</v>
      </c>
      <c r="I2138" t="s">
        <v>5414</v>
      </c>
    </row>
    <row r="2139" spans="1:9">
      <c r="A2139" t="s">
        <v>9628</v>
      </c>
      <c r="B2139" t="s">
        <v>9629</v>
      </c>
      <c r="C2139" t="s">
        <v>10227</v>
      </c>
      <c r="D2139" t="s">
        <v>10366</v>
      </c>
      <c r="E2139" t="s">
        <v>10367</v>
      </c>
      <c r="F2139" t="s">
        <v>95</v>
      </c>
      <c r="G2139" t="s">
        <v>5412</v>
      </c>
      <c r="H2139" t="s">
        <v>17722</v>
      </c>
      <c r="I2139" t="s">
        <v>5414</v>
      </c>
    </row>
    <row r="2140" spans="1:9">
      <c r="A2140" t="s">
        <v>9628</v>
      </c>
      <c r="B2140" t="s">
        <v>9629</v>
      </c>
      <c r="C2140" t="s">
        <v>10227</v>
      </c>
      <c r="D2140" t="s">
        <v>10369</v>
      </c>
      <c r="E2140" t="s">
        <v>10370</v>
      </c>
      <c r="F2140" t="s">
        <v>95</v>
      </c>
      <c r="G2140" t="s">
        <v>5412</v>
      </c>
      <c r="H2140" t="s">
        <v>13356</v>
      </c>
      <c r="I2140" t="s">
        <v>5414</v>
      </c>
    </row>
    <row r="2141" spans="1:9">
      <c r="A2141" t="s">
        <v>9628</v>
      </c>
      <c r="B2141" t="s">
        <v>9629</v>
      </c>
      <c r="C2141" t="s">
        <v>10227</v>
      </c>
      <c r="D2141" t="s">
        <v>10372</v>
      </c>
      <c r="E2141" t="s">
        <v>10373</v>
      </c>
      <c r="F2141" t="s">
        <v>95</v>
      </c>
      <c r="G2141" t="s">
        <v>5412</v>
      </c>
      <c r="H2141" t="s">
        <v>22400</v>
      </c>
      <c r="I2141" t="s">
        <v>5414</v>
      </c>
    </row>
    <row r="2142" spans="1:9">
      <c r="A2142" t="s">
        <v>9628</v>
      </c>
      <c r="B2142" t="s">
        <v>9629</v>
      </c>
      <c r="C2142" t="s">
        <v>10227</v>
      </c>
      <c r="D2142" t="s">
        <v>10375</v>
      </c>
      <c r="E2142" t="s">
        <v>10376</v>
      </c>
      <c r="F2142" t="s">
        <v>95</v>
      </c>
      <c r="G2142" t="s">
        <v>5412</v>
      </c>
      <c r="H2142" t="s">
        <v>15072</v>
      </c>
      <c r="I2142" t="s">
        <v>5414</v>
      </c>
    </row>
    <row r="2143" spans="1:9">
      <c r="A2143" t="s">
        <v>9628</v>
      </c>
      <c r="B2143" t="s">
        <v>9629</v>
      </c>
      <c r="C2143" t="s">
        <v>10227</v>
      </c>
      <c r="D2143" t="s">
        <v>10377</v>
      </c>
      <c r="E2143" t="s">
        <v>10378</v>
      </c>
      <c r="F2143" t="s">
        <v>95</v>
      </c>
      <c r="G2143" t="s">
        <v>5412</v>
      </c>
      <c r="H2143" t="s">
        <v>8743</v>
      </c>
      <c r="I2143" t="s">
        <v>5414</v>
      </c>
    </row>
    <row r="2144" spans="1:9">
      <c r="A2144" t="s">
        <v>9628</v>
      </c>
      <c r="B2144" t="s">
        <v>9629</v>
      </c>
      <c r="C2144" t="s">
        <v>10227</v>
      </c>
      <c r="D2144" t="s">
        <v>10379</v>
      </c>
      <c r="E2144" t="s">
        <v>10380</v>
      </c>
      <c r="F2144" t="s">
        <v>95</v>
      </c>
      <c r="G2144" t="s">
        <v>5412</v>
      </c>
      <c r="H2144" t="s">
        <v>13550</v>
      </c>
      <c r="I2144" t="s">
        <v>5414</v>
      </c>
    </row>
    <row r="2145" spans="1:9">
      <c r="A2145" t="s">
        <v>9628</v>
      </c>
      <c r="B2145" t="s">
        <v>9629</v>
      </c>
      <c r="C2145" t="s">
        <v>10227</v>
      </c>
      <c r="D2145" t="s">
        <v>10382</v>
      </c>
      <c r="E2145" t="s">
        <v>10383</v>
      </c>
      <c r="F2145" t="s">
        <v>95</v>
      </c>
      <c r="G2145" t="s">
        <v>5412</v>
      </c>
      <c r="H2145" t="s">
        <v>10271</v>
      </c>
      <c r="I2145" t="s">
        <v>5414</v>
      </c>
    </row>
    <row r="2146" spans="1:9">
      <c r="A2146" t="s">
        <v>9628</v>
      </c>
      <c r="B2146" t="s">
        <v>9629</v>
      </c>
      <c r="C2146" t="s">
        <v>10227</v>
      </c>
      <c r="D2146" t="s">
        <v>10384</v>
      </c>
      <c r="E2146" t="s">
        <v>10385</v>
      </c>
      <c r="F2146" t="s">
        <v>95</v>
      </c>
      <c r="G2146" t="s">
        <v>5412</v>
      </c>
      <c r="H2146" t="s">
        <v>5469</v>
      </c>
      <c r="I2146" t="s">
        <v>5414</v>
      </c>
    </row>
    <row r="2147" spans="1:9">
      <c r="A2147" t="s">
        <v>9628</v>
      </c>
      <c r="B2147" t="s">
        <v>9629</v>
      </c>
      <c r="C2147" t="s">
        <v>10227</v>
      </c>
      <c r="D2147" t="s">
        <v>10386</v>
      </c>
      <c r="E2147" t="s">
        <v>10387</v>
      </c>
      <c r="F2147" t="s">
        <v>95</v>
      </c>
      <c r="G2147" t="s">
        <v>5412</v>
      </c>
      <c r="H2147" t="s">
        <v>5469</v>
      </c>
      <c r="I2147" t="s">
        <v>5414</v>
      </c>
    </row>
    <row r="2148" spans="1:9">
      <c r="A2148" t="s">
        <v>9628</v>
      </c>
      <c r="B2148" t="s">
        <v>9629</v>
      </c>
      <c r="C2148" t="s">
        <v>10227</v>
      </c>
      <c r="D2148" t="s">
        <v>10389</v>
      </c>
      <c r="E2148" t="s">
        <v>10390</v>
      </c>
      <c r="F2148" t="s">
        <v>95</v>
      </c>
      <c r="G2148" t="s">
        <v>5412</v>
      </c>
      <c r="H2148" t="s">
        <v>5417</v>
      </c>
      <c r="I2148" t="s">
        <v>5414</v>
      </c>
    </row>
    <row r="2149" spans="1:9">
      <c r="A2149" t="s">
        <v>9628</v>
      </c>
      <c r="B2149" t="s">
        <v>9629</v>
      </c>
      <c r="C2149" t="s">
        <v>10227</v>
      </c>
      <c r="D2149" t="s">
        <v>10391</v>
      </c>
      <c r="E2149" t="s">
        <v>10392</v>
      </c>
      <c r="F2149" t="s">
        <v>95</v>
      </c>
      <c r="G2149" t="s">
        <v>5412</v>
      </c>
      <c r="H2149" t="s">
        <v>21682</v>
      </c>
      <c r="I2149" t="s">
        <v>5414</v>
      </c>
    </row>
    <row r="2150" spans="1:9">
      <c r="A2150" t="s">
        <v>9628</v>
      </c>
      <c r="B2150" t="s">
        <v>9629</v>
      </c>
      <c r="C2150" t="s">
        <v>10227</v>
      </c>
      <c r="D2150" t="s">
        <v>10393</v>
      </c>
      <c r="E2150" t="s">
        <v>10394</v>
      </c>
      <c r="F2150" t="s">
        <v>95</v>
      </c>
      <c r="G2150" t="s">
        <v>5412</v>
      </c>
      <c r="H2150" t="s">
        <v>10523</v>
      </c>
      <c r="I2150" t="s">
        <v>5414</v>
      </c>
    </row>
    <row r="2151" spans="1:9">
      <c r="A2151" t="s">
        <v>9628</v>
      </c>
      <c r="B2151" t="s">
        <v>9629</v>
      </c>
      <c r="C2151" t="s">
        <v>10227</v>
      </c>
      <c r="D2151" t="s">
        <v>10395</v>
      </c>
      <c r="E2151" t="s">
        <v>10396</v>
      </c>
      <c r="F2151" t="s">
        <v>95</v>
      </c>
      <c r="G2151" t="s">
        <v>5412</v>
      </c>
      <c r="H2151" t="s">
        <v>10460</v>
      </c>
      <c r="I2151" t="s">
        <v>5414</v>
      </c>
    </row>
    <row r="2152" spans="1:9">
      <c r="A2152" t="s">
        <v>9628</v>
      </c>
      <c r="B2152" t="s">
        <v>9629</v>
      </c>
      <c r="C2152" t="s">
        <v>10227</v>
      </c>
      <c r="D2152" t="s">
        <v>10397</v>
      </c>
      <c r="E2152" t="s">
        <v>10398</v>
      </c>
      <c r="F2152" t="s">
        <v>95</v>
      </c>
      <c r="G2152" t="s">
        <v>5412</v>
      </c>
      <c r="H2152" t="s">
        <v>22401</v>
      </c>
      <c r="I2152" t="s">
        <v>5414</v>
      </c>
    </row>
    <row r="2153" spans="1:9">
      <c r="A2153" t="s">
        <v>9628</v>
      </c>
      <c r="B2153" t="s">
        <v>9629</v>
      </c>
      <c r="C2153" t="s">
        <v>10227</v>
      </c>
      <c r="D2153" t="s">
        <v>10400</v>
      </c>
      <c r="E2153" t="s">
        <v>10401</v>
      </c>
      <c r="F2153" t="s">
        <v>95</v>
      </c>
      <c r="G2153" t="s">
        <v>5412</v>
      </c>
      <c r="H2153" t="s">
        <v>8743</v>
      </c>
      <c r="I2153" t="s">
        <v>5414</v>
      </c>
    </row>
    <row r="2154" spans="1:9">
      <c r="A2154" t="s">
        <v>9628</v>
      </c>
      <c r="B2154" t="s">
        <v>9629</v>
      </c>
      <c r="C2154" t="s">
        <v>10227</v>
      </c>
      <c r="D2154" t="s">
        <v>10403</v>
      </c>
      <c r="E2154" t="s">
        <v>10404</v>
      </c>
      <c r="F2154" t="s">
        <v>95</v>
      </c>
      <c r="G2154" t="s">
        <v>5412</v>
      </c>
      <c r="H2154" t="s">
        <v>13179</v>
      </c>
      <c r="I2154" t="s">
        <v>5414</v>
      </c>
    </row>
    <row r="2155" spans="1:9">
      <c r="A2155" t="s">
        <v>9628</v>
      </c>
      <c r="B2155" t="s">
        <v>9629</v>
      </c>
      <c r="C2155" t="s">
        <v>10227</v>
      </c>
      <c r="D2155" t="s">
        <v>10405</v>
      </c>
      <c r="E2155" t="s">
        <v>10406</v>
      </c>
      <c r="F2155" t="s">
        <v>95</v>
      </c>
      <c r="G2155" t="s">
        <v>5412</v>
      </c>
      <c r="H2155" t="s">
        <v>10334</v>
      </c>
      <c r="I2155" t="s">
        <v>5414</v>
      </c>
    </row>
    <row r="2156" spans="1:9">
      <c r="A2156" t="s">
        <v>9628</v>
      </c>
      <c r="B2156" t="s">
        <v>9629</v>
      </c>
      <c r="C2156" t="s">
        <v>10227</v>
      </c>
      <c r="D2156" t="s">
        <v>10407</v>
      </c>
      <c r="E2156" t="s">
        <v>10408</v>
      </c>
      <c r="F2156" t="s">
        <v>95</v>
      </c>
      <c r="G2156" t="s">
        <v>5412</v>
      </c>
      <c r="H2156" t="s">
        <v>10539</v>
      </c>
      <c r="I2156" t="s">
        <v>5414</v>
      </c>
    </row>
    <row r="2157" spans="1:9">
      <c r="A2157" t="s">
        <v>9628</v>
      </c>
      <c r="B2157" t="s">
        <v>9629</v>
      </c>
      <c r="C2157" t="s">
        <v>10227</v>
      </c>
      <c r="D2157" t="s">
        <v>10409</v>
      </c>
      <c r="E2157" t="s">
        <v>10410</v>
      </c>
      <c r="F2157" t="s">
        <v>95</v>
      </c>
      <c r="G2157" t="s">
        <v>5412</v>
      </c>
      <c r="H2157" t="s">
        <v>5469</v>
      </c>
      <c r="I2157" t="s">
        <v>5414</v>
      </c>
    </row>
    <row r="2158" spans="1:9">
      <c r="A2158" t="s">
        <v>9628</v>
      </c>
      <c r="B2158" t="s">
        <v>9629</v>
      </c>
      <c r="C2158" t="s">
        <v>10227</v>
      </c>
      <c r="D2158" t="s">
        <v>10411</v>
      </c>
      <c r="E2158" t="s">
        <v>10412</v>
      </c>
      <c r="F2158" t="s">
        <v>95</v>
      </c>
      <c r="G2158" t="s">
        <v>5412</v>
      </c>
      <c r="H2158" t="s">
        <v>10532</v>
      </c>
      <c r="I2158" t="s">
        <v>5414</v>
      </c>
    </row>
    <row r="2159" spans="1:9">
      <c r="A2159" t="s">
        <v>9628</v>
      </c>
      <c r="B2159" t="s">
        <v>9629</v>
      </c>
      <c r="C2159" t="s">
        <v>10227</v>
      </c>
      <c r="D2159" t="s">
        <v>10413</v>
      </c>
      <c r="E2159" t="s">
        <v>10414</v>
      </c>
      <c r="F2159" t="s">
        <v>95</v>
      </c>
      <c r="G2159" t="s">
        <v>5439</v>
      </c>
      <c r="H2159" t="s">
        <v>21331</v>
      </c>
      <c r="I2159" t="s">
        <v>5414</v>
      </c>
    </row>
    <row r="2160" spans="1:9">
      <c r="A2160" t="s">
        <v>9628</v>
      </c>
      <c r="B2160" t="s">
        <v>9629</v>
      </c>
      <c r="C2160" t="s">
        <v>10227</v>
      </c>
      <c r="D2160" t="s">
        <v>10416</v>
      </c>
      <c r="E2160" t="s">
        <v>10417</v>
      </c>
      <c r="F2160" t="s">
        <v>95</v>
      </c>
      <c r="G2160" t="s">
        <v>5439</v>
      </c>
      <c r="H2160" t="s">
        <v>7684</v>
      </c>
      <c r="I2160" t="s">
        <v>5414</v>
      </c>
    </row>
    <row r="2161" spans="1:9">
      <c r="A2161" t="s">
        <v>9628</v>
      </c>
      <c r="B2161" t="s">
        <v>9629</v>
      </c>
      <c r="C2161" t="s">
        <v>10227</v>
      </c>
      <c r="D2161" t="s">
        <v>10418</v>
      </c>
      <c r="E2161" t="s">
        <v>10419</v>
      </c>
      <c r="F2161" t="s">
        <v>95</v>
      </c>
      <c r="G2161" t="s">
        <v>5439</v>
      </c>
      <c r="H2161" t="s">
        <v>9714</v>
      </c>
      <c r="I2161" t="s">
        <v>5414</v>
      </c>
    </row>
    <row r="2162" spans="1:9">
      <c r="A2162" t="s">
        <v>9628</v>
      </c>
      <c r="B2162" t="s">
        <v>9629</v>
      </c>
      <c r="C2162" t="s">
        <v>10227</v>
      </c>
      <c r="D2162" t="s">
        <v>10421</v>
      </c>
      <c r="E2162" t="s">
        <v>10422</v>
      </c>
      <c r="F2162" t="s">
        <v>95</v>
      </c>
      <c r="G2162" t="s">
        <v>5439</v>
      </c>
      <c r="H2162" t="s">
        <v>15815</v>
      </c>
      <c r="I2162" t="s">
        <v>5414</v>
      </c>
    </row>
    <row r="2163" spans="1:9">
      <c r="A2163" t="s">
        <v>9628</v>
      </c>
      <c r="B2163" t="s">
        <v>9629</v>
      </c>
      <c r="C2163" t="s">
        <v>10227</v>
      </c>
      <c r="D2163" t="s">
        <v>10423</v>
      </c>
      <c r="E2163" t="s">
        <v>10424</v>
      </c>
      <c r="F2163" t="s">
        <v>95</v>
      </c>
      <c r="G2163" t="s">
        <v>5439</v>
      </c>
      <c r="H2163" t="s">
        <v>8522</v>
      </c>
      <c r="I2163" t="s">
        <v>5414</v>
      </c>
    </row>
    <row r="2164" spans="1:9">
      <c r="A2164" t="s">
        <v>9628</v>
      </c>
      <c r="B2164" t="s">
        <v>9629</v>
      </c>
      <c r="C2164" t="s">
        <v>10227</v>
      </c>
      <c r="D2164" t="s">
        <v>10426</v>
      </c>
      <c r="E2164" t="s">
        <v>10427</v>
      </c>
      <c r="F2164" t="s">
        <v>95</v>
      </c>
      <c r="G2164" t="s">
        <v>5439</v>
      </c>
      <c r="H2164" t="s">
        <v>21506</v>
      </c>
      <c r="I2164" t="s">
        <v>5414</v>
      </c>
    </row>
    <row r="2165" spans="1:9">
      <c r="A2165" t="s">
        <v>9628</v>
      </c>
      <c r="B2165" t="s">
        <v>9629</v>
      </c>
      <c r="C2165" t="s">
        <v>10227</v>
      </c>
      <c r="D2165" t="s">
        <v>10428</v>
      </c>
      <c r="E2165" t="s">
        <v>10429</v>
      </c>
      <c r="F2165" t="s">
        <v>95</v>
      </c>
      <c r="G2165" t="s">
        <v>5412</v>
      </c>
      <c r="H2165" t="s">
        <v>22402</v>
      </c>
      <c r="I2165" t="s">
        <v>5414</v>
      </c>
    </row>
    <row r="2166" spans="1:9">
      <c r="A2166" t="s">
        <v>9628</v>
      </c>
      <c r="B2166" t="s">
        <v>9629</v>
      </c>
      <c r="C2166" t="s">
        <v>10227</v>
      </c>
      <c r="D2166" t="s">
        <v>10431</v>
      </c>
      <c r="E2166" t="s">
        <v>10432</v>
      </c>
      <c r="F2166" t="s">
        <v>95</v>
      </c>
      <c r="G2166" t="s">
        <v>5439</v>
      </c>
      <c r="H2166" t="s">
        <v>22403</v>
      </c>
      <c r="I2166" t="s">
        <v>5414</v>
      </c>
    </row>
    <row r="2167" spans="1:9">
      <c r="A2167" t="s">
        <v>9628</v>
      </c>
      <c r="B2167" t="s">
        <v>9629</v>
      </c>
      <c r="C2167" t="s">
        <v>10227</v>
      </c>
      <c r="D2167" t="s">
        <v>10433</v>
      </c>
      <c r="E2167" t="s">
        <v>10434</v>
      </c>
      <c r="F2167" t="s">
        <v>95</v>
      </c>
      <c r="G2167" t="s">
        <v>5439</v>
      </c>
      <c r="H2167" t="s">
        <v>22404</v>
      </c>
      <c r="I2167" t="s">
        <v>5414</v>
      </c>
    </row>
    <row r="2168" spans="1:9">
      <c r="A2168" t="s">
        <v>9628</v>
      </c>
      <c r="B2168" t="s">
        <v>9629</v>
      </c>
      <c r="C2168" t="s">
        <v>10227</v>
      </c>
      <c r="D2168" t="s">
        <v>10436</v>
      </c>
      <c r="E2168" t="s">
        <v>10437</v>
      </c>
      <c r="F2168" t="s">
        <v>95</v>
      </c>
      <c r="G2168" t="s">
        <v>5439</v>
      </c>
      <c r="H2168" t="s">
        <v>16609</v>
      </c>
      <c r="I2168" t="s">
        <v>5414</v>
      </c>
    </row>
    <row r="2169" spans="1:9">
      <c r="A2169" t="s">
        <v>9628</v>
      </c>
      <c r="B2169" t="s">
        <v>9629</v>
      </c>
      <c r="C2169" t="s">
        <v>10227</v>
      </c>
      <c r="D2169" t="s">
        <v>10439</v>
      </c>
      <c r="E2169" t="s">
        <v>10440</v>
      </c>
      <c r="F2169" t="s">
        <v>95</v>
      </c>
      <c r="G2169" t="s">
        <v>5439</v>
      </c>
      <c r="H2169" t="s">
        <v>13319</v>
      </c>
      <c r="I2169" t="s">
        <v>5414</v>
      </c>
    </row>
    <row r="2170" spans="1:9">
      <c r="A2170" t="s">
        <v>9628</v>
      </c>
      <c r="B2170" t="s">
        <v>9629</v>
      </c>
      <c r="C2170" t="s">
        <v>10227</v>
      </c>
      <c r="D2170" t="s">
        <v>10441</v>
      </c>
      <c r="E2170" t="s">
        <v>10442</v>
      </c>
      <c r="F2170" t="s">
        <v>95</v>
      </c>
      <c r="G2170" t="s">
        <v>5439</v>
      </c>
      <c r="H2170" t="s">
        <v>19312</v>
      </c>
      <c r="I2170" t="s">
        <v>5414</v>
      </c>
    </row>
    <row r="2171" spans="1:9">
      <c r="A2171" t="s">
        <v>9628</v>
      </c>
      <c r="B2171" t="s">
        <v>9629</v>
      </c>
      <c r="C2171" t="s">
        <v>10227</v>
      </c>
      <c r="D2171" t="s">
        <v>10444</v>
      </c>
      <c r="E2171" t="s">
        <v>10445</v>
      </c>
      <c r="F2171" t="s">
        <v>95</v>
      </c>
      <c r="G2171" t="s">
        <v>5439</v>
      </c>
      <c r="H2171" t="s">
        <v>22401</v>
      </c>
      <c r="I2171" t="s">
        <v>5414</v>
      </c>
    </row>
    <row r="2172" spans="1:9">
      <c r="A2172" t="s">
        <v>9628</v>
      </c>
      <c r="B2172" t="s">
        <v>9629</v>
      </c>
      <c r="C2172" t="s">
        <v>10227</v>
      </c>
      <c r="D2172" t="s">
        <v>10447</v>
      </c>
      <c r="E2172" t="s">
        <v>10448</v>
      </c>
      <c r="F2172" t="s">
        <v>95</v>
      </c>
      <c r="G2172" t="s">
        <v>5439</v>
      </c>
      <c r="H2172" t="s">
        <v>6352</v>
      </c>
      <c r="I2172" t="s">
        <v>5414</v>
      </c>
    </row>
    <row r="2173" spans="1:9">
      <c r="A2173" t="s">
        <v>9628</v>
      </c>
      <c r="B2173" t="s">
        <v>9629</v>
      </c>
      <c r="C2173" t="s">
        <v>10227</v>
      </c>
      <c r="D2173" t="s">
        <v>10450</v>
      </c>
      <c r="E2173" t="s">
        <v>10451</v>
      </c>
      <c r="F2173" t="s">
        <v>95</v>
      </c>
      <c r="G2173" t="s">
        <v>5412</v>
      </c>
      <c r="H2173" t="s">
        <v>10425</v>
      </c>
      <c r="I2173" t="s">
        <v>5414</v>
      </c>
    </row>
    <row r="2174" spans="1:9">
      <c r="A2174" t="s">
        <v>9628</v>
      </c>
      <c r="B2174" t="s">
        <v>9629</v>
      </c>
      <c r="C2174" t="s">
        <v>10227</v>
      </c>
      <c r="D2174" t="s">
        <v>10453</v>
      </c>
      <c r="E2174" t="s">
        <v>10454</v>
      </c>
      <c r="F2174" t="s">
        <v>95</v>
      </c>
      <c r="G2174" t="s">
        <v>5412</v>
      </c>
      <c r="H2174" t="s">
        <v>10547</v>
      </c>
      <c r="I2174" t="s">
        <v>5414</v>
      </c>
    </row>
    <row r="2175" spans="1:9">
      <c r="A2175" t="s">
        <v>9628</v>
      </c>
      <c r="B2175" t="s">
        <v>9629</v>
      </c>
      <c r="C2175" t="s">
        <v>10227</v>
      </c>
      <c r="D2175" t="s">
        <v>10455</v>
      </c>
      <c r="E2175" t="s">
        <v>10456</v>
      </c>
      <c r="F2175" t="s">
        <v>95</v>
      </c>
      <c r="G2175" t="s">
        <v>5412</v>
      </c>
      <c r="H2175" t="s">
        <v>10331</v>
      </c>
      <c r="I2175" t="s">
        <v>5414</v>
      </c>
    </row>
    <row r="2176" spans="1:9">
      <c r="A2176" t="s">
        <v>9628</v>
      </c>
      <c r="B2176" t="s">
        <v>9629</v>
      </c>
      <c r="C2176" t="s">
        <v>10227</v>
      </c>
      <c r="D2176" t="s">
        <v>10458</v>
      </c>
      <c r="E2176" t="s">
        <v>10459</v>
      </c>
      <c r="F2176" t="s">
        <v>95</v>
      </c>
      <c r="G2176" t="s">
        <v>5412</v>
      </c>
      <c r="H2176" t="s">
        <v>11149</v>
      </c>
      <c r="I2176" t="s">
        <v>5414</v>
      </c>
    </row>
    <row r="2177" spans="1:9">
      <c r="A2177" t="s">
        <v>9628</v>
      </c>
      <c r="B2177" t="s">
        <v>9629</v>
      </c>
      <c r="C2177" t="s">
        <v>10227</v>
      </c>
      <c r="D2177" t="s">
        <v>10461</v>
      </c>
      <c r="E2177" t="s">
        <v>10462</v>
      </c>
      <c r="F2177" t="s">
        <v>95</v>
      </c>
      <c r="G2177" t="s">
        <v>5412</v>
      </c>
      <c r="H2177" t="s">
        <v>22405</v>
      </c>
      <c r="I2177" t="s">
        <v>5414</v>
      </c>
    </row>
    <row r="2178" spans="1:9">
      <c r="A2178" t="s">
        <v>9628</v>
      </c>
      <c r="B2178" t="s">
        <v>9629</v>
      </c>
      <c r="C2178" t="s">
        <v>10227</v>
      </c>
      <c r="D2178" t="s">
        <v>10464</v>
      </c>
      <c r="E2178" t="s">
        <v>10465</v>
      </c>
      <c r="F2178" t="s">
        <v>95</v>
      </c>
      <c r="G2178" t="s">
        <v>5412</v>
      </c>
      <c r="H2178" t="s">
        <v>7561</v>
      </c>
      <c r="I2178" t="s">
        <v>5414</v>
      </c>
    </row>
    <row r="2179" spans="1:9">
      <c r="A2179" t="s">
        <v>9628</v>
      </c>
      <c r="B2179" t="s">
        <v>9629</v>
      </c>
      <c r="C2179" t="s">
        <v>10227</v>
      </c>
      <c r="D2179" t="s">
        <v>10467</v>
      </c>
      <c r="E2179" t="s">
        <v>10468</v>
      </c>
      <c r="F2179" t="s">
        <v>95</v>
      </c>
      <c r="G2179" t="s">
        <v>5412</v>
      </c>
      <c r="H2179" t="s">
        <v>10532</v>
      </c>
      <c r="I2179" t="s">
        <v>5414</v>
      </c>
    </row>
    <row r="2180" spans="1:9">
      <c r="A2180" t="s">
        <v>9628</v>
      </c>
      <c r="B2180" t="s">
        <v>9629</v>
      </c>
      <c r="C2180" t="s">
        <v>10227</v>
      </c>
      <c r="D2180" t="s">
        <v>10469</v>
      </c>
      <c r="E2180" t="s">
        <v>10470</v>
      </c>
      <c r="F2180" t="s">
        <v>95</v>
      </c>
      <c r="G2180" t="s">
        <v>5412</v>
      </c>
      <c r="H2180" t="s">
        <v>6521</v>
      </c>
      <c r="I2180" t="s">
        <v>5414</v>
      </c>
    </row>
    <row r="2181" spans="1:9">
      <c r="A2181" t="s">
        <v>9628</v>
      </c>
      <c r="B2181" t="s">
        <v>9629</v>
      </c>
      <c r="C2181" t="s">
        <v>10227</v>
      </c>
      <c r="D2181" t="s">
        <v>10472</v>
      </c>
      <c r="E2181" t="s">
        <v>10473</v>
      </c>
      <c r="F2181" t="s">
        <v>95</v>
      </c>
      <c r="G2181" t="s">
        <v>5412</v>
      </c>
      <c r="H2181" t="s">
        <v>14996</v>
      </c>
      <c r="I2181" t="s">
        <v>5414</v>
      </c>
    </row>
    <row r="2182" spans="1:9">
      <c r="A2182" t="s">
        <v>9628</v>
      </c>
      <c r="B2182" t="s">
        <v>9629</v>
      </c>
      <c r="C2182" t="s">
        <v>10227</v>
      </c>
      <c r="D2182" t="s">
        <v>10474</v>
      </c>
      <c r="E2182" t="s">
        <v>10475</v>
      </c>
      <c r="F2182" t="s">
        <v>95</v>
      </c>
      <c r="G2182" t="s">
        <v>5412</v>
      </c>
      <c r="H2182" t="s">
        <v>22406</v>
      </c>
      <c r="I2182" t="s">
        <v>5414</v>
      </c>
    </row>
    <row r="2183" spans="1:9">
      <c r="A2183" t="s">
        <v>9628</v>
      </c>
      <c r="B2183" t="s">
        <v>9629</v>
      </c>
      <c r="C2183" t="s">
        <v>10227</v>
      </c>
      <c r="D2183" t="s">
        <v>10477</v>
      </c>
      <c r="E2183" t="s">
        <v>10478</v>
      </c>
      <c r="F2183" t="s">
        <v>95</v>
      </c>
      <c r="G2183" t="s">
        <v>5412</v>
      </c>
      <c r="H2183" t="s">
        <v>22407</v>
      </c>
      <c r="I2183" t="s">
        <v>5414</v>
      </c>
    </row>
    <row r="2184" spans="1:9">
      <c r="A2184" t="s">
        <v>9628</v>
      </c>
      <c r="B2184" t="s">
        <v>9629</v>
      </c>
      <c r="C2184" t="s">
        <v>10227</v>
      </c>
      <c r="D2184" t="s">
        <v>10479</v>
      </c>
      <c r="E2184" t="s">
        <v>10480</v>
      </c>
      <c r="F2184" t="s">
        <v>95</v>
      </c>
      <c r="G2184" t="s">
        <v>5412</v>
      </c>
      <c r="H2184" t="s">
        <v>22408</v>
      </c>
      <c r="I2184" t="s">
        <v>5414</v>
      </c>
    </row>
    <row r="2185" spans="1:9">
      <c r="A2185" t="s">
        <v>9628</v>
      </c>
      <c r="B2185" t="s">
        <v>9629</v>
      </c>
      <c r="C2185" t="s">
        <v>10227</v>
      </c>
      <c r="D2185" t="s">
        <v>10482</v>
      </c>
      <c r="E2185" t="s">
        <v>10483</v>
      </c>
      <c r="F2185" t="s">
        <v>95</v>
      </c>
      <c r="G2185" t="s">
        <v>5412</v>
      </c>
      <c r="H2185" t="s">
        <v>22409</v>
      </c>
      <c r="I2185" t="s">
        <v>5414</v>
      </c>
    </row>
    <row r="2186" spans="1:9">
      <c r="A2186" t="s">
        <v>9628</v>
      </c>
      <c r="B2186" t="s">
        <v>9629</v>
      </c>
      <c r="C2186" t="s">
        <v>10227</v>
      </c>
      <c r="D2186" t="s">
        <v>10485</v>
      </c>
      <c r="E2186" t="s">
        <v>10486</v>
      </c>
      <c r="F2186" t="s">
        <v>95</v>
      </c>
      <c r="G2186" t="s">
        <v>5412</v>
      </c>
      <c r="H2186" t="s">
        <v>22410</v>
      </c>
      <c r="I2186" t="s">
        <v>5414</v>
      </c>
    </row>
    <row r="2187" spans="1:9">
      <c r="A2187" t="s">
        <v>9628</v>
      </c>
      <c r="B2187" t="s">
        <v>9629</v>
      </c>
      <c r="C2187" t="s">
        <v>10227</v>
      </c>
      <c r="D2187" t="s">
        <v>10488</v>
      </c>
      <c r="E2187" t="s">
        <v>10489</v>
      </c>
      <c r="F2187" t="s">
        <v>95</v>
      </c>
      <c r="G2187" t="s">
        <v>5412</v>
      </c>
      <c r="H2187" t="s">
        <v>6285</v>
      </c>
      <c r="I2187" t="s">
        <v>5414</v>
      </c>
    </row>
    <row r="2188" spans="1:9">
      <c r="A2188" t="s">
        <v>9628</v>
      </c>
      <c r="B2188" t="s">
        <v>9629</v>
      </c>
      <c r="C2188" t="s">
        <v>10227</v>
      </c>
      <c r="D2188" t="s">
        <v>10490</v>
      </c>
      <c r="E2188" t="s">
        <v>10491</v>
      </c>
      <c r="F2188" t="s">
        <v>95</v>
      </c>
      <c r="G2188" t="s">
        <v>5412</v>
      </c>
      <c r="H2188" t="s">
        <v>13583</v>
      </c>
      <c r="I2188" t="s">
        <v>5414</v>
      </c>
    </row>
    <row r="2189" spans="1:9">
      <c r="A2189" t="s">
        <v>9628</v>
      </c>
      <c r="B2189" t="s">
        <v>9629</v>
      </c>
      <c r="C2189" t="s">
        <v>10227</v>
      </c>
      <c r="D2189" t="s">
        <v>10493</v>
      </c>
      <c r="E2189" t="s">
        <v>10494</v>
      </c>
      <c r="F2189" t="s">
        <v>95</v>
      </c>
      <c r="G2189" t="s">
        <v>5412</v>
      </c>
      <c r="H2189" t="s">
        <v>10539</v>
      </c>
      <c r="I2189" t="s">
        <v>5414</v>
      </c>
    </row>
    <row r="2190" spans="1:9">
      <c r="A2190" t="s">
        <v>9628</v>
      </c>
      <c r="B2190" t="s">
        <v>9629</v>
      </c>
      <c r="C2190" t="s">
        <v>10227</v>
      </c>
      <c r="D2190" t="s">
        <v>10496</v>
      </c>
      <c r="E2190" t="s">
        <v>10497</v>
      </c>
      <c r="F2190" t="s">
        <v>95</v>
      </c>
      <c r="G2190" t="s">
        <v>5412</v>
      </c>
      <c r="H2190" t="s">
        <v>12591</v>
      </c>
      <c r="I2190" t="s">
        <v>5414</v>
      </c>
    </row>
    <row r="2191" spans="1:9">
      <c r="A2191" t="s">
        <v>9628</v>
      </c>
      <c r="B2191" t="s">
        <v>9629</v>
      </c>
      <c r="C2191" t="s">
        <v>10227</v>
      </c>
      <c r="D2191" t="s">
        <v>10499</v>
      </c>
      <c r="E2191" t="s">
        <v>10500</v>
      </c>
      <c r="F2191" t="s">
        <v>95</v>
      </c>
      <c r="G2191" t="s">
        <v>5412</v>
      </c>
      <c r="H2191" t="s">
        <v>5800</v>
      </c>
      <c r="I2191" t="s">
        <v>5414</v>
      </c>
    </row>
    <row r="2192" spans="1:9">
      <c r="A2192" t="s">
        <v>9628</v>
      </c>
      <c r="B2192" t="s">
        <v>9629</v>
      </c>
      <c r="C2192" t="s">
        <v>10227</v>
      </c>
      <c r="D2192" t="s">
        <v>10501</v>
      </c>
      <c r="E2192" t="s">
        <v>10502</v>
      </c>
      <c r="F2192" t="s">
        <v>95</v>
      </c>
      <c r="G2192" t="s">
        <v>5412</v>
      </c>
      <c r="H2192" t="s">
        <v>22411</v>
      </c>
      <c r="I2192" t="s">
        <v>5414</v>
      </c>
    </row>
    <row r="2193" spans="1:9">
      <c r="A2193" t="s">
        <v>9628</v>
      </c>
      <c r="B2193" t="s">
        <v>9629</v>
      </c>
      <c r="C2193" t="s">
        <v>10227</v>
      </c>
      <c r="D2193" t="s">
        <v>10503</v>
      </c>
      <c r="E2193" t="s">
        <v>10504</v>
      </c>
      <c r="F2193" t="s">
        <v>95</v>
      </c>
      <c r="G2193" t="s">
        <v>5412</v>
      </c>
      <c r="H2193" t="s">
        <v>8255</v>
      </c>
      <c r="I2193" t="s">
        <v>5414</v>
      </c>
    </row>
    <row r="2194" spans="1:9">
      <c r="A2194" t="s">
        <v>9628</v>
      </c>
      <c r="B2194" t="s">
        <v>9629</v>
      </c>
      <c r="C2194" t="s">
        <v>10227</v>
      </c>
      <c r="D2194" t="s">
        <v>10505</v>
      </c>
      <c r="E2194" t="s">
        <v>10506</v>
      </c>
      <c r="F2194" t="s">
        <v>95</v>
      </c>
      <c r="G2194" t="s">
        <v>5412</v>
      </c>
      <c r="H2194" t="s">
        <v>22412</v>
      </c>
      <c r="I2194" t="s">
        <v>5414</v>
      </c>
    </row>
    <row r="2195" spans="1:9">
      <c r="A2195" t="s">
        <v>9628</v>
      </c>
      <c r="B2195" t="s">
        <v>9629</v>
      </c>
      <c r="C2195" t="s">
        <v>10227</v>
      </c>
      <c r="D2195" t="s">
        <v>10507</v>
      </c>
      <c r="E2195" t="s">
        <v>10508</v>
      </c>
      <c r="F2195" t="s">
        <v>95</v>
      </c>
      <c r="G2195" t="s">
        <v>5439</v>
      </c>
      <c r="H2195" t="s">
        <v>7552</v>
      </c>
      <c r="I2195" t="s">
        <v>5414</v>
      </c>
    </row>
    <row r="2196" spans="1:9">
      <c r="A2196" t="s">
        <v>9628</v>
      </c>
      <c r="B2196" t="s">
        <v>9629</v>
      </c>
      <c r="C2196" t="s">
        <v>10227</v>
      </c>
      <c r="D2196" t="s">
        <v>10509</v>
      </c>
      <c r="E2196" t="s">
        <v>10510</v>
      </c>
      <c r="F2196" t="s">
        <v>95</v>
      </c>
      <c r="G2196" t="s">
        <v>5439</v>
      </c>
      <c r="H2196" t="s">
        <v>22413</v>
      </c>
      <c r="I2196" t="s">
        <v>5414</v>
      </c>
    </row>
    <row r="2197" spans="1:9">
      <c r="A2197" t="s">
        <v>9628</v>
      </c>
      <c r="B2197" t="s">
        <v>9629</v>
      </c>
      <c r="C2197" t="s">
        <v>10227</v>
      </c>
      <c r="D2197" t="s">
        <v>10512</v>
      </c>
      <c r="E2197" t="s">
        <v>10513</v>
      </c>
      <c r="F2197" t="s">
        <v>95</v>
      </c>
      <c r="G2197" t="s">
        <v>5439</v>
      </c>
      <c r="H2197" t="s">
        <v>22414</v>
      </c>
      <c r="I2197" t="s">
        <v>5414</v>
      </c>
    </row>
    <row r="2198" spans="1:9">
      <c r="A2198" t="s">
        <v>9628</v>
      </c>
      <c r="B2198" t="s">
        <v>9629</v>
      </c>
      <c r="C2198" t="s">
        <v>10227</v>
      </c>
      <c r="D2198" t="s">
        <v>10515</v>
      </c>
      <c r="E2198" t="s">
        <v>10516</v>
      </c>
      <c r="F2198" t="s">
        <v>95</v>
      </c>
      <c r="G2198" t="s">
        <v>5439</v>
      </c>
      <c r="H2198" t="s">
        <v>9247</v>
      </c>
      <c r="I2198" t="s">
        <v>5414</v>
      </c>
    </row>
    <row r="2199" spans="1:9">
      <c r="A2199" t="s">
        <v>9628</v>
      </c>
      <c r="B2199" t="s">
        <v>9629</v>
      </c>
      <c r="C2199" t="s">
        <v>10227</v>
      </c>
      <c r="D2199" t="s">
        <v>10518</v>
      </c>
      <c r="E2199" t="s">
        <v>10519</v>
      </c>
      <c r="F2199" t="s">
        <v>95</v>
      </c>
      <c r="G2199" t="s">
        <v>5439</v>
      </c>
      <c r="H2199" t="s">
        <v>17603</v>
      </c>
      <c r="I2199" t="s">
        <v>5414</v>
      </c>
    </row>
    <row r="2200" spans="1:9">
      <c r="A2200" t="s">
        <v>9628</v>
      </c>
      <c r="B2200" t="s">
        <v>9629</v>
      </c>
      <c r="C2200" t="s">
        <v>10227</v>
      </c>
      <c r="D2200" t="s">
        <v>10521</v>
      </c>
      <c r="E2200" t="s">
        <v>10522</v>
      </c>
      <c r="F2200" t="s">
        <v>95</v>
      </c>
      <c r="G2200" t="s">
        <v>5439</v>
      </c>
      <c r="H2200" t="s">
        <v>16848</v>
      </c>
      <c r="I2200" t="s">
        <v>5414</v>
      </c>
    </row>
    <row r="2201" spans="1:9">
      <c r="A2201" t="s">
        <v>9628</v>
      </c>
      <c r="B2201" t="s">
        <v>9629</v>
      </c>
      <c r="C2201" t="s">
        <v>10227</v>
      </c>
      <c r="D2201" t="s">
        <v>10524</v>
      </c>
      <c r="E2201" t="s">
        <v>10525</v>
      </c>
      <c r="F2201" t="s">
        <v>95</v>
      </c>
      <c r="G2201" t="s">
        <v>5439</v>
      </c>
      <c r="H2201" t="s">
        <v>21703</v>
      </c>
      <c r="I2201" t="s">
        <v>5414</v>
      </c>
    </row>
    <row r="2202" spans="1:9">
      <c r="A2202" t="s">
        <v>9628</v>
      </c>
      <c r="B2202" t="s">
        <v>9629</v>
      </c>
      <c r="C2202" t="s">
        <v>10227</v>
      </c>
      <c r="D2202" t="s">
        <v>10526</v>
      </c>
      <c r="E2202" t="s">
        <v>10527</v>
      </c>
      <c r="F2202" t="s">
        <v>95</v>
      </c>
      <c r="G2202" t="s">
        <v>5439</v>
      </c>
      <c r="H2202" t="s">
        <v>22398</v>
      </c>
      <c r="I2202" t="s">
        <v>5414</v>
      </c>
    </row>
    <row r="2203" spans="1:9">
      <c r="A2203" t="s">
        <v>9628</v>
      </c>
      <c r="B2203" t="s">
        <v>9629</v>
      </c>
      <c r="C2203" t="s">
        <v>10227</v>
      </c>
      <c r="D2203" t="s">
        <v>10528</v>
      </c>
      <c r="E2203" t="s">
        <v>10529</v>
      </c>
      <c r="F2203" t="s">
        <v>95</v>
      </c>
      <c r="G2203" t="s">
        <v>5439</v>
      </c>
      <c r="H2203" t="s">
        <v>10438</v>
      </c>
      <c r="I2203" t="s">
        <v>5414</v>
      </c>
    </row>
    <row r="2204" spans="1:9">
      <c r="A2204" t="s">
        <v>9628</v>
      </c>
      <c r="B2204" t="s">
        <v>9629</v>
      </c>
      <c r="C2204" t="s">
        <v>10227</v>
      </c>
      <c r="D2204" t="s">
        <v>10530</v>
      </c>
      <c r="E2204" t="s">
        <v>10531</v>
      </c>
      <c r="F2204" t="s">
        <v>95</v>
      </c>
      <c r="G2204" t="s">
        <v>5439</v>
      </c>
      <c r="H2204" t="s">
        <v>14996</v>
      </c>
      <c r="I2204" t="s">
        <v>5414</v>
      </c>
    </row>
    <row r="2205" spans="1:9">
      <c r="A2205" t="s">
        <v>9628</v>
      </c>
      <c r="B2205" t="s">
        <v>9629</v>
      </c>
      <c r="C2205" t="s">
        <v>10227</v>
      </c>
      <c r="D2205" t="s">
        <v>10533</v>
      </c>
      <c r="E2205" t="s">
        <v>10534</v>
      </c>
      <c r="F2205" t="s">
        <v>95</v>
      </c>
      <c r="G2205" t="s">
        <v>5439</v>
      </c>
      <c r="H2205" t="s">
        <v>13179</v>
      </c>
      <c r="I2205" t="s">
        <v>5414</v>
      </c>
    </row>
    <row r="2206" spans="1:9">
      <c r="A2206" t="s">
        <v>9628</v>
      </c>
      <c r="B2206" t="s">
        <v>9629</v>
      </c>
      <c r="C2206" t="s">
        <v>10227</v>
      </c>
      <c r="D2206" t="s">
        <v>10535</v>
      </c>
      <c r="E2206" t="s">
        <v>10536</v>
      </c>
      <c r="F2206" t="s">
        <v>95</v>
      </c>
      <c r="G2206" t="s">
        <v>5439</v>
      </c>
      <c r="H2206" t="s">
        <v>7775</v>
      </c>
      <c r="I2206" t="s">
        <v>5414</v>
      </c>
    </row>
    <row r="2207" spans="1:9">
      <c r="A2207" t="s">
        <v>9628</v>
      </c>
      <c r="B2207" t="s">
        <v>9629</v>
      </c>
      <c r="C2207" t="s">
        <v>10227</v>
      </c>
      <c r="D2207" t="s">
        <v>10537</v>
      </c>
      <c r="E2207" t="s">
        <v>10538</v>
      </c>
      <c r="F2207" t="s">
        <v>95</v>
      </c>
      <c r="G2207" t="s">
        <v>5439</v>
      </c>
      <c r="H2207" t="s">
        <v>22415</v>
      </c>
      <c r="I2207" t="s">
        <v>5414</v>
      </c>
    </row>
    <row r="2208" spans="1:9">
      <c r="A2208" t="s">
        <v>9628</v>
      </c>
      <c r="B2208" t="s">
        <v>9629</v>
      </c>
      <c r="C2208" t="s">
        <v>10227</v>
      </c>
      <c r="D2208" t="s">
        <v>10540</v>
      </c>
      <c r="E2208" t="s">
        <v>10541</v>
      </c>
      <c r="F2208" t="s">
        <v>95</v>
      </c>
      <c r="G2208" t="s">
        <v>5439</v>
      </c>
      <c r="H2208" t="s">
        <v>10425</v>
      </c>
      <c r="I2208" t="s">
        <v>5414</v>
      </c>
    </row>
    <row r="2209" spans="1:9">
      <c r="A2209" t="s">
        <v>9628</v>
      </c>
      <c r="B2209" t="s">
        <v>9629</v>
      </c>
      <c r="C2209" t="s">
        <v>10227</v>
      </c>
      <c r="D2209" t="s">
        <v>10542</v>
      </c>
      <c r="E2209" t="s">
        <v>10543</v>
      </c>
      <c r="F2209" t="s">
        <v>95</v>
      </c>
      <c r="G2209" t="s">
        <v>5412</v>
      </c>
      <c r="H2209" t="s">
        <v>21670</v>
      </c>
      <c r="I2209" t="s">
        <v>5414</v>
      </c>
    </row>
    <row r="2210" spans="1:9">
      <c r="A2210" t="s">
        <v>9628</v>
      </c>
      <c r="B2210" t="s">
        <v>9629</v>
      </c>
      <c r="C2210" t="s">
        <v>10227</v>
      </c>
      <c r="D2210" t="s">
        <v>10545</v>
      </c>
      <c r="E2210" t="s">
        <v>10546</v>
      </c>
      <c r="F2210" t="s">
        <v>95</v>
      </c>
      <c r="G2210" t="s">
        <v>5412</v>
      </c>
      <c r="H2210" t="s">
        <v>10999</v>
      </c>
      <c r="I2210" t="s">
        <v>5414</v>
      </c>
    </row>
    <row r="2211" spans="1:9">
      <c r="A2211" t="s">
        <v>9628</v>
      </c>
      <c r="B2211" t="s">
        <v>9629</v>
      </c>
      <c r="C2211" t="s">
        <v>10548</v>
      </c>
      <c r="D2211" t="s">
        <v>10549</v>
      </c>
      <c r="E2211" t="s">
        <v>326</v>
      </c>
      <c r="F2211" t="s">
        <v>180</v>
      </c>
      <c r="G2211" t="s">
        <v>5439</v>
      </c>
      <c r="H2211" t="s">
        <v>22416</v>
      </c>
      <c r="I2211" t="s">
        <v>5414</v>
      </c>
    </row>
    <row r="2212" spans="1:9">
      <c r="A2212" t="s">
        <v>9628</v>
      </c>
      <c r="B2212" t="s">
        <v>9629</v>
      </c>
      <c r="C2212" t="s">
        <v>10548</v>
      </c>
      <c r="D2212" t="s">
        <v>10550</v>
      </c>
      <c r="E2212" t="s">
        <v>10551</v>
      </c>
      <c r="F2212" t="s">
        <v>180</v>
      </c>
      <c r="G2212" t="s">
        <v>5439</v>
      </c>
      <c r="H2212" t="s">
        <v>22417</v>
      </c>
      <c r="I2212" t="s">
        <v>5414</v>
      </c>
    </row>
    <row r="2213" spans="1:9">
      <c r="A2213" t="s">
        <v>9628</v>
      </c>
      <c r="B2213" t="s">
        <v>9629</v>
      </c>
      <c r="C2213" t="s">
        <v>10548</v>
      </c>
      <c r="D2213" t="s">
        <v>10552</v>
      </c>
      <c r="E2213" t="s">
        <v>10553</v>
      </c>
      <c r="F2213" t="s">
        <v>180</v>
      </c>
      <c r="G2213" t="s">
        <v>5439</v>
      </c>
      <c r="H2213" t="s">
        <v>22418</v>
      </c>
      <c r="I2213" t="s">
        <v>5414</v>
      </c>
    </row>
    <row r="2214" spans="1:9">
      <c r="A2214" t="s">
        <v>9628</v>
      </c>
      <c r="B2214" t="s">
        <v>9629</v>
      </c>
      <c r="C2214" t="s">
        <v>10548</v>
      </c>
      <c r="D2214" t="s">
        <v>10554</v>
      </c>
      <c r="E2214" t="s">
        <v>10555</v>
      </c>
      <c r="F2214" t="s">
        <v>180</v>
      </c>
      <c r="G2214" t="s">
        <v>5439</v>
      </c>
      <c r="H2214" t="s">
        <v>22419</v>
      </c>
      <c r="I2214" t="s">
        <v>5414</v>
      </c>
    </row>
    <row r="2215" spans="1:9">
      <c r="A2215" t="s">
        <v>9628</v>
      </c>
      <c r="B2215" t="s">
        <v>9629</v>
      </c>
      <c r="C2215" t="s">
        <v>10548</v>
      </c>
      <c r="D2215" t="s">
        <v>10556</v>
      </c>
      <c r="E2215" t="s">
        <v>10557</v>
      </c>
      <c r="F2215" t="s">
        <v>180</v>
      </c>
      <c r="G2215" t="s">
        <v>5439</v>
      </c>
      <c r="H2215" t="s">
        <v>22420</v>
      </c>
      <c r="I2215" t="s">
        <v>5414</v>
      </c>
    </row>
    <row r="2216" spans="1:9">
      <c r="A2216" t="s">
        <v>9628</v>
      </c>
      <c r="B2216" t="s">
        <v>9629</v>
      </c>
      <c r="C2216" t="s">
        <v>10548</v>
      </c>
      <c r="D2216" t="s">
        <v>10558</v>
      </c>
      <c r="E2216" t="s">
        <v>10559</v>
      </c>
      <c r="F2216" t="s">
        <v>180</v>
      </c>
      <c r="G2216" t="s">
        <v>5439</v>
      </c>
      <c r="H2216" t="s">
        <v>18983</v>
      </c>
      <c r="I2216" t="s">
        <v>5414</v>
      </c>
    </row>
    <row r="2217" spans="1:9">
      <c r="A2217" t="s">
        <v>9628</v>
      </c>
      <c r="B2217" t="s">
        <v>9629</v>
      </c>
      <c r="C2217" t="s">
        <v>10548</v>
      </c>
      <c r="D2217" t="s">
        <v>10560</v>
      </c>
      <c r="E2217" t="s">
        <v>10561</v>
      </c>
      <c r="F2217" t="s">
        <v>180</v>
      </c>
      <c r="G2217" t="s">
        <v>5439</v>
      </c>
      <c r="H2217" t="s">
        <v>22421</v>
      </c>
      <c r="I2217" t="s">
        <v>5414</v>
      </c>
    </row>
    <row r="2218" spans="1:9">
      <c r="A2218" t="s">
        <v>9628</v>
      </c>
      <c r="B2218" t="s">
        <v>9629</v>
      </c>
      <c r="C2218" t="s">
        <v>10548</v>
      </c>
      <c r="D2218" t="s">
        <v>10562</v>
      </c>
      <c r="E2218" t="s">
        <v>10563</v>
      </c>
      <c r="F2218" t="s">
        <v>180</v>
      </c>
      <c r="G2218" t="s">
        <v>5439</v>
      </c>
      <c r="H2218" t="s">
        <v>22422</v>
      </c>
      <c r="I2218" t="s">
        <v>5414</v>
      </c>
    </row>
    <row r="2219" spans="1:9">
      <c r="A2219" t="s">
        <v>9628</v>
      </c>
      <c r="B2219" t="s">
        <v>9629</v>
      </c>
      <c r="C2219" t="s">
        <v>10548</v>
      </c>
      <c r="D2219" t="s">
        <v>10564</v>
      </c>
      <c r="E2219" t="s">
        <v>10565</v>
      </c>
      <c r="F2219" t="s">
        <v>180</v>
      </c>
      <c r="G2219" t="s">
        <v>5439</v>
      </c>
      <c r="H2219" t="s">
        <v>22423</v>
      </c>
      <c r="I2219" t="s">
        <v>5414</v>
      </c>
    </row>
    <row r="2220" spans="1:9">
      <c r="A2220" t="s">
        <v>9628</v>
      </c>
      <c r="B2220" t="s">
        <v>9629</v>
      </c>
      <c r="C2220" t="s">
        <v>10548</v>
      </c>
      <c r="D2220" t="s">
        <v>10566</v>
      </c>
      <c r="E2220" t="s">
        <v>10567</v>
      </c>
      <c r="F2220" t="s">
        <v>180</v>
      </c>
      <c r="G2220" t="s">
        <v>5439</v>
      </c>
      <c r="H2220" t="s">
        <v>22424</v>
      </c>
      <c r="I2220" t="s">
        <v>5414</v>
      </c>
    </row>
    <row r="2221" spans="1:9">
      <c r="A2221" t="s">
        <v>9628</v>
      </c>
      <c r="B2221" t="s">
        <v>9629</v>
      </c>
      <c r="C2221" t="s">
        <v>10548</v>
      </c>
      <c r="D2221" t="s">
        <v>10569</v>
      </c>
      <c r="E2221" t="s">
        <v>10570</v>
      </c>
      <c r="F2221" t="s">
        <v>180</v>
      </c>
      <c r="G2221" t="s">
        <v>5439</v>
      </c>
      <c r="H2221" t="s">
        <v>22425</v>
      </c>
      <c r="I2221" t="s">
        <v>5414</v>
      </c>
    </row>
    <row r="2222" spans="1:9">
      <c r="A2222" t="s">
        <v>9628</v>
      </c>
      <c r="B2222" t="s">
        <v>9629</v>
      </c>
      <c r="C2222" t="s">
        <v>10548</v>
      </c>
      <c r="D2222" t="s">
        <v>10571</v>
      </c>
      <c r="E2222" t="s">
        <v>10572</v>
      </c>
      <c r="F2222" t="s">
        <v>180</v>
      </c>
      <c r="G2222" t="s">
        <v>5439</v>
      </c>
      <c r="H2222" t="s">
        <v>22426</v>
      </c>
      <c r="I2222" t="s">
        <v>5414</v>
      </c>
    </row>
    <row r="2223" spans="1:9">
      <c r="A2223" t="s">
        <v>9628</v>
      </c>
      <c r="B2223" t="s">
        <v>9629</v>
      </c>
      <c r="C2223" t="s">
        <v>10548</v>
      </c>
      <c r="D2223" t="s">
        <v>10573</v>
      </c>
      <c r="E2223" t="s">
        <v>10574</v>
      </c>
      <c r="F2223" t="s">
        <v>180</v>
      </c>
      <c r="G2223" t="s">
        <v>5439</v>
      </c>
      <c r="H2223" t="s">
        <v>22427</v>
      </c>
      <c r="I2223" t="s">
        <v>5414</v>
      </c>
    </row>
    <row r="2224" spans="1:9">
      <c r="A2224" t="s">
        <v>9628</v>
      </c>
      <c r="B2224" t="s">
        <v>9629</v>
      </c>
      <c r="C2224" t="s">
        <v>10548</v>
      </c>
      <c r="D2224" t="s">
        <v>10575</v>
      </c>
      <c r="E2224" t="s">
        <v>10576</v>
      </c>
      <c r="F2224" t="s">
        <v>180</v>
      </c>
      <c r="G2224" t="s">
        <v>5439</v>
      </c>
      <c r="H2224" t="s">
        <v>22428</v>
      </c>
      <c r="I2224" t="s">
        <v>5414</v>
      </c>
    </row>
    <row r="2225" spans="1:9">
      <c r="A2225" t="s">
        <v>9628</v>
      </c>
      <c r="B2225" t="s">
        <v>9629</v>
      </c>
      <c r="C2225" t="s">
        <v>10548</v>
      </c>
      <c r="D2225" t="s">
        <v>10577</v>
      </c>
      <c r="E2225" t="s">
        <v>10578</v>
      </c>
      <c r="F2225" t="s">
        <v>180</v>
      </c>
      <c r="G2225" t="s">
        <v>5439</v>
      </c>
      <c r="H2225" t="s">
        <v>22429</v>
      </c>
      <c r="I2225" t="s">
        <v>5414</v>
      </c>
    </row>
    <row r="2226" spans="1:9">
      <c r="A2226" t="s">
        <v>9628</v>
      </c>
      <c r="B2226" t="s">
        <v>9629</v>
      </c>
      <c r="C2226" t="s">
        <v>10548</v>
      </c>
      <c r="D2226" t="s">
        <v>10579</v>
      </c>
      <c r="E2226" t="s">
        <v>10580</v>
      </c>
      <c r="F2226" t="s">
        <v>180</v>
      </c>
      <c r="G2226" t="s">
        <v>5439</v>
      </c>
      <c r="H2226" t="s">
        <v>22430</v>
      </c>
      <c r="I2226" t="s">
        <v>5414</v>
      </c>
    </row>
    <row r="2227" spans="1:9">
      <c r="A2227" t="s">
        <v>9628</v>
      </c>
      <c r="B2227" t="s">
        <v>9629</v>
      </c>
      <c r="C2227" t="s">
        <v>10548</v>
      </c>
      <c r="D2227" t="s">
        <v>10581</v>
      </c>
      <c r="E2227" t="s">
        <v>10582</v>
      </c>
      <c r="F2227" t="s">
        <v>180</v>
      </c>
      <c r="G2227" t="s">
        <v>5439</v>
      </c>
      <c r="H2227" t="s">
        <v>22431</v>
      </c>
      <c r="I2227" t="s">
        <v>5414</v>
      </c>
    </row>
    <row r="2228" spans="1:9">
      <c r="A2228" t="s">
        <v>9628</v>
      </c>
      <c r="B2228" t="s">
        <v>9629</v>
      </c>
      <c r="C2228" t="s">
        <v>10548</v>
      </c>
      <c r="D2228" t="s">
        <v>10583</v>
      </c>
      <c r="E2228" t="s">
        <v>10584</v>
      </c>
      <c r="F2228" t="s">
        <v>180</v>
      </c>
      <c r="G2228" t="s">
        <v>5412</v>
      </c>
      <c r="H2228" t="s">
        <v>22432</v>
      </c>
      <c r="I2228" t="s">
        <v>5414</v>
      </c>
    </row>
    <row r="2229" spans="1:9">
      <c r="A2229" t="s">
        <v>9628</v>
      </c>
      <c r="B2229" t="s">
        <v>9629</v>
      </c>
      <c r="C2229" t="s">
        <v>10548</v>
      </c>
      <c r="D2229" t="s">
        <v>10585</v>
      </c>
      <c r="E2229" t="s">
        <v>10586</v>
      </c>
      <c r="F2229" t="s">
        <v>180</v>
      </c>
      <c r="G2229" t="s">
        <v>5412</v>
      </c>
      <c r="H2229" t="s">
        <v>22433</v>
      </c>
      <c r="I2229" t="s">
        <v>5414</v>
      </c>
    </row>
    <row r="2230" spans="1:9">
      <c r="A2230" t="s">
        <v>9628</v>
      </c>
      <c r="B2230" t="s">
        <v>9629</v>
      </c>
      <c r="C2230" t="s">
        <v>10548</v>
      </c>
      <c r="D2230" t="s">
        <v>10587</v>
      </c>
      <c r="E2230" t="s">
        <v>10588</v>
      </c>
      <c r="F2230" t="s">
        <v>180</v>
      </c>
      <c r="G2230" t="s">
        <v>5439</v>
      </c>
      <c r="H2230" t="s">
        <v>22434</v>
      </c>
      <c r="I2230" t="s">
        <v>5414</v>
      </c>
    </row>
    <row r="2231" spans="1:9">
      <c r="A2231" t="s">
        <v>9628</v>
      </c>
      <c r="B2231" t="s">
        <v>9629</v>
      </c>
      <c r="C2231" t="s">
        <v>10548</v>
      </c>
      <c r="D2231" t="s">
        <v>10589</v>
      </c>
      <c r="E2231" t="s">
        <v>10590</v>
      </c>
      <c r="F2231" t="s">
        <v>180</v>
      </c>
      <c r="G2231" t="s">
        <v>5412</v>
      </c>
      <c r="H2231" t="s">
        <v>22435</v>
      </c>
      <c r="I2231" t="s">
        <v>5414</v>
      </c>
    </row>
    <row r="2232" spans="1:9">
      <c r="A2232" t="s">
        <v>9628</v>
      </c>
      <c r="B2232" t="s">
        <v>9629</v>
      </c>
      <c r="C2232" t="s">
        <v>10548</v>
      </c>
      <c r="D2232" t="s">
        <v>10591</v>
      </c>
      <c r="E2232" t="s">
        <v>10592</v>
      </c>
      <c r="F2232" t="s">
        <v>180</v>
      </c>
      <c r="G2232" t="s">
        <v>5439</v>
      </c>
      <c r="H2232" t="s">
        <v>22436</v>
      </c>
      <c r="I2232" t="s">
        <v>5414</v>
      </c>
    </row>
    <row r="2233" spans="1:9">
      <c r="A2233" t="s">
        <v>9628</v>
      </c>
      <c r="B2233" t="s">
        <v>9629</v>
      </c>
      <c r="C2233" t="s">
        <v>10548</v>
      </c>
      <c r="D2233" t="s">
        <v>10593</v>
      </c>
      <c r="E2233" t="s">
        <v>10594</v>
      </c>
      <c r="F2233" t="s">
        <v>180</v>
      </c>
      <c r="G2233" t="s">
        <v>5439</v>
      </c>
      <c r="H2233" t="s">
        <v>22437</v>
      </c>
      <c r="I2233" t="s">
        <v>5414</v>
      </c>
    </row>
    <row r="2234" spans="1:9">
      <c r="A2234" t="s">
        <v>9628</v>
      </c>
      <c r="B2234" t="s">
        <v>9629</v>
      </c>
      <c r="C2234" t="s">
        <v>10548</v>
      </c>
      <c r="D2234" t="s">
        <v>10595</v>
      </c>
      <c r="E2234" t="s">
        <v>10596</v>
      </c>
      <c r="F2234" t="s">
        <v>180</v>
      </c>
      <c r="G2234" t="s">
        <v>5439</v>
      </c>
      <c r="H2234" t="s">
        <v>22438</v>
      </c>
      <c r="I2234" t="s">
        <v>5414</v>
      </c>
    </row>
    <row r="2235" spans="1:9">
      <c r="A2235" t="s">
        <v>9628</v>
      </c>
      <c r="B2235" t="s">
        <v>9629</v>
      </c>
      <c r="C2235" t="s">
        <v>10548</v>
      </c>
      <c r="D2235" t="s">
        <v>10597</v>
      </c>
      <c r="E2235" t="s">
        <v>10598</v>
      </c>
      <c r="F2235" t="s">
        <v>180</v>
      </c>
      <c r="G2235" t="s">
        <v>5439</v>
      </c>
      <c r="H2235" t="s">
        <v>22439</v>
      </c>
      <c r="I2235" t="s">
        <v>5414</v>
      </c>
    </row>
    <row r="2236" spans="1:9">
      <c r="A2236" t="s">
        <v>9628</v>
      </c>
      <c r="B2236" t="s">
        <v>9629</v>
      </c>
      <c r="C2236" t="s">
        <v>10548</v>
      </c>
      <c r="D2236" t="s">
        <v>10600</v>
      </c>
      <c r="E2236" t="s">
        <v>10601</v>
      </c>
      <c r="F2236" t="s">
        <v>180</v>
      </c>
      <c r="G2236" t="s">
        <v>5439</v>
      </c>
      <c r="H2236" t="s">
        <v>22440</v>
      </c>
      <c r="I2236" t="s">
        <v>5414</v>
      </c>
    </row>
    <row r="2237" spans="1:9">
      <c r="A2237" t="s">
        <v>9628</v>
      </c>
      <c r="B2237" t="s">
        <v>9629</v>
      </c>
      <c r="C2237" t="s">
        <v>10548</v>
      </c>
      <c r="D2237" t="s">
        <v>10602</v>
      </c>
      <c r="E2237" t="s">
        <v>10603</v>
      </c>
      <c r="F2237" t="s">
        <v>180</v>
      </c>
      <c r="G2237" t="s">
        <v>5439</v>
      </c>
      <c r="H2237" t="s">
        <v>22441</v>
      </c>
      <c r="I2237" t="s">
        <v>5414</v>
      </c>
    </row>
    <row r="2238" spans="1:9">
      <c r="A2238" t="s">
        <v>9628</v>
      </c>
      <c r="B2238" t="s">
        <v>9629</v>
      </c>
      <c r="C2238" t="s">
        <v>10548</v>
      </c>
      <c r="D2238" t="s">
        <v>10604</v>
      </c>
      <c r="E2238" t="s">
        <v>10605</v>
      </c>
      <c r="F2238" t="s">
        <v>180</v>
      </c>
      <c r="G2238" t="s">
        <v>5439</v>
      </c>
      <c r="H2238" t="s">
        <v>22442</v>
      </c>
      <c r="I2238" t="s">
        <v>5414</v>
      </c>
    </row>
    <row r="2239" spans="1:9">
      <c r="A2239" t="s">
        <v>9628</v>
      </c>
      <c r="B2239" t="s">
        <v>9629</v>
      </c>
      <c r="C2239" t="s">
        <v>10548</v>
      </c>
      <c r="D2239" t="s">
        <v>10606</v>
      </c>
      <c r="E2239" t="s">
        <v>10607</v>
      </c>
      <c r="F2239" t="s">
        <v>180</v>
      </c>
      <c r="G2239" t="s">
        <v>5439</v>
      </c>
      <c r="H2239" t="s">
        <v>22443</v>
      </c>
      <c r="I2239" t="s">
        <v>5414</v>
      </c>
    </row>
    <row r="2240" spans="1:9">
      <c r="A2240" t="s">
        <v>9628</v>
      </c>
      <c r="B2240" t="s">
        <v>9629</v>
      </c>
      <c r="C2240" t="s">
        <v>10548</v>
      </c>
      <c r="D2240" t="s">
        <v>10608</v>
      </c>
      <c r="E2240" t="s">
        <v>10609</v>
      </c>
      <c r="F2240" t="s">
        <v>180</v>
      </c>
      <c r="G2240" t="s">
        <v>5439</v>
      </c>
      <c r="H2240" t="s">
        <v>22444</v>
      </c>
      <c r="I2240" t="s">
        <v>5414</v>
      </c>
    </row>
    <row r="2241" spans="1:9">
      <c r="A2241" t="s">
        <v>9628</v>
      </c>
      <c r="B2241" t="s">
        <v>9629</v>
      </c>
      <c r="C2241" t="s">
        <v>10548</v>
      </c>
      <c r="D2241" t="s">
        <v>10610</v>
      </c>
      <c r="E2241" t="s">
        <v>10611</v>
      </c>
      <c r="F2241" t="s">
        <v>180</v>
      </c>
      <c r="G2241" t="s">
        <v>5439</v>
      </c>
      <c r="H2241" t="s">
        <v>22445</v>
      </c>
      <c r="I2241" t="s">
        <v>5414</v>
      </c>
    </row>
    <row r="2242" spans="1:9">
      <c r="A2242" t="s">
        <v>9628</v>
      </c>
      <c r="B2242" t="s">
        <v>9629</v>
      </c>
      <c r="C2242" t="s">
        <v>10548</v>
      </c>
      <c r="D2242" t="s">
        <v>10612</v>
      </c>
      <c r="E2242" t="s">
        <v>10613</v>
      </c>
      <c r="F2242" t="s">
        <v>180</v>
      </c>
      <c r="G2242" t="s">
        <v>5439</v>
      </c>
      <c r="H2242" t="s">
        <v>22446</v>
      </c>
      <c r="I2242" t="s">
        <v>5414</v>
      </c>
    </row>
    <row r="2243" spans="1:9">
      <c r="A2243" t="s">
        <v>9628</v>
      </c>
      <c r="B2243" t="s">
        <v>9629</v>
      </c>
      <c r="C2243" t="s">
        <v>10548</v>
      </c>
      <c r="D2243" t="s">
        <v>10614</v>
      </c>
      <c r="E2243" t="s">
        <v>10615</v>
      </c>
      <c r="F2243" t="s">
        <v>180</v>
      </c>
      <c r="G2243" t="s">
        <v>5439</v>
      </c>
      <c r="H2243" t="s">
        <v>22447</v>
      </c>
      <c r="I2243" t="s">
        <v>5414</v>
      </c>
    </row>
    <row r="2244" spans="1:9">
      <c r="A2244" t="s">
        <v>9628</v>
      </c>
      <c r="B2244" t="s">
        <v>9629</v>
      </c>
      <c r="C2244" t="s">
        <v>10548</v>
      </c>
      <c r="D2244" t="s">
        <v>10616</v>
      </c>
      <c r="E2244" t="s">
        <v>10617</v>
      </c>
      <c r="F2244" t="s">
        <v>180</v>
      </c>
      <c r="G2244" t="s">
        <v>5439</v>
      </c>
      <c r="H2244" t="s">
        <v>22448</v>
      </c>
      <c r="I2244" t="s">
        <v>5414</v>
      </c>
    </row>
    <row r="2245" spans="1:9">
      <c r="A2245" t="s">
        <v>9628</v>
      </c>
      <c r="B2245" t="s">
        <v>9629</v>
      </c>
      <c r="C2245" t="s">
        <v>10548</v>
      </c>
      <c r="D2245" t="s">
        <v>10619</v>
      </c>
      <c r="E2245" t="s">
        <v>10620</v>
      </c>
      <c r="F2245" t="s">
        <v>180</v>
      </c>
      <c r="G2245" t="s">
        <v>5439</v>
      </c>
      <c r="H2245" t="s">
        <v>22449</v>
      </c>
      <c r="I2245" t="s">
        <v>5414</v>
      </c>
    </row>
    <row r="2246" spans="1:9">
      <c r="A2246" t="s">
        <v>9628</v>
      </c>
      <c r="B2246" t="s">
        <v>9629</v>
      </c>
      <c r="C2246" t="s">
        <v>10548</v>
      </c>
      <c r="D2246" t="s">
        <v>10621</v>
      </c>
      <c r="E2246" t="s">
        <v>10622</v>
      </c>
      <c r="F2246" t="s">
        <v>180</v>
      </c>
      <c r="G2246" t="s">
        <v>5439</v>
      </c>
      <c r="H2246" t="s">
        <v>22450</v>
      </c>
      <c r="I2246" t="s">
        <v>5414</v>
      </c>
    </row>
    <row r="2247" spans="1:9">
      <c r="A2247" t="s">
        <v>9628</v>
      </c>
      <c r="B2247" t="s">
        <v>9629</v>
      </c>
      <c r="C2247" t="s">
        <v>10548</v>
      </c>
      <c r="D2247" t="s">
        <v>10623</v>
      </c>
      <c r="E2247" t="s">
        <v>10624</v>
      </c>
      <c r="F2247" t="s">
        <v>180</v>
      </c>
      <c r="G2247" t="s">
        <v>5439</v>
      </c>
      <c r="H2247" t="s">
        <v>22451</v>
      </c>
      <c r="I2247" t="s">
        <v>5414</v>
      </c>
    </row>
    <row r="2248" spans="1:9">
      <c r="A2248" t="s">
        <v>9628</v>
      </c>
      <c r="B2248" t="s">
        <v>9629</v>
      </c>
      <c r="C2248" t="s">
        <v>10548</v>
      </c>
      <c r="D2248" t="s">
        <v>10625</v>
      </c>
      <c r="E2248" t="s">
        <v>10626</v>
      </c>
      <c r="F2248" t="s">
        <v>180</v>
      </c>
      <c r="G2248" t="s">
        <v>5439</v>
      </c>
      <c r="H2248" t="s">
        <v>22452</v>
      </c>
      <c r="I2248" t="s">
        <v>5414</v>
      </c>
    </row>
    <row r="2249" spans="1:9">
      <c r="A2249" t="s">
        <v>9628</v>
      </c>
      <c r="B2249" t="s">
        <v>9629</v>
      </c>
      <c r="C2249" t="s">
        <v>10548</v>
      </c>
      <c r="D2249" t="s">
        <v>10627</v>
      </c>
      <c r="E2249" t="s">
        <v>10628</v>
      </c>
      <c r="F2249" t="s">
        <v>180</v>
      </c>
      <c r="G2249" t="s">
        <v>5439</v>
      </c>
      <c r="H2249" t="s">
        <v>22453</v>
      </c>
      <c r="I2249" t="s">
        <v>5414</v>
      </c>
    </row>
    <row r="2250" spans="1:9">
      <c r="A2250" t="s">
        <v>9628</v>
      </c>
      <c r="B2250" t="s">
        <v>9629</v>
      </c>
      <c r="C2250" t="s">
        <v>10548</v>
      </c>
      <c r="D2250" t="s">
        <v>10629</v>
      </c>
      <c r="E2250" t="s">
        <v>10630</v>
      </c>
      <c r="F2250" t="s">
        <v>180</v>
      </c>
      <c r="G2250" t="s">
        <v>5439</v>
      </c>
      <c r="H2250" t="s">
        <v>22454</v>
      </c>
      <c r="I2250" t="s">
        <v>5414</v>
      </c>
    </row>
    <row r="2251" spans="1:9">
      <c r="A2251" t="s">
        <v>9628</v>
      </c>
      <c r="B2251" t="s">
        <v>9629</v>
      </c>
      <c r="C2251" t="s">
        <v>10548</v>
      </c>
      <c r="D2251" t="s">
        <v>10631</v>
      </c>
      <c r="E2251" t="s">
        <v>10632</v>
      </c>
      <c r="F2251" t="s">
        <v>180</v>
      </c>
      <c r="G2251" t="s">
        <v>5439</v>
      </c>
      <c r="H2251" t="s">
        <v>22455</v>
      </c>
      <c r="I2251" t="s">
        <v>5414</v>
      </c>
    </row>
    <row r="2252" spans="1:9">
      <c r="A2252" t="s">
        <v>9628</v>
      </c>
      <c r="B2252" t="s">
        <v>9629</v>
      </c>
      <c r="C2252" t="s">
        <v>10548</v>
      </c>
      <c r="D2252" t="s">
        <v>10633</v>
      </c>
      <c r="E2252" t="s">
        <v>10634</v>
      </c>
      <c r="F2252" t="s">
        <v>180</v>
      </c>
      <c r="G2252" t="s">
        <v>5439</v>
      </c>
      <c r="H2252" t="s">
        <v>22456</v>
      </c>
      <c r="I2252" t="s">
        <v>5414</v>
      </c>
    </row>
    <row r="2253" spans="1:9">
      <c r="A2253" t="s">
        <v>9628</v>
      </c>
      <c r="B2253" t="s">
        <v>9629</v>
      </c>
      <c r="C2253" t="s">
        <v>10548</v>
      </c>
      <c r="D2253" t="s">
        <v>10635</v>
      </c>
      <c r="E2253" t="s">
        <v>10636</v>
      </c>
      <c r="F2253" t="s">
        <v>180</v>
      </c>
      <c r="G2253" t="s">
        <v>5439</v>
      </c>
      <c r="H2253" t="s">
        <v>22457</v>
      </c>
      <c r="I2253" t="s">
        <v>5414</v>
      </c>
    </row>
    <row r="2254" spans="1:9">
      <c r="A2254" t="s">
        <v>9628</v>
      </c>
      <c r="B2254" t="s">
        <v>9629</v>
      </c>
      <c r="C2254" t="s">
        <v>10548</v>
      </c>
      <c r="D2254" t="s">
        <v>10637</v>
      </c>
      <c r="E2254" t="s">
        <v>10638</v>
      </c>
      <c r="F2254" t="s">
        <v>180</v>
      </c>
      <c r="G2254" t="s">
        <v>5439</v>
      </c>
      <c r="H2254" t="s">
        <v>22458</v>
      </c>
      <c r="I2254" t="s">
        <v>5414</v>
      </c>
    </row>
    <row r="2255" spans="1:9">
      <c r="A2255" t="s">
        <v>9628</v>
      </c>
      <c r="B2255" t="s">
        <v>9629</v>
      </c>
      <c r="C2255" t="s">
        <v>10548</v>
      </c>
      <c r="D2255" t="s">
        <v>10639</v>
      </c>
      <c r="E2255" t="s">
        <v>327</v>
      </c>
      <c r="F2255" t="s">
        <v>180</v>
      </c>
      <c r="G2255" t="s">
        <v>5439</v>
      </c>
      <c r="H2255" t="s">
        <v>22459</v>
      </c>
      <c r="I2255" t="s">
        <v>5414</v>
      </c>
    </row>
    <row r="2256" spans="1:9">
      <c r="A2256" t="s">
        <v>9628</v>
      </c>
      <c r="B2256" t="s">
        <v>9629</v>
      </c>
      <c r="C2256" t="s">
        <v>10548</v>
      </c>
      <c r="D2256" t="s">
        <v>10640</v>
      </c>
      <c r="E2256" t="s">
        <v>10641</v>
      </c>
      <c r="F2256" t="s">
        <v>180</v>
      </c>
      <c r="G2256" t="s">
        <v>5439</v>
      </c>
      <c r="H2256" t="s">
        <v>10642</v>
      </c>
      <c r="I2256" t="s">
        <v>5414</v>
      </c>
    </row>
    <row r="2257" spans="1:9">
      <c r="A2257" t="s">
        <v>9628</v>
      </c>
      <c r="B2257" t="s">
        <v>9629</v>
      </c>
      <c r="C2257" t="s">
        <v>10548</v>
      </c>
      <c r="D2257" t="s">
        <v>10643</v>
      </c>
      <c r="E2257" t="s">
        <v>10644</v>
      </c>
      <c r="F2257" t="s">
        <v>180</v>
      </c>
      <c r="G2257" t="s">
        <v>5439</v>
      </c>
      <c r="H2257" t="s">
        <v>22460</v>
      </c>
      <c r="I2257" t="s">
        <v>5414</v>
      </c>
    </row>
    <row r="2258" spans="1:9">
      <c r="A2258" t="s">
        <v>9628</v>
      </c>
      <c r="B2258" t="s">
        <v>9629</v>
      </c>
      <c r="C2258" t="s">
        <v>10548</v>
      </c>
      <c r="D2258" t="s">
        <v>10645</v>
      </c>
      <c r="E2258" t="s">
        <v>10646</v>
      </c>
      <c r="F2258" t="s">
        <v>180</v>
      </c>
      <c r="G2258" t="s">
        <v>5439</v>
      </c>
      <c r="H2258" t="s">
        <v>22461</v>
      </c>
      <c r="I2258" t="s">
        <v>5414</v>
      </c>
    </row>
    <row r="2259" spans="1:9">
      <c r="A2259" t="s">
        <v>9628</v>
      </c>
      <c r="B2259" t="s">
        <v>9629</v>
      </c>
      <c r="C2259" t="s">
        <v>10548</v>
      </c>
      <c r="D2259" t="s">
        <v>5286</v>
      </c>
      <c r="E2259" t="s">
        <v>4768</v>
      </c>
      <c r="F2259" t="s">
        <v>180</v>
      </c>
      <c r="G2259" t="s">
        <v>5439</v>
      </c>
      <c r="H2259" t="s">
        <v>22462</v>
      </c>
      <c r="I2259" t="s">
        <v>5414</v>
      </c>
    </row>
    <row r="2260" spans="1:9">
      <c r="A2260" t="s">
        <v>9628</v>
      </c>
      <c r="B2260" t="s">
        <v>9629</v>
      </c>
      <c r="C2260" t="s">
        <v>10548</v>
      </c>
      <c r="D2260" t="s">
        <v>10647</v>
      </c>
      <c r="E2260" t="s">
        <v>10648</v>
      </c>
      <c r="F2260" t="s">
        <v>180</v>
      </c>
      <c r="G2260" t="s">
        <v>5439</v>
      </c>
      <c r="H2260" t="s">
        <v>22463</v>
      </c>
      <c r="I2260" t="s">
        <v>5414</v>
      </c>
    </row>
    <row r="2261" spans="1:9">
      <c r="A2261" t="s">
        <v>9628</v>
      </c>
      <c r="B2261" t="s">
        <v>9629</v>
      </c>
      <c r="C2261" t="s">
        <v>10548</v>
      </c>
      <c r="D2261" t="s">
        <v>10650</v>
      </c>
      <c r="E2261" t="s">
        <v>10651</v>
      </c>
      <c r="F2261" t="s">
        <v>180</v>
      </c>
      <c r="G2261" t="s">
        <v>5439</v>
      </c>
      <c r="H2261" t="s">
        <v>22464</v>
      </c>
      <c r="I2261" t="s">
        <v>5414</v>
      </c>
    </row>
    <row r="2262" spans="1:9">
      <c r="A2262" t="s">
        <v>9628</v>
      </c>
      <c r="B2262" t="s">
        <v>9629</v>
      </c>
      <c r="C2262" t="s">
        <v>10548</v>
      </c>
      <c r="D2262" t="s">
        <v>10652</v>
      </c>
      <c r="E2262" t="s">
        <v>10653</v>
      </c>
      <c r="F2262" t="s">
        <v>180</v>
      </c>
      <c r="G2262" t="s">
        <v>5439</v>
      </c>
      <c r="H2262" t="s">
        <v>22465</v>
      </c>
      <c r="I2262" t="s">
        <v>5414</v>
      </c>
    </row>
    <row r="2263" spans="1:9">
      <c r="A2263" t="s">
        <v>9628</v>
      </c>
      <c r="B2263" t="s">
        <v>9629</v>
      </c>
      <c r="C2263" t="s">
        <v>10548</v>
      </c>
      <c r="D2263" t="s">
        <v>10654</v>
      </c>
      <c r="E2263" t="s">
        <v>10655</v>
      </c>
      <c r="F2263" t="s">
        <v>180</v>
      </c>
      <c r="G2263" t="s">
        <v>5439</v>
      </c>
      <c r="H2263" t="s">
        <v>22466</v>
      </c>
      <c r="I2263" t="s">
        <v>5414</v>
      </c>
    </row>
    <row r="2264" spans="1:9">
      <c r="A2264" t="s">
        <v>9628</v>
      </c>
      <c r="B2264" t="s">
        <v>9629</v>
      </c>
      <c r="C2264" t="s">
        <v>10548</v>
      </c>
      <c r="D2264" t="s">
        <v>10656</v>
      </c>
      <c r="E2264" t="s">
        <v>10657</v>
      </c>
      <c r="F2264" t="s">
        <v>180</v>
      </c>
      <c r="G2264" t="s">
        <v>5439</v>
      </c>
      <c r="H2264" t="s">
        <v>22467</v>
      </c>
      <c r="I2264" t="s">
        <v>5414</v>
      </c>
    </row>
    <row r="2265" spans="1:9">
      <c r="A2265" t="s">
        <v>9628</v>
      </c>
      <c r="B2265" t="s">
        <v>9629</v>
      </c>
      <c r="C2265" t="s">
        <v>10548</v>
      </c>
      <c r="D2265" t="s">
        <v>10658</v>
      </c>
      <c r="E2265" t="s">
        <v>4769</v>
      </c>
      <c r="F2265" t="s">
        <v>180</v>
      </c>
      <c r="G2265" t="s">
        <v>5439</v>
      </c>
      <c r="H2265" t="s">
        <v>22468</v>
      </c>
      <c r="I2265" t="s">
        <v>5414</v>
      </c>
    </row>
    <row r="2266" spans="1:9">
      <c r="A2266" t="s">
        <v>9628</v>
      </c>
      <c r="B2266" t="s">
        <v>9629</v>
      </c>
      <c r="C2266" t="s">
        <v>10548</v>
      </c>
      <c r="D2266" t="s">
        <v>10659</v>
      </c>
      <c r="E2266" t="s">
        <v>10660</v>
      </c>
      <c r="F2266" t="s">
        <v>180</v>
      </c>
      <c r="G2266" t="s">
        <v>5439</v>
      </c>
      <c r="H2266" t="s">
        <v>22469</v>
      </c>
      <c r="I2266" t="s">
        <v>5414</v>
      </c>
    </row>
    <row r="2267" spans="1:9">
      <c r="A2267" t="s">
        <v>9628</v>
      </c>
      <c r="B2267" t="s">
        <v>9629</v>
      </c>
      <c r="C2267" t="s">
        <v>10548</v>
      </c>
      <c r="D2267" t="s">
        <v>10661</v>
      </c>
      <c r="E2267" t="s">
        <v>10662</v>
      </c>
      <c r="F2267" t="s">
        <v>180</v>
      </c>
      <c r="G2267" t="s">
        <v>5439</v>
      </c>
      <c r="H2267" t="s">
        <v>22470</v>
      </c>
      <c r="I2267" t="s">
        <v>5414</v>
      </c>
    </row>
    <row r="2268" spans="1:9">
      <c r="A2268" t="s">
        <v>9628</v>
      </c>
      <c r="B2268" t="s">
        <v>9629</v>
      </c>
      <c r="C2268" t="s">
        <v>10548</v>
      </c>
      <c r="D2268" t="s">
        <v>10663</v>
      </c>
      <c r="E2268" t="s">
        <v>10664</v>
      </c>
      <c r="F2268" t="s">
        <v>180</v>
      </c>
      <c r="G2268" t="s">
        <v>5439</v>
      </c>
      <c r="H2268" t="s">
        <v>10828</v>
      </c>
      <c r="I2268" t="s">
        <v>5414</v>
      </c>
    </row>
    <row r="2269" spans="1:9">
      <c r="A2269" t="s">
        <v>9628</v>
      </c>
      <c r="B2269" t="s">
        <v>9629</v>
      </c>
      <c r="C2269" t="s">
        <v>10548</v>
      </c>
      <c r="D2269" t="s">
        <v>10665</v>
      </c>
      <c r="E2269" t="s">
        <v>10666</v>
      </c>
      <c r="F2269" t="s">
        <v>180</v>
      </c>
      <c r="G2269" t="s">
        <v>5439</v>
      </c>
      <c r="H2269" t="s">
        <v>22471</v>
      </c>
      <c r="I2269" t="s">
        <v>5414</v>
      </c>
    </row>
    <row r="2270" spans="1:9">
      <c r="A2270" t="s">
        <v>9628</v>
      </c>
      <c r="B2270" t="s">
        <v>9629</v>
      </c>
      <c r="C2270" t="s">
        <v>10548</v>
      </c>
      <c r="D2270" t="s">
        <v>10667</v>
      </c>
      <c r="E2270" t="s">
        <v>10668</v>
      </c>
      <c r="F2270" t="s">
        <v>180</v>
      </c>
      <c r="G2270" t="s">
        <v>5439</v>
      </c>
      <c r="H2270" t="s">
        <v>22472</v>
      </c>
      <c r="I2270" t="s">
        <v>5414</v>
      </c>
    </row>
    <row r="2271" spans="1:9">
      <c r="A2271" t="s">
        <v>9628</v>
      </c>
      <c r="B2271" t="s">
        <v>9629</v>
      </c>
      <c r="C2271" t="s">
        <v>10548</v>
      </c>
      <c r="D2271" t="s">
        <v>10669</v>
      </c>
      <c r="E2271" t="s">
        <v>10670</v>
      </c>
      <c r="F2271" t="s">
        <v>180</v>
      </c>
      <c r="G2271" t="s">
        <v>5439</v>
      </c>
      <c r="H2271" t="s">
        <v>22473</v>
      </c>
      <c r="I2271" t="s">
        <v>5414</v>
      </c>
    </row>
    <row r="2272" spans="1:9">
      <c r="A2272" t="s">
        <v>9628</v>
      </c>
      <c r="B2272" t="s">
        <v>9629</v>
      </c>
      <c r="C2272" t="s">
        <v>10548</v>
      </c>
      <c r="D2272" t="s">
        <v>10671</v>
      </c>
      <c r="E2272" t="s">
        <v>10672</v>
      </c>
      <c r="F2272" t="s">
        <v>180</v>
      </c>
      <c r="G2272" t="s">
        <v>5439</v>
      </c>
      <c r="H2272" t="s">
        <v>22474</v>
      </c>
      <c r="I2272" t="s">
        <v>5414</v>
      </c>
    </row>
    <row r="2273" spans="1:9">
      <c r="A2273" t="s">
        <v>9628</v>
      </c>
      <c r="B2273" t="s">
        <v>9629</v>
      </c>
      <c r="C2273" t="s">
        <v>10548</v>
      </c>
      <c r="D2273" t="s">
        <v>10673</v>
      </c>
      <c r="E2273" t="s">
        <v>10674</v>
      </c>
      <c r="F2273" t="s">
        <v>180</v>
      </c>
      <c r="G2273" t="s">
        <v>5439</v>
      </c>
      <c r="H2273" t="s">
        <v>22475</v>
      </c>
      <c r="I2273" t="s">
        <v>5414</v>
      </c>
    </row>
    <row r="2274" spans="1:9">
      <c r="A2274" t="s">
        <v>9628</v>
      </c>
      <c r="B2274" t="s">
        <v>9629</v>
      </c>
      <c r="C2274" t="s">
        <v>10548</v>
      </c>
      <c r="D2274" t="s">
        <v>10675</v>
      </c>
      <c r="E2274" t="s">
        <v>10676</v>
      </c>
      <c r="F2274" t="s">
        <v>180</v>
      </c>
      <c r="G2274" t="s">
        <v>5439</v>
      </c>
      <c r="H2274" t="s">
        <v>22476</v>
      </c>
      <c r="I2274" t="s">
        <v>5414</v>
      </c>
    </row>
    <row r="2275" spans="1:9">
      <c r="A2275" t="s">
        <v>9628</v>
      </c>
      <c r="B2275" t="s">
        <v>9629</v>
      </c>
      <c r="C2275" t="s">
        <v>10548</v>
      </c>
      <c r="D2275" t="s">
        <v>10677</v>
      </c>
      <c r="E2275" t="s">
        <v>10678</v>
      </c>
      <c r="F2275" t="s">
        <v>180</v>
      </c>
      <c r="G2275" t="s">
        <v>5412</v>
      </c>
      <c r="H2275" t="s">
        <v>22477</v>
      </c>
      <c r="I2275" t="s">
        <v>5414</v>
      </c>
    </row>
    <row r="2276" spans="1:9">
      <c r="A2276" t="s">
        <v>9628</v>
      </c>
      <c r="B2276" t="s">
        <v>9629</v>
      </c>
      <c r="C2276" t="s">
        <v>10548</v>
      </c>
      <c r="D2276" t="s">
        <v>10679</v>
      </c>
      <c r="E2276" t="s">
        <v>10680</v>
      </c>
      <c r="F2276" t="s">
        <v>180</v>
      </c>
      <c r="G2276" t="s">
        <v>5439</v>
      </c>
      <c r="H2276" t="s">
        <v>22478</v>
      </c>
      <c r="I2276" t="s">
        <v>5414</v>
      </c>
    </row>
    <row r="2277" spans="1:9">
      <c r="A2277" t="s">
        <v>9628</v>
      </c>
      <c r="B2277" t="s">
        <v>9629</v>
      </c>
      <c r="C2277" t="s">
        <v>10548</v>
      </c>
      <c r="D2277" t="s">
        <v>10681</v>
      </c>
      <c r="E2277" t="s">
        <v>10682</v>
      </c>
      <c r="F2277" t="s">
        <v>180</v>
      </c>
      <c r="G2277" t="s">
        <v>5439</v>
      </c>
      <c r="H2277" t="s">
        <v>22479</v>
      </c>
      <c r="I2277" t="s">
        <v>5414</v>
      </c>
    </row>
    <row r="2278" spans="1:9">
      <c r="A2278" t="s">
        <v>9628</v>
      </c>
      <c r="B2278" t="s">
        <v>9629</v>
      </c>
      <c r="C2278" t="s">
        <v>10548</v>
      </c>
      <c r="D2278" t="s">
        <v>10683</v>
      </c>
      <c r="E2278" t="s">
        <v>10684</v>
      </c>
      <c r="F2278" t="s">
        <v>180</v>
      </c>
      <c r="G2278" t="s">
        <v>5439</v>
      </c>
      <c r="H2278" t="s">
        <v>22480</v>
      </c>
      <c r="I2278" t="s">
        <v>5414</v>
      </c>
    </row>
    <row r="2279" spans="1:9">
      <c r="A2279" t="s">
        <v>9628</v>
      </c>
      <c r="B2279" t="s">
        <v>9629</v>
      </c>
      <c r="C2279" t="s">
        <v>10548</v>
      </c>
      <c r="D2279" t="s">
        <v>10686</v>
      </c>
      <c r="E2279" t="s">
        <v>10687</v>
      </c>
      <c r="F2279" t="s">
        <v>180</v>
      </c>
      <c r="G2279" t="s">
        <v>5439</v>
      </c>
      <c r="H2279" t="s">
        <v>22481</v>
      </c>
      <c r="I2279" t="s">
        <v>5414</v>
      </c>
    </row>
    <row r="2280" spans="1:9">
      <c r="A2280" t="s">
        <v>9628</v>
      </c>
      <c r="B2280" t="s">
        <v>9629</v>
      </c>
      <c r="C2280" t="s">
        <v>10548</v>
      </c>
      <c r="D2280" t="s">
        <v>10688</v>
      </c>
      <c r="E2280" t="s">
        <v>10689</v>
      </c>
      <c r="F2280" t="s">
        <v>180</v>
      </c>
      <c r="G2280" t="s">
        <v>5439</v>
      </c>
      <c r="H2280" t="s">
        <v>22482</v>
      </c>
      <c r="I2280" t="s">
        <v>5414</v>
      </c>
    </row>
    <row r="2281" spans="1:9">
      <c r="A2281" t="s">
        <v>9628</v>
      </c>
      <c r="B2281" t="s">
        <v>9629</v>
      </c>
      <c r="C2281" t="s">
        <v>10548</v>
      </c>
      <c r="D2281" t="s">
        <v>10690</v>
      </c>
      <c r="E2281" t="s">
        <v>10691</v>
      </c>
      <c r="F2281" t="s">
        <v>180</v>
      </c>
      <c r="G2281" t="s">
        <v>5439</v>
      </c>
      <c r="H2281" t="s">
        <v>22483</v>
      </c>
      <c r="I2281" t="s">
        <v>5414</v>
      </c>
    </row>
    <row r="2282" spans="1:9">
      <c r="A2282" t="s">
        <v>9628</v>
      </c>
      <c r="B2282" t="s">
        <v>9629</v>
      </c>
      <c r="C2282" t="s">
        <v>10548</v>
      </c>
      <c r="D2282" t="s">
        <v>10692</v>
      </c>
      <c r="E2282" t="s">
        <v>10693</v>
      </c>
      <c r="F2282" t="s">
        <v>180</v>
      </c>
      <c r="G2282" t="s">
        <v>5412</v>
      </c>
      <c r="H2282" t="s">
        <v>22484</v>
      </c>
      <c r="I2282" t="s">
        <v>5414</v>
      </c>
    </row>
    <row r="2283" spans="1:9">
      <c r="A2283" t="s">
        <v>9628</v>
      </c>
      <c r="B2283" t="s">
        <v>9629</v>
      </c>
      <c r="C2283" t="s">
        <v>10548</v>
      </c>
      <c r="D2283" t="s">
        <v>10694</v>
      </c>
      <c r="E2283" t="s">
        <v>10695</v>
      </c>
      <c r="F2283" t="s">
        <v>180</v>
      </c>
      <c r="G2283" t="s">
        <v>5412</v>
      </c>
      <c r="H2283" t="s">
        <v>22485</v>
      </c>
      <c r="I2283" t="s">
        <v>5414</v>
      </c>
    </row>
    <row r="2284" spans="1:9">
      <c r="A2284" t="s">
        <v>9628</v>
      </c>
      <c r="B2284" t="s">
        <v>9629</v>
      </c>
      <c r="C2284" t="s">
        <v>10548</v>
      </c>
      <c r="D2284" t="s">
        <v>10696</v>
      </c>
      <c r="E2284" t="s">
        <v>10697</v>
      </c>
      <c r="F2284" t="s">
        <v>180</v>
      </c>
      <c r="G2284" t="s">
        <v>5439</v>
      </c>
      <c r="H2284" t="s">
        <v>22486</v>
      </c>
      <c r="I2284" t="s">
        <v>5414</v>
      </c>
    </row>
    <row r="2285" spans="1:9">
      <c r="A2285" t="s">
        <v>9628</v>
      </c>
      <c r="B2285" t="s">
        <v>9629</v>
      </c>
      <c r="C2285" t="s">
        <v>10698</v>
      </c>
      <c r="D2285" t="s">
        <v>10699</v>
      </c>
      <c r="E2285" t="s">
        <v>10700</v>
      </c>
      <c r="F2285" t="s">
        <v>96</v>
      </c>
      <c r="G2285" t="s">
        <v>5439</v>
      </c>
      <c r="H2285" t="s">
        <v>22487</v>
      </c>
      <c r="I2285" t="s">
        <v>5414</v>
      </c>
    </row>
    <row r="2286" spans="1:9">
      <c r="A2286" t="s">
        <v>9628</v>
      </c>
      <c r="B2286" t="s">
        <v>9629</v>
      </c>
      <c r="C2286" t="s">
        <v>10698</v>
      </c>
      <c r="D2286" t="s">
        <v>10701</v>
      </c>
      <c r="E2286" t="s">
        <v>10702</v>
      </c>
      <c r="F2286" t="s">
        <v>96</v>
      </c>
      <c r="G2286" t="s">
        <v>5439</v>
      </c>
      <c r="H2286" t="s">
        <v>22488</v>
      </c>
      <c r="I2286" t="s">
        <v>5414</v>
      </c>
    </row>
    <row r="2287" spans="1:9">
      <c r="A2287" t="s">
        <v>9628</v>
      </c>
      <c r="B2287" t="s">
        <v>9629</v>
      </c>
      <c r="C2287" t="s">
        <v>10698</v>
      </c>
      <c r="D2287" t="s">
        <v>10704</v>
      </c>
      <c r="E2287" t="s">
        <v>10705</v>
      </c>
      <c r="F2287" t="s">
        <v>96</v>
      </c>
      <c r="G2287" t="s">
        <v>5439</v>
      </c>
      <c r="H2287" t="s">
        <v>22489</v>
      </c>
      <c r="I2287" t="s">
        <v>5414</v>
      </c>
    </row>
    <row r="2288" spans="1:9">
      <c r="A2288" t="s">
        <v>9628</v>
      </c>
      <c r="B2288" t="s">
        <v>9629</v>
      </c>
      <c r="C2288" t="s">
        <v>10698</v>
      </c>
      <c r="D2288" t="s">
        <v>10707</v>
      </c>
      <c r="E2288" t="s">
        <v>10708</v>
      </c>
      <c r="F2288" t="s">
        <v>96</v>
      </c>
      <c r="G2288" t="s">
        <v>5439</v>
      </c>
      <c r="H2288" t="s">
        <v>22490</v>
      </c>
      <c r="I2288" t="s">
        <v>5414</v>
      </c>
    </row>
    <row r="2289" spans="1:9">
      <c r="A2289" t="s">
        <v>9628</v>
      </c>
      <c r="B2289" t="s">
        <v>9629</v>
      </c>
      <c r="C2289" t="s">
        <v>10698</v>
      </c>
      <c r="D2289" t="s">
        <v>10709</v>
      </c>
      <c r="E2289" t="s">
        <v>10710</v>
      </c>
      <c r="F2289" t="s">
        <v>96</v>
      </c>
      <c r="G2289" t="s">
        <v>5439</v>
      </c>
      <c r="H2289" t="s">
        <v>22491</v>
      </c>
      <c r="I2289" t="s">
        <v>5414</v>
      </c>
    </row>
    <row r="2290" spans="1:9">
      <c r="A2290" t="s">
        <v>9628</v>
      </c>
      <c r="B2290" t="s">
        <v>9629</v>
      </c>
      <c r="C2290" t="s">
        <v>10698</v>
      </c>
      <c r="D2290" t="s">
        <v>10712</v>
      </c>
      <c r="E2290" t="s">
        <v>10713</v>
      </c>
      <c r="F2290" t="s">
        <v>96</v>
      </c>
      <c r="G2290" t="s">
        <v>5439</v>
      </c>
      <c r="H2290" t="s">
        <v>22492</v>
      </c>
      <c r="I2290" t="s">
        <v>5414</v>
      </c>
    </row>
    <row r="2291" spans="1:9">
      <c r="A2291" t="s">
        <v>9628</v>
      </c>
      <c r="B2291" t="s">
        <v>9629</v>
      </c>
      <c r="C2291" t="s">
        <v>10714</v>
      </c>
      <c r="D2291" t="s">
        <v>10715</v>
      </c>
      <c r="E2291" t="s">
        <v>10716</v>
      </c>
      <c r="F2291" t="s">
        <v>180</v>
      </c>
      <c r="G2291" t="s">
        <v>5412</v>
      </c>
      <c r="H2291" t="s">
        <v>22493</v>
      </c>
      <c r="I2291" t="s">
        <v>5414</v>
      </c>
    </row>
    <row r="2292" spans="1:9">
      <c r="A2292" t="s">
        <v>9628</v>
      </c>
      <c r="B2292" t="s">
        <v>9629</v>
      </c>
      <c r="C2292" t="s">
        <v>10714</v>
      </c>
      <c r="D2292" t="s">
        <v>10717</v>
      </c>
      <c r="E2292" t="s">
        <v>10718</v>
      </c>
      <c r="F2292" t="s">
        <v>180</v>
      </c>
      <c r="G2292" t="s">
        <v>5412</v>
      </c>
      <c r="H2292" t="s">
        <v>22494</v>
      </c>
      <c r="I2292" t="s">
        <v>5414</v>
      </c>
    </row>
    <row r="2293" spans="1:9">
      <c r="A2293" t="s">
        <v>9628</v>
      </c>
      <c r="B2293" t="s">
        <v>9629</v>
      </c>
      <c r="C2293" t="s">
        <v>10719</v>
      </c>
      <c r="D2293" t="s">
        <v>10720</v>
      </c>
      <c r="E2293" t="s">
        <v>10721</v>
      </c>
      <c r="F2293" t="s">
        <v>78</v>
      </c>
      <c r="G2293" t="s">
        <v>5439</v>
      </c>
      <c r="H2293" t="s">
        <v>22495</v>
      </c>
      <c r="I2293" t="s">
        <v>5414</v>
      </c>
    </row>
    <row r="2294" spans="1:9">
      <c r="A2294" t="s">
        <v>9628</v>
      </c>
      <c r="B2294" t="s">
        <v>9629</v>
      </c>
      <c r="C2294" t="s">
        <v>10723</v>
      </c>
      <c r="D2294" t="s">
        <v>10724</v>
      </c>
      <c r="E2294" t="s">
        <v>331</v>
      </c>
      <c r="F2294" t="s">
        <v>78</v>
      </c>
      <c r="G2294" t="s">
        <v>5439</v>
      </c>
      <c r="H2294" t="s">
        <v>22496</v>
      </c>
      <c r="I2294" t="s">
        <v>5414</v>
      </c>
    </row>
    <row r="2295" spans="1:9">
      <c r="A2295" t="s">
        <v>9628</v>
      </c>
      <c r="B2295" t="s">
        <v>9629</v>
      </c>
      <c r="C2295" t="s">
        <v>10723</v>
      </c>
      <c r="D2295" t="s">
        <v>10725</v>
      </c>
      <c r="E2295" t="s">
        <v>332</v>
      </c>
      <c r="F2295" t="s">
        <v>78</v>
      </c>
      <c r="G2295" t="s">
        <v>5439</v>
      </c>
      <c r="H2295" t="s">
        <v>22497</v>
      </c>
      <c r="I2295" t="s">
        <v>5414</v>
      </c>
    </row>
    <row r="2296" spans="1:9">
      <c r="A2296" t="s">
        <v>9628</v>
      </c>
      <c r="B2296" t="s">
        <v>9629</v>
      </c>
      <c r="C2296" t="s">
        <v>10723</v>
      </c>
      <c r="D2296" t="s">
        <v>10727</v>
      </c>
      <c r="E2296" t="s">
        <v>333</v>
      </c>
      <c r="F2296" t="s">
        <v>78</v>
      </c>
      <c r="G2296" t="s">
        <v>5439</v>
      </c>
      <c r="H2296" t="s">
        <v>10133</v>
      </c>
      <c r="I2296" t="s">
        <v>5414</v>
      </c>
    </row>
    <row r="2297" spans="1:9">
      <c r="A2297" t="s">
        <v>9628</v>
      </c>
      <c r="B2297" t="s">
        <v>9629</v>
      </c>
      <c r="C2297" t="s">
        <v>10723</v>
      </c>
      <c r="D2297" t="s">
        <v>10729</v>
      </c>
      <c r="E2297" t="s">
        <v>334</v>
      </c>
      <c r="F2297" t="s">
        <v>78</v>
      </c>
      <c r="G2297" t="s">
        <v>5439</v>
      </c>
      <c r="H2297" t="s">
        <v>22498</v>
      </c>
      <c r="I2297" t="s">
        <v>5414</v>
      </c>
    </row>
    <row r="2298" spans="1:9">
      <c r="A2298" t="s">
        <v>9628</v>
      </c>
      <c r="B2298" t="s">
        <v>9629</v>
      </c>
      <c r="C2298" t="s">
        <v>10723</v>
      </c>
      <c r="D2298" t="s">
        <v>5291</v>
      </c>
      <c r="E2298" t="s">
        <v>10731</v>
      </c>
      <c r="F2298" t="s">
        <v>78</v>
      </c>
      <c r="G2298" t="s">
        <v>5439</v>
      </c>
      <c r="H2298" t="s">
        <v>22499</v>
      </c>
      <c r="I2298" t="s">
        <v>5414</v>
      </c>
    </row>
    <row r="2299" spans="1:9">
      <c r="A2299" t="s">
        <v>9628</v>
      </c>
      <c r="B2299" t="s">
        <v>9629</v>
      </c>
      <c r="C2299" t="s">
        <v>10723</v>
      </c>
      <c r="D2299" t="s">
        <v>5292</v>
      </c>
      <c r="E2299" t="s">
        <v>10732</v>
      </c>
      <c r="F2299" t="s">
        <v>78</v>
      </c>
      <c r="G2299" t="s">
        <v>5439</v>
      </c>
      <c r="H2299" t="s">
        <v>22500</v>
      </c>
      <c r="I2299" t="s">
        <v>5414</v>
      </c>
    </row>
    <row r="2300" spans="1:9">
      <c r="A2300" t="s">
        <v>9628</v>
      </c>
      <c r="B2300" t="s">
        <v>9629</v>
      </c>
      <c r="C2300" t="s">
        <v>10723</v>
      </c>
      <c r="D2300" t="s">
        <v>5293</v>
      </c>
      <c r="E2300" t="s">
        <v>10733</v>
      </c>
      <c r="F2300" t="s">
        <v>78</v>
      </c>
      <c r="G2300" t="s">
        <v>5439</v>
      </c>
      <c r="H2300" t="s">
        <v>22501</v>
      </c>
      <c r="I2300" t="s">
        <v>5414</v>
      </c>
    </row>
    <row r="2301" spans="1:9">
      <c r="A2301" t="s">
        <v>9628</v>
      </c>
      <c r="B2301" t="s">
        <v>9629</v>
      </c>
      <c r="C2301" t="s">
        <v>10723</v>
      </c>
      <c r="D2301" t="s">
        <v>5294</v>
      </c>
      <c r="E2301" t="s">
        <v>10735</v>
      </c>
      <c r="F2301" t="s">
        <v>78</v>
      </c>
      <c r="G2301" t="s">
        <v>5439</v>
      </c>
      <c r="H2301" t="s">
        <v>22502</v>
      </c>
      <c r="I2301" t="s">
        <v>5414</v>
      </c>
    </row>
    <row r="2302" spans="1:9">
      <c r="A2302" t="s">
        <v>9628</v>
      </c>
      <c r="B2302" t="s">
        <v>9629</v>
      </c>
      <c r="C2302" t="s">
        <v>10723</v>
      </c>
      <c r="D2302" t="s">
        <v>10736</v>
      </c>
      <c r="E2302" t="s">
        <v>10737</v>
      </c>
      <c r="F2302" t="s">
        <v>78</v>
      </c>
      <c r="G2302" t="s">
        <v>5439</v>
      </c>
      <c r="H2302" t="s">
        <v>22503</v>
      </c>
      <c r="I2302" t="s">
        <v>5414</v>
      </c>
    </row>
    <row r="2303" spans="1:9">
      <c r="A2303" t="s">
        <v>9628</v>
      </c>
      <c r="B2303" t="s">
        <v>9629</v>
      </c>
      <c r="C2303" t="s">
        <v>10723</v>
      </c>
      <c r="D2303" t="s">
        <v>10738</v>
      </c>
      <c r="E2303" t="s">
        <v>10739</v>
      </c>
      <c r="F2303" t="s">
        <v>78</v>
      </c>
      <c r="G2303" t="s">
        <v>5439</v>
      </c>
      <c r="H2303" t="s">
        <v>22504</v>
      </c>
      <c r="I2303" t="s">
        <v>5414</v>
      </c>
    </row>
    <row r="2304" spans="1:9">
      <c r="A2304" t="s">
        <v>9628</v>
      </c>
      <c r="B2304" t="s">
        <v>9629</v>
      </c>
      <c r="C2304" t="s">
        <v>10723</v>
      </c>
      <c r="D2304" t="s">
        <v>10740</v>
      </c>
      <c r="E2304" t="s">
        <v>10741</v>
      </c>
      <c r="F2304" t="s">
        <v>78</v>
      </c>
      <c r="G2304" t="s">
        <v>5439</v>
      </c>
      <c r="H2304" t="s">
        <v>21600</v>
      </c>
      <c r="I2304" t="s">
        <v>5414</v>
      </c>
    </row>
    <row r="2305" spans="1:9">
      <c r="A2305" t="s">
        <v>9628</v>
      </c>
      <c r="B2305" t="s">
        <v>9629</v>
      </c>
      <c r="C2305" t="s">
        <v>10723</v>
      </c>
      <c r="D2305" t="s">
        <v>10743</v>
      </c>
      <c r="E2305" t="s">
        <v>10744</v>
      </c>
      <c r="F2305" t="s">
        <v>78</v>
      </c>
      <c r="G2305" t="s">
        <v>5439</v>
      </c>
      <c r="H2305" t="s">
        <v>14402</v>
      </c>
      <c r="I2305" t="s">
        <v>5414</v>
      </c>
    </row>
    <row r="2306" spans="1:9">
      <c r="A2306" t="s">
        <v>9628</v>
      </c>
      <c r="B2306" t="s">
        <v>9629</v>
      </c>
      <c r="C2306" t="s">
        <v>10723</v>
      </c>
      <c r="D2306" t="s">
        <v>10745</v>
      </c>
      <c r="E2306" t="s">
        <v>10746</v>
      </c>
      <c r="F2306" t="s">
        <v>78</v>
      </c>
      <c r="G2306" t="s">
        <v>5439</v>
      </c>
      <c r="H2306" t="s">
        <v>22505</v>
      </c>
      <c r="I2306" t="s">
        <v>5414</v>
      </c>
    </row>
    <row r="2307" spans="1:9">
      <c r="A2307" t="s">
        <v>9628</v>
      </c>
      <c r="B2307" t="s">
        <v>9629</v>
      </c>
      <c r="C2307" t="s">
        <v>10723</v>
      </c>
      <c r="D2307" t="s">
        <v>10748</v>
      </c>
      <c r="E2307" t="s">
        <v>10749</v>
      </c>
      <c r="F2307" t="s">
        <v>78</v>
      </c>
      <c r="G2307" t="s">
        <v>5439</v>
      </c>
      <c r="H2307" t="s">
        <v>13802</v>
      </c>
      <c r="I2307" t="s">
        <v>5414</v>
      </c>
    </row>
    <row r="2308" spans="1:9">
      <c r="A2308" t="s">
        <v>9628</v>
      </c>
      <c r="B2308" t="s">
        <v>9629</v>
      </c>
      <c r="C2308" t="s">
        <v>10723</v>
      </c>
      <c r="D2308" t="s">
        <v>5295</v>
      </c>
      <c r="E2308" t="s">
        <v>10751</v>
      </c>
      <c r="F2308" t="s">
        <v>78</v>
      </c>
      <c r="G2308" t="s">
        <v>5439</v>
      </c>
      <c r="H2308" t="s">
        <v>22506</v>
      </c>
      <c r="I2308" t="s">
        <v>5414</v>
      </c>
    </row>
    <row r="2309" spans="1:9">
      <c r="A2309" t="s">
        <v>9628</v>
      </c>
      <c r="B2309" t="s">
        <v>9629</v>
      </c>
      <c r="C2309" t="s">
        <v>10723</v>
      </c>
      <c r="D2309" t="s">
        <v>5296</v>
      </c>
      <c r="E2309" t="s">
        <v>340</v>
      </c>
      <c r="F2309" t="s">
        <v>78</v>
      </c>
      <c r="G2309" t="s">
        <v>5439</v>
      </c>
      <c r="H2309" t="s">
        <v>12031</v>
      </c>
      <c r="I2309" t="s">
        <v>5414</v>
      </c>
    </row>
    <row r="2310" spans="1:9">
      <c r="A2310" t="s">
        <v>9628</v>
      </c>
      <c r="B2310" t="s">
        <v>9629</v>
      </c>
      <c r="C2310" t="s">
        <v>10723</v>
      </c>
      <c r="D2310" t="s">
        <v>10753</v>
      </c>
      <c r="E2310" t="s">
        <v>10754</v>
      </c>
      <c r="F2310" t="s">
        <v>78</v>
      </c>
      <c r="G2310" t="s">
        <v>5439</v>
      </c>
      <c r="H2310" t="s">
        <v>22346</v>
      </c>
      <c r="I2310" t="s">
        <v>5414</v>
      </c>
    </row>
    <row r="2311" spans="1:9">
      <c r="A2311" t="s">
        <v>9628</v>
      </c>
      <c r="B2311" t="s">
        <v>9629</v>
      </c>
      <c r="C2311" t="s">
        <v>10723</v>
      </c>
      <c r="D2311" t="s">
        <v>10755</v>
      </c>
      <c r="E2311" t="s">
        <v>10756</v>
      </c>
      <c r="F2311" t="s">
        <v>78</v>
      </c>
      <c r="G2311" t="s">
        <v>5439</v>
      </c>
      <c r="H2311" t="s">
        <v>22507</v>
      </c>
      <c r="I2311" t="s">
        <v>5414</v>
      </c>
    </row>
    <row r="2312" spans="1:9">
      <c r="A2312" t="s">
        <v>9628</v>
      </c>
      <c r="B2312" t="s">
        <v>9629</v>
      </c>
      <c r="C2312" t="s">
        <v>10723</v>
      </c>
      <c r="D2312" t="s">
        <v>10758</v>
      </c>
      <c r="E2312" t="s">
        <v>341</v>
      </c>
      <c r="F2312" t="s">
        <v>78</v>
      </c>
      <c r="G2312" t="s">
        <v>5412</v>
      </c>
      <c r="H2312" t="s">
        <v>19568</v>
      </c>
      <c r="I2312" t="s">
        <v>5414</v>
      </c>
    </row>
    <row r="2313" spans="1:9">
      <c r="A2313" t="s">
        <v>9628</v>
      </c>
      <c r="B2313" t="s">
        <v>9629</v>
      </c>
      <c r="C2313" t="s">
        <v>10723</v>
      </c>
      <c r="D2313" t="s">
        <v>10759</v>
      </c>
      <c r="E2313" t="s">
        <v>342</v>
      </c>
      <c r="F2313" t="s">
        <v>78</v>
      </c>
      <c r="G2313" t="s">
        <v>5412</v>
      </c>
      <c r="H2313" t="s">
        <v>14841</v>
      </c>
      <c r="I2313" t="s">
        <v>5414</v>
      </c>
    </row>
    <row r="2314" spans="1:9">
      <c r="A2314" t="s">
        <v>9628</v>
      </c>
      <c r="B2314" t="s">
        <v>9629</v>
      </c>
      <c r="C2314" t="s">
        <v>10723</v>
      </c>
      <c r="D2314" t="s">
        <v>5289</v>
      </c>
      <c r="E2314" t="s">
        <v>10760</v>
      </c>
      <c r="F2314" t="s">
        <v>78</v>
      </c>
      <c r="G2314" t="s">
        <v>5412</v>
      </c>
      <c r="H2314" t="s">
        <v>8246</v>
      </c>
      <c r="I2314" t="s">
        <v>5414</v>
      </c>
    </row>
    <row r="2315" spans="1:9">
      <c r="A2315" t="s">
        <v>9628</v>
      </c>
      <c r="B2315" t="s">
        <v>9629</v>
      </c>
      <c r="C2315" t="s">
        <v>10723</v>
      </c>
      <c r="D2315" t="s">
        <v>10761</v>
      </c>
      <c r="E2315" t="s">
        <v>10762</v>
      </c>
      <c r="F2315" t="s">
        <v>78</v>
      </c>
      <c r="G2315" t="s">
        <v>6130</v>
      </c>
      <c r="H2315" t="s">
        <v>8044</v>
      </c>
      <c r="I2315" t="s">
        <v>5414</v>
      </c>
    </row>
    <row r="2316" spans="1:9">
      <c r="A2316" t="s">
        <v>9628</v>
      </c>
      <c r="B2316" t="s">
        <v>9629</v>
      </c>
      <c r="C2316" t="s">
        <v>10723</v>
      </c>
      <c r="D2316" t="s">
        <v>5288</v>
      </c>
      <c r="E2316" t="s">
        <v>10763</v>
      </c>
      <c r="F2316" t="s">
        <v>78</v>
      </c>
      <c r="G2316" t="s">
        <v>5439</v>
      </c>
      <c r="H2316" t="s">
        <v>22508</v>
      </c>
      <c r="I2316" t="s">
        <v>5414</v>
      </c>
    </row>
    <row r="2317" spans="1:9">
      <c r="A2317" t="s">
        <v>9628</v>
      </c>
      <c r="B2317" t="s">
        <v>9629</v>
      </c>
      <c r="C2317" t="s">
        <v>10723</v>
      </c>
      <c r="D2317" t="s">
        <v>10764</v>
      </c>
      <c r="E2317" t="s">
        <v>10765</v>
      </c>
      <c r="F2317" t="s">
        <v>78</v>
      </c>
      <c r="G2317" t="s">
        <v>5439</v>
      </c>
      <c r="H2317" t="s">
        <v>22509</v>
      </c>
      <c r="I2317" t="s">
        <v>5414</v>
      </c>
    </row>
    <row r="2318" spans="1:9">
      <c r="A2318" t="s">
        <v>9628</v>
      </c>
      <c r="B2318" t="s">
        <v>9629</v>
      </c>
      <c r="C2318" t="s">
        <v>10766</v>
      </c>
      <c r="D2318" t="s">
        <v>10767</v>
      </c>
      <c r="E2318" t="s">
        <v>345</v>
      </c>
      <c r="F2318" t="s">
        <v>180</v>
      </c>
      <c r="G2318" t="s">
        <v>5439</v>
      </c>
      <c r="H2318" t="s">
        <v>22510</v>
      </c>
      <c r="I2318" t="s">
        <v>5414</v>
      </c>
    </row>
    <row r="2319" spans="1:9">
      <c r="A2319" t="s">
        <v>9628</v>
      </c>
      <c r="B2319" t="s">
        <v>9629</v>
      </c>
      <c r="C2319" t="s">
        <v>10766</v>
      </c>
      <c r="D2319" t="s">
        <v>10768</v>
      </c>
      <c r="E2319" t="s">
        <v>10769</v>
      </c>
      <c r="F2319" t="s">
        <v>180</v>
      </c>
      <c r="G2319" t="s">
        <v>5439</v>
      </c>
      <c r="H2319" t="s">
        <v>22511</v>
      </c>
      <c r="I2319" t="s">
        <v>5414</v>
      </c>
    </row>
    <row r="2320" spans="1:9">
      <c r="A2320" t="s">
        <v>9628</v>
      </c>
      <c r="B2320" t="s">
        <v>9629</v>
      </c>
      <c r="C2320" t="s">
        <v>10766</v>
      </c>
      <c r="D2320" t="s">
        <v>10770</v>
      </c>
      <c r="E2320" t="s">
        <v>10771</v>
      </c>
      <c r="F2320" t="s">
        <v>180</v>
      </c>
      <c r="G2320" t="s">
        <v>5439</v>
      </c>
      <c r="H2320" t="s">
        <v>22512</v>
      </c>
      <c r="I2320" t="s">
        <v>5414</v>
      </c>
    </row>
    <row r="2321" spans="1:9">
      <c r="A2321" t="s">
        <v>9628</v>
      </c>
      <c r="B2321" t="s">
        <v>9629</v>
      </c>
      <c r="C2321" t="s">
        <v>10766</v>
      </c>
      <c r="D2321" t="s">
        <v>10772</v>
      </c>
      <c r="E2321" t="s">
        <v>10773</v>
      </c>
      <c r="F2321" t="s">
        <v>180</v>
      </c>
      <c r="G2321" t="s">
        <v>5439</v>
      </c>
      <c r="H2321" t="s">
        <v>22513</v>
      </c>
      <c r="I2321" t="s">
        <v>5414</v>
      </c>
    </row>
    <row r="2322" spans="1:9">
      <c r="A2322" t="s">
        <v>9628</v>
      </c>
      <c r="B2322" t="s">
        <v>9629</v>
      </c>
      <c r="C2322" t="s">
        <v>10766</v>
      </c>
      <c r="D2322" t="s">
        <v>10774</v>
      </c>
      <c r="E2322" t="s">
        <v>10775</v>
      </c>
      <c r="F2322" t="s">
        <v>180</v>
      </c>
      <c r="G2322" t="s">
        <v>5439</v>
      </c>
      <c r="H2322" t="s">
        <v>22514</v>
      </c>
      <c r="I2322" t="s">
        <v>5414</v>
      </c>
    </row>
    <row r="2323" spans="1:9">
      <c r="A2323" t="s">
        <v>9628</v>
      </c>
      <c r="B2323" t="s">
        <v>9629</v>
      </c>
      <c r="C2323" t="s">
        <v>10766</v>
      </c>
      <c r="D2323" t="s">
        <v>10776</v>
      </c>
      <c r="E2323" t="s">
        <v>10777</v>
      </c>
      <c r="F2323" t="s">
        <v>180</v>
      </c>
      <c r="G2323" t="s">
        <v>5439</v>
      </c>
      <c r="H2323" t="s">
        <v>22515</v>
      </c>
      <c r="I2323" t="s">
        <v>5414</v>
      </c>
    </row>
    <row r="2324" spans="1:9">
      <c r="A2324" t="s">
        <v>9628</v>
      </c>
      <c r="B2324" t="s">
        <v>9629</v>
      </c>
      <c r="C2324" t="s">
        <v>10766</v>
      </c>
      <c r="D2324" t="s">
        <v>10778</v>
      </c>
      <c r="E2324" t="s">
        <v>10779</v>
      </c>
      <c r="F2324" t="s">
        <v>180</v>
      </c>
      <c r="G2324" t="s">
        <v>5439</v>
      </c>
      <c r="H2324" t="s">
        <v>22516</v>
      </c>
      <c r="I2324" t="s">
        <v>5414</v>
      </c>
    </row>
    <row r="2325" spans="1:9">
      <c r="A2325" t="s">
        <v>9628</v>
      </c>
      <c r="B2325" t="s">
        <v>9629</v>
      </c>
      <c r="C2325" t="s">
        <v>10766</v>
      </c>
      <c r="D2325" t="s">
        <v>10780</v>
      </c>
      <c r="E2325" t="s">
        <v>10781</v>
      </c>
      <c r="F2325" t="s">
        <v>180</v>
      </c>
      <c r="G2325" t="s">
        <v>5439</v>
      </c>
      <c r="H2325" t="s">
        <v>22517</v>
      </c>
      <c r="I2325" t="s">
        <v>5414</v>
      </c>
    </row>
    <row r="2326" spans="1:9">
      <c r="A2326" t="s">
        <v>9628</v>
      </c>
      <c r="B2326" t="s">
        <v>9629</v>
      </c>
      <c r="C2326" t="s">
        <v>10766</v>
      </c>
      <c r="D2326" t="s">
        <v>10782</v>
      </c>
      <c r="E2326" t="s">
        <v>10783</v>
      </c>
      <c r="F2326" t="s">
        <v>180</v>
      </c>
      <c r="G2326" t="s">
        <v>5439</v>
      </c>
      <c r="H2326" t="s">
        <v>22518</v>
      </c>
      <c r="I2326" t="s">
        <v>5414</v>
      </c>
    </row>
    <row r="2327" spans="1:9">
      <c r="A2327" t="s">
        <v>9628</v>
      </c>
      <c r="B2327" t="s">
        <v>9629</v>
      </c>
      <c r="C2327" t="s">
        <v>10766</v>
      </c>
      <c r="D2327" t="s">
        <v>10784</v>
      </c>
      <c r="E2327" t="s">
        <v>10785</v>
      </c>
      <c r="F2327" t="s">
        <v>180</v>
      </c>
      <c r="G2327" t="s">
        <v>5439</v>
      </c>
      <c r="H2327" t="s">
        <v>22519</v>
      </c>
      <c r="I2327" t="s">
        <v>5414</v>
      </c>
    </row>
    <row r="2328" spans="1:9">
      <c r="A2328" t="s">
        <v>9628</v>
      </c>
      <c r="B2328" t="s">
        <v>9629</v>
      </c>
      <c r="C2328" t="s">
        <v>10766</v>
      </c>
      <c r="D2328" t="s">
        <v>10786</v>
      </c>
      <c r="E2328" t="s">
        <v>10787</v>
      </c>
      <c r="F2328" t="s">
        <v>180</v>
      </c>
      <c r="G2328" t="s">
        <v>5439</v>
      </c>
      <c r="H2328" t="s">
        <v>22520</v>
      </c>
      <c r="I2328" t="s">
        <v>5414</v>
      </c>
    </row>
    <row r="2329" spans="1:9">
      <c r="A2329" t="s">
        <v>9628</v>
      </c>
      <c r="B2329" t="s">
        <v>9629</v>
      </c>
      <c r="C2329" t="s">
        <v>10766</v>
      </c>
      <c r="D2329" t="s">
        <v>10788</v>
      </c>
      <c r="E2329" t="s">
        <v>10789</v>
      </c>
      <c r="F2329" t="s">
        <v>180</v>
      </c>
      <c r="G2329" t="s">
        <v>5439</v>
      </c>
      <c r="H2329" t="s">
        <v>22521</v>
      </c>
      <c r="I2329" t="s">
        <v>5414</v>
      </c>
    </row>
    <row r="2330" spans="1:9">
      <c r="A2330" t="s">
        <v>9628</v>
      </c>
      <c r="B2330" t="s">
        <v>9629</v>
      </c>
      <c r="C2330" t="s">
        <v>10766</v>
      </c>
      <c r="D2330" t="s">
        <v>10790</v>
      </c>
      <c r="E2330" t="s">
        <v>10791</v>
      </c>
      <c r="F2330" t="s">
        <v>180</v>
      </c>
      <c r="G2330" t="s">
        <v>5439</v>
      </c>
      <c r="H2330" t="s">
        <v>22522</v>
      </c>
      <c r="I2330" t="s">
        <v>5414</v>
      </c>
    </row>
    <row r="2331" spans="1:9">
      <c r="A2331" t="s">
        <v>9628</v>
      </c>
      <c r="B2331" t="s">
        <v>9629</v>
      </c>
      <c r="C2331" t="s">
        <v>10766</v>
      </c>
      <c r="D2331" t="s">
        <v>10792</v>
      </c>
      <c r="E2331" t="s">
        <v>10793</v>
      </c>
      <c r="F2331" t="s">
        <v>180</v>
      </c>
      <c r="G2331" t="s">
        <v>5439</v>
      </c>
      <c r="H2331" t="s">
        <v>22523</v>
      </c>
      <c r="I2331" t="s">
        <v>5414</v>
      </c>
    </row>
    <row r="2332" spans="1:9">
      <c r="A2332" t="s">
        <v>9628</v>
      </c>
      <c r="B2332" t="s">
        <v>9629</v>
      </c>
      <c r="C2332" t="s">
        <v>10766</v>
      </c>
      <c r="D2332" t="s">
        <v>10794</v>
      </c>
      <c r="E2332" t="s">
        <v>10795</v>
      </c>
      <c r="F2332" t="s">
        <v>180</v>
      </c>
      <c r="G2332" t="s">
        <v>5439</v>
      </c>
      <c r="H2332" t="s">
        <v>22524</v>
      </c>
      <c r="I2332" t="s">
        <v>5414</v>
      </c>
    </row>
    <row r="2333" spans="1:9">
      <c r="A2333" t="s">
        <v>9628</v>
      </c>
      <c r="B2333" t="s">
        <v>9629</v>
      </c>
      <c r="C2333" t="s">
        <v>10766</v>
      </c>
      <c r="D2333" t="s">
        <v>10796</v>
      </c>
      <c r="E2333" t="s">
        <v>10797</v>
      </c>
      <c r="F2333" t="s">
        <v>180</v>
      </c>
      <c r="G2333" t="s">
        <v>5439</v>
      </c>
      <c r="H2333" t="s">
        <v>22525</v>
      </c>
      <c r="I2333" t="s">
        <v>5414</v>
      </c>
    </row>
    <row r="2334" spans="1:9">
      <c r="A2334" t="s">
        <v>9628</v>
      </c>
      <c r="B2334" t="s">
        <v>9629</v>
      </c>
      <c r="C2334" t="s">
        <v>10766</v>
      </c>
      <c r="D2334" t="s">
        <v>10798</v>
      </c>
      <c r="E2334" t="s">
        <v>10799</v>
      </c>
      <c r="F2334" t="s">
        <v>96</v>
      </c>
      <c r="G2334" t="s">
        <v>5439</v>
      </c>
      <c r="H2334" t="s">
        <v>22526</v>
      </c>
      <c r="I2334" t="s">
        <v>5414</v>
      </c>
    </row>
    <row r="2335" spans="1:9">
      <c r="A2335" t="s">
        <v>9628</v>
      </c>
      <c r="B2335" t="s">
        <v>9629</v>
      </c>
      <c r="C2335" t="s">
        <v>10766</v>
      </c>
      <c r="D2335" t="s">
        <v>10800</v>
      </c>
      <c r="E2335" t="s">
        <v>10801</v>
      </c>
      <c r="F2335" t="s">
        <v>96</v>
      </c>
      <c r="G2335" t="s">
        <v>5439</v>
      </c>
      <c r="H2335" t="s">
        <v>22527</v>
      </c>
      <c r="I2335" t="s">
        <v>5414</v>
      </c>
    </row>
    <row r="2336" spans="1:9">
      <c r="A2336" t="s">
        <v>9628</v>
      </c>
      <c r="B2336" t="s">
        <v>9629</v>
      </c>
      <c r="C2336" t="s">
        <v>10766</v>
      </c>
      <c r="D2336" t="s">
        <v>10802</v>
      </c>
      <c r="E2336" t="s">
        <v>10803</v>
      </c>
      <c r="F2336" t="s">
        <v>96</v>
      </c>
      <c r="G2336" t="s">
        <v>5439</v>
      </c>
      <c r="H2336" t="s">
        <v>22528</v>
      </c>
      <c r="I2336" t="s">
        <v>5414</v>
      </c>
    </row>
    <row r="2337" spans="1:9">
      <c r="A2337" t="s">
        <v>9628</v>
      </c>
      <c r="B2337" t="s">
        <v>9629</v>
      </c>
      <c r="C2337" t="s">
        <v>10766</v>
      </c>
      <c r="D2337" t="s">
        <v>10804</v>
      </c>
      <c r="E2337" t="s">
        <v>10805</v>
      </c>
      <c r="F2337" t="s">
        <v>96</v>
      </c>
      <c r="G2337" t="s">
        <v>5439</v>
      </c>
      <c r="H2337" t="s">
        <v>22529</v>
      </c>
      <c r="I2337" t="s">
        <v>5414</v>
      </c>
    </row>
    <row r="2338" spans="1:9">
      <c r="A2338" t="s">
        <v>9628</v>
      </c>
      <c r="B2338" t="s">
        <v>9629</v>
      </c>
      <c r="C2338" t="s">
        <v>10766</v>
      </c>
      <c r="D2338" t="s">
        <v>10806</v>
      </c>
      <c r="E2338" t="s">
        <v>10807</v>
      </c>
      <c r="F2338" t="s">
        <v>96</v>
      </c>
      <c r="G2338" t="s">
        <v>5439</v>
      </c>
      <c r="H2338" t="s">
        <v>22530</v>
      </c>
      <c r="I2338" t="s">
        <v>5414</v>
      </c>
    </row>
    <row r="2339" spans="1:9">
      <c r="A2339" t="s">
        <v>9628</v>
      </c>
      <c r="B2339" t="s">
        <v>9629</v>
      </c>
      <c r="C2339" t="s">
        <v>10766</v>
      </c>
      <c r="D2339" t="s">
        <v>10808</v>
      </c>
      <c r="E2339" t="s">
        <v>10809</v>
      </c>
      <c r="F2339" t="s">
        <v>96</v>
      </c>
      <c r="G2339" t="s">
        <v>5439</v>
      </c>
      <c r="H2339" t="s">
        <v>17387</v>
      </c>
      <c r="I2339" t="s">
        <v>5414</v>
      </c>
    </row>
    <row r="2340" spans="1:9">
      <c r="A2340" t="s">
        <v>9628</v>
      </c>
      <c r="B2340" t="s">
        <v>9629</v>
      </c>
      <c r="C2340" t="s">
        <v>10766</v>
      </c>
      <c r="D2340" t="s">
        <v>10810</v>
      </c>
      <c r="E2340" t="s">
        <v>10811</v>
      </c>
      <c r="F2340" t="s">
        <v>96</v>
      </c>
      <c r="G2340" t="s">
        <v>5439</v>
      </c>
      <c r="H2340" t="s">
        <v>22531</v>
      </c>
      <c r="I2340" t="s">
        <v>5414</v>
      </c>
    </row>
    <row r="2341" spans="1:9">
      <c r="A2341" t="s">
        <v>9628</v>
      </c>
      <c r="B2341" t="s">
        <v>9629</v>
      </c>
      <c r="C2341" t="s">
        <v>10766</v>
      </c>
      <c r="D2341" t="s">
        <v>10812</v>
      </c>
      <c r="E2341" t="s">
        <v>10813</v>
      </c>
      <c r="F2341" t="s">
        <v>96</v>
      </c>
      <c r="G2341" t="s">
        <v>5439</v>
      </c>
      <c r="H2341" t="s">
        <v>22532</v>
      </c>
      <c r="I2341" t="s">
        <v>5414</v>
      </c>
    </row>
    <row r="2342" spans="1:9">
      <c r="A2342" t="s">
        <v>9628</v>
      </c>
      <c r="B2342" t="s">
        <v>9629</v>
      </c>
      <c r="C2342" t="s">
        <v>10766</v>
      </c>
      <c r="D2342" t="s">
        <v>10814</v>
      </c>
      <c r="E2342" t="s">
        <v>10815</v>
      </c>
      <c r="F2342" t="s">
        <v>96</v>
      </c>
      <c r="G2342" t="s">
        <v>5439</v>
      </c>
      <c r="H2342" t="s">
        <v>22533</v>
      </c>
      <c r="I2342" t="s">
        <v>5414</v>
      </c>
    </row>
    <row r="2343" spans="1:9">
      <c r="A2343" t="s">
        <v>9628</v>
      </c>
      <c r="B2343" t="s">
        <v>9629</v>
      </c>
      <c r="C2343" t="s">
        <v>10766</v>
      </c>
      <c r="D2343" t="s">
        <v>10816</v>
      </c>
      <c r="E2343" t="s">
        <v>10817</v>
      </c>
      <c r="F2343" t="s">
        <v>96</v>
      </c>
      <c r="G2343" t="s">
        <v>5439</v>
      </c>
      <c r="H2343" t="s">
        <v>22534</v>
      </c>
      <c r="I2343" t="s">
        <v>5414</v>
      </c>
    </row>
    <row r="2344" spans="1:9">
      <c r="A2344" t="s">
        <v>9628</v>
      </c>
      <c r="B2344" t="s">
        <v>9629</v>
      </c>
      <c r="C2344" t="s">
        <v>10766</v>
      </c>
      <c r="D2344" t="s">
        <v>10818</v>
      </c>
      <c r="E2344" t="s">
        <v>10819</v>
      </c>
      <c r="F2344" t="s">
        <v>96</v>
      </c>
      <c r="G2344" t="s">
        <v>5439</v>
      </c>
      <c r="H2344" t="s">
        <v>22535</v>
      </c>
      <c r="I2344" t="s">
        <v>5414</v>
      </c>
    </row>
    <row r="2345" spans="1:9">
      <c r="A2345" t="s">
        <v>9628</v>
      </c>
      <c r="B2345" t="s">
        <v>9629</v>
      </c>
      <c r="C2345" t="s">
        <v>10766</v>
      </c>
      <c r="D2345" t="s">
        <v>10820</v>
      </c>
      <c r="E2345" t="s">
        <v>10821</v>
      </c>
      <c r="F2345" t="s">
        <v>96</v>
      </c>
      <c r="G2345" t="s">
        <v>5439</v>
      </c>
      <c r="H2345" t="s">
        <v>22536</v>
      </c>
      <c r="I2345" t="s">
        <v>5414</v>
      </c>
    </row>
    <row r="2346" spans="1:9">
      <c r="A2346" t="s">
        <v>9628</v>
      </c>
      <c r="B2346" t="s">
        <v>9629</v>
      </c>
      <c r="C2346" t="s">
        <v>10766</v>
      </c>
      <c r="D2346" t="s">
        <v>10822</v>
      </c>
      <c r="E2346" t="s">
        <v>10823</v>
      </c>
      <c r="F2346" t="s">
        <v>78</v>
      </c>
      <c r="G2346" t="s">
        <v>5439</v>
      </c>
      <c r="H2346" t="s">
        <v>22537</v>
      </c>
      <c r="I2346" t="s">
        <v>5414</v>
      </c>
    </row>
    <row r="2347" spans="1:9">
      <c r="A2347" t="s">
        <v>9628</v>
      </c>
      <c r="B2347" t="s">
        <v>9629</v>
      </c>
      <c r="C2347" t="s">
        <v>10766</v>
      </c>
      <c r="D2347" t="s">
        <v>10824</v>
      </c>
      <c r="E2347" t="s">
        <v>10825</v>
      </c>
      <c r="F2347" t="s">
        <v>78</v>
      </c>
      <c r="G2347" t="s">
        <v>5439</v>
      </c>
      <c r="H2347" t="s">
        <v>22538</v>
      </c>
      <c r="I2347" t="s">
        <v>5414</v>
      </c>
    </row>
    <row r="2348" spans="1:9">
      <c r="A2348" t="s">
        <v>9628</v>
      </c>
      <c r="B2348" t="s">
        <v>9629</v>
      </c>
      <c r="C2348" t="s">
        <v>10766</v>
      </c>
      <c r="D2348" t="s">
        <v>10826</v>
      </c>
      <c r="E2348" t="s">
        <v>10827</v>
      </c>
      <c r="F2348" t="s">
        <v>78</v>
      </c>
      <c r="G2348" t="s">
        <v>5439</v>
      </c>
      <c r="H2348" t="s">
        <v>22539</v>
      </c>
      <c r="I2348" t="s">
        <v>5414</v>
      </c>
    </row>
    <row r="2349" spans="1:9">
      <c r="A2349" t="s">
        <v>9628</v>
      </c>
      <c r="B2349" t="s">
        <v>9629</v>
      </c>
      <c r="C2349" t="s">
        <v>10766</v>
      </c>
      <c r="D2349" t="s">
        <v>10829</v>
      </c>
      <c r="E2349" t="s">
        <v>10830</v>
      </c>
      <c r="F2349" t="s">
        <v>78</v>
      </c>
      <c r="G2349" t="s">
        <v>5439</v>
      </c>
      <c r="H2349" t="s">
        <v>22540</v>
      </c>
      <c r="I2349" t="s">
        <v>5414</v>
      </c>
    </row>
    <row r="2350" spans="1:9">
      <c r="A2350" t="s">
        <v>9628</v>
      </c>
      <c r="B2350" t="s">
        <v>9629</v>
      </c>
      <c r="C2350" t="s">
        <v>10766</v>
      </c>
      <c r="D2350" t="s">
        <v>10831</v>
      </c>
      <c r="E2350" t="s">
        <v>10832</v>
      </c>
      <c r="F2350" t="s">
        <v>78</v>
      </c>
      <c r="G2350" t="s">
        <v>5439</v>
      </c>
      <c r="H2350" t="s">
        <v>22541</v>
      </c>
      <c r="I2350" t="s">
        <v>5414</v>
      </c>
    </row>
    <row r="2351" spans="1:9">
      <c r="A2351" t="s">
        <v>9628</v>
      </c>
      <c r="B2351" t="s">
        <v>9629</v>
      </c>
      <c r="C2351" t="s">
        <v>10766</v>
      </c>
      <c r="D2351" t="s">
        <v>10833</v>
      </c>
      <c r="E2351" t="s">
        <v>10834</v>
      </c>
      <c r="F2351" t="s">
        <v>78</v>
      </c>
      <c r="G2351" t="s">
        <v>5412</v>
      </c>
      <c r="H2351" t="s">
        <v>10835</v>
      </c>
      <c r="I2351" t="s">
        <v>5414</v>
      </c>
    </row>
    <row r="2352" spans="1:9">
      <c r="A2352" t="s">
        <v>9628</v>
      </c>
      <c r="B2352" t="s">
        <v>9629</v>
      </c>
      <c r="C2352" t="s">
        <v>10766</v>
      </c>
      <c r="D2352" t="s">
        <v>10836</v>
      </c>
      <c r="E2352" t="s">
        <v>10837</v>
      </c>
      <c r="F2352" t="s">
        <v>78</v>
      </c>
      <c r="G2352" t="s">
        <v>5412</v>
      </c>
      <c r="H2352" t="s">
        <v>10838</v>
      </c>
      <c r="I2352" t="s">
        <v>5414</v>
      </c>
    </row>
    <row r="2353" spans="1:9">
      <c r="A2353" t="s">
        <v>9628</v>
      </c>
      <c r="B2353" t="s">
        <v>9629</v>
      </c>
      <c r="C2353" t="s">
        <v>10766</v>
      </c>
      <c r="D2353" t="s">
        <v>10839</v>
      </c>
      <c r="E2353" t="s">
        <v>10840</v>
      </c>
      <c r="F2353" t="s">
        <v>78</v>
      </c>
      <c r="G2353" t="s">
        <v>5412</v>
      </c>
      <c r="H2353" t="s">
        <v>10841</v>
      </c>
      <c r="I2353" t="s">
        <v>5414</v>
      </c>
    </row>
    <row r="2354" spans="1:9">
      <c r="A2354" t="s">
        <v>9628</v>
      </c>
      <c r="B2354" t="s">
        <v>9629</v>
      </c>
      <c r="C2354" t="s">
        <v>10766</v>
      </c>
      <c r="D2354" t="s">
        <v>10842</v>
      </c>
      <c r="E2354" t="s">
        <v>10843</v>
      </c>
      <c r="F2354" t="s">
        <v>78</v>
      </c>
      <c r="G2354" t="s">
        <v>5412</v>
      </c>
      <c r="H2354" t="s">
        <v>10844</v>
      </c>
      <c r="I2354" t="s">
        <v>5414</v>
      </c>
    </row>
    <row r="2355" spans="1:9">
      <c r="A2355" t="s">
        <v>9628</v>
      </c>
      <c r="B2355" t="s">
        <v>9629</v>
      </c>
      <c r="C2355" t="s">
        <v>10766</v>
      </c>
      <c r="D2355" t="s">
        <v>10845</v>
      </c>
      <c r="E2355" t="s">
        <v>10846</v>
      </c>
      <c r="F2355" t="s">
        <v>78</v>
      </c>
      <c r="G2355" t="s">
        <v>5412</v>
      </c>
      <c r="H2355" t="s">
        <v>10847</v>
      </c>
      <c r="I2355" t="s">
        <v>5414</v>
      </c>
    </row>
    <row r="2356" spans="1:9">
      <c r="A2356" t="s">
        <v>9628</v>
      </c>
      <c r="B2356" t="s">
        <v>9629</v>
      </c>
      <c r="C2356" t="s">
        <v>10766</v>
      </c>
      <c r="D2356" t="s">
        <v>10848</v>
      </c>
      <c r="E2356" t="s">
        <v>10849</v>
      </c>
      <c r="F2356" t="s">
        <v>78</v>
      </c>
      <c r="G2356" t="s">
        <v>5412</v>
      </c>
      <c r="H2356" t="s">
        <v>10850</v>
      </c>
      <c r="I2356" t="s">
        <v>5414</v>
      </c>
    </row>
    <row r="2357" spans="1:9">
      <c r="A2357" t="s">
        <v>9628</v>
      </c>
      <c r="B2357" t="s">
        <v>9629</v>
      </c>
      <c r="C2357" t="s">
        <v>10766</v>
      </c>
      <c r="D2357" t="s">
        <v>10851</v>
      </c>
      <c r="E2357" t="s">
        <v>10852</v>
      </c>
      <c r="F2357" t="s">
        <v>95</v>
      </c>
      <c r="G2357" t="s">
        <v>5439</v>
      </c>
      <c r="H2357" t="s">
        <v>22542</v>
      </c>
      <c r="I2357" t="s">
        <v>5414</v>
      </c>
    </row>
    <row r="2358" spans="1:9">
      <c r="A2358" t="s">
        <v>9628</v>
      </c>
      <c r="B2358" t="s">
        <v>9629</v>
      </c>
      <c r="C2358" t="s">
        <v>10766</v>
      </c>
      <c r="D2358" t="s">
        <v>10854</v>
      </c>
      <c r="E2358" t="s">
        <v>10855</v>
      </c>
      <c r="F2358" t="s">
        <v>95</v>
      </c>
      <c r="G2358" t="s">
        <v>5439</v>
      </c>
      <c r="H2358" t="s">
        <v>22404</v>
      </c>
      <c r="I2358" t="s">
        <v>5414</v>
      </c>
    </row>
    <row r="2359" spans="1:9">
      <c r="A2359" t="s">
        <v>9628</v>
      </c>
      <c r="B2359" t="s">
        <v>9629</v>
      </c>
      <c r="C2359" t="s">
        <v>10766</v>
      </c>
      <c r="D2359" t="s">
        <v>10856</v>
      </c>
      <c r="E2359" t="s">
        <v>10857</v>
      </c>
      <c r="F2359" t="s">
        <v>95</v>
      </c>
      <c r="G2359" t="s">
        <v>5439</v>
      </c>
      <c r="H2359" t="s">
        <v>22543</v>
      </c>
      <c r="I2359" t="s">
        <v>5414</v>
      </c>
    </row>
    <row r="2360" spans="1:9">
      <c r="A2360" t="s">
        <v>9628</v>
      </c>
      <c r="B2360" t="s">
        <v>9629</v>
      </c>
      <c r="C2360" t="s">
        <v>10766</v>
      </c>
      <c r="D2360" t="s">
        <v>10859</v>
      </c>
      <c r="E2360" t="s">
        <v>10860</v>
      </c>
      <c r="F2360" t="s">
        <v>95</v>
      </c>
      <c r="G2360" t="s">
        <v>5439</v>
      </c>
      <c r="H2360" t="s">
        <v>11279</v>
      </c>
      <c r="I2360" t="s">
        <v>5414</v>
      </c>
    </row>
    <row r="2361" spans="1:9">
      <c r="A2361" t="s">
        <v>9628</v>
      </c>
      <c r="B2361" t="s">
        <v>9629</v>
      </c>
      <c r="C2361" t="s">
        <v>10766</v>
      </c>
      <c r="D2361" t="s">
        <v>10862</v>
      </c>
      <c r="E2361" t="s">
        <v>10863</v>
      </c>
      <c r="F2361" t="s">
        <v>95</v>
      </c>
      <c r="G2361" t="s">
        <v>5439</v>
      </c>
      <c r="H2361" t="s">
        <v>12443</v>
      </c>
      <c r="I2361" t="s">
        <v>5414</v>
      </c>
    </row>
    <row r="2362" spans="1:9">
      <c r="A2362" t="s">
        <v>9628</v>
      </c>
      <c r="B2362" t="s">
        <v>9629</v>
      </c>
      <c r="C2362" t="s">
        <v>10766</v>
      </c>
      <c r="D2362" t="s">
        <v>10865</v>
      </c>
      <c r="E2362" t="s">
        <v>10866</v>
      </c>
      <c r="F2362" t="s">
        <v>95</v>
      </c>
      <c r="G2362" t="s">
        <v>5439</v>
      </c>
      <c r="H2362" t="s">
        <v>16680</v>
      </c>
      <c r="I2362" t="s">
        <v>5414</v>
      </c>
    </row>
    <row r="2363" spans="1:9">
      <c r="A2363" t="s">
        <v>9628</v>
      </c>
      <c r="B2363" t="s">
        <v>9629</v>
      </c>
      <c r="C2363" t="s">
        <v>10766</v>
      </c>
      <c r="D2363" t="s">
        <v>10868</v>
      </c>
      <c r="E2363" t="s">
        <v>10869</v>
      </c>
      <c r="F2363" t="s">
        <v>95</v>
      </c>
      <c r="G2363" t="s">
        <v>5439</v>
      </c>
      <c r="H2363" t="s">
        <v>22544</v>
      </c>
      <c r="I2363" t="s">
        <v>5414</v>
      </c>
    </row>
    <row r="2364" spans="1:9">
      <c r="A2364" t="s">
        <v>9628</v>
      </c>
      <c r="B2364" t="s">
        <v>9629</v>
      </c>
      <c r="C2364" t="s">
        <v>10766</v>
      </c>
      <c r="D2364" t="s">
        <v>10871</v>
      </c>
      <c r="E2364" t="s">
        <v>10872</v>
      </c>
      <c r="F2364" t="s">
        <v>95</v>
      </c>
      <c r="G2364" t="s">
        <v>5439</v>
      </c>
      <c r="H2364" t="s">
        <v>16680</v>
      </c>
      <c r="I2364" t="s">
        <v>5414</v>
      </c>
    </row>
    <row r="2365" spans="1:9">
      <c r="A2365" t="s">
        <v>9628</v>
      </c>
      <c r="B2365" t="s">
        <v>9629</v>
      </c>
      <c r="C2365" t="s">
        <v>10766</v>
      </c>
      <c r="D2365" t="s">
        <v>10874</v>
      </c>
      <c r="E2365" t="s">
        <v>10875</v>
      </c>
      <c r="F2365" t="s">
        <v>95</v>
      </c>
      <c r="G2365" t="s">
        <v>5439</v>
      </c>
      <c r="H2365" t="s">
        <v>22545</v>
      </c>
      <c r="I2365" t="s">
        <v>5414</v>
      </c>
    </row>
    <row r="2366" spans="1:9">
      <c r="A2366" t="s">
        <v>9628</v>
      </c>
      <c r="B2366" t="s">
        <v>9629</v>
      </c>
      <c r="C2366" t="s">
        <v>10766</v>
      </c>
      <c r="D2366" t="s">
        <v>10877</v>
      </c>
      <c r="E2366" t="s">
        <v>10878</v>
      </c>
      <c r="F2366" t="s">
        <v>95</v>
      </c>
      <c r="G2366" t="s">
        <v>5439</v>
      </c>
      <c r="H2366" t="s">
        <v>7284</v>
      </c>
      <c r="I2366" t="s">
        <v>5414</v>
      </c>
    </row>
    <row r="2367" spans="1:9">
      <c r="A2367" t="s">
        <v>9628</v>
      </c>
      <c r="B2367" t="s">
        <v>9629</v>
      </c>
      <c r="C2367" t="s">
        <v>10766</v>
      </c>
      <c r="D2367" t="s">
        <v>10880</v>
      </c>
      <c r="E2367" t="s">
        <v>10881</v>
      </c>
      <c r="F2367" t="s">
        <v>95</v>
      </c>
      <c r="G2367" t="s">
        <v>5439</v>
      </c>
      <c r="H2367" t="s">
        <v>22546</v>
      </c>
      <c r="I2367" t="s">
        <v>5414</v>
      </c>
    </row>
    <row r="2368" spans="1:9">
      <c r="A2368" t="s">
        <v>9628</v>
      </c>
      <c r="B2368" t="s">
        <v>9629</v>
      </c>
      <c r="C2368" t="s">
        <v>10766</v>
      </c>
      <c r="D2368" t="s">
        <v>10883</v>
      </c>
      <c r="E2368" t="s">
        <v>10884</v>
      </c>
      <c r="F2368" t="s">
        <v>95</v>
      </c>
      <c r="G2368" t="s">
        <v>5439</v>
      </c>
      <c r="H2368" t="s">
        <v>11316</v>
      </c>
      <c r="I2368" t="s">
        <v>5414</v>
      </c>
    </row>
    <row r="2369" spans="1:9">
      <c r="A2369" t="s">
        <v>9628</v>
      </c>
      <c r="B2369" t="s">
        <v>9629</v>
      </c>
      <c r="C2369" t="s">
        <v>10766</v>
      </c>
      <c r="D2369" t="s">
        <v>10885</v>
      </c>
      <c r="E2369" t="s">
        <v>10886</v>
      </c>
      <c r="F2369" t="s">
        <v>95</v>
      </c>
      <c r="G2369" t="s">
        <v>5439</v>
      </c>
      <c r="H2369" t="s">
        <v>15227</v>
      </c>
      <c r="I2369" t="s">
        <v>5414</v>
      </c>
    </row>
    <row r="2370" spans="1:9">
      <c r="A2370" t="s">
        <v>9628</v>
      </c>
      <c r="B2370" t="s">
        <v>9629</v>
      </c>
      <c r="C2370" t="s">
        <v>10766</v>
      </c>
      <c r="D2370" t="s">
        <v>10888</v>
      </c>
      <c r="E2370" t="s">
        <v>10889</v>
      </c>
      <c r="F2370" t="s">
        <v>95</v>
      </c>
      <c r="G2370" t="s">
        <v>5439</v>
      </c>
      <c r="H2370" t="s">
        <v>22547</v>
      </c>
      <c r="I2370" t="s">
        <v>5414</v>
      </c>
    </row>
    <row r="2371" spans="1:9">
      <c r="A2371" t="s">
        <v>9628</v>
      </c>
      <c r="B2371" t="s">
        <v>9629</v>
      </c>
      <c r="C2371" t="s">
        <v>10766</v>
      </c>
      <c r="D2371" t="s">
        <v>10890</v>
      </c>
      <c r="E2371" t="s">
        <v>10891</v>
      </c>
      <c r="F2371" t="s">
        <v>95</v>
      </c>
      <c r="G2371" t="s">
        <v>5439</v>
      </c>
      <c r="H2371" t="s">
        <v>10274</v>
      </c>
      <c r="I2371" t="s">
        <v>5414</v>
      </c>
    </row>
    <row r="2372" spans="1:9">
      <c r="A2372" t="s">
        <v>9628</v>
      </c>
      <c r="B2372" t="s">
        <v>9629</v>
      </c>
      <c r="C2372" t="s">
        <v>10766</v>
      </c>
      <c r="D2372" t="s">
        <v>10893</v>
      </c>
      <c r="E2372" t="s">
        <v>10894</v>
      </c>
      <c r="F2372" t="s">
        <v>95</v>
      </c>
      <c r="G2372" t="s">
        <v>5439</v>
      </c>
      <c r="H2372" t="s">
        <v>11085</v>
      </c>
      <c r="I2372" t="s">
        <v>5414</v>
      </c>
    </row>
    <row r="2373" spans="1:9">
      <c r="A2373" t="s">
        <v>10895</v>
      </c>
      <c r="B2373" t="s">
        <v>10896</v>
      </c>
      <c r="C2373" t="s">
        <v>10897</v>
      </c>
      <c r="D2373" t="s">
        <v>10898</v>
      </c>
      <c r="E2373" t="s">
        <v>10899</v>
      </c>
      <c r="F2373" t="s">
        <v>96</v>
      </c>
      <c r="G2373" t="s">
        <v>5412</v>
      </c>
      <c r="H2373" t="s">
        <v>22548</v>
      </c>
      <c r="I2373" t="s">
        <v>5414</v>
      </c>
    </row>
    <row r="2374" spans="1:9">
      <c r="A2374" t="s">
        <v>10895</v>
      </c>
      <c r="B2374" t="s">
        <v>10896</v>
      </c>
      <c r="C2374" t="s">
        <v>10897</v>
      </c>
      <c r="D2374" t="s">
        <v>10901</v>
      </c>
      <c r="E2374" t="s">
        <v>10902</v>
      </c>
      <c r="F2374" t="s">
        <v>96</v>
      </c>
      <c r="G2374" t="s">
        <v>5412</v>
      </c>
      <c r="H2374" t="s">
        <v>22549</v>
      </c>
      <c r="I2374" t="s">
        <v>5414</v>
      </c>
    </row>
    <row r="2375" spans="1:9">
      <c r="A2375" t="s">
        <v>10895</v>
      </c>
      <c r="B2375" t="s">
        <v>10896</v>
      </c>
      <c r="C2375" t="s">
        <v>10897</v>
      </c>
      <c r="D2375" t="s">
        <v>10903</v>
      </c>
      <c r="E2375" t="s">
        <v>10904</v>
      </c>
      <c r="F2375" t="s">
        <v>96</v>
      </c>
      <c r="G2375" t="s">
        <v>5412</v>
      </c>
      <c r="H2375" t="s">
        <v>9219</v>
      </c>
      <c r="I2375" t="s">
        <v>5414</v>
      </c>
    </row>
    <row r="2376" spans="1:9">
      <c r="A2376" t="s">
        <v>10895</v>
      </c>
      <c r="B2376" t="s">
        <v>10896</v>
      </c>
      <c r="C2376" t="s">
        <v>10905</v>
      </c>
      <c r="D2376" t="s">
        <v>10906</v>
      </c>
      <c r="E2376" t="s">
        <v>10907</v>
      </c>
      <c r="F2376" t="s">
        <v>96</v>
      </c>
      <c r="G2376" t="s">
        <v>5412</v>
      </c>
      <c r="H2376" t="s">
        <v>17423</v>
      </c>
      <c r="I2376" t="s">
        <v>5414</v>
      </c>
    </row>
    <row r="2377" spans="1:9">
      <c r="A2377" t="s">
        <v>10895</v>
      </c>
      <c r="B2377" t="s">
        <v>10896</v>
      </c>
      <c r="C2377" t="s">
        <v>10905</v>
      </c>
      <c r="D2377" t="s">
        <v>10908</v>
      </c>
      <c r="E2377" t="s">
        <v>10909</v>
      </c>
      <c r="F2377" t="s">
        <v>96</v>
      </c>
      <c r="G2377" t="s">
        <v>5439</v>
      </c>
      <c r="H2377" t="s">
        <v>22550</v>
      </c>
      <c r="I2377" t="s">
        <v>5414</v>
      </c>
    </row>
    <row r="2378" spans="1:9">
      <c r="A2378" t="s">
        <v>10895</v>
      </c>
      <c r="B2378" t="s">
        <v>10896</v>
      </c>
      <c r="C2378" t="s">
        <v>10905</v>
      </c>
      <c r="D2378" t="s">
        <v>10911</v>
      </c>
      <c r="E2378" t="s">
        <v>10912</v>
      </c>
      <c r="F2378" t="s">
        <v>93</v>
      </c>
      <c r="G2378" t="s">
        <v>5439</v>
      </c>
      <c r="H2378" t="s">
        <v>5685</v>
      </c>
      <c r="I2378" t="s">
        <v>5414</v>
      </c>
    </row>
    <row r="2379" spans="1:9">
      <c r="A2379" t="s">
        <v>10895</v>
      </c>
      <c r="B2379" t="s">
        <v>10896</v>
      </c>
      <c r="C2379" t="s">
        <v>10905</v>
      </c>
      <c r="D2379" t="s">
        <v>10914</v>
      </c>
      <c r="E2379" t="s">
        <v>10915</v>
      </c>
      <c r="F2379" t="s">
        <v>78</v>
      </c>
      <c r="G2379" t="s">
        <v>5439</v>
      </c>
      <c r="H2379" t="s">
        <v>10916</v>
      </c>
      <c r="I2379" t="s">
        <v>5414</v>
      </c>
    </row>
    <row r="2380" spans="1:9">
      <c r="A2380" t="s">
        <v>10895</v>
      </c>
      <c r="B2380" t="s">
        <v>10896</v>
      </c>
      <c r="C2380" t="s">
        <v>10917</v>
      </c>
      <c r="D2380" t="s">
        <v>10918</v>
      </c>
      <c r="E2380" t="s">
        <v>10919</v>
      </c>
      <c r="F2380" t="s">
        <v>96</v>
      </c>
      <c r="G2380" t="s">
        <v>5439</v>
      </c>
      <c r="H2380" t="s">
        <v>22551</v>
      </c>
      <c r="I2380" t="s">
        <v>5414</v>
      </c>
    </row>
    <row r="2381" spans="1:9">
      <c r="A2381" t="s">
        <v>10895</v>
      </c>
      <c r="B2381" t="s">
        <v>10896</v>
      </c>
      <c r="C2381" t="s">
        <v>10917</v>
      </c>
      <c r="D2381" t="s">
        <v>10921</v>
      </c>
      <c r="E2381" t="s">
        <v>10922</v>
      </c>
      <c r="F2381" t="s">
        <v>96</v>
      </c>
      <c r="G2381" t="s">
        <v>5439</v>
      </c>
      <c r="H2381" t="s">
        <v>22552</v>
      </c>
      <c r="I2381" t="s">
        <v>5414</v>
      </c>
    </row>
    <row r="2382" spans="1:9">
      <c r="A2382" t="s">
        <v>10895</v>
      </c>
      <c r="B2382" t="s">
        <v>10896</v>
      </c>
      <c r="C2382" t="s">
        <v>10917</v>
      </c>
      <c r="D2382" t="s">
        <v>10924</v>
      </c>
      <c r="E2382" t="s">
        <v>10925</v>
      </c>
      <c r="F2382" t="s">
        <v>96</v>
      </c>
      <c r="G2382" t="s">
        <v>5412</v>
      </c>
      <c r="H2382" t="s">
        <v>22553</v>
      </c>
      <c r="I2382" t="s">
        <v>5414</v>
      </c>
    </row>
    <row r="2383" spans="1:9">
      <c r="A2383" t="s">
        <v>10895</v>
      </c>
      <c r="B2383" t="s">
        <v>10896</v>
      </c>
      <c r="C2383" t="s">
        <v>10917</v>
      </c>
      <c r="D2383" t="s">
        <v>10926</v>
      </c>
      <c r="E2383" t="s">
        <v>10927</v>
      </c>
      <c r="F2383" t="s">
        <v>96</v>
      </c>
      <c r="G2383" t="s">
        <v>5412</v>
      </c>
      <c r="H2383" t="s">
        <v>6837</v>
      </c>
      <c r="I2383" t="s">
        <v>5414</v>
      </c>
    </row>
    <row r="2384" spans="1:9">
      <c r="A2384" t="s">
        <v>10895</v>
      </c>
      <c r="B2384" t="s">
        <v>10896</v>
      </c>
      <c r="C2384" t="s">
        <v>10929</v>
      </c>
      <c r="D2384" t="s">
        <v>10930</v>
      </c>
      <c r="E2384" t="s">
        <v>10931</v>
      </c>
      <c r="F2384" t="s">
        <v>96</v>
      </c>
      <c r="G2384" t="s">
        <v>5439</v>
      </c>
      <c r="H2384" t="s">
        <v>15654</v>
      </c>
      <c r="I2384" t="s">
        <v>5414</v>
      </c>
    </row>
    <row r="2385" spans="1:9">
      <c r="A2385" t="s">
        <v>10895</v>
      </c>
      <c r="B2385" t="s">
        <v>10896</v>
      </c>
      <c r="C2385" t="s">
        <v>10933</v>
      </c>
      <c r="D2385" t="s">
        <v>10934</v>
      </c>
      <c r="E2385" t="s">
        <v>10935</v>
      </c>
      <c r="F2385" t="s">
        <v>96</v>
      </c>
      <c r="G2385" t="s">
        <v>5439</v>
      </c>
      <c r="H2385" t="s">
        <v>22554</v>
      </c>
      <c r="I2385" t="s">
        <v>5414</v>
      </c>
    </row>
    <row r="2386" spans="1:9">
      <c r="A2386" t="s">
        <v>10895</v>
      </c>
      <c r="B2386" t="s">
        <v>10896</v>
      </c>
      <c r="C2386" t="s">
        <v>10933</v>
      </c>
      <c r="D2386" t="s">
        <v>10936</v>
      </c>
      <c r="E2386" t="s">
        <v>10937</v>
      </c>
      <c r="F2386" t="s">
        <v>96</v>
      </c>
      <c r="G2386" t="s">
        <v>5439</v>
      </c>
      <c r="H2386" t="s">
        <v>12079</v>
      </c>
      <c r="I2386" t="s">
        <v>5414</v>
      </c>
    </row>
    <row r="2387" spans="1:9">
      <c r="A2387" t="s">
        <v>10895</v>
      </c>
      <c r="B2387" t="s">
        <v>10896</v>
      </c>
      <c r="C2387" t="s">
        <v>10933</v>
      </c>
      <c r="D2387" t="s">
        <v>10938</v>
      </c>
      <c r="E2387" t="s">
        <v>10939</v>
      </c>
      <c r="F2387" t="s">
        <v>96</v>
      </c>
      <c r="G2387" t="s">
        <v>5439</v>
      </c>
      <c r="H2387" t="s">
        <v>8130</v>
      </c>
      <c r="I2387" t="s">
        <v>5414</v>
      </c>
    </row>
    <row r="2388" spans="1:9">
      <c r="A2388" t="s">
        <v>10895</v>
      </c>
      <c r="B2388" t="s">
        <v>10896</v>
      </c>
      <c r="C2388" t="s">
        <v>10933</v>
      </c>
      <c r="D2388" t="s">
        <v>10940</v>
      </c>
      <c r="E2388" t="s">
        <v>10941</v>
      </c>
      <c r="F2388" t="s">
        <v>96</v>
      </c>
      <c r="G2388" t="s">
        <v>5439</v>
      </c>
      <c r="H2388" t="s">
        <v>22555</v>
      </c>
      <c r="I2388" t="s">
        <v>5414</v>
      </c>
    </row>
    <row r="2389" spans="1:9">
      <c r="A2389" t="s">
        <v>10895</v>
      </c>
      <c r="B2389" t="s">
        <v>10896</v>
      </c>
      <c r="C2389" t="s">
        <v>10933</v>
      </c>
      <c r="D2389" t="s">
        <v>10943</v>
      </c>
      <c r="E2389" t="s">
        <v>10944</v>
      </c>
      <c r="F2389" t="s">
        <v>96</v>
      </c>
      <c r="G2389" t="s">
        <v>5439</v>
      </c>
      <c r="H2389" t="s">
        <v>22556</v>
      </c>
      <c r="I2389" t="s">
        <v>5414</v>
      </c>
    </row>
    <row r="2390" spans="1:9">
      <c r="A2390" t="s">
        <v>10895</v>
      </c>
      <c r="B2390" t="s">
        <v>10896</v>
      </c>
      <c r="C2390" t="s">
        <v>10933</v>
      </c>
      <c r="D2390" t="s">
        <v>10945</v>
      </c>
      <c r="E2390" t="s">
        <v>10946</v>
      </c>
      <c r="F2390" t="s">
        <v>96</v>
      </c>
      <c r="G2390" t="s">
        <v>5439</v>
      </c>
      <c r="H2390" t="s">
        <v>15876</v>
      </c>
      <c r="I2390" t="s">
        <v>5414</v>
      </c>
    </row>
    <row r="2391" spans="1:9">
      <c r="A2391" t="s">
        <v>10895</v>
      </c>
      <c r="B2391" t="s">
        <v>10896</v>
      </c>
      <c r="C2391" t="s">
        <v>10933</v>
      </c>
      <c r="D2391" t="s">
        <v>10948</v>
      </c>
      <c r="E2391" t="s">
        <v>10949</v>
      </c>
      <c r="F2391" t="s">
        <v>96</v>
      </c>
      <c r="G2391" t="s">
        <v>5439</v>
      </c>
      <c r="H2391" t="s">
        <v>18662</v>
      </c>
      <c r="I2391" t="s">
        <v>5414</v>
      </c>
    </row>
    <row r="2392" spans="1:9">
      <c r="A2392" t="s">
        <v>10895</v>
      </c>
      <c r="B2392" t="s">
        <v>10896</v>
      </c>
      <c r="C2392" t="s">
        <v>10933</v>
      </c>
      <c r="D2392" t="s">
        <v>10950</v>
      </c>
      <c r="E2392" t="s">
        <v>10951</v>
      </c>
      <c r="F2392" t="s">
        <v>96</v>
      </c>
      <c r="G2392" t="s">
        <v>5439</v>
      </c>
      <c r="H2392" t="s">
        <v>22557</v>
      </c>
      <c r="I2392" t="s">
        <v>5414</v>
      </c>
    </row>
    <row r="2393" spans="1:9">
      <c r="A2393" t="s">
        <v>10895</v>
      </c>
      <c r="B2393" t="s">
        <v>10896</v>
      </c>
      <c r="C2393" t="s">
        <v>10933</v>
      </c>
      <c r="D2393" t="s">
        <v>10952</v>
      </c>
      <c r="E2393" t="s">
        <v>10953</v>
      </c>
      <c r="F2393" t="s">
        <v>96</v>
      </c>
      <c r="G2393" t="s">
        <v>5439</v>
      </c>
      <c r="H2393" t="s">
        <v>22558</v>
      </c>
      <c r="I2393" t="s">
        <v>5414</v>
      </c>
    </row>
    <row r="2394" spans="1:9">
      <c r="A2394" t="s">
        <v>10895</v>
      </c>
      <c r="B2394" t="s">
        <v>10896</v>
      </c>
      <c r="C2394" t="s">
        <v>10933</v>
      </c>
      <c r="D2394" t="s">
        <v>10955</v>
      </c>
      <c r="E2394" t="s">
        <v>10956</v>
      </c>
      <c r="F2394" t="s">
        <v>96</v>
      </c>
      <c r="G2394" t="s">
        <v>5439</v>
      </c>
      <c r="H2394" t="s">
        <v>9167</v>
      </c>
      <c r="I2394" t="s">
        <v>5414</v>
      </c>
    </row>
    <row r="2395" spans="1:9">
      <c r="A2395" t="s">
        <v>10895</v>
      </c>
      <c r="B2395" t="s">
        <v>10896</v>
      </c>
      <c r="C2395" t="s">
        <v>10933</v>
      </c>
      <c r="D2395" t="s">
        <v>10957</v>
      </c>
      <c r="E2395" t="s">
        <v>10958</v>
      </c>
      <c r="F2395" t="s">
        <v>96</v>
      </c>
      <c r="G2395" t="s">
        <v>5439</v>
      </c>
      <c r="H2395" t="s">
        <v>22559</v>
      </c>
      <c r="I2395" t="s">
        <v>5414</v>
      </c>
    </row>
    <row r="2396" spans="1:9">
      <c r="A2396" t="s">
        <v>10959</v>
      </c>
      <c r="B2396" t="s">
        <v>10960</v>
      </c>
      <c r="C2396" t="s">
        <v>10961</v>
      </c>
      <c r="D2396" t="s">
        <v>10962</v>
      </c>
      <c r="E2396" t="s">
        <v>10963</v>
      </c>
      <c r="F2396" t="s">
        <v>78</v>
      </c>
      <c r="G2396" t="s">
        <v>5412</v>
      </c>
      <c r="H2396" t="s">
        <v>10964</v>
      </c>
      <c r="I2396" t="s">
        <v>5414</v>
      </c>
    </row>
    <row r="2397" spans="1:9">
      <c r="A2397" t="s">
        <v>10959</v>
      </c>
      <c r="B2397" t="s">
        <v>10960</v>
      </c>
      <c r="C2397" t="s">
        <v>10961</v>
      </c>
      <c r="D2397" t="s">
        <v>10965</v>
      </c>
      <c r="E2397" t="s">
        <v>10966</v>
      </c>
      <c r="F2397" t="s">
        <v>78</v>
      </c>
      <c r="G2397" t="s">
        <v>5412</v>
      </c>
      <c r="H2397" t="s">
        <v>10967</v>
      </c>
      <c r="I2397" t="s">
        <v>5414</v>
      </c>
    </row>
    <row r="2398" spans="1:9">
      <c r="A2398" t="s">
        <v>10959</v>
      </c>
      <c r="B2398" t="s">
        <v>10960</v>
      </c>
      <c r="C2398" t="s">
        <v>10961</v>
      </c>
      <c r="D2398" t="s">
        <v>10968</v>
      </c>
      <c r="E2398" t="s">
        <v>10969</v>
      </c>
      <c r="F2398" t="s">
        <v>78</v>
      </c>
      <c r="G2398" t="s">
        <v>5412</v>
      </c>
      <c r="H2398" t="s">
        <v>6840</v>
      </c>
      <c r="I2398" t="s">
        <v>5414</v>
      </c>
    </row>
    <row r="2399" spans="1:9">
      <c r="A2399" t="s">
        <v>10959</v>
      </c>
      <c r="B2399" t="s">
        <v>10960</v>
      </c>
      <c r="C2399" t="s">
        <v>10961</v>
      </c>
      <c r="D2399" t="s">
        <v>10970</v>
      </c>
      <c r="E2399" t="s">
        <v>10971</v>
      </c>
      <c r="F2399" t="s">
        <v>78</v>
      </c>
      <c r="G2399" t="s">
        <v>5412</v>
      </c>
      <c r="H2399" t="s">
        <v>10972</v>
      </c>
      <c r="I2399" t="s">
        <v>5414</v>
      </c>
    </row>
    <row r="2400" spans="1:9">
      <c r="A2400" t="s">
        <v>10959</v>
      </c>
      <c r="B2400" t="s">
        <v>10960</v>
      </c>
      <c r="C2400" t="s">
        <v>10961</v>
      </c>
      <c r="D2400" t="s">
        <v>10973</v>
      </c>
      <c r="E2400" t="s">
        <v>10974</v>
      </c>
      <c r="F2400" t="s">
        <v>78</v>
      </c>
      <c r="G2400" t="s">
        <v>5412</v>
      </c>
      <c r="H2400" t="s">
        <v>10975</v>
      </c>
      <c r="I2400" t="s">
        <v>5414</v>
      </c>
    </row>
    <row r="2401" spans="1:9">
      <c r="A2401" t="s">
        <v>10959</v>
      </c>
      <c r="B2401" t="s">
        <v>10960</v>
      </c>
      <c r="C2401" t="s">
        <v>10961</v>
      </c>
      <c r="D2401" t="s">
        <v>10976</v>
      </c>
      <c r="E2401" t="s">
        <v>10977</v>
      </c>
      <c r="F2401" t="s">
        <v>78</v>
      </c>
      <c r="G2401" t="s">
        <v>5412</v>
      </c>
      <c r="H2401" t="s">
        <v>10978</v>
      </c>
      <c r="I2401" t="s">
        <v>5414</v>
      </c>
    </row>
    <row r="2402" spans="1:9">
      <c r="A2402" t="s">
        <v>10959</v>
      </c>
      <c r="B2402" t="s">
        <v>10960</v>
      </c>
      <c r="C2402" t="s">
        <v>10961</v>
      </c>
      <c r="D2402" t="s">
        <v>10979</v>
      </c>
      <c r="E2402" t="s">
        <v>10980</v>
      </c>
      <c r="F2402" t="s">
        <v>78</v>
      </c>
      <c r="G2402" t="s">
        <v>5439</v>
      </c>
      <c r="H2402" t="s">
        <v>13550</v>
      </c>
      <c r="I2402" t="s">
        <v>5414</v>
      </c>
    </row>
    <row r="2403" spans="1:9">
      <c r="A2403" t="s">
        <v>10959</v>
      </c>
      <c r="B2403" t="s">
        <v>10960</v>
      </c>
      <c r="C2403" t="s">
        <v>10961</v>
      </c>
      <c r="D2403" t="s">
        <v>10981</v>
      </c>
      <c r="E2403" t="s">
        <v>10982</v>
      </c>
      <c r="F2403" t="s">
        <v>78</v>
      </c>
      <c r="G2403" t="s">
        <v>5439</v>
      </c>
      <c r="H2403" t="s">
        <v>22543</v>
      </c>
      <c r="I2403" t="s">
        <v>5414</v>
      </c>
    </row>
    <row r="2404" spans="1:9">
      <c r="A2404" t="s">
        <v>10959</v>
      </c>
      <c r="B2404" t="s">
        <v>10960</v>
      </c>
      <c r="C2404" t="s">
        <v>10961</v>
      </c>
      <c r="D2404" t="s">
        <v>10984</v>
      </c>
      <c r="E2404" t="s">
        <v>10985</v>
      </c>
      <c r="F2404" t="s">
        <v>78</v>
      </c>
      <c r="G2404" t="s">
        <v>5439</v>
      </c>
      <c r="H2404" t="s">
        <v>5805</v>
      </c>
      <c r="I2404" t="s">
        <v>5414</v>
      </c>
    </row>
    <row r="2405" spans="1:9">
      <c r="A2405" t="s">
        <v>10959</v>
      </c>
      <c r="B2405" t="s">
        <v>10960</v>
      </c>
      <c r="C2405" t="s">
        <v>10961</v>
      </c>
      <c r="D2405" t="s">
        <v>10987</v>
      </c>
      <c r="E2405" t="s">
        <v>10988</v>
      </c>
      <c r="F2405" t="s">
        <v>78</v>
      </c>
      <c r="G2405" t="s">
        <v>5412</v>
      </c>
      <c r="H2405" t="s">
        <v>7480</v>
      </c>
      <c r="I2405" t="s">
        <v>5414</v>
      </c>
    </row>
    <row r="2406" spans="1:9">
      <c r="A2406" t="s">
        <v>10959</v>
      </c>
      <c r="B2406" t="s">
        <v>10960</v>
      </c>
      <c r="C2406" t="s">
        <v>10961</v>
      </c>
      <c r="D2406" t="s">
        <v>10989</v>
      </c>
      <c r="E2406" t="s">
        <v>10990</v>
      </c>
      <c r="F2406" t="s">
        <v>78</v>
      </c>
      <c r="G2406" t="s">
        <v>5412</v>
      </c>
      <c r="H2406" t="s">
        <v>10991</v>
      </c>
      <c r="I2406" t="s">
        <v>5414</v>
      </c>
    </row>
    <row r="2407" spans="1:9">
      <c r="A2407" t="s">
        <v>10959</v>
      </c>
      <c r="B2407" t="s">
        <v>10960</v>
      </c>
      <c r="C2407" t="s">
        <v>10961</v>
      </c>
      <c r="D2407" t="s">
        <v>10992</v>
      </c>
      <c r="E2407" t="s">
        <v>10993</v>
      </c>
      <c r="F2407" t="s">
        <v>78</v>
      </c>
      <c r="G2407" t="s">
        <v>5412</v>
      </c>
      <c r="H2407" t="s">
        <v>7067</v>
      </c>
      <c r="I2407" t="s">
        <v>5414</v>
      </c>
    </row>
    <row r="2408" spans="1:9">
      <c r="A2408" t="s">
        <v>10959</v>
      </c>
      <c r="B2408" t="s">
        <v>10960</v>
      </c>
      <c r="C2408" t="s">
        <v>10961</v>
      </c>
      <c r="D2408" t="s">
        <v>10994</v>
      </c>
      <c r="E2408" t="s">
        <v>10995</v>
      </c>
      <c r="F2408" t="s">
        <v>78</v>
      </c>
      <c r="G2408" t="s">
        <v>5412</v>
      </c>
      <c r="H2408" t="s">
        <v>10996</v>
      </c>
      <c r="I2408" t="s">
        <v>5414</v>
      </c>
    </row>
    <row r="2409" spans="1:9">
      <c r="A2409" t="s">
        <v>10959</v>
      </c>
      <c r="B2409" t="s">
        <v>10960</v>
      </c>
      <c r="C2409" t="s">
        <v>10961</v>
      </c>
      <c r="D2409" t="s">
        <v>10997</v>
      </c>
      <c r="E2409" t="s">
        <v>10998</v>
      </c>
      <c r="F2409" t="s">
        <v>78</v>
      </c>
      <c r="G2409" t="s">
        <v>5412</v>
      </c>
      <c r="H2409" t="s">
        <v>10999</v>
      </c>
      <c r="I2409" t="s">
        <v>5414</v>
      </c>
    </row>
    <row r="2410" spans="1:9">
      <c r="A2410" t="s">
        <v>10959</v>
      </c>
      <c r="B2410" t="s">
        <v>10960</v>
      </c>
      <c r="C2410" t="s">
        <v>10961</v>
      </c>
      <c r="D2410" t="s">
        <v>11000</v>
      </c>
      <c r="E2410" t="s">
        <v>11001</v>
      </c>
      <c r="F2410" t="s">
        <v>78</v>
      </c>
      <c r="G2410" t="s">
        <v>5412</v>
      </c>
      <c r="H2410" t="s">
        <v>10463</v>
      </c>
      <c r="I2410" t="s">
        <v>5414</v>
      </c>
    </row>
    <row r="2411" spans="1:9">
      <c r="A2411" t="s">
        <v>10959</v>
      </c>
      <c r="B2411" t="s">
        <v>10960</v>
      </c>
      <c r="C2411" t="s">
        <v>10961</v>
      </c>
      <c r="D2411" t="s">
        <v>11002</v>
      </c>
      <c r="E2411" t="s">
        <v>11003</v>
      </c>
      <c r="F2411" t="s">
        <v>78</v>
      </c>
      <c r="G2411" t="s">
        <v>5439</v>
      </c>
      <c r="H2411" t="s">
        <v>22560</v>
      </c>
      <c r="I2411" t="s">
        <v>5414</v>
      </c>
    </row>
    <row r="2412" spans="1:9">
      <c r="A2412" t="s">
        <v>10959</v>
      </c>
      <c r="B2412" t="s">
        <v>10960</v>
      </c>
      <c r="C2412" t="s">
        <v>10961</v>
      </c>
      <c r="D2412" t="s">
        <v>11004</v>
      </c>
      <c r="E2412" t="s">
        <v>11005</v>
      </c>
      <c r="F2412" t="s">
        <v>78</v>
      </c>
      <c r="G2412" t="s">
        <v>5439</v>
      </c>
      <c r="H2412" t="s">
        <v>7775</v>
      </c>
      <c r="I2412" t="s">
        <v>5414</v>
      </c>
    </row>
    <row r="2413" spans="1:9">
      <c r="A2413" t="s">
        <v>10959</v>
      </c>
      <c r="B2413" t="s">
        <v>10960</v>
      </c>
      <c r="C2413" t="s">
        <v>10961</v>
      </c>
      <c r="D2413" t="s">
        <v>11006</v>
      </c>
      <c r="E2413" t="s">
        <v>11007</v>
      </c>
      <c r="F2413" t="s">
        <v>78</v>
      </c>
      <c r="G2413" t="s">
        <v>5439</v>
      </c>
      <c r="H2413" t="s">
        <v>6309</v>
      </c>
      <c r="I2413" t="s">
        <v>5414</v>
      </c>
    </row>
    <row r="2414" spans="1:9">
      <c r="A2414" t="s">
        <v>10959</v>
      </c>
      <c r="B2414" t="s">
        <v>10960</v>
      </c>
      <c r="C2414" t="s">
        <v>10961</v>
      </c>
      <c r="D2414" t="s">
        <v>11009</v>
      </c>
      <c r="E2414" t="s">
        <v>11010</v>
      </c>
      <c r="F2414" t="s">
        <v>78</v>
      </c>
      <c r="G2414" t="s">
        <v>5412</v>
      </c>
      <c r="H2414" t="s">
        <v>11011</v>
      </c>
      <c r="I2414" t="s">
        <v>5414</v>
      </c>
    </row>
    <row r="2415" spans="1:9">
      <c r="A2415" t="s">
        <v>10959</v>
      </c>
      <c r="B2415" t="s">
        <v>10960</v>
      </c>
      <c r="C2415" t="s">
        <v>10961</v>
      </c>
      <c r="D2415" t="s">
        <v>11012</v>
      </c>
      <c r="E2415" t="s">
        <v>11013</v>
      </c>
      <c r="F2415" t="s">
        <v>78</v>
      </c>
      <c r="G2415" t="s">
        <v>5412</v>
      </c>
      <c r="H2415" t="s">
        <v>11014</v>
      </c>
      <c r="I2415" t="s">
        <v>5414</v>
      </c>
    </row>
    <row r="2416" spans="1:9">
      <c r="A2416" t="s">
        <v>10959</v>
      </c>
      <c r="B2416" t="s">
        <v>10960</v>
      </c>
      <c r="C2416" t="s">
        <v>10961</v>
      </c>
      <c r="D2416" t="s">
        <v>11015</v>
      </c>
      <c r="E2416" t="s">
        <v>11016</v>
      </c>
      <c r="F2416" t="s">
        <v>78</v>
      </c>
      <c r="G2416" t="s">
        <v>5412</v>
      </c>
      <c r="H2416" t="s">
        <v>10471</v>
      </c>
      <c r="I2416" t="s">
        <v>5414</v>
      </c>
    </row>
    <row r="2417" spans="1:9">
      <c r="A2417" t="s">
        <v>10959</v>
      </c>
      <c r="B2417" t="s">
        <v>10960</v>
      </c>
      <c r="C2417" t="s">
        <v>10961</v>
      </c>
      <c r="D2417" t="s">
        <v>11017</v>
      </c>
      <c r="E2417" t="s">
        <v>11018</v>
      </c>
      <c r="F2417" t="s">
        <v>78</v>
      </c>
      <c r="G2417" t="s">
        <v>5412</v>
      </c>
      <c r="H2417" t="s">
        <v>5469</v>
      </c>
      <c r="I2417" t="s">
        <v>5414</v>
      </c>
    </row>
    <row r="2418" spans="1:9">
      <c r="A2418" t="s">
        <v>10959</v>
      </c>
      <c r="B2418" t="s">
        <v>10960</v>
      </c>
      <c r="C2418" t="s">
        <v>10961</v>
      </c>
      <c r="D2418" t="s">
        <v>11019</v>
      </c>
      <c r="E2418" t="s">
        <v>11020</v>
      </c>
      <c r="F2418" t="s">
        <v>78</v>
      </c>
      <c r="G2418" t="s">
        <v>5412</v>
      </c>
      <c r="H2418" t="s">
        <v>11021</v>
      </c>
      <c r="I2418" t="s">
        <v>5414</v>
      </c>
    </row>
    <row r="2419" spans="1:9">
      <c r="A2419" t="s">
        <v>10959</v>
      </c>
      <c r="B2419" t="s">
        <v>10960</v>
      </c>
      <c r="C2419" t="s">
        <v>10961</v>
      </c>
      <c r="D2419" t="s">
        <v>11022</v>
      </c>
      <c r="E2419" t="s">
        <v>11023</v>
      </c>
      <c r="F2419" t="s">
        <v>78</v>
      </c>
      <c r="G2419" t="s">
        <v>5412</v>
      </c>
      <c r="H2419" t="s">
        <v>11024</v>
      </c>
      <c r="I2419" t="s">
        <v>5414</v>
      </c>
    </row>
    <row r="2420" spans="1:9">
      <c r="A2420" t="s">
        <v>10959</v>
      </c>
      <c r="B2420" t="s">
        <v>10960</v>
      </c>
      <c r="C2420" t="s">
        <v>10961</v>
      </c>
      <c r="D2420" t="s">
        <v>11025</v>
      </c>
      <c r="E2420" t="s">
        <v>11026</v>
      </c>
      <c r="F2420" t="s">
        <v>78</v>
      </c>
      <c r="G2420" t="s">
        <v>5439</v>
      </c>
      <c r="H2420" t="s">
        <v>8451</v>
      </c>
      <c r="I2420" t="s">
        <v>5414</v>
      </c>
    </row>
    <row r="2421" spans="1:9">
      <c r="A2421" t="s">
        <v>10959</v>
      </c>
      <c r="B2421" t="s">
        <v>10960</v>
      </c>
      <c r="C2421" t="s">
        <v>10961</v>
      </c>
      <c r="D2421" t="s">
        <v>11027</v>
      </c>
      <c r="E2421" t="s">
        <v>11028</v>
      </c>
      <c r="F2421" t="s">
        <v>78</v>
      </c>
      <c r="G2421" t="s">
        <v>5439</v>
      </c>
      <c r="H2421" t="s">
        <v>16592</v>
      </c>
      <c r="I2421" t="s">
        <v>5414</v>
      </c>
    </row>
    <row r="2422" spans="1:9">
      <c r="A2422" t="s">
        <v>10959</v>
      </c>
      <c r="B2422" t="s">
        <v>10960</v>
      </c>
      <c r="C2422" t="s">
        <v>10961</v>
      </c>
      <c r="D2422" t="s">
        <v>11029</v>
      </c>
      <c r="E2422" t="s">
        <v>11030</v>
      </c>
      <c r="F2422" t="s">
        <v>78</v>
      </c>
      <c r="G2422" t="s">
        <v>5439</v>
      </c>
      <c r="H2422" t="s">
        <v>12604</v>
      </c>
      <c r="I2422" t="s">
        <v>5414</v>
      </c>
    </row>
    <row r="2423" spans="1:9">
      <c r="A2423" t="s">
        <v>10959</v>
      </c>
      <c r="B2423" t="s">
        <v>10960</v>
      </c>
      <c r="C2423" t="s">
        <v>10961</v>
      </c>
      <c r="D2423" t="s">
        <v>11032</v>
      </c>
      <c r="E2423" t="s">
        <v>11033</v>
      </c>
      <c r="F2423" t="s">
        <v>78</v>
      </c>
      <c r="G2423" t="s">
        <v>5412</v>
      </c>
      <c r="H2423" t="s">
        <v>10334</v>
      </c>
      <c r="I2423" t="s">
        <v>5414</v>
      </c>
    </row>
    <row r="2424" spans="1:9">
      <c r="A2424" t="s">
        <v>10959</v>
      </c>
      <c r="B2424" t="s">
        <v>10960</v>
      </c>
      <c r="C2424" t="s">
        <v>10961</v>
      </c>
      <c r="D2424" t="s">
        <v>11034</v>
      </c>
      <c r="E2424" t="s">
        <v>11035</v>
      </c>
      <c r="F2424" t="s">
        <v>78</v>
      </c>
      <c r="G2424" t="s">
        <v>5412</v>
      </c>
      <c r="H2424" t="s">
        <v>11036</v>
      </c>
      <c r="I2424" t="s">
        <v>5414</v>
      </c>
    </row>
    <row r="2425" spans="1:9">
      <c r="A2425" t="s">
        <v>10959</v>
      </c>
      <c r="B2425" t="s">
        <v>10960</v>
      </c>
      <c r="C2425" t="s">
        <v>10961</v>
      </c>
      <c r="D2425" t="s">
        <v>11037</v>
      </c>
      <c r="E2425" t="s">
        <v>11038</v>
      </c>
      <c r="F2425" t="s">
        <v>78</v>
      </c>
      <c r="G2425" t="s">
        <v>5412</v>
      </c>
      <c r="H2425" t="s">
        <v>8370</v>
      </c>
      <c r="I2425" t="s">
        <v>5414</v>
      </c>
    </row>
    <row r="2426" spans="1:9">
      <c r="A2426" t="s">
        <v>10959</v>
      </c>
      <c r="B2426" t="s">
        <v>10960</v>
      </c>
      <c r="C2426" t="s">
        <v>10961</v>
      </c>
      <c r="D2426" t="s">
        <v>11039</v>
      </c>
      <c r="E2426" t="s">
        <v>11040</v>
      </c>
      <c r="F2426" t="s">
        <v>78</v>
      </c>
      <c r="G2426" t="s">
        <v>5412</v>
      </c>
      <c r="H2426" t="s">
        <v>11041</v>
      </c>
      <c r="I2426" t="s">
        <v>5414</v>
      </c>
    </row>
    <row r="2427" spans="1:9">
      <c r="A2427" t="s">
        <v>10959</v>
      </c>
      <c r="B2427" t="s">
        <v>10960</v>
      </c>
      <c r="C2427" t="s">
        <v>10961</v>
      </c>
      <c r="D2427" t="s">
        <v>11042</v>
      </c>
      <c r="E2427" t="s">
        <v>11043</v>
      </c>
      <c r="F2427" t="s">
        <v>78</v>
      </c>
      <c r="G2427" t="s">
        <v>5412</v>
      </c>
      <c r="H2427" t="s">
        <v>7377</v>
      </c>
      <c r="I2427" t="s">
        <v>5414</v>
      </c>
    </row>
    <row r="2428" spans="1:9">
      <c r="A2428" t="s">
        <v>10959</v>
      </c>
      <c r="B2428" t="s">
        <v>10960</v>
      </c>
      <c r="C2428" t="s">
        <v>10961</v>
      </c>
      <c r="D2428" t="s">
        <v>11044</v>
      </c>
      <c r="E2428" t="s">
        <v>11045</v>
      </c>
      <c r="F2428" t="s">
        <v>78</v>
      </c>
      <c r="G2428" t="s">
        <v>5412</v>
      </c>
      <c r="H2428" t="s">
        <v>11046</v>
      </c>
      <c r="I2428" t="s">
        <v>5414</v>
      </c>
    </row>
    <row r="2429" spans="1:9">
      <c r="A2429" t="s">
        <v>10959</v>
      </c>
      <c r="B2429" t="s">
        <v>10960</v>
      </c>
      <c r="C2429" t="s">
        <v>10961</v>
      </c>
      <c r="D2429" t="s">
        <v>11047</v>
      </c>
      <c r="E2429" t="s">
        <v>11048</v>
      </c>
      <c r="F2429" t="s">
        <v>78</v>
      </c>
      <c r="G2429" t="s">
        <v>5412</v>
      </c>
      <c r="H2429" t="s">
        <v>9247</v>
      </c>
      <c r="I2429" t="s">
        <v>5414</v>
      </c>
    </row>
    <row r="2430" spans="1:9">
      <c r="A2430" t="s">
        <v>10959</v>
      </c>
      <c r="B2430" t="s">
        <v>10960</v>
      </c>
      <c r="C2430" t="s">
        <v>10961</v>
      </c>
      <c r="D2430" t="s">
        <v>11049</v>
      </c>
      <c r="E2430" t="s">
        <v>11050</v>
      </c>
      <c r="F2430" t="s">
        <v>78</v>
      </c>
      <c r="G2430" t="s">
        <v>5412</v>
      </c>
      <c r="H2430" t="s">
        <v>11051</v>
      </c>
      <c r="I2430" t="s">
        <v>5414</v>
      </c>
    </row>
    <row r="2431" spans="1:9">
      <c r="A2431" t="s">
        <v>10959</v>
      </c>
      <c r="B2431" t="s">
        <v>10960</v>
      </c>
      <c r="C2431" t="s">
        <v>10961</v>
      </c>
      <c r="D2431" t="s">
        <v>11052</v>
      </c>
      <c r="E2431" t="s">
        <v>11053</v>
      </c>
      <c r="F2431" t="s">
        <v>78</v>
      </c>
      <c r="G2431" t="s">
        <v>5412</v>
      </c>
      <c r="H2431" t="s">
        <v>10268</v>
      </c>
      <c r="I2431" t="s">
        <v>5414</v>
      </c>
    </row>
    <row r="2432" spans="1:9">
      <c r="A2432" t="s">
        <v>10959</v>
      </c>
      <c r="B2432" t="s">
        <v>10960</v>
      </c>
      <c r="C2432" t="s">
        <v>10961</v>
      </c>
      <c r="D2432" t="s">
        <v>11054</v>
      </c>
      <c r="E2432" t="s">
        <v>11055</v>
      </c>
      <c r="F2432" t="s">
        <v>78</v>
      </c>
      <c r="G2432" t="s">
        <v>5412</v>
      </c>
      <c r="H2432" t="s">
        <v>6285</v>
      </c>
      <c r="I2432" t="s">
        <v>5414</v>
      </c>
    </row>
    <row r="2433" spans="1:9">
      <c r="A2433" t="s">
        <v>10959</v>
      </c>
      <c r="B2433" t="s">
        <v>10960</v>
      </c>
      <c r="C2433" t="s">
        <v>10961</v>
      </c>
      <c r="D2433" t="s">
        <v>11056</v>
      </c>
      <c r="E2433" t="s">
        <v>11057</v>
      </c>
      <c r="F2433" t="s">
        <v>78</v>
      </c>
      <c r="G2433" t="s">
        <v>5412</v>
      </c>
      <c r="H2433" t="s">
        <v>11058</v>
      </c>
      <c r="I2433" t="s">
        <v>5414</v>
      </c>
    </row>
    <row r="2434" spans="1:9">
      <c r="A2434" t="s">
        <v>10959</v>
      </c>
      <c r="B2434" t="s">
        <v>10960</v>
      </c>
      <c r="C2434" t="s">
        <v>10961</v>
      </c>
      <c r="D2434" t="s">
        <v>11059</v>
      </c>
      <c r="E2434" t="s">
        <v>11060</v>
      </c>
      <c r="F2434" t="s">
        <v>78</v>
      </c>
      <c r="G2434" t="s">
        <v>5412</v>
      </c>
      <c r="H2434" t="s">
        <v>11061</v>
      </c>
      <c r="I2434" t="s">
        <v>5414</v>
      </c>
    </row>
    <row r="2435" spans="1:9">
      <c r="A2435" t="s">
        <v>10959</v>
      </c>
      <c r="B2435" t="s">
        <v>10960</v>
      </c>
      <c r="C2435" t="s">
        <v>10961</v>
      </c>
      <c r="D2435" t="s">
        <v>11062</v>
      </c>
      <c r="E2435" t="s">
        <v>11063</v>
      </c>
      <c r="F2435" t="s">
        <v>78</v>
      </c>
      <c r="G2435" t="s">
        <v>5412</v>
      </c>
      <c r="H2435" t="s">
        <v>9832</v>
      </c>
      <c r="I2435" t="s">
        <v>5414</v>
      </c>
    </row>
    <row r="2436" spans="1:9">
      <c r="A2436" t="s">
        <v>10959</v>
      </c>
      <c r="B2436" t="s">
        <v>10960</v>
      </c>
      <c r="C2436" t="s">
        <v>10961</v>
      </c>
      <c r="D2436" t="s">
        <v>11064</v>
      </c>
      <c r="E2436" t="s">
        <v>11065</v>
      </c>
      <c r="F2436" t="s">
        <v>78</v>
      </c>
      <c r="G2436" t="s">
        <v>5412</v>
      </c>
      <c r="H2436" t="s">
        <v>9226</v>
      </c>
      <c r="I2436" t="s">
        <v>5414</v>
      </c>
    </row>
    <row r="2437" spans="1:9">
      <c r="A2437" t="s">
        <v>10959</v>
      </c>
      <c r="B2437" t="s">
        <v>10960</v>
      </c>
      <c r="C2437" t="s">
        <v>10961</v>
      </c>
      <c r="D2437" t="s">
        <v>11066</v>
      </c>
      <c r="E2437" t="s">
        <v>11067</v>
      </c>
      <c r="F2437" t="s">
        <v>78</v>
      </c>
      <c r="G2437" t="s">
        <v>5412</v>
      </c>
      <c r="H2437" t="s">
        <v>11068</v>
      </c>
      <c r="I2437" t="s">
        <v>5414</v>
      </c>
    </row>
    <row r="2438" spans="1:9">
      <c r="A2438" t="s">
        <v>10959</v>
      </c>
      <c r="B2438" t="s">
        <v>10960</v>
      </c>
      <c r="C2438" t="s">
        <v>10961</v>
      </c>
      <c r="D2438" t="s">
        <v>11069</v>
      </c>
      <c r="E2438" t="s">
        <v>11070</v>
      </c>
      <c r="F2438" t="s">
        <v>78</v>
      </c>
      <c r="G2438" t="s">
        <v>5412</v>
      </c>
      <c r="H2438" t="s">
        <v>11071</v>
      </c>
      <c r="I2438" t="s">
        <v>5414</v>
      </c>
    </row>
    <row r="2439" spans="1:9">
      <c r="A2439" t="s">
        <v>10959</v>
      </c>
      <c r="B2439" t="s">
        <v>10960</v>
      </c>
      <c r="C2439" t="s">
        <v>10961</v>
      </c>
      <c r="D2439" t="s">
        <v>11072</v>
      </c>
      <c r="E2439" t="s">
        <v>11073</v>
      </c>
      <c r="F2439" t="s">
        <v>78</v>
      </c>
      <c r="G2439" t="s">
        <v>5412</v>
      </c>
      <c r="H2439" t="s">
        <v>11074</v>
      </c>
      <c r="I2439" t="s">
        <v>5414</v>
      </c>
    </row>
    <row r="2440" spans="1:9">
      <c r="A2440" t="s">
        <v>10959</v>
      </c>
      <c r="B2440" t="s">
        <v>10960</v>
      </c>
      <c r="C2440" t="s">
        <v>10961</v>
      </c>
      <c r="D2440" t="s">
        <v>11075</v>
      </c>
      <c r="E2440" t="s">
        <v>11076</v>
      </c>
      <c r="F2440" t="s">
        <v>78</v>
      </c>
      <c r="G2440" t="s">
        <v>5412</v>
      </c>
      <c r="H2440" t="s">
        <v>11077</v>
      </c>
      <c r="I2440" t="s">
        <v>5414</v>
      </c>
    </row>
    <row r="2441" spans="1:9">
      <c r="A2441" t="s">
        <v>10959</v>
      </c>
      <c r="B2441" t="s">
        <v>10960</v>
      </c>
      <c r="C2441" t="s">
        <v>10961</v>
      </c>
      <c r="D2441" t="s">
        <v>11078</v>
      </c>
      <c r="E2441" t="s">
        <v>11079</v>
      </c>
      <c r="F2441" t="s">
        <v>78</v>
      </c>
      <c r="G2441" t="s">
        <v>5412</v>
      </c>
      <c r="H2441" t="s">
        <v>7389</v>
      </c>
      <c r="I2441" t="s">
        <v>5414</v>
      </c>
    </row>
    <row r="2442" spans="1:9">
      <c r="A2442" t="s">
        <v>10959</v>
      </c>
      <c r="B2442" t="s">
        <v>10960</v>
      </c>
      <c r="C2442" t="s">
        <v>10961</v>
      </c>
      <c r="D2442" t="s">
        <v>11080</v>
      </c>
      <c r="E2442" t="s">
        <v>11081</v>
      </c>
      <c r="F2442" t="s">
        <v>78</v>
      </c>
      <c r="G2442" t="s">
        <v>5412</v>
      </c>
      <c r="H2442" t="s">
        <v>11082</v>
      </c>
      <c r="I2442" t="s">
        <v>5414</v>
      </c>
    </row>
    <row r="2443" spans="1:9">
      <c r="A2443" t="s">
        <v>10959</v>
      </c>
      <c r="B2443" t="s">
        <v>10960</v>
      </c>
      <c r="C2443" t="s">
        <v>10961</v>
      </c>
      <c r="D2443" t="s">
        <v>11083</v>
      </c>
      <c r="E2443" t="s">
        <v>11084</v>
      </c>
      <c r="F2443" t="s">
        <v>78</v>
      </c>
      <c r="G2443" t="s">
        <v>5412</v>
      </c>
      <c r="H2443" t="s">
        <v>11085</v>
      </c>
      <c r="I2443" t="s">
        <v>5414</v>
      </c>
    </row>
    <row r="2444" spans="1:9">
      <c r="A2444" t="s">
        <v>10959</v>
      </c>
      <c r="B2444" t="s">
        <v>10960</v>
      </c>
      <c r="C2444" t="s">
        <v>10961</v>
      </c>
      <c r="D2444" t="s">
        <v>11086</v>
      </c>
      <c r="E2444" t="s">
        <v>11087</v>
      </c>
      <c r="F2444" t="s">
        <v>78</v>
      </c>
      <c r="G2444" t="s">
        <v>5412</v>
      </c>
      <c r="H2444" t="s">
        <v>11088</v>
      </c>
      <c r="I2444" t="s">
        <v>5414</v>
      </c>
    </row>
    <row r="2445" spans="1:9">
      <c r="A2445" t="s">
        <v>10959</v>
      </c>
      <c r="B2445" t="s">
        <v>10960</v>
      </c>
      <c r="C2445" t="s">
        <v>10961</v>
      </c>
      <c r="D2445" t="s">
        <v>11089</v>
      </c>
      <c r="E2445" t="s">
        <v>11090</v>
      </c>
      <c r="F2445" t="s">
        <v>78</v>
      </c>
      <c r="G2445" t="s">
        <v>5412</v>
      </c>
      <c r="H2445" t="s">
        <v>7561</v>
      </c>
      <c r="I2445" t="s">
        <v>5414</v>
      </c>
    </row>
    <row r="2446" spans="1:9">
      <c r="A2446" t="s">
        <v>10959</v>
      </c>
      <c r="B2446" t="s">
        <v>10960</v>
      </c>
      <c r="C2446" t="s">
        <v>10961</v>
      </c>
      <c r="D2446" t="s">
        <v>11091</v>
      </c>
      <c r="E2446" t="s">
        <v>11092</v>
      </c>
      <c r="F2446" t="s">
        <v>93</v>
      </c>
      <c r="G2446" t="s">
        <v>5412</v>
      </c>
      <c r="H2446" t="s">
        <v>7213</v>
      </c>
      <c r="I2446" t="s">
        <v>5414</v>
      </c>
    </row>
    <row r="2447" spans="1:9">
      <c r="A2447" t="s">
        <v>10959</v>
      </c>
      <c r="B2447" t="s">
        <v>10960</v>
      </c>
      <c r="C2447" t="s">
        <v>10961</v>
      </c>
      <c r="D2447" t="s">
        <v>11093</v>
      </c>
      <c r="E2447" t="s">
        <v>11094</v>
      </c>
      <c r="F2447" t="s">
        <v>78</v>
      </c>
      <c r="G2447" t="s">
        <v>5439</v>
      </c>
      <c r="H2447" t="s">
        <v>22561</v>
      </c>
      <c r="I2447" t="s">
        <v>5414</v>
      </c>
    </row>
    <row r="2448" spans="1:9">
      <c r="A2448" t="s">
        <v>10959</v>
      </c>
      <c r="B2448" t="s">
        <v>10960</v>
      </c>
      <c r="C2448" t="s">
        <v>10961</v>
      </c>
      <c r="D2448" t="s">
        <v>11095</v>
      </c>
      <c r="E2448" t="s">
        <v>11096</v>
      </c>
      <c r="F2448" t="s">
        <v>78</v>
      </c>
      <c r="G2448" t="s">
        <v>5439</v>
      </c>
      <c r="H2448" t="s">
        <v>22562</v>
      </c>
      <c r="I2448" t="s">
        <v>5414</v>
      </c>
    </row>
    <row r="2449" spans="1:9">
      <c r="A2449" t="s">
        <v>10959</v>
      </c>
      <c r="B2449" t="s">
        <v>10960</v>
      </c>
      <c r="C2449" t="s">
        <v>10961</v>
      </c>
      <c r="D2449" t="s">
        <v>11098</v>
      </c>
      <c r="E2449" t="s">
        <v>11099</v>
      </c>
      <c r="F2449" t="s">
        <v>78</v>
      </c>
      <c r="G2449" t="s">
        <v>5439</v>
      </c>
      <c r="H2449" t="s">
        <v>22563</v>
      </c>
      <c r="I2449" t="s">
        <v>5414</v>
      </c>
    </row>
    <row r="2450" spans="1:9">
      <c r="A2450" t="s">
        <v>10959</v>
      </c>
      <c r="B2450" t="s">
        <v>10960</v>
      </c>
      <c r="C2450" t="s">
        <v>10961</v>
      </c>
      <c r="D2450" t="s">
        <v>11100</v>
      </c>
      <c r="E2450" t="s">
        <v>11101</v>
      </c>
      <c r="F2450" t="s">
        <v>78</v>
      </c>
      <c r="G2450" t="s">
        <v>5439</v>
      </c>
      <c r="H2450" t="s">
        <v>22564</v>
      </c>
      <c r="I2450" t="s">
        <v>5414</v>
      </c>
    </row>
    <row r="2451" spans="1:9">
      <c r="A2451" t="s">
        <v>10959</v>
      </c>
      <c r="B2451" t="s">
        <v>10960</v>
      </c>
      <c r="C2451" t="s">
        <v>10961</v>
      </c>
      <c r="D2451" t="s">
        <v>11102</v>
      </c>
      <c r="E2451" t="s">
        <v>11103</v>
      </c>
      <c r="F2451" t="s">
        <v>78</v>
      </c>
      <c r="G2451" t="s">
        <v>5439</v>
      </c>
      <c r="H2451" t="s">
        <v>13194</v>
      </c>
      <c r="I2451" t="s">
        <v>5414</v>
      </c>
    </row>
    <row r="2452" spans="1:9">
      <c r="A2452" t="s">
        <v>10959</v>
      </c>
      <c r="B2452" t="s">
        <v>10960</v>
      </c>
      <c r="C2452" t="s">
        <v>10961</v>
      </c>
      <c r="D2452" t="s">
        <v>11104</v>
      </c>
      <c r="E2452" t="s">
        <v>11105</v>
      </c>
      <c r="F2452" t="s">
        <v>78</v>
      </c>
      <c r="G2452" t="s">
        <v>5439</v>
      </c>
      <c r="H2452" t="s">
        <v>15407</v>
      </c>
      <c r="I2452" t="s">
        <v>5414</v>
      </c>
    </row>
    <row r="2453" spans="1:9">
      <c r="A2453" t="s">
        <v>10959</v>
      </c>
      <c r="B2453" t="s">
        <v>10960</v>
      </c>
      <c r="C2453" t="s">
        <v>10961</v>
      </c>
      <c r="D2453" t="s">
        <v>11107</v>
      </c>
      <c r="E2453" t="s">
        <v>11108</v>
      </c>
      <c r="F2453" t="s">
        <v>78</v>
      </c>
      <c r="G2453" t="s">
        <v>5439</v>
      </c>
      <c r="H2453" t="s">
        <v>18152</v>
      </c>
      <c r="I2453" t="s">
        <v>5414</v>
      </c>
    </row>
    <row r="2454" spans="1:9">
      <c r="A2454" t="s">
        <v>10959</v>
      </c>
      <c r="B2454" t="s">
        <v>10960</v>
      </c>
      <c r="C2454" t="s">
        <v>10961</v>
      </c>
      <c r="D2454" t="s">
        <v>11109</v>
      </c>
      <c r="E2454" t="s">
        <v>11110</v>
      </c>
      <c r="F2454" t="s">
        <v>78</v>
      </c>
      <c r="G2454" t="s">
        <v>5439</v>
      </c>
      <c r="H2454" t="s">
        <v>22565</v>
      </c>
      <c r="I2454" t="s">
        <v>5414</v>
      </c>
    </row>
    <row r="2455" spans="1:9">
      <c r="A2455" t="s">
        <v>10959</v>
      </c>
      <c r="B2455" t="s">
        <v>10960</v>
      </c>
      <c r="C2455" t="s">
        <v>10961</v>
      </c>
      <c r="D2455" t="s">
        <v>11111</v>
      </c>
      <c r="E2455" t="s">
        <v>11112</v>
      </c>
      <c r="F2455" t="s">
        <v>78</v>
      </c>
      <c r="G2455" t="s">
        <v>5439</v>
      </c>
      <c r="H2455" t="s">
        <v>22566</v>
      </c>
      <c r="I2455" t="s">
        <v>5414</v>
      </c>
    </row>
    <row r="2456" spans="1:9">
      <c r="A2456" t="s">
        <v>10959</v>
      </c>
      <c r="B2456" t="s">
        <v>10960</v>
      </c>
      <c r="C2456" t="s">
        <v>10961</v>
      </c>
      <c r="D2456" t="s">
        <v>11114</v>
      </c>
      <c r="E2456" t="s">
        <v>11115</v>
      </c>
      <c r="F2456" t="s">
        <v>78</v>
      </c>
      <c r="G2456" t="s">
        <v>5439</v>
      </c>
      <c r="H2456" t="s">
        <v>13591</v>
      </c>
      <c r="I2456" t="s">
        <v>5414</v>
      </c>
    </row>
    <row r="2457" spans="1:9">
      <c r="A2457" t="s">
        <v>10959</v>
      </c>
      <c r="B2457" t="s">
        <v>10960</v>
      </c>
      <c r="C2457" t="s">
        <v>10961</v>
      </c>
      <c r="D2457" t="s">
        <v>11117</v>
      </c>
      <c r="E2457" t="s">
        <v>11118</v>
      </c>
      <c r="F2457" t="s">
        <v>78</v>
      </c>
      <c r="G2457" t="s">
        <v>5439</v>
      </c>
      <c r="H2457" t="s">
        <v>9184</v>
      </c>
      <c r="I2457" t="s">
        <v>5414</v>
      </c>
    </row>
    <row r="2458" spans="1:9">
      <c r="A2458" t="s">
        <v>10959</v>
      </c>
      <c r="B2458" t="s">
        <v>10960</v>
      </c>
      <c r="C2458" t="s">
        <v>10961</v>
      </c>
      <c r="D2458" t="s">
        <v>11120</v>
      </c>
      <c r="E2458" t="s">
        <v>11121</v>
      </c>
      <c r="F2458" t="s">
        <v>78</v>
      </c>
      <c r="G2458" t="s">
        <v>5439</v>
      </c>
      <c r="H2458" t="s">
        <v>22567</v>
      </c>
      <c r="I2458" t="s">
        <v>5414</v>
      </c>
    </row>
    <row r="2459" spans="1:9">
      <c r="A2459" t="s">
        <v>10959</v>
      </c>
      <c r="B2459" t="s">
        <v>10960</v>
      </c>
      <c r="C2459" t="s">
        <v>11122</v>
      </c>
      <c r="D2459" t="s">
        <v>11123</v>
      </c>
      <c r="E2459" t="s">
        <v>11124</v>
      </c>
      <c r="F2459" t="s">
        <v>93</v>
      </c>
      <c r="G2459" t="s">
        <v>5412</v>
      </c>
      <c r="H2459" t="s">
        <v>11125</v>
      </c>
      <c r="I2459" t="s">
        <v>5414</v>
      </c>
    </row>
    <row r="2460" spans="1:9">
      <c r="A2460" t="s">
        <v>10959</v>
      </c>
      <c r="B2460" t="s">
        <v>10960</v>
      </c>
      <c r="C2460" t="s">
        <v>11122</v>
      </c>
      <c r="D2460" t="s">
        <v>11126</v>
      </c>
      <c r="E2460" t="s">
        <v>11127</v>
      </c>
      <c r="F2460" t="s">
        <v>93</v>
      </c>
      <c r="G2460" t="s">
        <v>5412</v>
      </c>
      <c r="H2460" t="s">
        <v>6209</v>
      </c>
      <c r="I2460" t="s">
        <v>5414</v>
      </c>
    </row>
    <row r="2461" spans="1:9">
      <c r="A2461" t="s">
        <v>10959</v>
      </c>
      <c r="B2461" t="s">
        <v>10960</v>
      </c>
      <c r="C2461" t="s">
        <v>11122</v>
      </c>
      <c r="D2461" t="s">
        <v>11128</v>
      </c>
      <c r="E2461" t="s">
        <v>11129</v>
      </c>
      <c r="F2461" t="s">
        <v>93</v>
      </c>
      <c r="G2461" t="s">
        <v>5412</v>
      </c>
      <c r="H2461" t="s">
        <v>9688</v>
      </c>
      <c r="I2461" t="s">
        <v>5414</v>
      </c>
    </row>
    <row r="2462" spans="1:9">
      <c r="A2462" t="s">
        <v>10959</v>
      </c>
      <c r="B2462" t="s">
        <v>10960</v>
      </c>
      <c r="C2462" t="s">
        <v>11122</v>
      </c>
      <c r="D2462" t="s">
        <v>11130</v>
      </c>
      <c r="E2462" t="s">
        <v>355</v>
      </c>
      <c r="F2462" t="s">
        <v>93</v>
      </c>
      <c r="G2462" t="s">
        <v>5412</v>
      </c>
      <c r="H2462" t="s">
        <v>11131</v>
      </c>
      <c r="I2462" t="s">
        <v>5414</v>
      </c>
    </row>
    <row r="2463" spans="1:9">
      <c r="A2463" t="s">
        <v>10959</v>
      </c>
      <c r="B2463" t="s">
        <v>10960</v>
      </c>
      <c r="C2463" t="s">
        <v>11122</v>
      </c>
      <c r="D2463" t="s">
        <v>11132</v>
      </c>
      <c r="E2463" t="s">
        <v>11133</v>
      </c>
      <c r="F2463" t="s">
        <v>93</v>
      </c>
      <c r="G2463" t="s">
        <v>5412</v>
      </c>
      <c r="H2463" t="s">
        <v>11134</v>
      </c>
      <c r="I2463" t="s">
        <v>5414</v>
      </c>
    </row>
    <row r="2464" spans="1:9">
      <c r="A2464" t="s">
        <v>10959</v>
      </c>
      <c r="B2464" t="s">
        <v>10960</v>
      </c>
      <c r="C2464" t="s">
        <v>11122</v>
      </c>
      <c r="D2464" t="s">
        <v>11135</v>
      </c>
      <c r="E2464" t="s">
        <v>11136</v>
      </c>
      <c r="F2464" t="s">
        <v>93</v>
      </c>
      <c r="G2464" t="s">
        <v>5412</v>
      </c>
      <c r="H2464" t="s">
        <v>11137</v>
      </c>
      <c r="I2464" t="s">
        <v>5414</v>
      </c>
    </row>
    <row r="2465" spans="1:9">
      <c r="A2465" t="s">
        <v>10959</v>
      </c>
      <c r="B2465" t="s">
        <v>10960</v>
      </c>
      <c r="C2465" t="s">
        <v>11122</v>
      </c>
      <c r="D2465" t="s">
        <v>11138</v>
      </c>
      <c r="E2465" t="s">
        <v>11139</v>
      </c>
      <c r="F2465" t="s">
        <v>93</v>
      </c>
      <c r="G2465" t="s">
        <v>5412</v>
      </c>
      <c r="H2465" t="s">
        <v>6521</v>
      </c>
      <c r="I2465" t="s">
        <v>5414</v>
      </c>
    </row>
    <row r="2466" spans="1:9">
      <c r="A2466" t="s">
        <v>10959</v>
      </c>
      <c r="B2466" t="s">
        <v>10960</v>
      </c>
      <c r="C2466" t="s">
        <v>11122</v>
      </c>
      <c r="D2466" t="s">
        <v>11140</v>
      </c>
      <c r="E2466" t="s">
        <v>356</v>
      </c>
      <c r="F2466" t="s">
        <v>93</v>
      </c>
      <c r="G2466" t="s">
        <v>5412</v>
      </c>
      <c r="H2466" t="s">
        <v>11141</v>
      </c>
      <c r="I2466" t="s">
        <v>5414</v>
      </c>
    </row>
    <row r="2467" spans="1:9">
      <c r="A2467" t="s">
        <v>10959</v>
      </c>
      <c r="B2467" t="s">
        <v>10960</v>
      </c>
      <c r="C2467" t="s">
        <v>11122</v>
      </c>
      <c r="D2467" t="s">
        <v>11142</v>
      </c>
      <c r="E2467" t="s">
        <v>11143</v>
      </c>
      <c r="F2467" t="s">
        <v>93</v>
      </c>
      <c r="G2467" t="s">
        <v>5412</v>
      </c>
      <c r="H2467" t="s">
        <v>5652</v>
      </c>
      <c r="I2467" t="s">
        <v>5414</v>
      </c>
    </row>
    <row r="2468" spans="1:9">
      <c r="A2468" t="s">
        <v>10959</v>
      </c>
      <c r="B2468" t="s">
        <v>10960</v>
      </c>
      <c r="C2468" t="s">
        <v>11122</v>
      </c>
      <c r="D2468" t="s">
        <v>11144</v>
      </c>
      <c r="E2468" t="s">
        <v>11145</v>
      </c>
      <c r="F2468" t="s">
        <v>93</v>
      </c>
      <c r="G2468" t="s">
        <v>5412</v>
      </c>
      <c r="H2468" t="s">
        <v>11146</v>
      </c>
      <c r="I2468" t="s">
        <v>5414</v>
      </c>
    </row>
    <row r="2469" spans="1:9">
      <c r="A2469" t="s">
        <v>10959</v>
      </c>
      <c r="B2469" t="s">
        <v>10960</v>
      </c>
      <c r="C2469" t="s">
        <v>11122</v>
      </c>
      <c r="D2469" t="s">
        <v>11147</v>
      </c>
      <c r="E2469" t="s">
        <v>11148</v>
      </c>
      <c r="F2469" t="s">
        <v>93</v>
      </c>
      <c r="G2469" t="s">
        <v>5412</v>
      </c>
      <c r="H2469" t="s">
        <v>11149</v>
      </c>
      <c r="I2469" t="s">
        <v>5414</v>
      </c>
    </row>
    <row r="2470" spans="1:9">
      <c r="A2470" t="s">
        <v>10959</v>
      </c>
      <c r="B2470" t="s">
        <v>10960</v>
      </c>
      <c r="C2470" t="s">
        <v>11122</v>
      </c>
      <c r="D2470" t="s">
        <v>11150</v>
      </c>
      <c r="E2470" t="s">
        <v>11151</v>
      </c>
      <c r="F2470" t="s">
        <v>93</v>
      </c>
      <c r="G2470" t="s">
        <v>5412</v>
      </c>
      <c r="H2470" t="s">
        <v>6019</v>
      </c>
      <c r="I2470" t="s">
        <v>5414</v>
      </c>
    </row>
    <row r="2471" spans="1:9">
      <c r="A2471" t="s">
        <v>10959</v>
      </c>
      <c r="B2471" t="s">
        <v>10960</v>
      </c>
      <c r="C2471" t="s">
        <v>11122</v>
      </c>
      <c r="D2471" t="s">
        <v>11152</v>
      </c>
      <c r="E2471" t="s">
        <v>11153</v>
      </c>
      <c r="F2471" t="s">
        <v>93</v>
      </c>
      <c r="G2471" t="s">
        <v>5412</v>
      </c>
      <c r="H2471" t="s">
        <v>10399</v>
      </c>
      <c r="I2471" t="s">
        <v>5414</v>
      </c>
    </row>
    <row r="2472" spans="1:9">
      <c r="A2472" t="s">
        <v>10959</v>
      </c>
      <c r="B2472" t="s">
        <v>10960</v>
      </c>
      <c r="C2472" t="s">
        <v>11122</v>
      </c>
      <c r="D2472" t="s">
        <v>11154</v>
      </c>
      <c r="E2472" t="s">
        <v>11155</v>
      </c>
      <c r="F2472" t="s">
        <v>93</v>
      </c>
      <c r="G2472" t="s">
        <v>5412</v>
      </c>
      <c r="H2472" t="s">
        <v>10309</v>
      </c>
      <c r="I2472" t="s">
        <v>5414</v>
      </c>
    </row>
    <row r="2473" spans="1:9">
      <c r="A2473" t="s">
        <v>10959</v>
      </c>
      <c r="B2473" t="s">
        <v>10960</v>
      </c>
      <c r="C2473" t="s">
        <v>11122</v>
      </c>
      <c r="D2473" t="s">
        <v>11156</v>
      </c>
      <c r="E2473" t="s">
        <v>11157</v>
      </c>
      <c r="F2473" t="s">
        <v>93</v>
      </c>
      <c r="G2473" t="s">
        <v>5412</v>
      </c>
      <c r="H2473" t="s">
        <v>10247</v>
      </c>
      <c r="I2473" t="s">
        <v>5414</v>
      </c>
    </row>
    <row r="2474" spans="1:9">
      <c r="A2474" t="s">
        <v>10959</v>
      </c>
      <c r="B2474" t="s">
        <v>10960</v>
      </c>
      <c r="C2474" t="s">
        <v>11122</v>
      </c>
      <c r="D2474" t="s">
        <v>11158</v>
      </c>
      <c r="E2474" t="s">
        <v>11159</v>
      </c>
      <c r="F2474" t="s">
        <v>93</v>
      </c>
      <c r="G2474" t="s">
        <v>5412</v>
      </c>
      <c r="H2474" t="s">
        <v>11031</v>
      </c>
      <c r="I2474" t="s">
        <v>5414</v>
      </c>
    </row>
    <row r="2475" spans="1:9">
      <c r="A2475" t="s">
        <v>10959</v>
      </c>
      <c r="B2475" t="s">
        <v>10960</v>
      </c>
      <c r="C2475" t="s">
        <v>11122</v>
      </c>
      <c r="D2475" t="s">
        <v>11160</v>
      </c>
      <c r="E2475" t="s">
        <v>11161</v>
      </c>
      <c r="F2475" t="s">
        <v>93</v>
      </c>
      <c r="G2475" t="s">
        <v>5412</v>
      </c>
      <c r="H2475" t="s">
        <v>9835</v>
      </c>
      <c r="I2475" t="s">
        <v>5414</v>
      </c>
    </row>
    <row r="2476" spans="1:9">
      <c r="A2476" t="s">
        <v>10959</v>
      </c>
      <c r="B2476" t="s">
        <v>10960</v>
      </c>
      <c r="C2476" t="s">
        <v>11122</v>
      </c>
      <c r="D2476" t="s">
        <v>11162</v>
      </c>
      <c r="E2476" t="s">
        <v>11163</v>
      </c>
      <c r="F2476" t="s">
        <v>93</v>
      </c>
      <c r="G2476" t="s">
        <v>5412</v>
      </c>
      <c r="H2476" t="s">
        <v>10340</v>
      </c>
      <c r="I2476" t="s">
        <v>5414</v>
      </c>
    </row>
    <row r="2477" spans="1:9">
      <c r="A2477" t="s">
        <v>10959</v>
      </c>
      <c r="B2477" t="s">
        <v>10960</v>
      </c>
      <c r="C2477" t="s">
        <v>11122</v>
      </c>
      <c r="D2477" t="s">
        <v>11164</v>
      </c>
      <c r="E2477" t="s">
        <v>360</v>
      </c>
      <c r="F2477" t="s">
        <v>93</v>
      </c>
      <c r="G2477" t="s">
        <v>5412</v>
      </c>
      <c r="H2477" t="s">
        <v>11165</v>
      </c>
      <c r="I2477" t="s">
        <v>5414</v>
      </c>
    </row>
    <row r="2478" spans="1:9">
      <c r="A2478" t="s">
        <v>10959</v>
      </c>
      <c r="B2478" t="s">
        <v>10960</v>
      </c>
      <c r="C2478" t="s">
        <v>11122</v>
      </c>
      <c r="D2478" t="s">
        <v>11166</v>
      </c>
      <c r="E2478" t="s">
        <v>11167</v>
      </c>
      <c r="F2478" t="s">
        <v>93</v>
      </c>
      <c r="G2478" t="s">
        <v>5412</v>
      </c>
      <c r="H2478" t="s">
        <v>11168</v>
      </c>
      <c r="I2478" t="s">
        <v>5414</v>
      </c>
    </row>
    <row r="2479" spans="1:9">
      <c r="A2479" t="s">
        <v>10959</v>
      </c>
      <c r="B2479" t="s">
        <v>10960</v>
      </c>
      <c r="C2479" t="s">
        <v>11122</v>
      </c>
      <c r="D2479" t="s">
        <v>11169</v>
      </c>
      <c r="E2479" t="s">
        <v>11170</v>
      </c>
      <c r="F2479" t="s">
        <v>93</v>
      </c>
      <c r="G2479" t="s">
        <v>5412</v>
      </c>
      <c r="H2479" t="s">
        <v>11171</v>
      </c>
      <c r="I2479" t="s">
        <v>5414</v>
      </c>
    </row>
    <row r="2480" spans="1:9">
      <c r="A2480" t="s">
        <v>10959</v>
      </c>
      <c r="B2480" t="s">
        <v>10960</v>
      </c>
      <c r="C2480" t="s">
        <v>11122</v>
      </c>
      <c r="D2480" t="s">
        <v>11172</v>
      </c>
      <c r="E2480" t="s">
        <v>11173</v>
      </c>
      <c r="F2480" t="s">
        <v>93</v>
      </c>
      <c r="G2480" t="s">
        <v>5412</v>
      </c>
      <c r="H2480" t="s">
        <v>10972</v>
      </c>
      <c r="I2480" t="s">
        <v>5414</v>
      </c>
    </row>
    <row r="2481" spans="1:9">
      <c r="A2481" t="s">
        <v>10959</v>
      </c>
      <c r="B2481" t="s">
        <v>10960</v>
      </c>
      <c r="C2481" t="s">
        <v>11122</v>
      </c>
      <c r="D2481" t="s">
        <v>11174</v>
      </c>
      <c r="E2481" t="s">
        <v>11175</v>
      </c>
      <c r="F2481" t="s">
        <v>93</v>
      </c>
      <c r="G2481" t="s">
        <v>5412</v>
      </c>
      <c r="H2481" t="s">
        <v>11176</v>
      </c>
      <c r="I2481" t="s">
        <v>5414</v>
      </c>
    </row>
    <row r="2482" spans="1:9">
      <c r="A2482" t="s">
        <v>10959</v>
      </c>
      <c r="B2482" t="s">
        <v>10960</v>
      </c>
      <c r="C2482" t="s">
        <v>11122</v>
      </c>
      <c r="D2482" t="s">
        <v>11177</v>
      </c>
      <c r="E2482" t="s">
        <v>11178</v>
      </c>
      <c r="F2482" t="s">
        <v>93</v>
      </c>
      <c r="G2482" t="s">
        <v>5412</v>
      </c>
      <c r="H2482" t="s">
        <v>11179</v>
      </c>
      <c r="I2482" t="s">
        <v>5414</v>
      </c>
    </row>
    <row r="2483" spans="1:9">
      <c r="A2483" t="s">
        <v>10959</v>
      </c>
      <c r="B2483" t="s">
        <v>10960</v>
      </c>
      <c r="C2483" t="s">
        <v>11122</v>
      </c>
      <c r="D2483" t="s">
        <v>11180</v>
      </c>
      <c r="E2483" t="s">
        <v>11181</v>
      </c>
      <c r="F2483" t="s">
        <v>93</v>
      </c>
      <c r="G2483" t="s">
        <v>5412</v>
      </c>
      <c r="H2483" t="s">
        <v>11182</v>
      </c>
      <c r="I2483" t="s">
        <v>5414</v>
      </c>
    </row>
    <row r="2484" spans="1:9">
      <c r="A2484" t="s">
        <v>10959</v>
      </c>
      <c r="B2484" t="s">
        <v>10960</v>
      </c>
      <c r="C2484" t="s">
        <v>11122</v>
      </c>
      <c r="D2484" t="s">
        <v>11183</v>
      </c>
      <c r="E2484" t="s">
        <v>11184</v>
      </c>
      <c r="F2484" t="s">
        <v>93</v>
      </c>
      <c r="G2484" t="s">
        <v>5412</v>
      </c>
      <c r="H2484" t="s">
        <v>11185</v>
      </c>
      <c r="I2484" t="s">
        <v>5414</v>
      </c>
    </row>
    <row r="2485" spans="1:9">
      <c r="A2485" t="s">
        <v>10959</v>
      </c>
      <c r="B2485" t="s">
        <v>10960</v>
      </c>
      <c r="C2485" t="s">
        <v>11122</v>
      </c>
      <c r="D2485" t="s">
        <v>11186</v>
      </c>
      <c r="E2485" t="s">
        <v>11187</v>
      </c>
      <c r="F2485" t="s">
        <v>93</v>
      </c>
      <c r="G2485" t="s">
        <v>5412</v>
      </c>
      <c r="H2485" t="s">
        <v>11188</v>
      </c>
      <c r="I2485" t="s">
        <v>5414</v>
      </c>
    </row>
    <row r="2486" spans="1:9">
      <c r="A2486" t="s">
        <v>10959</v>
      </c>
      <c r="B2486" t="s">
        <v>10960</v>
      </c>
      <c r="C2486" t="s">
        <v>11122</v>
      </c>
      <c r="D2486" t="s">
        <v>11189</v>
      </c>
      <c r="E2486" t="s">
        <v>11190</v>
      </c>
      <c r="F2486" t="s">
        <v>93</v>
      </c>
      <c r="G2486" t="s">
        <v>5412</v>
      </c>
      <c r="H2486" t="s">
        <v>11191</v>
      </c>
      <c r="I2486" t="s">
        <v>5414</v>
      </c>
    </row>
    <row r="2487" spans="1:9">
      <c r="A2487" t="s">
        <v>10959</v>
      </c>
      <c r="B2487" t="s">
        <v>10960</v>
      </c>
      <c r="C2487" t="s">
        <v>11122</v>
      </c>
      <c r="D2487" t="s">
        <v>11192</v>
      </c>
      <c r="E2487" t="s">
        <v>11193</v>
      </c>
      <c r="F2487" t="s">
        <v>93</v>
      </c>
      <c r="G2487" t="s">
        <v>5412</v>
      </c>
      <c r="H2487" t="s">
        <v>11194</v>
      </c>
      <c r="I2487" t="s">
        <v>5414</v>
      </c>
    </row>
    <row r="2488" spans="1:9">
      <c r="A2488" t="s">
        <v>10959</v>
      </c>
      <c r="B2488" t="s">
        <v>10960</v>
      </c>
      <c r="C2488" t="s">
        <v>11122</v>
      </c>
      <c r="D2488" t="s">
        <v>11195</v>
      </c>
      <c r="E2488" t="s">
        <v>11196</v>
      </c>
      <c r="F2488" t="s">
        <v>93</v>
      </c>
      <c r="G2488" t="s">
        <v>5412</v>
      </c>
      <c r="H2488" t="s">
        <v>11197</v>
      </c>
      <c r="I2488" t="s">
        <v>5414</v>
      </c>
    </row>
    <row r="2489" spans="1:9">
      <c r="A2489" t="s">
        <v>10959</v>
      </c>
      <c r="B2489" t="s">
        <v>10960</v>
      </c>
      <c r="C2489" t="s">
        <v>11122</v>
      </c>
      <c r="D2489" t="s">
        <v>11198</v>
      </c>
      <c r="E2489" t="s">
        <v>11199</v>
      </c>
      <c r="F2489" t="s">
        <v>93</v>
      </c>
      <c r="G2489" t="s">
        <v>5412</v>
      </c>
      <c r="H2489" t="s">
        <v>11200</v>
      </c>
      <c r="I2489" t="s">
        <v>5414</v>
      </c>
    </row>
    <row r="2490" spans="1:9">
      <c r="A2490" t="s">
        <v>10959</v>
      </c>
      <c r="B2490" t="s">
        <v>10960</v>
      </c>
      <c r="C2490" t="s">
        <v>11122</v>
      </c>
      <c r="D2490" t="s">
        <v>11201</v>
      </c>
      <c r="E2490" t="s">
        <v>362</v>
      </c>
      <c r="F2490" t="s">
        <v>93</v>
      </c>
      <c r="G2490" t="s">
        <v>5412</v>
      </c>
      <c r="H2490" t="s">
        <v>11202</v>
      </c>
      <c r="I2490" t="s">
        <v>5414</v>
      </c>
    </row>
    <row r="2491" spans="1:9">
      <c r="A2491" t="s">
        <v>10959</v>
      </c>
      <c r="B2491" t="s">
        <v>10960</v>
      </c>
      <c r="C2491" t="s">
        <v>11122</v>
      </c>
      <c r="D2491" t="s">
        <v>11203</v>
      </c>
      <c r="E2491" t="s">
        <v>11204</v>
      </c>
      <c r="F2491" t="s">
        <v>93</v>
      </c>
      <c r="G2491" t="s">
        <v>5412</v>
      </c>
      <c r="H2491" t="s">
        <v>11205</v>
      </c>
      <c r="I2491" t="s">
        <v>5414</v>
      </c>
    </row>
    <row r="2492" spans="1:9">
      <c r="A2492" t="s">
        <v>10959</v>
      </c>
      <c r="B2492" t="s">
        <v>10960</v>
      </c>
      <c r="C2492" t="s">
        <v>11122</v>
      </c>
      <c r="D2492" t="s">
        <v>11206</v>
      </c>
      <c r="E2492" t="s">
        <v>11207</v>
      </c>
      <c r="F2492" t="s">
        <v>93</v>
      </c>
      <c r="G2492" t="s">
        <v>5412</v>
      </c>
      <c r="H2492" t="s">
        <v>11208</v>
      </c>
      <c r="I2492" t="s">
        <v>5414</v>
      </c>
    </row>
    <row r="2493" spans="1:9">
      <c r="A2493" t="s">
        <v>10959</v>
      </c>
      <c r="B2493" t="s">
        <v>10960</v>
      </c>
      <c r="C2493" t="s">
        <v>11122</v>
      </c>
      <c r="D2493" t="s">
        <v>11209</v>
      </c>
      <c r="E2493" t="s">
        <v>364</v>
      </c>
      <c r="F2493" t="s">
        <v>93</v>
      </c>
      <c r="G2493" t="s">
        <v>5412</v>
      </c>
      <c r="H2493" t="s">
        <v>11210</v>
      </c>
      <c r="I2493" t="s">
        <v>5414</v>
      </c>
    </row>
    <row r="2494" spans="1:9">
      <c r="A2494" t="s">
        <v>10959</v>
      </c>
      <c r="B2494" t="s">
        <v>10960</v>
      </c>
      <c r="C2494" t="s">
        <v>11122</v>
      </c>
      <c r="D2494" t="s">
        <v>11211</v>
      </c>
      <c r="E2494" t="s">
        <v>11212</v>
      </c>
      <c r="F2494" t="s">
        <v>93</v>
      </c>
      <c r="G2494" t="s">
        <v>5412</v>
      </c>
      <c r="H2494" t="s">
        <v>8159</v>
      </c>
      <c r="I2494" t="s">
        <v>5414</v>
      </c>
    </row>
    <row r="2495" spans="1:9">
      <c r="A2495" t="s">
        <v>10959</v>
      </c>
      <c r="B2495" t="s">
        <v>10960</v>
      </c>
      <c r="C2495" t="s">
        <v>11122</v>
      </c>
      <c r="D2495" t="s">
        <v>11213</v>
      </c>
      <c r="E2495" t="s">
        <v>365</v>
      </c>
      <c r="F2495" t="s">
        <v>93</v>
      </c>
      <c r="G2495" t="s">
        <v>5412</v>
      </c>
      <c r="H2495" t="s">
        <v>10879</v>
      </c>
      <c r="I2495" t="s">
        <v>5414</v>
      </c>
    </row>
    <row r="2496" spans="1:9">
      <c r="A2496" t="s">
        <v>10959</v>
      </c>
      <c r="B2496" t="s">
        <v>10960</v>
      </c>
      <c r="C2496" t="s">
        <v>11122</v>
      </c>
      <c r="D2496" t="s">
        <v>11214</v>
      </c>
      <c r="E2496" t="s">
        <v>11215</v>
      </c>
      <c r="F2496" t="s">
        <v>93</v>
      </c>
      <c r="G2496" t="s">
        <v>5412</v>
      </c>
      <c r="H2496" t="s">
        <v>11216</v>
      </c>
      <c r="I2496" t="s">
        <v>5414</v>
      </c>
    </row>
    <row r="2497" spans="1:9">
      <c r="A2497" t="s">
        <v>10959</v>
      </c>
      <c r="B2497" t="s">
        <v>10960</v>
      </c>
      <c r="C2497" t="s">
        <v>11122</v>
      </c>
      <c r="D2497" t="s">
        <v>11217</v>
      </c>
      <c r="E2497" t="s">
        <v>366</v>
      </c>
      <c r="F2497" t="s">
        <v>93</v>
      </c>
      <c r="G2497" t="s">
        <v>5412</v>
      </c>
      <c r="H2497" t="s">
        <v>11218</v>
      </c>
      <c r="I2497" t="s">
        <v>5414</v>
      </c>
    </row>
    <row r="2498" spans="1:9">
      <c r="A2498" t="s">
        <v>10959</v>
      </c>
      <c r="B2498" t="s">
        <v>10960</v>
      </c>
      <c r="C2498" t="s">
        <v>11122</v>
      </c>
      <c r="D2498" t="s">
        <v>11219</v>
      </c>
      <c r="E2498" t="s">
        <v>11220</v>
      </c>
      <c r="F2498" t="s">
        <v>93</v>
      </c>
      <c r="G2498" t="s">
        <v>5412</v>
      </c>
      <c r="H2498" t="s">
        <v>11221</v>
      </c>
      <c r="I2498" t="s">
        <v>5414</v>
      </c>
    </row>
    <row r="2499" spans="1:9">
      <c r="A2499" t="s">
        <v>10959</v>
      </c>
      <c r="B2499" t="s">
        <v>10960</v>
      </c>
      <c r="C2499" t="s">
        <v>11122</v>
      </c>
      <c r="D2499" t="s">
        <v>11222</v>
      </c>
      <c r="E2499" t="s">
        <v>11223</v>
      </c>
      <c r="F2499" t="s">
        <v>93</v>
      </c>
      <c r="G2499" t="s">
        <v>5412</v>
      </c>
      <c r="H2499" t="s">
        <v>11224</v>
      </c>
      <c r="I2499" t="s">
        <v>5414</v>
      </c>
    </row>
    <row r="2500" spans="1:9">
      <c r="A2500" t="s">
        <v>10959</v>
      </c>
      <c r="B2500" t="s">
        <v>10960</v>
      </c>
      <c r="C2500" t="s">
        <v>11122</v>
      </c>
      <c r="D2500" t="s">
        <v>11225</v>
      </c>
      <c r="E2500" t="s">
        <v>11226</v>
      </c>
      <c r="F2500" t="s">
        <v>93</v>
      </c>
      <c r="G2500" t="s">
        <v>5412</v>
      </c>
      <c r="H2500" t="s">
        <v>11227</v>
      </c>
      <c r="I2500" t="s">
        <v>5414</v>
      </c>
    </row>
    <row r="2501" spans="1:9">
      <c r="A2501" t="s">
        <v>10959</v>
      </c>
      <c r="B2501" t="s">
        <v>10960</v>
      </c>
      <c r="C2501" t="s">
        <v>11122</v>
      </c>
      <c r="D2501" t="s">
        <v>11228</v>
      </c>
      <c r="E2501" t="s">
        <v>11229</v>
      </c>
      <c r="F2501" t="s">
        <v>93</v>
      </c>
      <c r="G2501" t="s">
        <v>5412</v>
      </c>
      <c r="H2501" t="s">
        <v>11230</v>
      </c>
      <c r="I2501" t="s">
        <v>5414</v>
      </c>
    </row>
    <row r="2502" spans="1:9">
      <c r="A2502" t="s">
        <v>10959</v>
      </c>
      <c r="B2502" t="s">
        <v>10960</v>
      </c>
      <c r="C2502" t="s">
        <v>11122</v>
      </c>
      <c r="D2502" t="s">
        <v>11231</v>
      </c>
      <c r="E2502" t="s">
        <v>11232</v>
      </c>
      <c r="F2502" t="s">
        <v>93</v>
      </c>
      <c r="G2502" t="s">
        <v>5412</v>
      </c>
      <c r="H2502" t="s">
        <v>11233</v>
      </c>
      <c r="I2502" t="s">
        <v>5414</v>
      </c>
    </row>
    <row r="2503" spans="1:9">
      <c r="A2503" t="s">
        <v>10959</v>
      </c>
      <c r="B2503" t="s">
        <v>10960</v>
      </c>
      <c r="C2503" t="s">
        <v>11122</v>
      </c>
      <c r="D2503" t="s">
        <v>11234</v>
      </c>
      <c r="E2503" t="s">
        <v>11235</v>
      </c>
      <c r="F2503" t="s">
        <v>93</v>
      </c>
      <c r="G2503" t="s">
        <v>5412</v>
      </c>
      <c r="H2503" t="s">
        <v>11236</v>
      </c>
      <c r="I2503" t="s">
        <v>5414</v>
      </c>
    </row>
    <row r="2504" spans="1:9">
      <c r="A2504" t="s">
        <v>10959</v>
      </c>
      <c r="B2504" t="s">
        <v>10960</v>
      </c>
      <c r="C2504" t="s">
        <v>11122</v>
      </c>
      <c r="D2504" t="s">
        <v>11237</v>
      </c>
      <c r="E2504" t="s">
        <v>11238</v>
      </c>
      <c r="F2504" t="s">
        <v>93</v>
      </c>
      <c r="G2504" t="s">
        <v>5412</v>
      </c>
      <c r="H2504" t="s">
        <v>11239</v>
      </c>
      <c r="I2504" t="s">
        <v>5414</v>
      </c>
    </row>
    <row r="2505" spans="1:9">
      <c r="A2505" t="s">
        <v>10959</v>
      </c>
      <c r="B2505" t="s">
        <v>10960</v>
      </c>
      <c r="C2505" t="s">
        <v>11122</v>
      </c>
      <c r="D2505" t="s">
        <v>11240</v>
      </c>
      <c r="E2505" t="s">
        <v>11241</v>
      </c>
      <c r="F2505" t="s">
        <v>93</v>
      </c>
      <c r="G2505" t="s">
        <v>5412</v>
      </c>
      <c r="H2505" t="s">
        <v>22568</v>
      </c>
      <c r="I2505" t="s">
        <v>5414</v>
      </c>
    </row>
    <row r="2506" spans="1:9">
      <c r="A2506" t="s">
        <v>10959</v>
      </c>
      <c r="B2506" t="s">
        <v>10960</v>
      </c>
      <c r="C2506" t="s">
        <v>11122</v>
      </c>
      <c r="D2506" t="s">
        <v>11242</v>
      </c>
      <c r="E2506" t="s">
        <v>11243</v>
      </c>
      <c r="F2506" t="s">
        <v>93</v>
      </c>
      <c r="G2506" t="s">
        <v>5412</v>
      </c>
      <c r="H2506" t="s">
        <v>19629</v>
      </c>
      <c r="I2506" t="s">
        <v>5414</v>
      </c>
    </row>
    <row r="2507" spans="1:9">
      <c r="A2507" t="s">
        <v>10959</v>
      </c>
      <c r="B2507" t="s">
        <v>10960</v>
      </c>
      <c r="C2507" t="s">
        <v>11122</v>
      </c>
      <c r="D2507" t="s">
        <v>11245</v>
      </c>
      <c r="E2507" t="s">
        <v>11246</v>
      </c>
      <c r="F2507" t="s">
        <v>93</v>
      </c>
      <c r="G2507" t="s">
        <v>5412</v>
      </c>
      <c r="H2507" t="s">
        <v>7067</v>
      </c>
      <c r="I2507" t="s">
        <v>5414</v>
      </c>
    </row>
    <row r="2508" spans="1:9">
      <c r="A2508" t="s">
        <v>10959</v>
      </c>
      <c r="B2508" t="s">
        <v>10960</v>
      </c>
      <c r="C2508" t="s">
        <v>11122</v>
      </c>
      <c r="D2508" t="s">
        <v>11247</v>
      </c>
      <c r="E2508" t="s">
        <v>11248</v>
      </c>
      <c r="F2508" t="s">
        <v>93</v>
      </c>
      <c r="G2508" t="s">
        <v>5412</v>
      </c>
      <c r="H2508" t="s">
        <v>7408</v>
      </c>
      <c r="I2508" t="s">
        <v>5414</v>
      </c>
    </row>
    <row r="2509" spans="1:9">
      <c r="A2509" t="s">
        <v>10959</v>
      </c>
      <c r="B2509" t="s">
        <v>10960</v>
      </c>
      <c r="C2509" t="s">
        <v>11122</v>
      </c>
      <c r="D2509" t="s">
        <v>11250</v>
      </c>
      <c r="E2509" t="s">
        <v>11251</v>
      </c>
      <c r="F2509" t="s">
        <v>93</v>
      </c>
      <c r="G2509" t="s">
        <v>5412</v>
      </c>
      <c r="H2509" t="s">
        <v>16370</v>
      </c>
      <c r="I2509" t="s">
        <v>5414</v>
      </c>
    </row>
    <row r="2510" spans="1:9">
      <c r="A2510" t="s">
        <v>10959</v>
      </c>
      <c r="B2510" t="s">
        <v>10960</v>
      </c>
      <c r="C2510" t="s">
        <v>11122</v>
      </c>
      <c r="D2510" t="s">
        <v>11252</v>
      </c>
      <c r="E2510" t="s">
        <v>11253</v>
      </c>
      <c r="F2510" t="s">
        <v>93</v>
      </c>
      <c r="G2510" t="s">
        <v>5439</v>
      </c>
      <c r="H2510" t="s">
        <v>19640</v>
      </c>
      <c r="I2510" t="s">
        <v>5414</v>
      </c>
    </row>
    <row r="2511" spans="1:9">
      <c r="A2511" t="s">
        <v>10959</v>
      </c>
      <c r="B2511" t="s">
        <v>10960</v>
      </c>
      <c r="C2511" t="s">
        <v>11122</v>
      </c>
      <c r="D2511" t="s">
        <v>11254</v>
      </c>
      <c r="E2511" t="s">
        <v>11255</v>
      </c>
      <c r="F2511" t="s">
        <v>93</v>
      </c>
      <c r="G2511" t="s">
        <v>5439</v>
      </c>
      <c r="H2511" t="s">
        <v>6840</v>
      </c>
      <c r="I2511" t="s">
        <v>5414</v>
      </c>
    </row>
    <row r="2512" spans="1:9">
      <c r="A2512" t="s">
        <v>10959</v>
      </c>
      <c r="B2512" t="s">
        <v>10960</v>
      </c>
      <c r="C2512" t="s">
        <v>11122</v>
      </c>
      <c r="D2512" t="s">
        <v>11256</v>
      </c>
      <c r="E2512" t="s">
        <v>11257</v>
      </c>
      <c r="F2512" t="s">
        <v>93</v>
      </c>
      <c r="G2512" t="s">
        <v>5439</v>
      </c>
      <c r="H2512" t="s">
        <v>13386</v>
      </c>
      <c r="I2512" t="s">
        <v>5414</v>
      </c>
    </row>
    <row r="2513" spans="1:9">
      <c r="A2513" t="s">
        <v>10959</v>
      </c>
      <c r="B2513" t="s">
        <v>10960</v>
      </c>
      <c r="C2513" t="s">
        <v>11122</v>
      </c>
      <c r="D2513" t="s">
        <v>11259</v>
      </c>
      <c r="E2513" t="s">
        <v>11260</v>
      </c>
      <c r="F2513" t="s">
        <v>93</v>
      </c>
      <c r="G2513" t="s">
        <v>5439</v>
      </c>
      <c r="H2513" t="s">
        <v>22569</v>
      </c>
      <c r="I2513" t="s">
        <v>5414</v>
      </c>
    </row>
    <row r="2514" spans="1:9">
      <c r="A2514" t="s">
        <v>10959</v>
      </c>
      <c r="B2514" t="s">
        <v>10960</v>
      </c>
      <c r="C2514" t="s">
        <v>11122</v>
      </c>
      <c r="D2514" t="s">
        <v>11262</v>
      </c>
      <c r="E2514" t="s">
        <v>11263</v>
      </c>
      <c r="F2514" t="s">
        <v>93</v>
      </c>
      <c r="G2514" t="s">
        <v>5439</v>
      </c>
      <c r="H2514" t="s">
        <v>10351</v>
      </c>
      <c r="I2514" t="s">
        <v>5414</v>
      </c>
    </row>
    <row r="2515" spans="1:9">
      <c r="A2515" t="s">
        <v>10959</v>
      </c>
      <c r="B2515" t="s">
        <v>10960</v>
      </c>
      <c r="C2515" t="s">
        <v>11122</v>
      </c>
      <c r="D2515" t="s">
        <v>11264</v>
      </c>
      <c r="E2515" t="s">
        <v>11265</v>
      </c>
      <c r="F2515" t="s">
        <v>93</v>
      </c>
      <c r="G2515" t="s">
        <v>5439</v>
      </c>
      <c r="H2515" t="s">
        <v>9714</v>
      </c>
      <c r="I2515" t="s">
        <v>5414</v>
      </c>
    </row>
    <row r="2516" spans="1:9">
      <c r="A2516" t="s">
        <v>10959</v>
      </c>
      <c r="B2516" t="s">
        <v>10960</v>
      </c>
      <c r="C2516" t="s">
        <v>11122</v>
      </c>
      <c r="D2516" t="s">
        <v>11266</v>
      </c>
      <c r="E2516" t="s">
        <v>11267</v>
      </c>
      <c r="F2516" t="s">
        <v>93</v>
      </c>
      <c r="G2516" t="s">
        <v>5439</v>
      </c>
      <c r="H2516" t="s">
        <v>8085</v>
      </c>
      <c r="I2516" t="s">
        <v>5414</v>
      </c>
    </row>
    <row r="2517" spans="1:9">
      <c r="A2517" t="s">
        <v>10959</v>
      </c>
      <c r="B2517" t="s">
        <v>10960</v>
      </c>
      <c r="C2517" t="s">
        <v>11122</v>
      </c>
      <c r="D2517" t="s">
        <v>11269</v>
      </c>
      <c r="E2517" t="s">
        <v>11270</v>
      </c>
      <c r="F2517" t="s">
        <v>93</v>
      </c>
      <c r="G2517" t="s">
        <v>5439</v>
      </c>
      <c r="H2517" t="s">
        <v>22570</v>
      </c>
      <c r="I2517" t="s">
        <v>5414</v>
      </c>
    </row>
    <row r="2518" spans="1:9">
      <c r="A2518" t="s">
        <v>10959</v>
      </c>
      <c r="B2518" t="s">
        <v>10960</v>
      </c>
      <c r="C2518" t="s">
        <v>11122</v>
      </c>
      <c r="D2518" t="s">
        <v>11272</v>
      </c>
      <c r="E2518" t="s">
        <v>11273</v>
      </c>
      <c r="F2518" t="s">
        <v>93</v>
      </c>
      <c r="G2518" t="s">
        <v>5412</v>
      </c>
      <c r="H2518" t="s">
        <v>11149</v>
      </c>
      <c r="I2518" t="s">
        <v>5414</v>
      </c>
    </row>
    <row r="2519" spans="1:9">
      <c r="A2519" t="s">
        <v>10959</v>
      </c>
      <c r="B2519" t="s">
        <v>10960</v>
      </c>
      <c r="C2519" t="s">
        <v>11122</v>
      </c>
      <c r="D2519" t="s">
        <v>11274</v>
      </c>
      <c r="E2519" t="s">
        <v>11275</v>
      </c>
      <c r="F2519" t="s">
        <v>93</v>
      </c>
      <c r="G2519" t="s">
        <v>5412</v>
      </c>
      <c r="H2519" t="s">
        <v>11276</v>
      </c>
      <c r="I2519" t="s">
        <v>5414</v>
      </c>
    </row>
    <row r="2520" spans="1:9">
      <c r="A2520" t="s">
        <v>10959</v>
      </c>
      <c r="B2520" t="s">
        <v>10960</v>
      </c>
      <c r="C2520" t="s">
        <v>11122</v>
      </c>
      <c r="D2520" t="s">
        <v>11277</v>
      </c>
      <c r="E2520" t="s">
        <v>11278</v>
      </c>
      <c r="F2520" t="s">
        <v>93</v>
      </c>
      <c r="G2520" t="s">
        <v>5412</v>
      </c>
      <c r="H2520" t="s">
        <v>11279</v>
      </c>
      <c r="I2520" t="s">
        <v>5414</v>
      </c>
    </row>
    <row r="2521" spans="1:9">
      <c r="A2521" t="s">
        <v>10959</v>
      </c>
      <c r="B2521" t="s">
        <v>10960</v>
      </c>
      <c r="C2521" t="s">
        <v>11280</v>
      </c>
      <c r="D2521" t="s">
        <v>11281</v>
      </c>
      <c r="E2521" t="s">
        <v>11282</v>
      </c>
      <c r="F2521" t="s">
        <v>78</v>
      </c>
      <c r="G2521" t="s">
        <v>5412</v>
      </c>
      <c r="H2521" t="s">
        <v>11283</v>
      </c>
      <c r="I2521" t="s">
        <v>5414</v>
      </c>
    </row>
    <row r="2522" spans="1:9">
      <c r="A2522" t="s">
        <v>10959</v>
      </c>
      <c r="B2522" t="s">
        <v>10960</v>
      </c>
      <c r="C2522" t="s">
        <v>11280</v>
      </c>
      <c r="D2522" t="s">
        <v>11284</v>
      </c>
      <c r="E2522" t="s">
        <v>11285</v>
      </c>
      <c r="F2522" t="s">
        <v>78</v>
      </c>
      <c r="G2522" t="s">
        <v>5412</v>
      </c>
      <c r="H2522" t="s">
        <v>11286</v>
      </c>
      <c r="I2522" t="s">
        <v>5414</v>
      </c>
    </row>
    <row r="2523" spans="1:9">
      <c r="A2523" t="s">
        <v>10959</v>
      </c>
      <c r="B2523" t="s">
        <v>10960</v>
      </c>
      <c r="C2523" t="s">
        <v>11280</v>
      </c>
      <c r="D2523" t="s">
        <v>11287</v>
      </c>
      <c r="E2523" t="s">
        <v>11288</v>
      </c>
      <c r="F2523" t="s">
        <v>78</v>
      </c>
      <c r="G2523" t="s">
        <v>5412</v>
      </c>
      <c r="H2523" t="s">
        <v>11289</v>
      </c>
      <c r="I2523" t="s">
        <v>5414</v>
      </c>
    </row>
    <row r="2524" spans="1:9">
      <c r="A2524" t="s">
        <v>10959</v>
      </c>
      <c r="B2524" t="s">
        <v>10960</v>
      </c>
      <c r="C2524" t="s">
        <v>11280</v>
      </c>
      <c r="D2524" t="s">
        <v>11290</v>
      </c>
      <c r="E2524" t="s">
        <v>11291</v>
      </c>
      <c r="F2524" t="s">
        <v>78</v>
      </c>
      <c r="G2524" t="s">
        <v>5412</v>
      </c>
      <c r="H2524" t="s">
        <v>6783</v>
      </c>
      <c r="I2524" t="s">
        <v>5414</v>
      </c>
    </row>
    <row r="2525" spans="1:9">
      <c r="A2525" t="s">
        <v>10959</v>
      </c>
      <c r="B2525" t="s">
        <v>10960</v>
      </c>
      <c r="C2525" t="s">
        <v>11280</v>
      </c>
      <c r="D2525" t="s">
        <v>11292</v>
      </c>
      <c r="E2525" t="s">
        <v>11293</v>
      </c>
      <c r="F2525" t="s">
        <v>78</v>
      </c>
      <c r="G2525" t="s">
        <v>5412</v>
      </c>
      <c r="H2525" t="s">
        <v>11294</v>
      </c>
      <c r="I2525" t="s">
        <v>5414</v>
      </c>
    </row>
    <row r="2526" spans="1:9">
      <c r="A2526" t="s">
        <v>10959</v>
      </c>
      <c r="B2526" t="s">
        <v>10960</v>
      </c>
      <c r="C2526" t="s">
        <v>11280</v>
      </c>
      <c r="D2526" t="s">
        <v>11295</v>
      </c>
      <c r="E2526" t="s">
        <v>11296</v>
      </c>
      <c r="F2526" t="s">
        <v>78</v>
      </c>
      <c r="G2526" t="s">
        <v>5412</v>
      </c>
      <c r="H2526" t="s">
        <v>6958</v>
      </c>
      <c r="I2526" t="s">
        <v>5414</v>
      </c>
    </row>
    <row r="2527" spans="1:9">
      <c r="A2527" t="s">
        <v>10959</v>
      </c>
      <c r="B2527" t="s">
        <v>10960</v>
      </c>
      <c r="C2527" t="s">
        <v>11280</v>
      </c>
      <c r="D2527" t="s">
        <v>11297</v>
      </c>
      <c r="E2527" t="s">
        <v>11298</v>
      </c>
      <c r="F2527" t="s">
        <v>78</v>
      </c>
      <c r="G2527" t="s">
        <v>5412</v>
      </c>
      <c r="H2527" t="s">
        <v>11299</v>
      </c>
      <c r="I2527" t="s">
        <v>5414</v>
      </c>
    </row>
    <row r="2528" spans="1:9">
      <c r="A2528" t="s">
        <v>10959</v>
      </c>
      <c r="B2528" t="s">
        <v>10960</v>
      </c>
      <c r="C2528" t="s">
        <v>11280</v>
      </c>
      <c r="D2528" t="s">
        <v>11300</v>
      </c>
      <c r="E2528" t="s">
        <v>11301</v>
      </c>
      <c r="F2528" t="s">
        <v>78</v>
      </c>
      <c r="G2528" t="s">
        <v>5412</v>
      </c>
      <c r="H2528" t="s">
        <v>11088</v>
      </c>
      <c r="I2528" t="s">
        <v>5414</v>
      </c>
    </row>
    <row r="2529" spans="1:9">
      <c r="A2529" t="s">
        <v>10959</v>
      </c>
      <c r="B2529" t="s">
        <v>10960</v>
      </c>
      <c r="C2529" t="s">
        <v>11280</v>
      </c>
      <c r="D2529" t="s">
        <v>11302</v>
      </c>
      <c r="E2529" t="s">
        <v>11303</v>
      </c>
      <c r="F2529" t="s">
        <v>78</v>
      </c>
      <c r="G2529" t="s">
        <v>5412</v>
      </c>
      <c r="H2529" t="s">
        <v>11304</v>
      </c>
      <c r="I2529" t="s">
        <v>5414</v>
      </c>
    </row>
    <row r="2530" spans="1:9">
      <c r="A2530" t="s">
        <v>10959</v>
      </c>
      <c r="B2530" t="s">
        <v>10960</v>
      </c>
      <c r="C2530" t="s">
        <v>11280</v>
      </c>
      <c r="D2530" t="s">
        <v>11305</v>
      </c>
      <c r="E2530" t="s">
        <v>11306</v>
      </c>
      <c r="F2530" t="s">
        <v>78</v>
      </c>
      <c r="G2530" t="s">
        <v>5412</v>
      </c>
      <c r="H2530" t="s">
        <v>11307</v>
      </c>
      <c r="I2530" t="s">
        <v>5414</v>
      </c>
    </row>
    <row r="2531" spans="1:9">
      <c r="A2531" t="s">
        <v>10959</v>
      </c>
      <c r="B2531" t="s">
        <v>10960</v>
      </c>
      <c r="C2531" t="s">
        <v>11280</v>
      </c>
      <c r="D2531" t="s">
        <v>11308</v>
      </c>
      <c r="E2531" t="s">
        <v>11309</v>
      </c>
      <c r="F2531" t="s">
        <v>78</v>
      </c>
      <c r="G2531" t="s">
        <v>5412</v>
      </c>
      <c r="H2531" t="s">
        <v>6867</v>
      </c>
      <c r="I2531" t="s">
        <v>5414</v>
      </c>
    </row>
    <row r="2532" spans="1:9">
      <c r="A2532" t="s">
        <v>10959</v>
      </c>
      <c r="B2532" t="s">
        <v>10960</v>
      </c>
      <c r="C2532" t="s">
        <v>11280</v>
      </c>
      <c r="D2532" t="s">
        <v>11310</v>
      </c>
      <c r="E2532" t="s">
        <v>11311</v>
      </c>
      <c r="F2532" t="s">
        <v>78</v>
      </c>
      <c r="G2532" t="s">
        <v>5412</v>
      </c>
      <c r="H2532" t="s">
        <v>9226</v>
      </c>
      <c r="I2532" t="s">
        <v>5414</v>
      </c>
    </row>
    <row r="2533" spans="1:9">
      <c r="A2533" t="s">
        <v>10959</v>
      </c>
      <c r="B2533" t="s">
        <v>10960</v>
      </c>
      <c r="C2533" t="s">
        <v>11280</v>
      </c>
      <c r="D2533" t="s">
        <v>11312</v>
      </c>
      <c r="E2533" t="s">
        <v>11313</v>
      </c>
      <c r="F2533" t="s">
        <v>78</v>
      </c>
      <c r="G2533" t="s">
        <v>5412</v>
      </c>
      <c r="H2533" t="s">
        <v>10539</v>
      </c>
      <c r="I2533" t="s">
        <v>5414</v>
      </c>
    </row>
    <row r="2534" spans="1:9">
      <c r="A2534" t="s">
        <v>10959</v>
      </c>
      <c r="B2534" t="s">
        <v>10960</v>
      </c>
      <c r="C2534" t="s">
        <v>11280</v>
      </c>
      <c r="D2534" t="s">
        <v>11314</v>
      </c>
      <c r="E2534" t="s">
        <v>11315</v>
      </c>
      <c r="F2534" t="s">
        <v>78</v>
      </c>
      <c r="G2534" t="s">
        <v>5412</v>
      </c>
      <c r="H2534" t="s">
        <v>11316</v>
      </c>
      <c r="I2534" t="s">
        <v>5414</v>
      </c>
    </row>
    <row r="2535" spans="1:9">
      <c r="A2535" t="s">
        <v>10959</v>
      </c>
      <c r="B2535" t="s">
        <v>10960</v>
      </c>
      <c r="C2535" t="s">
        <v>11280</v>
      </c>
      <c r="D2535" t="s">
        <v>11317</v>
      </c>
      <c r="E2535" t="s">
        <v>11318</v>
      </c>
      <c r="F2535" t="s">
        <v>78</v>
      </c>
      <c r="G2535" t="s">
        <v>5412</v>
      </c>
      <c r="H2535" t="s">
        <v>11319</v>
      </c>
      <c r="I2535" t="s">
        <v>5414</v>
      </c>
    </row>
    <row r="2536" spans="1:9">
      <c r="A2536" t="s">
        <v>10959</v>
      </c>
      <c r="B2536" t="s">
        <v>10960</v>
      </c>
      <c r="C2536" t="s">
        <v>11280</v>
      </c>
      <c r="D2536" t="s">
        <v>11320</v>
      </c>
      <c r="E2536" t="s">
        <v>11321</v>
      </c>
      <c r="F2536" t="s">
        <v>78</v>
      </c>
      <c r="G2536" t="s">
        <v>5412</v>
      </c>
      <c r="H2536" t="s">
        <v>11202</v>
      </c>
      <c r="I2536" t="s">
        <v>5414</v>
      </c>
    </row>
    <row r="2537" spans="1:9">
      <c r="A2537" t="s">
        <v>10959</v>
      </c>
      <c r="B2537" t="s">
        <v>10960</v>
      </c>
      <c r="C2537" t="s">
        <v>11280</v>
      </c>
      <c r="D2537" t="s">
        <v>11322</v>
      </c>
      <c r="E2537" t="s">
        <v>11323</v>
      </c>
      <c r="F2537" t="s">
        <v>78</v>
      </c>
      <c r="G2537" t="s">
        <v>5412</v>
      </c>
      <c r="H2537" t="s">
        <v>11324</v>
      </c>
      <c r="I2537" t="s">
        <v>5414</v>
      </c>
    </row>
    <row r="2538" spans="1:9">
      <c r="A2538" t="s">
        <v>10959</v>
      </c>
      <c r="B2538" t="s">
        <v>10960</v>
      </c>
      <c r="C2538" t="s">
        <v>11280</v>
      </c>
      <c r="D2538" t="s">
        <v>11325</v>
      </c>
      <c r="E2538" t="s">
        <v>11326</v>
      </c>
      <c r="F2538" t="s">
        <v>78</v>
      </c>
      <c r="G2538" t="s">
        <v>5412</v>
      </c>
      <c r="H2538" t="s">
        <v>11327</v>
      </c>
      <c r="I2538" t="s">
        <v>5414</v>
      </c>
    </row>
    <row r="2539" spans="1:9">
      <c r="A2539" t="s">
        <v>10959</v>
      </c>
      <c r="B2539" t="s">
        <v>10960</v>
      </c>
      <c r="C2539" t="s">
        <v>11280</v>
      </c>
      <c r="D2539" t="s">
        <v>11328</v>
      </c>
      <c r="E2539" t="s">
        <v>11329</v>
      </c>
      <c r="F2539" t="s">
        <v>78</v>
      </c>
      <c r="G2539" t="s">
        <v>5412</v>
      </c>
      <c r="H2539" t="s">
        <v>11330</v>
      </c>
      <c r="I2539" t="s">
        <v>5414</v>
      </c>
    </row>
    <row r="2540" spans="1:9">
      <c r="A2540" t="s">
        <v>10959</v>
      </c>
      <c r="B2540" t="s">
        <v>10960</v>
      </c>
      <c r="C2540" t="s">
        <v>11280</v>
      </c>
      <c r="D2540" t="s">
        <v>11331</v>
      </c>
      <c r="E2540" t="s">
        <v>11332</v>
      </c>
      <c r="F2540" t="s">
        <v>78</v>
      </c>
      <c r="G2540" t="s">
        <v>5412</v>
      </c>
      <c r="H2540" t="s">
        <v>11333</v>
      </c>
      <c r="I2540" t="s">
        <v>5414</v>
      </c>
    </row>
    <row r="2541" spans="1:9">
      <c r="A2541" t="s">
        <v>10959</v>
      </c>
      <c r="B2541" t="s">
        <v>10960</v>
      </c>
      <c r="C2541" t="s">
        <v>11280</v>
      </c>
      <c r="D2541" t="s">
        <v>11334</v>
      </c>
      <c r="E2541" t="s">
        <v>11335</v>
      </c>
      <c r="F2541" t="s">
        <v>78</v>
      </c>
      <c r="G2541" t="s">
        <v>5412</v>
      </c>
      <c r="H2541" t="s">
        <v>11336</v>
      </c>
      <c r="I2541" t="s">
        <v>5414</v>
      </c>
    </row>
    <row r="2542" spans="1:9">
      <c r="A2542" t="s">
        <v>10959</v>
      </c>
      <c r="B2542" t="s">
        <v>10960</v>
      </c>
      <c r="C2542" t="s">
        <v>11280</v>
      </c>
      <c r="D2542" t="s">
        <v>11337</v>
      </c>
      <c r="E2542" t="s">
        <v>11338</v>
      </c>
      <c r="F2542" t="s">
        <v>78</v>
      </c>
      <c r="G2542" t="s">
        <v>5412</v>
      </c>
      <c r="H2542" t="s">
        <v>11339</v>
      </c>
      <c r="I2542" t="s">
        <v>5414</v>
      </c>
    </row>
    <row r="2543" spans="1:9">
      <c r="A2543" t="s">
        <v>10959</v>
      </c>
      <c r="B2543" t="s">
        <v>10960</v>
      </c>
      <c r="C2543" t="s">
        <v>11280</v>
      </c>
      <c r="D2543" t="s">
        <v>11340</v>
      </c>
      <c r="E2543" t="s">
        <v>11341</v>
      </c>
      <c r="F2543" t="s">
        <v>78</v>
      </c>
      <c r="G2543" t="s">
        <v>5412</v>
      </c>
      <c r="H2543" t="s">
        <v>11342</v>
      </c>
      <c r="I2543" t="s">
        <v>5414</v>
      </c>
    </row>
    <row r="2544" spans="1:9">
      <c r="A2544" t="s">
        <v>10959</v>
      </c>
      <c r="B2544" t="s">
        <v>10960</v>
      </c>
      <c r="C2544" t="s">
        <v>11280</v>
      </c>
      <c r="D2544" t="s">
        <v>11343</v>
      </c>
      <c r="E2544" t="s">
        <v>11344</v>
      </c>
      <c r="F2544" t="s">
        <v>78</v>
      </c>
      <c r="G2544" t="s">
        <v>5412</v>
      </c>
      <c r="H2544" t="s">
        <v>11345</v>
      </c>
      <c r="I2544" t="s">
        <v>5414</v>
      </c>
    </row>
    <row r="2545" spans="1:9">
      <c r="A2545" t="s">
        <v>10959</v>
      </c>
      <c r="B2545" t="s">
        <v>10960</v>
      </c>
      <c r="C2545" t="s">
        <v>11280</v>
      </c>
      <c r="D2545" t="s">
        <v>11346</v>
      </c>
      <c r="E2545" t="s">
        <v>11347</v>
      </c>
      <c r="F2545" t="s">
        <v>78</v>
      </c>
      <c r="G2545" t="s">
        <v>5412</v>
      </c>
      <c r="H2545" t="s">
        <v>11348</v>
      </c>
      <c r="I2545" t="s">
        <v>5414</v>
      </c>
    </row>
    <row r="2546" spans="1:9">
      <c r="A2546" t="s">
        <v>10959</v>
      </c>
      <c r="B2546" t="s">
        <v>10960</v>
      </c>
      <c r="C2546" t="s">
        <v>11280</v>
      </c>
      <c r="D2546" t="s">
        <v>11349</v>
      </c>
      <c r="E2546" t="s">
        <v>11350</v>
      </c>
      <c r="F2546" t="s">
        <v>78</v>
      </c>
      <c r="G2546" t="s">
        <v>5412</v>
      </c>
      <c r="H2546" t="s">
        <v>11351</v>
      </c>
      <c r="I2546" t="s">
        <v>5414</v>
      </c>
    </row>
    <row r="2547" spans="1:9">
      <c r="A2547" t="s">
        <v>10959</v>
      </c>
      <c r="B2547" t="s">
        <v>10960</v>
      </c>
      <c r="C2547" t="s">
        <v>11280</v>
      </c>
      <c r="D2547" t="s">
        <v>11352</v>
      </c>
      <c r="E2547" t="s">
        <v>11353</v>
      </c>
      <c r="F2547" t="s">
        <v>78</v>
      </c>
      <c r="G2547" t="s">
        <v>5412</v>
      </c>
      <c r="H2547" t="s">
        <v>11354</v>
      </c>
      <c r="I2547" t="s">
        <v>5414</v>
      </c>
    </row>
    <row r="2548" spans="1:9">
      <c r="A2548" t="s">
        <v>10959</v>
      </c>
      <c r="B2548" t="s">
        <v>10960</v>
      </c>
      <c r="C2548" t="s">
        <v>11280</v>
      </c>
      <c r="D2548" t="s">
        <v>11355</v>
      </c>
      <c r="E2548" t="s">
        <v>11356</v>
      </c>
      <c r="F2548" t="s">
        <v>78</v>
      </c>
      <c r="G2548" t="s">
        <v>5412</v>
      </c>
      <c r="H2548" t="s">
        <v>11357</v>
      </c>
      <c r="I2548" t="s">
        <v>5414</v>
      </c>
    </row>
    <row r="2549" spans="1:9">
      <c r="A2549" t="s">
        <v>10959</v>
      </c>
      <c r="B2549" t="s">
        <v>10960</v>
      </c>
      <c r="C2549" t="s">
        <v>11280</v>
      </c>
      <c r="D2549" t="s">
        <v>11358</v>
      </c>
      <c r="E2549" t="s">
        <v>11359</v>
      </c>
      <c r="F2549" t="s">
        <v>78</v>
      </c>
      <c r="G2549" t="s">
        <v>5412</v>
      </c>
      <c r="H2549" t="s">
        <v>11360</v>
      </c>
      <c r="I2549" t="s">
        <v>5414</v>
      </c>
    </row>
    <row r="2550" spans="1:9">
      <c r="A2550" t="s">
        <v>10959</v>
      </c>
      <c r="B2550" t="s">
        <v>10960</v>
      </c>
      <c r="C2550" t="s">
        <v>11280</v>
      </c>
      <c r="D2550" t="s">
        <v>11361</v>
      </c>
      <c r="E2550" t="s">
        <v>11362</v>
      </c>
      <c r="F2550" t="s">
        <v>78</v>
      </c>
      <c r="G2550" t="s">
        <v>5412</v>
      </c>
      <c r="H2550" t="s">
        <v>11363</v>
      </c>
      <c r="I2550" t="s">
        <v>5414</v>
      </c>
    </row>
    <row r="2551" spans="1:9">
      <c r="A2551" t="s">
        <v>10959</v>
      </c>
      <c r="B2551" t="s">
        <v>10960</v>
      </c>
      <c r="C2551" t="s">
        <v>11280</v>
      </c>
      <c r="D2551" t="s">
        <v>11364</v>
      </c>
      <c r="E2551" t="s">
        <v>11365</v>
      </c>
      <c r="F2551" t="s">
        <v>78</v>
      </c>
      <c r="G2551" t="s">
        <v>5412</v>
      </c>
      <c r="H2551" t="s">
        <v>11366</v>
      </c>
      <c r="I2551" t="s">
        <v>5414</v>
      </c>
    </row>
    <row r="2552" spans="1:9">
      <c r="A2552" t="s">
        <v>10959</v>
      </c>
      <c r="B2552" t="s">
        <v>10960</v>
      </c>
      <c r="C2552" t="s">
        <v>11280</v>
      </c>
      <c r="D2552" t="s">
        <v>11367</v>
      </c>
      <c r="E2552" t="s">
        <v>11368</v>
      </c>
      <c r="F2552" t="s">
        <v>78</v>
      </c>
      <c r="G2552" t="s">
        <v>5412</v>
      </c>
      <c r="H2552" t="s">
        <v>11369</v>
      </c>
      <c r="I2552" t="s">
        <v>5414</v>
      </c>
    </row>
    <row r="2553" spans="1:9">
      <c r="A2553" t="s">
        <v>10959</v>
      </c>
      <c r="B2553" t="s">
        <v>10960</v>
      </c>
      <c r="C2553" t="s">
        <v>11280</v>
      </c>
      <c r="D2553" t="s">
        <v>11370</v>
      </c>
      <c r="E2553" t="s">
        <v>11371</v>
      </c>
      <c r="F2553" t="s">
        <v>78</v>
      </c>
      <c r="G2553" t="s">
        <v>5412</v>
      </c>
      <c r="H2553" t="s">
        <v>11372</v>
      </c>
      <c r="I2553" t="s">
        <v>5414</v>
      </c>
    </row>
    <row r="2554" spans="1:9">
      <c r="A2554" t="s">
        <v>10959</v>
      </c>
      <c r="B2554" t="s">
        <v>10960</v>
      </c>
      <c r="C2554" t="s">
        <v>11280</v>
      </c>
      <c r="D2554" t="s">
        <v>11373</v>
      </c>
      <c r="E2554" t="s">
        <v>11374</v>
      </c>
      <c r="F2554" t="s">
        <v>78</v>
      </c>
      <c r="G2554" t="s">
        <v>5412</v>
      </c>
      <c r="H2554" t="s">
        <v>11375</v>
      </c>
      <c r="I2554" t="s">
        <v>5414</v>
      </c>
    </row>
    <row r="2555" spans="1:9">
      <c r="A2555" t="s">
        <v>10959</v>
      </c>
      <c r="B2555" t="s">
        <v>10960</v>
      </c>
      <c r="C2555" t="s">
        <v>11280</v>
      </c>
      <c r="D2555" t="s">
        <v>11376</v>
      </c>
      <c r="E2555" t="s">
        <v>11377</v>
      </c>
      <c r="F2555" t="s">
        <v>78</v>
      </c>
      <c r="G2555" t="s">
        <v>5412</v>
      </c>
      <c r="H2555" t="s">
        <v>11378</v>
      </c>
      <c r="I2555" t="s">
        <v>5414</v>
      </c>
    </row>
    <row r="2556" spans="1:9">
      <c r="A2556" t="s">
        <v>10959</v>
      </c>
      <c r="B2556" t="s">
        <v>10960</v>
      </c>
      <c r="C2556" t="s">
        <v>11280</v>
      </c>
      <c r="D2556" t="s">
        <v>11379</v>
      </c>
      <c r="E2556" t="s">
        <v>11380</v>
      </c>
      <c r="F2556" t="s">
        <v>78</v>
      </c>
      <c r="G2556" t="s">
        <v>5412</v>
      </c>
      <c r="H2556" t="s">
        <v>11381</v>
      </c>
      <c r="I2556" t="s">
        <v>5414</v>
      </c>
    </row>
    <row r="2557" spans="1:9">
      <c r="A2557" t="s">
        <v>10959</v>
      </c>
      <c r="B2557" t="s">
        <v>10960</v>
      </c>
      <c r="C2557" t="s">
        <v>11382</v>
      </c>
      <c r="D2557" t="s">
        <v>11383</v>
      </c>
      <c r="E2557" t="s">
        <v>379</v>
      </c>
      <c r="F2557" t="s">
        <v>93</v>
      </c>
      <c r="G2557" t="s">
        <v>5439</v>
      </c>
      <c r="H2557" t="s">
        <v>22571</v>
      </c>
      <c r="I2557" t="s">
        <v>5414</v>
      </c>
    </row>
    <row r="2558" spans="1:9">
      <c r="A2558" t="s">
        <v>10959</v>
      </c>
      <c r="B2558" t="s">
        <v>10960</v>
      </c>
      <c r="C2558" t="s">
        <v>11382</v>
      </c>
      <c r="D2558" t="s">
        <v>11384</v>
      </c>
      <c r="E2558" t="s">
        <v>11385</v>
      </c>
      <c r="F2558" t="s">
        <v>93</v>
      </c>
      <c r="G2558" t="s">
        <v>5412</v>
      </c>
      <c r="H2558" t="s">
        <v>10484</v>
      </c>
      <c r="I2558" t="s">
        <v>5414</v>
      </c>
    </row>
    <row r="2559" spans="1:9">
      <c r="A2559" t="s">
        <v>10959</v>
      </c>
      <c r="B2559" t="s">
        <v>10960</v>
      </c>
      <c r="C2559" t="s">
        <v>11382</v>
      </c>
      <c r="D2559" t="s">
        <v>11386</v>
      </c>
      <c r="E2559" t="s">
        <v>11387</v>
      </c>
      <c r="F2559" t="s">
        <v>93</v>
      </c>
      <c r="G2559" t="s">
        <v>5412</v>
      </c>
      <c r="H2559" t="s">
        <v>10265</v>
      </c>
      <c r="I2559" t="s">
        <v>5414</v>
      </c>
    </row>
    <row r="2560" spans="1:9">
      <c r="A2560" t="s">
        <v>10959</v>
      </c>
      <c r="B2560" t="s">
        <v>10960</v>
      </c>
      <c r="C2560" t="s">
        <v>11382</v>
      </c>
      <c r="D2560" t="s">
        <v>11388</v>
      </c>
      <c r="E2560" t="s">
        <v>11389</v>
      </c>
      <c r="F2560" t="s">
        <v>93</v>
      </c>
      <c r="G2560" t="s">
        <v>5412</v>
      </c>
      <c r="H2560" t="s">
        <v>22572</v>
      </c>
      <c r="I2560" t="s">
        <v>5414</v>
      </c>
    </row>
    <row r="2561" spans="1:9">
      <c r="A2561" t="s">
        <v>10959</v>
      </c>
      <c r="B2561" t="s">
        <v>10960</v>
      </c>
      <c r="C2561" t="s">
        <v>11382</v>
      </c>
      <c r="D2561" t="s">
        <v>11391</v>
      </c>
      <c r="E2561" t="s">
        <v>11392</v>
      </c>
      <c r="F2561" t="s">
        <v>93</v>
      </c>
      <c r="G2561" t="s">
        <v>5412</v>
      </c>
      <c r="H2561" t="s">
        <v>16594</v>
      </c>
      <c r="I2561" t="s">
        <v>5414</v>
      </c>
    </row>
    <row r="2562" spans="1:9">
      <c r="A2562" t="s">
        <v>10959</v>
      </c>
      <c r="B2562" t="s">
        <v>10960</v>
      </c>
      <c r="C2562" t="s">
        <v>11382</v>
      </c>
      <c r="D2562" t="s">
        <v>11393</v>
      </c>
      <c r="E2562" t="s">
        <v>11394</v>
      </c>
      <c r="F2562" t="s">
        <v>93</v>
      </c>
      <c r="G2562" t="s">
        <v>5412</v>
      </c>
      <c r="H2562" t="s">
        <v>10230</v>
      </c>
      <c r="I2562" t="s">
        <v>5414</v>
      </c>
    </row>
    <row r="2563" spans="1:9">
      <c r="A2563" t="s">
        <v>10959</v>
      </c>
      <c r="B2563" t="s">
        <v>10960</v>
      </c>
      <c r="C2563" t="s">
        <v>11382</v>
      </c>
      <c r="D2563" t="s">
        <v>11395</v>
      </c>
      <c r="E2563" t="s">
        <v>11396</v>
      </c>
      <c r="F2563" t="s">
        <v>93</v>
      </c>
      <c r="G2563" t="s">
        <v>5412</v>
      </c>
      <c r="H2563" t="s">
        <v>9117</v>
      </c>
      <c r="I2563" t="s">
        <v>5414</v>
      </c>
    </row>
    <row r="2564" spans="1:9">
      <c r="A2564" t="s">
        <v>10959</v>
      </c>
      <c r="B2564" t="s">
        <v>10960</v>
      </c>
      <c r="C2564" t="s">
        <v>11382</v>
      </c>
      <c r="D2564" t="s">
        <v>11398</v>
      </c>
      <c r="E2564" t="s">
        <v>11399</v>
      </c>
      <c r="F2564" t="s">
        <v>93</v>
      </c>
      <c r="G2564" t="s">
        <v>5412</v>
      </c>
      <c r="H2564" t="s">
        <v>11061</v>
      </c>
      <c r="I2564" t="s">
        <v>5414</v>
      </c>
    </row>
    <row r="2565" spans="1:9">
      <c r="A2565" t="s">
        <v>10959</v>
      </c>
      <c r="B2565" t="s">
        <v>10960</v>
      </c>
      <c r="C2565" t="s">
        <v>11382</v>
      </c>
      <c r="D2565" t="s">
        <v>11400</v>
      </c>
      <c r="E2565" t="s">
        <v>11401</v>
      </c>
      <c r="F2565" t="s">
        <v>93</v>
      </c>
      <c r="G2565" t="s">
        <v>5412</v>
      </c>
      <c r="H2565" t="s">
        <v>16604</v>
      </c>
      <c r="I2565" t="s">
        <v>5414</v>
      </c>
    </row>
    <row r="2566" spans="1:9">
      <c r="A2566" t="s">
        <v>10959</v>
      </c>
      <c r="B2566" t="s">
        <v>10960</v>
      </c>
      <c r="C2566" t="s">
        <v>11382</v>
      </c>
      <c r="D2566" t="s">
        <v>11403</v>
      </c>
      <c r="E2566" t="s">
        <v>386</v>
      </c>
      <c r="F2566" t="s">
        <v>93</v>
      </c>
      <c r="G2566" t="s">
        <v>5412</v>
      </c>
      <c r="H2566" t="s">
        <v>22573</v>
      </c>
      <c r="I2566" t="s">
        <v>5414</v>
      </c>
    </row>
    <row r="2567" spans="1:9">
      <c r="A2567" t="s">
        <v>10959</v>
      </c>
      <c r="B2567" t="s">
        <v>10960</v>
      </c>
      <c r="C2567" t="s">
        <v>11382</v>
      </c>
      <c r="D2567" t="s">
        <v>11404</v>
      </c>
      <c r="E2567" t="s">
        <v>387</v>
      </c>
      <c r="F2567" t="s">
        <v>93</v>
      </c>
      <c r="G2567" t="s">
        <v>5412</v>
      </c>
      <c r="H2567" t="s">
        <v>22574</v>
      </c>
      <c r="I2567" t="s">
        <v>5414</v>
      </c>
    </row>
    <row r="2568" spans="1:9">
      <c r="A2568" t="s">
        <v>10959</v>
      </c>
      <c r="B2568" t="s">
        <v>10960</v>
      </c>
      <c r="C2568" t="s">
        <v>11382</v>
      </c>
      <c r="D2568" t="s">
        <v>11405</v>
      </c>
      <c r="E2568" t="s">
        <v>388</v>
      </c>
      <c r="F2568" t="s">
        <v>93</v>
      </c>
      <c r="G2568" t="s">
        <v>5412</v>
      </c>
      <c r="H2568" t="s">
        <v>22575</v>
      </c>
      <c r="I2568" t="s">
        <v>5414</v>
      </c>
    </row>
    <row r="2569" spans="1:9">
      <c r="A2569" t="s">
        <v>10959</v>
      </c>
      <c r="B2569" t="s">
        <v>10960</v>
      </c>
      <c r="C2569" t="s">
        <v>11382</v>
      </c>
      <c r="D2569" t="s">
        <v>11406</v>
      </c>
      <c r="E2569" t="s">
        <v>11407</v>
      </c>
      <c r="F2569" t="s">
        <v>93</v>
      </c>
      <c r="G2569" t="s">
        <v>5412</v>
      </c>
      <c r="H2569" t="s">
        <v>13386</v>
      </c>
      <c r="I2569" t="s">
        <v>5414</v>
      </c>
    </row>
    <row r="2570" spans="1:9">
      <c r="A2570" t="s">
        <v>10959</v>
      </c>
      <c r="B2570" t="s">
        <v>10960</v>
      </c>
      <c r="C2570" t="s">
        <v>11382</v>
      </c>
      <c r="D2570" t="s">
        <v>11408</v>
      </c>
      <c r="E2570" t="s">
        <v>11409</v>
      </c>
      <c r="F2570" t="s">
        <v>93</v>
      </c>
      <c r="G2570" t="s">
        <v>5412</v>
      </c>
      <c r="H2570" t="s">
        <v>22566</v>
      </c>
      <c r="I2570" t="s">
        <v>5414</v>
      </c>
    </row>
    <row r="2571" spans="1:9">
      <c r="A2571" t="s">
        <v>10959</v>
      </c>
      <c r="B2571" t="s">
        <v>10960</v>
      </c>
      <c r="C2571" t="s">
        <v>11382</v>
      </c>
      <c r="D2571" t="s">
        <v>11410</v>
      </c>
      <c r="E2571" t="s">
        <v>389</v>
      </c>
      <c r="F2571" t="s">
        <v>93</v>
      </c>
      <c r="G2571" t="s">
        <v>5412</v>
      </c>
      <c r="H2571" t="s">
        <v>11430</v>
      </c>
      <c r="I2571" t="s">
        <v>5414</v>
      </c>
    </row>
    <row r="2572" spans="1:9">
      <c r="A2572" t="s">
        <v>10959</v>
      </c>
      <c r="B2572" t="s">
        <v>10960</v>
      </c>
      <c r="C2572" t="s">
        <v>11382</v>
      </c>
      <c r="D2572" t="s">
        <v>11412</v>
      </c>
      <c r="E2572" t="s">
        <v>11413</v>
      </c>
      <c r="F2572" t="s">
        <v>93</v>
      </c>
      <c r="G2572" t="s">
        <v>5412</v>
      </c>
      <c r="H2572" t="s">
        <v>6323</v>
      </c>
      <c r="I2572" t="s">
        <v>5414</v>
      </c>
    </row>
    <row r="2573" spans="1:9">
      <c r="A2573" t="s">
        <v>10959</v>
      </c>
      <c r="B2573" t="s">
        <v>10960</v>
      </c>
      <c r="C2573" t="s">
        <v>11382</v>
      </c>
      <c r="D2573" t="s">
        <v>11414</v>
      </c>
      <c r="E2573" t="s">
        <v>11415</v>
      </c>
      <c r="F2573" t="s">
        <v>93</v>
      </c>
      <c r="G2573" t="s">
        <v>5412</v>
      </c>
      <c r="H2573" t="s">
        <v>10241</v>
      </c>
      <c r="I2573" t="s">
        <v>5414</v>
      </c>
    </row>
    <row r="2574" spans="1:9">
      <c r="A2574" t="s">
        <v>10959</v>
      </c>
      <c r="B2574" t="s">
        <v>10960</v>
      </c>
      <c r="C2574" t="s">
        <v>11382</v>
      </c>
      <c r="D2574" t="s">
        <v>11417</v>
      </c>
      <c r="E2574" t="s">
        <v>11418</v>
      </c>
      <c r="F2574" t="s">
        <v>93</v>
      </c>
      <c r="G2574" t="s">
        <v>5412</v>
      </c>
      <c r="H2574" t="s">
        <v>11419</v>
      </c>
      <c r="I2574" t="s">
        <v>5414</v>
      </c>
    </row>
    <row r="2575" spans="1:9">
      <c r="A2575" t="s">
        <v>10959</v>
      </c>
      <c r="B2575" t="s">
        <v>10960</v>
      </c>
      <c r="C2575" t="s">
        <v>11382</v>
      </c>
      <c r="D2575" t="s">
        <v>11420</v>
      </c>
      <c r="E2575" t="s">
        <v>11421</v>
      </c>
      <c r="F2575" t="s">
        <v>93</v>
      </c>
      <c r="G2575" t="s">
        <v>5412</v>
      </c>
      <c r="H2575" t="s">
        <v>8246</v>
      </c>
      <c r="I2575" t="s">
        <v>5414</v>
      </c>
    </row>
    <row r="2576" spans="1:9">
      <c r="A2576" t="s">
        <v>10959</v>
      </c>
      <c r="B2576" t="s">
        <v>10960</v>
      </c>
      <c r="C2576" t="s">
        <v>11382</v>
      </c>
      <c r="D2576" t="s">
        <v>11422</v>
      </c>
      <c r="E2576" t="s">
        <v>11423</v>
      </c>
      <c r="F2576" t="s">
        <v>93</v>
      </c>
      <c r="G2576" t="s">
        <v>5412</v>
      </c>
      <c r="H2576" t="s">
        <v>11424</v>
      </c>
      <c r="I2576" t="s">
        <v>5414</v>
      </c>
    </row>
    <row r="2577" spans="1:9">
      <c r="A2577" t="s">
        <v>10959</v>
      </c>
      <c r="B2577" t="s">
        <v>10960</v>
      </c>
      <c r="C2577" t="s">
        <v>11382</v>
      </c>
      <c r="D2577" t="s">
        <v>11425</v>
      </c>
      <c r="E2577" t="s">
        <v>11426</v>
      </c>
      <c r="F2577" t="s">
        <v>93</v>
      </c>
      <c r="G2577" t="s">
        <v>5412</v>
      </c>
      <c r="H2577" t="s">
        <v>11427</v>
      </c>
      <c r="I2577" t="s">
        <v>5414</v>
      </c>
    </row>
    <row r="2578" spans="1:9">
      <c r="A2578" t="s">
        <v>10959</v>
      </c>
      <c r="B2578" t="s">
        <v>10960</v>
      </c>
      <c r="C2578" t="s">
        <v>11382</v>
      </c>
      <c r="D2578" t="s">
        <v>11428</v>
      </c>
      <c r="E2578" t="s">
        <v>11429</v>
      </c>
      <c r="F2578" t="s">
        <v>93</v>
      </c>
      <c r="G2578" t="s">
        <v>5412</v>
      </c>
      <c r="H2578" t="s">
        <v>11430</v>
      </c>
      <c r="I2578" t="s">
        <v>5414</v>
      </c>
    </row>
    <row r="2579" spans="1:9">
      <c r="A2579" t="s">
        <v>10959</v>
      </c>
      <c r="B2579" t="s">
        <v>10960</v>
      </c>
      <c r="C2579" t="s">
        <v>11382</v>
      </c>
      <c r="D2579" t="s">
        <v>11431</v>
      </c>
      <c r="E2579" t="s">
        <v>11432</v>
      </c>
      <c r="F2579" t="s">
        <v>93</v>
      </c>
      <c r="G2579" t="s">
        <v>5412</v>
      </c>
      <c r="H2579" t="s">
        <v>11433</v>
      </c>
      <c r="I2579" t="s">
        <v>5414</v>
      </c>
    </row>
    <row r="2580" spans="1:9">
      <c r="A2580" t="s">
        <v>10959</v>
      </c>
      <c r="B2580" t="s">
        <v>10960</v>
      </c>
      <c r="C2580" t="s">
        <v>11382</v>
      </c>
      <c r="D2580" t="s">
        <v>11434</v>
      </c>
      <c r="E2580" t="s">
        <v>11435</v>
      </c>
      <c r="F2580" t="s">
        <v>93</v>
      </c>
      <c r="G2580" t="s">
        <v>5412</v>
      </c>
      <c r="H2580" t="s">
        <v>11436</v>
      </c>
      <c r="I2580" t="s">
        <v>5414</v>
      </c>
    </row>
    <row r="2581" spans="1:9">
      <c r="A2581" t="s">
        <v>10959</v>
      </c>
      <c r="B2581" t="s">
        <v>10960</v>
      </c>
      <c r="C2581" t="s">
        <v>11382</v>
      </c>
      <c r="D2581" t="s">
        <v>11437</v>
      </c>
      <c r="E2581" t="s">
        <v>11438</v>
      </c>
      <c r="F2581" t="s">
        <v>93</v>
      </c>
      <c r="G2581" t="s">
        <v>5412</v>
      </c>
      <c r="H2581" t="s">
        <v>11439</v>
      </c>
      <c r="I2581" t="s">
        <v>5414</v>
      </c>
    </row>
    <row r="2582" spans="1:9">
      <c r="A2582" t="s">
        <v>10959</v>
      </c>
      <c r="B2582" t="s">
        <v>10960</v>
      </c>
      <c r="C2582" t="s">
        <v>11382</v>
      </c>
      <c r="D2582" t="s">
        <v>11440</v>
      </c>
      <c r="E2582" t="s">
        <v>11441</v>
      </c>
      <c r="F2582" t="s">
        <v>93</v>
      </c>
      <c r="G2582" t="s">
        <v>5412</v>
      </c>
      <c r="H2582" t="s">
        <v>9216</v>
      </c>
      <c r="I2582" t="s">
        <v>5414</v>
      </c>
    </row>
    <row r="2583" spans="1:9">
      <c r="A2583" t="s">
        <v>10959</v>
      </c>
      <c r="B2583" t="s">
        <v>10960</v>
      </c>
      <c r="C2583" t="s">
        <v>11382</v>
      </c>
      <c r="D2583" t="s">
        <v>11442</v>
      </c>
      <c r="E2583" t="s">
        <v>11443</v>
      </c>
      <c r="F2583" t="s">
        <v>93</v>
      </c>
      <c r="G2583" t="s">
        <v>5412</v>
      </c>
      <c r="H2583" t="s">
        <v>11444</v>
      </c>
      <c r="I2583" t="s">
        <v>5414</v>
      </c>
    </row>
    <row r="2584" spans="1:9">
      <c r="A2584" t="s">
        <v>10959</v>
      </c>
      <c r="B2584" t="s">
        <v>10960</v>
      </c>
      <c r="C2584" t="s">
        <v>11382</v>
      </c>
      <c r="D2584" t="s">
        <v>11445</v>
      </c>
      <c r="E2584" t="s">
        <v>11446</v>
      </c>
      <c r="F2584" t="s">
        <v>93</v>
      </c>
      <c r="G2584" t="s">
        <v>5412</v>
      </c>
      <c r="H2584" t="s">
        <v>11447</v>
      </c>
      <c r="I2584" t="s">
        <v>5414</v>
      </c>
    </row>
    <row r="2585" spans="1:9">
      <c r="A2585" t="s">
        <v>10959</v>
      </c>
      <c r="B2585" t="s">
        <v>10960</v>
      </c>
      <c r="C2585" t="s">
        <v>11382</v>
      </c>
      <c r="D2585" t="s">
        <v>11448</v>
      </c>
      <c r="E2585" t="s">
        <v>11449</v>
      </c>
      <c r="F2585" t="s">
        <v>93</v>
      </c>
      <c r="G2585" t="s">
        <v>5412</v>
      </c>
      <c r="H2585" t="s">
        <v>11450</v>
      </c>
      <c r="I2585" t="s">
        <v>5414</v>
      </c>
    </row>
    <row r="2586" spans="1:9">
      <c r="A2586" t="s">
        <v>10959</v>
      </c>
      <c r="B2586" t="s">
        <v>10960</v>
      </c>
      <c r="C2586" t="s">
        <v>11382</v>
      </c>
      <c r="D2586" t="s">
        <v>11451</v>
      </c>
      <c r="E2586" t="s">
        <v>11452</v>
      </c>
      <c r="F2586" t="s">
        <v>93</v>
      </c>
      <c r="G2586" t="s">
        <v>5412</v>
      </c>
      <c r="H2586" t="s">
        <v>11453</v>
      </c>
      <c r="I2586" t="s">
        <v>5414</v>
      </c>
    </row>
    <row r="2587" spans="1:9">
      <c r="A2587" t="s">
        <v>10959</v>
      </c>
      <c r="B2587" t="s">
        <v>10960</v>
      </c>
      <c r="C2587" t="s">
        <v>11382</v>
      </c>
      <c r="D2587" t="s">
        <v>11454</v>
      </c>
      <c r="E2587" t="s">
        <v>11455</v>
      </c>
      <c r="F2587" t="s">
        <v>93</v>
      </c>
      <c r="G2587" t="s">
        <v>5412</v>
      </c>
      <c r="H2587" t="s">
        <v>6893</v>
      </c>
      <c r="I2587" t="s">
        <v>5414</v>
      </c>
    </row>
    <row r="2588" spans="1:9">
      <c r="A2588" t="s">
        <v>10959</v>
      </c>
      <c r="B2588" t="s">
        <v>10960</v>
      </c>
      <c r="C2588" t="s">
        <v>11382</v>
      </c>
      <c r="D2588" t="s">
        <v>11456</v>
      </c>
      <c r="E2588" t="s">
        <v>11457</v>
      </c>
      <c r="F2588" t="s">
        <v>93</v>
      </c>
      <c r="G2588" t="s">
        <v>5412</v>
      </c>
      <c r="H2588" t="s">
        <v>11458</v>
      </c>
      <c r="I2588" t="s">
        <v>5414</v>
      </c>
    </row>
    <row r="2589" spans="1:9">
      <c r="A2589" t="s">
        <v>10959</v>
      </c>
      <c r="B2589" t="s">
        <v>10960</v>
      </c>
      <c r="C2589" t="s">
        <v>11382</v>
      </c>
      <c r="D2589" t="s">
        <v>11459</v>
      </c>
      <c r="E2589" t="s">
        <v>11460</v>
      </c>
      <c r="F2589" t="s">
        <v>93</v>
      </c>
      <c r="G2589" t="s">
        <v>5412</v>
      </c>
      <c r="H2589" t="s">
        <v>11461</v>
      </c>
      <c r="I2589" t="s">
        <v>5414</v>
      </c>
    </row>
    <row r="2590" spans="1:9">
      <c r="A2590" t="s">
        <v>10959</v>
      </c>
      <c r="B2590" t="s">
        <v>10960</v>
      </c>
      <c r="C2590" t="s">
        <v>11382</v>
      </c>
      <c r="D2590" t="s">
        <v>11462</v>
      </c>
      <c r="E2590" t="s">
        <v>11463</v>
      </c>
      <c r="F2590" t="s">
        <v>93</v>
      </c>
      <c r="G2590" t="s">
        <v>5412</v>
      </c>
      <c r="H2590" t="s">
        <v>11464</v>
      </c>
      <c r="I2590" t="s">
        <v>5414</v>
      </c>
    </row>
    <row r="2591" spans="1:9">
      <c r="A2591" t="s">
        <v>10959</v>
      </c>
      <c r="B2591" t="s">
        <v>10960</v>
      </c>
      <c r="C2591" t="s">
        <v>11382</v>
      </c>
      <c r="D2591" t="s">
        <v>11465</v>
      </c>
      <c r="E2591" t="s">
        <v>11466</v>
      </c>
      <c r="F2591" t="s">
        <v>93</v>
      </c>
      <c r="G2591" t="s">
        <v>5412</v>
      </c>
      <c r="H2591" t="s">
        <v>11467</v>
      </c>
      <c r="I2591" t="s">
        <v>5414</v>
      </c>
    </row>
    <row r="2592" spans="1:9">
      <c r="A2592" t="s">
        <v>10959</v>
      </c>
      <c r="B2592" t="s">
        <v>10960</v>
      </c>
      <c r="C2592" t="s">
        <v>11382</v>
      </c>
      <c r="D2592" t="s">
        <v>11468</v>
      </c>
      <c r="E2592" t="s">
        <v>11469</v>
      </c>
      <c r="F2592" t="s">
        <v>93</v>
      </c>
      <c r="G2592" t="s">
        <v>5412</v>
      </c>
      <c r="H2592" t="s">
        <v>11470</v>
      </c>
      <c r="I2592" t="s">
        <v>5414</v>
      </c>
    </row>
    <row r="2593" spans="1:9">
      <c r="A2593" t="s">
        <v>10959</v>
      </c>
      <c r="B2593" t="s">
        <v>10960</v>
      </c>
      <c r="C2593" t="s">
        <v>11382</v>
      </c>
      <c r="D2593" t="s">
        <v>11471</v>
      </c>
      <c r="E2593" t="s">
        <v>11472</v>
      </c>
      <c r="F2593" t="s">
        <v>93</v>
      </c>
      <c r="G2593" t="s">
        <v>5412</v>
      </c>
      <c r="H2593" t="s">
        <v>11473</v>
      </c>
      <c r="I2593" t="s">
        <v>5414</v>
      </c>
    </row>
    <row r="2594" spans="1:9">
      <c r="A2594" t="s">
        <v>10959</v>
      </c>
      <c r="B2594" t="s">
        <v>10960</v>
      </c>
      <c r="C2594" t="s">
        <v>11382</v>
      </c>
      <c r="D2594" t="s">
        <v>11474</v>
      </c>
      <c r="E2594" t="s">
        <v>11475</v>
      </c>
      <c r="F2594" t="s">
        <v>93</v>
      </c>
      <c r="G2594" t="s">
        <v>5412</v>
      </c>
      <c r="H2594" t="s">
        <v>11476</v>
      </c>
      <c r="I2594" t="s">
        <v>5414</v>
      </c>
    </row>
    <row r="2595" spans="1:9">
      <c r="A2595" t="s">
        <v>10959</v>
      </c>
      <c r="B2595" t="s">
        <v>10960</v>
      </c>
      <c r="C2595" t="s">
        <v>11382</v>
      </c>
      <c r="D2595" t="s">
        <v>11477</v>
      </c>
      <c r="E2595" t="s">
        <v>11478</v>
      </c>
      <c r="F2595" t="s">
        <v>93</v>
      </c>
      <c r="G2595" t="s">
        <v>5412</v>
      </c>
      <c r="H2595" t="s">
        <v>11479</v>
      </c>
      <c r="I2595" t="s">
        <v>5414</v>
      </c>
    </row>
    <row r="2596" spans="1:9">
      <c r="A2596" t="s">
        <v>10959</v>
      </c>
      <c r="B2596" t="s">
        <v>10960</v>
      </c>
      <c r="C2596" t="s">
        <v>11382</v>
      </c>
      <c r="D2596" t="s">
        <v>11480</v>
      </c>
      <c r="E2596" t="s">
        <v>11481</v>
      </c>
      <c r="F2596" t="s">
        <v>93</v>
      </c>
      <c r="G2596" t="s">
        <v>5412</v>
      </c>
      <c r="H2596" t="s">
        <v>11482</v>
      </c>
      <c r="I2596" t="s">
        <v>5414</v>
      </c>
    </row>
    <row r="2597" spans="1:9">
      <c r="A2597" t="s">
        <v>10959</v>
      </c>
      <c r="B2597" t="s">
        <v>10960</v>
      </c>
      <c r="C2597" t="s">
        <v>11382</v>
      </c>
      <c r="D2597" t="s">
        <v>11483</v>
      </c>
      <c r="E2597" t="s">
        <v>11484</v>
      </c>
      <c r="F2597" t="s">
        <v>93</v>
      </c>
      <c r="G2597" t="s">
        <v>5412</v>
      </c>
      <c r="H2597" t="s">
        <v>11485</v>
      </c>
      <c r="I2597" t="s">
        <v>5414</v>
      </c>
    </row>
    <row r="2598" spans="1:9">
      <c r="A2598" t="s">
        <v>10959</v>
      </c>
      <c r="B2598" t="s">
        <v>10960</v>
      </c>
      <c r="C2598" t="s">
        <v>11382</v>
      </c>
      <c r="D2598" t="s">
        <v>11486</v>
      </c>
      <c r="E2598" t="s">
        <v>11487</v>
      </c>
      <c r="F2598" t="s">
        <v>93</v>
      </c>
      <c r="G2598" t="s">
        <v>5412</v>
      </c>
      <c r="H2598" t="s">
        <v>11168</v>
      </c>
      <c r="I2598" t="s">
        <v>5414</v>
      </c>
    </row>
    <row r="2599" spans="1:9">
      <c r="A2599" t="s">
        <v>10959</v>
      </c>
      <c r="B2599" t="s">
        <v>10960</v>
      </c>
      <c r="C2599" t="s">
        <v>11382</v>
      </c>
      <c r="D2599" t="s">
        <v>11488</v>
      </c>
      <c r="E2599" t="s">
        <v>11489</v>
      </c>
      <c r="F2599" t="s">
        <v>93</v>
      </c>
      <c r="G2599" t="s">
        <v>5412</v>
      </c>
      <c r="H2599" t="s">
        <v>11490</v>
      </c>
      <c r="I2599" t="s">
        <v>5414</v>
      </c>
    </row>
    <row r="2600" spans="1:9">
      <c r="A2600" t="s">
        <v>10959</v>
      </c>
      <c r="B2600" t="s">
        <v>10960</v>
      </c>
      <c r="C2600" t="s">
        <v>11382</v>
      </c>
      <c r="D2600" t="s">
        <v>11491</v>
      </c>
      <c r="E2600" t="s">
        <v>11492</v>
      </c>
      <c r="F2600" t="s">
        <v>93</v>
      </c>
      <c r="G2600" t="s">
        <v>5412</v>
      </c>
      <c r="H2600" t="s">
        <v>8039</v>
      </c>
      <c r="I2600" t="s">
        <v>5414</v>
      </c>
    </row>
    <row r="2601" spans="1:9">
      <c r="A2601" t="s">
        <v>10959</v>
      </c>
      <c r="B2601" t="s">
        <v>10960</v>
      </c>
      <c r="C2601" t="s">
        <v>11382</v>
      </c>
      <c r="D2601" t="s">
        <v>11493</v>
      </c>
      <c r="E2601" t="s">
        <v>11494</v>
      </c>
      <c r="F2601" t="s">
        <v>93</v>
      </c>
      <c r="G2601" t="s">
        <v>5412</v>
      </c>
      <c r="H2601" t="s">
        <v>5436</v>
      </c>
      <c r="I2601" t="s">
        <v>5414</v>
      </c>
    </row>
    <row r="2602" spans="1:9">
      <c r="A2602" t="s">
        <v>10959</v>
      </c>
      <c r="B2602" t="s">
        <v>10960</v>
      </c>
      <c r="C2602" t="s">
        <v>11382</v>
      </c>
      <c r="D2602" t="s">
        <v>11495</v>
      </c>
      <c r="E2602" t="s">
        <v>11496</v>
      </c>
      <c r="F2602" t="s">
        <v>93</v>
      </c>
      <c r="G2602" t="s">
        <v>5412</v>
      </c>
      <c r="H2602" t="s">
        <v>11497</v>
      </c>
      <c r="I2602" t="s">
        <v>5414</v>
      </c>
    </row>
    <row r="2603" spans="1:9">
      <c r="A2603" t="s">
        <v>10959</v>
      </c>
      <c r="B2603" t="s">
        <v>10960</v>
      </c>
      <c r="C2603" t="s">
        <v>11382</v>
      </c>
      <c r="D2603" t="s">
        <v>11498</v>
      </c>
      <c r="E2603" t="s">
        <v>11499</v>
      </c>
      <c r="F2603" t="s">
        <v>93</v>
      </c>
      <c r="G2603" t="s">
        <v>5412</v>
      </c>
      <c r="H2603" t="s">
        <v>11500</v>
      </c>
      <c r="I2603" t="s">
        <v>5414</v>
      </c>
    </row>
    <row r="2604" spans="1:9">
      <c r="A2604" t="s">
        <v>10959</v>
      </c>
      <c r="B2604" t="s">
        <v>10960</v>
      </c>
      <c r="C2604" t="s">
        <v>11382</v>
      </c>
      <c r="D2604" t="s">
        <v>11501</v>
      </c>
      <c r="E2604" t="s">
        <v>11502</v>
      </c>
      <c r="F2604" t="s">
        <v>93</v>
      </c>
      <c r="G2604" t="s">
        <v>5412</v>
      </c>
      <c r="H2604" t="s">
        <v>11503</v>
      </c>
      <c r="I2604" t="s">
        <v>5414</v>
      </c>
    </row>
    <row r="2605" spans="1:9">
      <c r="A2605" t="s">
        <v>10959</v>
      </c>
      <c r="B2605" t="s">
        <v>10960</v>
      </c>
      <c r="C2605" t="s">
        <v>11382</v>
      </c>
      <c r="D2605" t="s">
        <v>11504</v>
      </c>
      <c r="E2605" t="s">
        <v>11505</v>
      </c>
      <c r="F2605" t="s">
        <v>93</v>
      </c>
      <c r="G2605" t="s">
        <v>5439</v>
      </c>
      <c r="H2605" t="s">
        <v>22576</v>
      </c>
      <c r="I2605" t="s">
        <v>5414</v>
      </c>
    </row>
    <row r="2606" spans="1:9">
      <c r="A2606" t="s">
        <v>10959</v>
      </c>
      <c r="B2606" t="s">
        <v>10960</v>
      </c>
      <c r="C2606" t="s">
        <v>11382</v>
      </c>
      <c r="D2606" t="s">
        <v>11506</v>
      </c>
      <c r="E2606" t="s">
        <v>11507</v>
      </c>
      <c r="F2606" t="s">
        <v>93</v>
      </c>
      <c r="G2606" t="s">
        <v>5439</v>
      </c>
      <c r="H2606" t="s">
        <v>22577</v>
      </c>
      <c r="I2606" t="s">
        <v>5414</v>
      </c>
    </row>
    <row r="2607" spans="1:9">
      <c r="A2607" t="s">
        <v>10959</v>
      </c>
      <c r="B2607" t="s">
        <v>10960</v>
      </c>
      <c r="C2607" t="s">
        <v>11382</v>
      </c>
      <c r="D2607" t="s">
        <v>11508</v>
      </c>
      <c r="E2607" t="s">
        <v>11509</v>
      </c>
      <c r="F2607" t="s">
        <v>93</v>
      </c>
      <c r="G2607" t="s">
        <v>5439</v>
      </c>
      <c r="H2607" t="s">
        <v>22578</v>
      </c>
      <c r="I2607" t="s">
        <v>5414</v>
      </c>
    </row>
    <row r="2608" spans="1:9">
      <c r="A2608" t="s">
        <v>10959</v>
      </c>
      <c r="B2608" t="s">
        <v>10960</v>
      </c>
      <c r="C2608" t="s">
        <v>11382</v>
      </c>
      <c r="D2608" t="s">
        <v>11510</v>
      </c>
      <c r="E2608" t="s">
        <v>11511</v>
      </c>
      <c r="F2608" t="s">
        <v>93</v>
      </c>
      <c r="G2608" t="s">
        <v>5439</v>
      </c>
      <c r="H2608" t="s">
        <v>22579</v>
      </c>
      <c r="I2608" t="s">
        <v>5414</v>
      </c>
    </row>
    <row r="2609" spans="1:9">
      <c r="A2609" t="s">
        <v>10959</v>
      </c>
      <c r="B2609" t="s">
        <v>10960</v>
      </c>
      <c r="C2609" t="s">
        <v>11382</v>
      </c>
      <c r="D2609" t="s">
        <v>11512</v>
      </c>
      <c r="E2609" t="s">
        <v>11513</v>
      </c>
      <c r="F2609" t="s">
        <v>93</v>
      </c>
      <c r="G2609" t="s">
        <v>5439</v>
      </c>
      <c r="H2609" t="s">
        <v>22580</v>
      </c>
      <c r="I2609" t="s">
        <v>5414</v>
      </c>
    </row>
    <row r="2610" spans="1:9">
      <c r="A2610" t="s">
        <v>10959</v>
      </c>
      <c r="B2610" t="s">
        <v>10960</v>
      </c>
      <c r="C2610" t="s">
        <v>11382</v>
      </c>
      <c r="D2610" t="s">
        <v>11514</v>
      </c>
      <c r="E2610" t="s">
        <v>11515</v>
      </c>
      <c r="F2610" t="s">
        <v>93</v>
      </c>
      <c r="G2610" t="s">
        <v>5439</v>
      </c>
      <c r="H2610" t="s">
        <v>22581</v>
      </c>
      <c r="I2610" t="s">
        <v>5414</v>
      </c>
    </row>
    <row r="2611" spans="1:9">
      <c r="A2611" t="s">
        <v>10959</v>
      </c>
      <c r="B2611" t="s">
        <v>10960</v>
      </c>
      <c r="C2611" t="s">
        <v>11382</v>
      </c>
      <c r="D2611" t="s">
        <v>11516</v>
      </c>
      <c r="E2611" t="s">
        <v>11517</v>
      </c>
      <c r="F2611" t="s">
        <v>93</v>
      </c>
      <c r="G2611" t="s">
        <v>5439</v>
      </c>
      <c r="H2611" t="s">
        <v>22582</v>
      </c>
      <c r="I2611" t="s">
        <v>5414</v>
      </c>
    </row>
    <row r="2612" spans="1:9">
      <c r="A2612" t="s">
        <v>10959</v>
      </c>
      <c r="B2612" t="s">
        <v>10960</v>
      </c>
      <c r="C2612" t="s">
        <v>11382</v>
      </c>
      <c r="D2612" t="s">
        <v>11518</v>
      </c>
      <c r="E2612" t="s">
        <v>11519</v>
      </c>
      <c r="F2612" t="s">
        <v>93</v>
      </c>
      <c r="G2612" t="s">
        <v>5439</v>
      </c>
      <c r="H2612" t="s">
        <v>22583</v>
      </c>
      <c r="I2612" t="s">
        <v>5414</v>
      </c>
    </row>
    <row r="2613" spans="1:9">
      <c r="A2613" t="s">
        <v>10959</v>
      </c>
      <c r="B2613" t="s">
        <v>10960</v>
      </c>
      <c r="C2613" t="s">
        <v>11382</v>
      </c>
      <c r="D2613" t="s">
        <v>11520</v>
      </c>
      <c r="E2613" t="s">
        <v>11521</v>
      </c>
      <c r="F2613" t="s">
        <v>93</v>
      </c>
      <c r="G2613" t="s">
        <v>5439</v>
      </c>
      <c r="H2613" t="s">
        <v>22584</v>
      </c>
      <c r="I2613" t="s">
        <v>5414</v>
      </c>
    </row>
    <row r="2614" spans="1:9">
      <c r="A2614" t="s">
        <v>10959</v>
      </c>
      <c r="B2614" t="s">
        <v>10960</v>
      </c>
      <c r="C2614" t="s">
        <v>11522</v>
      </c>
      <c r="D2614" t="s">
        <v>11523</v>
      </c>
      <c r="E2614" t="s">
        <v>390</v>
      </c>
      <c r="F2614" t="s">
        <v>93</v>
      </c>
      <c r="G2614" t="s">
        <v>5412</v>
      </c>
      <c r="H2614" t="s">
        <v>22585</v>
      </c>
      <c r="I2614" t="s">
        <v>5414</v>
      </c>
    </row>
    <row r="2615" spans="1:9">
      <c r="A2615" t="s">
        <v>10959</v>
      </c>
      <c r="B2615" t="s">
        <v>10960</v>
      </c>
      <c r="C2615" t="s">
        <v>11522</v>
      </c>
      <c r="D2615" t="s">
        <v>11524</v>
      </c>
      <c r="E2615" t="s">
        <v>11525</v>
      </c>
      <c r="F2615" t="s">
        <v>93</v>
      </c>
      <c r="G2615" t="s">
        <v>5412</v>
      </c>
      <c r="H2615" t="s">
        <v>22586</v>
      </c>
      <c r="I2615" t="s">
        <v>5414</v>
      </c>
    </row>
    <row r="2616" spans="1:9">
      <c r="A2616" t="s">
        <v>10959</v>
      </c>
      <c r="B2616" t="s">
        <v>10960</v>
      </c>
      <c r="C2616" t="s">
        <v>11522</v>
      </c>
      <c r="D2616" t="s">
        <v>11526</v>
      </c>
      <c r="E2616" t="s">
        <v>391</v>
      </c>
      <c r="F2616" t="s">
        <v>93</v>
      </c>
      <c r="G2616" t="s">
        <v>5412</v>
      </c>
      <c r="H2616" t="s">
        <v>11527</v>
      </c>
      <c r="I2616" t="s">
        <v>5414</v>
      </c>
    </row>
    <row r="2617" spans="1:9">
      <c r="A2617" t="s">
        <v>10959</v>
      </c>
      <c r="B2617" t="s">
        <v>10960</v>
      </c>
      <c r="C2617" t="s">
        <v>11522</v>
      </c>
      <c r="D2617" t="s">
        <v>11528</v>
      </c>
      <c r="E2617" t="s">
        <v>392</v>
      </c>
      <c r="F2617" t="s">
        <v>93</v>
      </c>
      <c r="G2617" t="s">
        <v>5412</v>
      </c>
      <c r="H2617" t="s">
        <v>11529</v>
      </c>
      <c r="I2617" t="s">
        <v>5414</v>
      </c>
    </row>
    <row r="2618" spans="1:9">
      <c r="A2618" t="s">
        <v>10959</v>
      </c>
      <c r="B2618" t="s">
        <v>10960</v>
      </c>
      <c r="C2618" t="s">
        <v>11522</v>
      </c>
      <c r="D2618" t="s">
        <v>11530</v>
      </c>
      <c r="E2618" t="s">
        <v>393</v>
      </c>
      <c r="F2618" t="s">
        <v>93</v>
      </c>
      <c r="G2618" t="s">
        <v>5412</v>
      </c>
      <c r="H2618" t="s">
        <v>11531</v>
      </c>
      <c r="I2618" t="s">
        <v>5414</v>
      </c>
    </row>
    <row r="2619" spans="1:9">
      <c r="A2619" t="s">
        <v>10959</v>
      </c>
      <c r="B2619" t="s">
        <v>10960</v>
      </c>
      <c r="C2619" t="s">
        <v>11522</v>
      </c>
      <c r="D2619" t="s">
        <v>11532</v>
      </c>
      <c r="E2619" t="s">
        <v>394</v>
      </c>
      <c r="F2619" t="s">
        <v>93</v>
      </c>
      <c r="G2619" t="s">
        <v>5412</v>
      </c>
      <c r="H2619" t="s">
        <v>11533</v>
      </c>
      <c r="I2619" t="s">
        <v>5414</v>
      </c>
    </row>
    <row r="2620" spans="1:9">
      <c r="A2620" t="s">
        <v>10959</v>
      </c>
      <c r="B2620" t="s">
        <v>10960</v>
      </c>
      <c r="C2620" t="s">
        <v>11522</v>
      </c>
      <c r="D2620" t="s">
        <v>11534</v>
      </c>
      <c r="E2620" t="s">
        <v>11535</v>
      </c>
      <c r="F2620" t="s">
        <v>93</v>
      </c>
      <c r="G2620" t="s">
        <v>6130</v>
      </c>
      <c r="H2620" t="s">
        <v>10511</v>
      </c>
      <c r="I2620" t="s">
        <v>5414</v>
      </c>
    </row>
    <row r="2621" spans="1:9">
      <c r="A2621" t="s">
        <v>10959</v>
      </c>
      <c r="B2621" t="s">
        <v>10960</v>
      </c>
      <c r="C2621" t="s">
        <v>11522</v>
      </c>
      <c r="D2621" t="s">
        <v>11536</v>
      </c>
      <c r="E2621" t="s">
        <v>11537</v>
      </c>
      <c r="F2621" t="s">
        <v>93</v>
      </c>
      <c r="G2621" t="s">
        <v>5412</v>
      </c>
      <c r="H2621" t="s">
        <v>13799</v>
      </c>
      <c r="I2621" t="s">
        <v>5414</v>
      </c>
    </row>
    <row r="2622" spans="1:9">
      <c r="A2622" t="s">
        <v>10959</v>
      </c>
      <c r="B2622" t="s">
        <v>10960</v>
      </c>
      <c r="C2622" t="s">
        <v>11522</v>
      </c>
      <c r="D2622" t="s">
        <v>11538</v>
      </c>
      <c r="E2622" t="s">
        <v>11539</v>
      </c>
      <c r="F2622" t="s">
        <v>93</v>
      </c>
      <c r="G2622" t="s">
        <v>5412</v>
      </c>
      <c r="H2622" t="s">
        <v>22061</v>
      </c>
      <c r="I2622" t="s">
        <v>5414</v>
      </c>
    </row>
    <row r="2623" spans="1:9">
      <c r="A2623" t="s">
        <v>10959</v>
      </c>
      <c r="B2623" t="s">
        <v>10960</v>
      </c>
      <c r="C2623" t="s">
        <v>11522</v>
      </c>
      <c r="D2623" t="s">
        <v>11540</v>
      </c>
      <c r="E2623" t="s">
        <v>11541</v>
      </c>
      <c r="F2623" t="s">
        <v>93</v>
      </c>
      <c r="G2623" t="s">
        <v>5412</v>
      </c>
      <c r="H2623" t="s">
        <v>22587</v>
      </c>
      <c r="I2623" t="s">
        <v>5414</v>
      </c>
    </row>
    <row r="2624" spans="1:9">
      <c r="A2624" t="s">
        <v>10959</v>
      </c>
      <c r="B2624" t="s">
        <v>10960</v>
      </c>
      <c r="C2624" t="s">
        <v>11522</v>
      </c>
      <c r="D2624" t="s">
        <v>11542</v>
      </c>
      <c r="E2624" t="s">
        <v>11543</v>
      </c>
      <c r="F2624" t="s">
        <v>93</v>
      </c>
      <c r="G2624" t="s">
        <v>5412</v>
      </c>
      <c r="H2624" t="s">
        <v>22588</v>
      </c>
      <c r="I2624" t="s">
        <v>5414</v>
      </c>
    </row>
    <row r="2625" spans="1:9">
      <c r="A2625" t="s">
        <v>10959</v>
      </c>
      <c r="B2625" t="s">
        <v>10960</v>
      </c>
      <c r="C2625" t="s">
        <v>11522</v>
      </c>
      <c r="D2625" t="s">
        <v>11544</v>
      </c>
      <c r="E2625" t="s">
        <v>11545</v>
      </c>
      <c r="F2625" t="s">
        <v>93</v>
      </c>
      <c r="G2625" t="s">
        <v>5412</v>
      </c>
      <c r="H2625" t="s">
        <v>22589</v>
      </c>
      <c r="I2625" t="s">
        <v>5414</v>
      </c>
    </row>
    <row r="2626" spans="1:9">
      <c r="A2626" t="s">
        <v>10959</v>
      </c>
      <c r="B2626" t="s">
        <v>10960</v>
      </c>
      <c r="C2626" t="s">
        <v>11522</v>
      </c>
      <c r="D2626" t="s">
        <v>11546</v>
      </c>
      <c r="E2626" t="s">
        <v>11547</v>
      </c>
      <c r="F2626" t="s">
        <v>93</v>
      </c>
      <c r="G2626" t="s">
        <v>5412</v>
      </c>
      <c r="H2626" t="s">
        <v>22590</v>
      </c>
      <c r="I2626" t="s">
        <v>5414</v>
      </c>
    </row>
    <row r="2627" spans="1:9">
      <c r="A2627" t="s">
        <v>10959</v>
      </c>
      <c r="B2627" t="s">
        <v>10960</v>
      </c>
      <c r="C2627" t="s">
        <v>11522</v>
      </c>
      <c r="D2627" t="s">
        <v>11548</v>
      </c>
      <c r="E2627" t="s">
        <v>11549</v>
      </c>
      <c r="F2627" t="s">
        <v>93</v>
      </c>
      <c r="G2627" t="s">
        <v>5412</v>
      </c>
      <c r="H2627" t="s">
        <v>22591</v>
      </c>
      <c r="I2627" t="s">
        <v>5414</v>
      </c>
    </row>
    <row r="2628" spans="1:9">
      <c r="A2628" t="s">
        <v>10959</v>
      </c>
      <c r="B2628" t="s">
        <v>10960</v>
      </c>
      <c r="C2628" t="s">
        <v>11522</v>
      </c>
      <c r="D2628" t="s">
        <v>11550</v>
      </c>
      <c r="E2628" t="s">
        <v>11551</v>
      </c>
      <c r="F2628" t="s">
        <v>93</v>
      </c>
      <c r="G2628" t="s">
        <v>5412</v>
      </c>
      <c r="H2628" t="s">
        <v>22592</v>
      </c>
      <c r="I2628" t="s">
        <v>5414</v>
      </c>
    </row>
    <row r="2629" spans="1:9">
      <c r="A2629" t="s">
        <v>10959</v>
      </c>
      <c r="B2629" t="s">
        <v>10960</v>
      </c>
      <c r="C2629" t="s">
        <v>11522</v>
      </c>
      <c r="D2629" t="s">
        <v>11552</v>
      </c>
      <c r="E2629" t="s">
        <v>11553</v>
      </c>
      <c r="F2629" t="s">
        <v>93</v>
      </c>
      <c r="G2629" t="s">
        <v>5412</v>
      </c>
      <c r="H2629" t="s">
        <v>22593</v>
      </c>
      <c r="I2629" t="s">
        <v>5414</v>
      </c>
    </row>
    <row r="2630" spans="1:9">
      <c r="A2630" t="s">
        <v>10959</v>
      </c>
      <c r="B2630" t="s">
        <v>10960</v>
      </c>
      <c r="C2630" t="s">
        <v>11522</v>
      </c>
      <c r="D2630" t="s">
        <v>11554</v>
      </c>
      <c r="E2630" t="s">
        <v>22594</v>
      </c>
      <c r="F2630" t="s">
        <v>93</v>
      </c>
      <c r="G2630" t="s">
        <v>5412</v>
      </c>
      <c r="H2630" t="s">
        <v>22595</v>
      </c>
      <c r="I2630" t="s">
        <v>5414</v>
      </c>
    </row>
    <row r="2631" spans="1:9">
      <c r="A2631" t="s">
        <v>10959</v>
      </c>
      <c r="B2631" t="s">
        <v>10960</v>
      </c>
      <c r="C2631" t="s">
        <v>11522</v>
      </c>
      <c r="D2631" t="s">
        <v>11555</v>
      </c>
      <c r="E2631" t="s">
        <v>398</v>
      </c>
      <c r="F2631" t="s">
        <v>93</v>
      </c>
      <c r="G2631" t="s">
        <v>5412</v>
      </c>
      <c r="H2631" t="s">
        <v>22596</v>
      </c>
      <c r="I2631" t="s">
        <v>5414</v>
      </c>
    </row>
    <row r="2632" spans="1:9">
      <c r="A2632" t="s">
        <v>10959</v>
      </c>
      <c r="B2632" t="s">
        <v>10960</v>
      </c>
      <c r="C2632" t="s">
        <v>11522</v>
      </c>
      <c r="D2632" t="s">
        <v>11556</v>
      </c>
      <c r="E2632" t="s">
        <v>400</v>
      </c>
      <c r="F2632" t="s">
        <v>93</v>
      </c>
      <c r="G2632" t="s">
        <v>5412</v>
      </c>
      <c r="H2632" t="s">
        <v>22597</v>
      </c>
      <c r="I2632" t="s">
        <v>5414</v>
      </c>
    </row>
    <row r="2633" spans="1:9">
      <c r="A2633" t="s">
        <v>10959</v>
      </c>
      <c r="B2633" t="s">
        <v>10960</v>
      </c>
      <c r="C2633" t="s">
        <v>11522</v>
      </c>
      <c r="D2633" t="s">
        <v>11557</v>
      </c>
      <c r="E2633" t="s">
        <v>402</v>
      </c>
      <c r="F2633" t="s">
        <v>93</v>
      </c>
      <c r="G2633" t="s">
        <v>5412</v>
      </c>
      <c r="H2633" t="s">
        <v>22598</v>
      </c>
      <c r="I2633" t="s">
        <v>5414</v>
      </c>
    </row>
    <row r="2634" spans="1:9">
      <c r="A2634" t="s">
        <v>10959</v>
      </c>
      <c r="B2634" t="s">
        <v>10960</v>
      </c>
      <c r="C2634" t="s">
        <v>11522</v>
      </c>
      <c r="D2634" t="s">
        <v>11558</v>
      </c>
      <c r="E2634" t="s">
        <v>403</v>
      </c>
      <c r="F2634" t="s">
        <v>93</v>
      </c>
      <c r="G2634" t="s">
        <v>5412</v>
      </c>
      <c r="H2634" t="s">
        <v>22599</v>
      </c>
      <c r="I2634" t="s">
        <v>5414</v>
      </c>
    </row>
    <row r="2635" spans="1:9">
      <c r="A2635" t="s">
        <v>10959</v>
      </c>
      <c r="B2635" t="s">
        <v>10960</v>
      </c>
      <c r="C2635" t="s">
        <v>11522</v>
      </c>
      <c r="D2635" t="s">
        <v>11559</v>
      </c>
      <c r="E2635" t="s">
        <v>404</v>
      </c>
      <c r="F2635" t="s">
        <v>93</v>
      </c>
      <c r="G2635" t="s">
        <v>5412</v>
      </c>
      <c r="H2635" t="s">
        <v>22600</v>
      </c>
      <c r="I2635" t="s">
        <v>5414</v>
      </c>
    </row>
    <row r="2636" spans="1:9">
      <c r="A2636" t="s">
        <v>10959</v>
      </c>
      <c r="B2636" t="s">
        <v>10960</v>
      </c>
      <c r="C2636" t="s">
        <v>11522</v>
      </c>
      <c r="D2636" t="s">
        <v>11560</v>
      </c>
      <c r="E2636" t="s">
        <v>11561</v>
      </c>
      <c r="F2636" t="s">
        <v>93</v>
      </c>
      <c r="G2636" t="s">
        <v>5412</v>
      </c>
      <c r="H2636" t="s">
        <v>22601</v>
      </c>
      <c r="I2636" t="s">
        <v>5414</v>
      </c>
    </row>
    <row r="2637" spans="1:9">
      <c r="A2637" t="s">
        <v>10959</v>
      </c>
      <c r="B2637" t="s">
        <v>10960</v>
      </c>
      <c r="C2637" t="s">
        <v>11522</v>
      </c>
      <c r="D2637" t="s">
        <v>11562</v>
      </c>
      <c r="E2637" t="s">
        <v>22602</v>
      </c>
      <c r="F2637" t="s">
        <v>93</v>
      </c>
      <c r="G2637" t="s">
        <v>5412</v>
      </c>
      <c r="H2637" t="s">
        <v>22603</v>
      </c>
      <c r="I2637" t="s">
        <v>5414</v>
      </c>
    </row>
    <row r="2638" spans="1:9">
      <c r="A2638" t="s">
        <v>10959</v>
      </c>
      <c r="B2638" t="s">
        <v>10960</v>
      </c>
      <c r="C2638" t="s">
        <v>11522</v>
      </c>
      <c r="D2638" t="s">
        <v>11563</v>
      </c>
      <c r="E2638" t="s">
        <v>407</v>
      </c>
      <c r="F2638" t="s">
        <v>93</v>
      </c>
      <c r="G2638" t="s">
        <v>5412</v>
      </c>
      <c r="H2638" t="s">
        <v>19327</v>
      </c>
      <c r="I2638" t="s">
        <v>5414</v>
      </c>
    </row>
    <row r="2639" spans="1:9">
      <c r="A2639" t="s">
        <v>10959</v>
      </c>
      <c r="B2639" t="s">
        <v>10960</v>
      </c>
      <c r="C2639" t="s">
        <v>11522</v>
      </c>
      <c r="D2639" t="s">
        <v>11565</v>
      </c>
      <c r="E2639" t="s">
        <v>408</v>
      </c>
      <c r="F2639" t="s">
        <v>93</v>
      </c>
      <c r="G2639" t="s">
        <v>5412</v>
      </c>
      <c r="H2639" t="s">
        <v>21705</v>
      </c>
      <c r="I2639" t="s">
        <v>5414</v>
      </c>
    </row>
    <row r="2640" spans="1:9">
      <c r="A2640" t="s">
        <v>10959</v>
      </c>
      <c r="B2640" t="s">
        <v>10960</v>
      </c>
      <c r="C2640" t="s">
        <v>11522</v>
      </c>
      <c r="D2640" t="s">
        <v>11566</v>
      </c>
      <c r="E2640" t="s">
        <v>409</v>
      </c>
      <c r="F2640" t="s">
        <v>93</v>
      </c>
      <c r="G2640" t="s">
        <v>5412</v>
      </c>
      <c r="H2640" t="s">
        <v>5426</v>
      </c>
      <c r="I2640" t="s">
        <v>5414</v>
      </c>
    </row>
    <row r="2641" spans="1:9">
      <c r="A2641" t="s">
        <v>10959</v>
      </c>
      <c r="B2641" t="s">
        <v>10960</v>
      </c>
      <c r="C2641" t="s">
        <v>11522</v>
      </c>
      <c r="D2641" t="s">
        <v>11567</v>
      </c>
      <c r="E2641" t="s">
        <v>410</v>
      </c>
      <c r="F2641" t="s">
        <v>93</v>
      </c>
      <c r="G2641" t="s">
        <v>5412</v>
      </c>
      <c r="H2641" t="s">
        <v>5426</v>
      </c>
      <c r="I2641" t="s">
        <v>5414</v>
      </c>
    </row>
    <row r="2642" spans="1:9">
      <c r="A2642" t="s">
        <v>10959</v>
      </c>
      <c r="B2642" t="s">
        <v>10960</v>
      </c>
      <c r="C2642" t="s">
        <v>11522</v>
      </c>
      <c r="D2642" t="s">
        <v>11568</v>
      </c>
      <c r="E2642" t="s">
        <v>411</v>
      </c>
      <c r="F2642" t="s">
        <v>93</v>
      </c>
      <c r="G2642" t="s">
        <v>5412</v>
      </c>
      <c r="H2642" t="s">
        <v>11612</v>
      </c>
      <c r="I2642" t="s">
        <v>5414</v>
      </c>
    </row>
    <row r="2643" spans="1:9">
      <c r="A2643" t="s">
        <v>10959</v>
      </c>
      <c r="B2643" t="s">
        <v>10960</v>
      </c>
      <c r="C2643" t="s">
        <v>11522</v>
      </c>
      <c r="D2643" t="s">
        <v>11570</v>
      </c>
      <c r="E2643" t="s">
        <v>412</v>
      </c>
      <c r="F2643" t="s">
        <v>93</v>
      </c>
      <c r="G2643" t="s">
        <v>5412</v>
      </c>
      <c r="H2643" t="s">
        <v>11883</v>
      </c>
      <c r="I2643" t="s">
        <v>5414</v>
      </c>
    </row>
    <row r="2644" spans="1:9">
      <c r="A2644" t="s">
        <v>10959</v>
      </c>
      <c r="B2644" t="s">
        <v>10960</v>
      </c>
      <c r="C2644" t="s">
        <v>11522</v>
      </c>
      <c r="D2644" t="s">
        <v>11572</v>
      </c>
      <c r="E2644" t="s">
        <v>413</v>
      </c>
      <c r="F2644" t="s">
        <v>93</v>
      </c>
      <c r="G2644" t="s">
        <v>5412</v>
      </c>
      <c r="H2644" t="s">
        <v>22604</v>
      </c>
      <c r="I2644" t="s">
        <v>5414</v>
      </c>
    </row>
    <row r="2645" spans="1:9">
      <c r="A2645" t="s">
        <v>10959</v>
      </c>
      <c r="B2645" t="s">
        <v>10960</v>
      </c>
      <c r="C2645" t="s">
        <v>11522</v>
      </c>
      <c r="D2645" t="s">
        <v>11574</v>
      </c>
      <c r="E2645" t="s">
        <v>11575</v>
      </c>
      <c r="F2645" t="s">
        <v>93</v>
      </c>
      <c r="G2645" t="s">
        <v>5412</v>
      </c>
      <c r="H2645" t="s">
        <v>12213</v>
      </c>
      <c r="I2645" t="s">
        <v>5414</v>
      </c>
    </row>
    <row r="2646" spans="1:9">
      <c r="A2646" t="s">
        <v>10959</v>
      </c>
      <c r="B2646" t="s">
        <v>10960</v>
      </c>
      <c r="C2646" t="s">
        <v>11522</v>
      </c>
      <c r="D2646" t="s">
        <v>11577</v>
      </c>
      <c r="E2646" t="s">
        <v>11578</v>
      </c>
      <c r="F2646" t="s">
        <v>93</v>
      </c>
      <c r="G2646" t="s">
        <v>5412</v>
      </c>
      <c r="H2646" t="s">
        <v>5515</v>
      </c>
      <c r="I2646" t="s">
        <v>5414</v>
      </c>
    </row>
    <row r="2647" spans="1:9">
      <c r="A2647" t="s">
        <v>10959</v>
      </c>
      <c r="B2647" t="s">
        <v>10960</v>
      </c>
      <c r="C2647" t="s">
        <v>11522</v>
      </c>
      <c r="D2647" t="s">
        <v>11579</v>
      </c>
      <c r="E2647" t="s">
        <v>11580</v>
      </c>
      <c r="F2647" t="s">
        <v>93</v>
      </c>
      <c r="G2647" t="s">
        <v>5412</v>
      </c>
      <c r="H2647" t="s">
        <v>22605</v>
      </c>
      <c r="I2647" t="s">
        <v>5414</v>
      </c>
    </row>
    <row r="2648" spans="1:9">
      <c r="A2648" t="s">
        <v>10959</v>
      </c>
      <c r="B2648" t="s">
        <v>10960</v>
      </c>
      <c r="C2648" t="s">
        <v>11522</v>
      </c>
      <c r="D2648" t="s">
        <v>11582</v>
      </c>
      <c r="E2648" t="s">
        <v>11583</v>
      </c>
      <c r="F2648" t="s">
        <v>93</v>
      </c>
      <c r="G2648" t="s">
        <v>5412</v>
      </c>
      <c r="H2648" t="s">
        <v>22605</v>
      </c>
      <c r="I2648" t="s">
        <v>5414</v>
      </c>
    </row>
    <row r="2649" spans="1:9">
      <c r="A2649" t="s">
        <v>10959</v>
      </c>
      <c r="B2649" t="s">
        <v>10960</v>
      </c>
      <c r="C2649" t="s">
        <v>11522</v>
      </c>
      <c r="D2649" t="s">
        <v>11584</v>
      </c>
      <c r="E2649" t="s">
        <v>11585</v>
      </c>
      <c r="F2649" t="s">
        <v>93</v>
      </c>
      <c r="G2649" t="s">
        <v>5412</v>
      </c>
      <c r="H2649" t="s">
        <v>5545</v>
      </c>
      <c r="I2649" t="s">
        <v>5414</v>
      </c>
    </row>
    <row r="2650" spans="1:9">
      <c r="A2650" t="s">
        <v>10959</v>
      </c>
      <c r="B2650" t="s">
        <v>10960</v>
      </c>
      <c r="C2650" t="s">
        <v>11522</v>
      </c>
      <c r="D2650" t="s">
        <v>11586</v>
      </c>
      <c r="E2650" t="s">
        <v>11587</v>
      </c>
      <c r="F2650" t="s">
        <v>93</v>
      </c>
      <c r="G2650" t="s">
        <v>5412</v>
      </c>
      <c r="H2650" t="s">
        <v>22606</v>
      </c>
      <c r="I2650" t="s">
        <v>5414</v>
      </c>
    </row>
    <row r="2651" spans="1:9">
      <c r="A2651" t="s">
        <v>10959</v>
      </c>
      <c r="B2651" t="s">
        <v>10960</v>
      </c>
      <c r="C2651" t="s">
        <v>11522</v>
      </c>
      <c r="D2651" t="s">
        <v>11589</v>
      </c>
      <c r="E2651" t="s">
        <v>11590</v>
      </c>
      <c r="F2651" t="s">
        <v>93</v>
      </c>
      <c r="G2651" t="s">
        <v>5412</v>
      </c>
      <c r="H2651" t="s">
        <v>22607</v>
      </c>
      <c r="I2651" t="s">
        <v>5414</v>
      </c>
    </row>
    <row r="2652" spans="1:9">
      <c r="A2652" t="s">
        <v>10959</v>
      </c>
      <c r="B2652" t="s">
        <v>10960</v>
      </c>
      <c r="C2652" t="s">
        <v>11522</v>
      </c>
      <c r="D2652" t="s">
        <v>11591</v>
      </c>
      <c r="E2652" t="s">
        <v>414</v>
      </c>
      <c r="F2652" t="s">
        <v>93</v>
      </c>
      <c r="G2652" t="s">
        <v>5412</v>
      </c>
      <c r="H2652" t="s">
        <v>22608</v>
      </c>
      <c r="I2652" t="s">
        <v>5414</v>
      </c>
    </row>
    <row r="2653" spans="1:9">
      <c r="A2653" t="s">
        <v>10959</v>
      </c>
      <c r="B2653" t="s">
        <v>10960</v>
      </c>
      <c r="C2653" t="s">
        <v>11522</v>
      </c>
      <c r="D2653" t="s">
        <v>11592</v>
      </c>
      <c r="E2653" t="s">
        <v>415</v>
      </c>
      <c r="F2653" t="s">
        <v>93</v>
      </c>
      <c r="G2653" t="s">
        <v>5412</v>
      </c>
      <c r="H2653" t="s">
        <v>18179</v>
      </c>
      <c r="I2653" t="s">
        <v>5414</v>
      </c>
    </row>
    <row r="2654" spans="1:9">
      <c r="A2654" t="s">
        <v>10959</v>
      </c>
      <c r="B2654" t="s">
        <v>10960</v>
      </c>
      <c r="C2654" t="s">
        <v>11522</v>
      </c>
      <c r="D2654" t="s">
        <v>11593</v>
      </c>
      <c r="E2654" t="s">
        <v>416</v>
      </c>
      <c r="F2654" t="s">
        <v>93</v>
      </c>
      <c r="G2654" t="s">
        <v>5412</v>
      </c>
      <c r="H2654" t="s">
        <v>17133</v>
      </c>
      <c r="I2654" t="s">
        <v>5414</v>
      </c>
    </row>
    <row r="2655" spans="1:9">
      <c r="A2655" t="s">
        <v>10959</v>
      </c>
      <c r="B2655" t="s">
        <v>10960</v>
      </c>
      <c r="C2655" t="s">
        <v>11522</v>
      </c>
      <c r="D2655" t="s">
        <v>11594</v>
      </c>
      <c r="E2655" t="s">
        <v>417</v>
      </c>
      <c r="F2655" t="s">
        <v>93</v>
      </c>
      <c r="G2655" t="s">
        <v>5412</v>
      </c>
      <c r="H2655" t="s">
        <v>17133</v>
      </c>
      <c r="I2655" t="s">
        <v>5414</v>
      </c>
    </row>
    <row r="2656" spans="1:9">
      <c r="A2656" t="s">
        <v>10959</v>
      </c>
      <c r="B2656" t="s">
        <v>10960</v>
      </c>
      <c r="C2656" t="s">
        <v>11522</v>
      </c>
      <c r="D2656" t="s">
        <v>11595</v>
      </c>
      <c r="E2656" t="s">
        <v>418</v>
      </c>
      <c r="F2656" t="s">
        <v>93</v>
      </c>
      <c r="G2656" t="s">
        <v>5412</v>
      </c>
      <c r="H2656" t="s">
        <v>22609</v>
      </c>
      <c r="I2656" t="s">
        <v>5414</v>
      </c>
    </row>
    <row r="2657" spans="1:9">
      <c r="A2657" t="s">
        <v>10959</v>
      </c>
      <c r="B2657" t="s">
        <v>10960</v>
      </c>
      <c r="C2657" t="s">
        <v>11522</v>
      </c>
      <c r="D2657" t="s">
        <v>11596</v>
      </c>
      <c r="E2657" t="s">
        <v>419</v>
      </c>
      <c r="F2657" t="s">
        <v>93</v>
      </c>
      <c r="G2657" t="s">
        <v>5412</v>
      </c>
      <c r="H2657" t="s">
        <v>22610</v>
      </c>
      <c r="I2657" t="s">
        <v>5414</v>
      </c>
    </row>
    <row r="2658" spans="1:9">
      <c r="A2658" t="s">
        <v>10959</v>
      </c>
      <c r="B2658" t="s">
        <v>10960</v>
      </c>
      <c r="C2658" t="s">
        <v>11522</v>
      </c>
      <c r="D2658" t="s">
        <v>11598</v>
      </c>
      <c r="E2658" t="s">
        <v>420</v>
      </c>
      <c r="F2658" t="s">
        <v>93</v>
      </c>
      <c r="G2658" t="s">
        <v>5412</v>
      </c>
      <c r="H2658" t="s">
        <v>22611</v>
      </c>
      <c r="I2658" t="s">
        <v>5414</v>
      </c>
    </row>
    <row r="2659" spans="1:9">
      <c r="A2659" t="s">
        <v>10959</v>
      </c>
      <c r="B2659" t="s">
        <v>10960</v>
      </c>
      <c r="C2659" t="s">
        <v>11522</v>
      </c>
      <c r="D2659" t="s">
        <v>11599</v>
      </c>
      <c r="E2659" t="s">
        <v>11600</v>
      </c>
      <c r="F2659" t="s">
        <v>93</v>
      </c>
      <c r="G2659" t="s">
        <v>5412</v>
      </c>
      <c r="H2659" t="s">
        <v>22612</v>
      </c>
      <c r="I2659" t="s">
        <v>5414</v>
      </c>
    </row>
    <row r="2660" spans="1:9">
      <c r="A2660" t="s">
        <v>10959</v>
      </c>
      <c r="B2660" t="s">
        <v>10960</v>
      </c>
      <c r="C2660" t="s">
        <v>11522</v>
      </c>
      <c r="D2660" t="s">
        <v>11601</v>
      </c>
      <c r="E2660" t="s">
        <v>11602</v>
      </c>
      <c r="F2660" t="s">
        <v>93</v>
      </c>
      <c r="G2660" t="s">
        <v>5412</v>
      </c>
      <c r="H2660" t="s">
        <v>22613</v>
      </c>
      <c r="I2660" t="s">
        <v>5414</v>
      </c>
    </row>
    <row r="2661" spans="1:9">
      <c r="A2661" t="s">
        <v>10959</v>
      </c>
      <c r="B2661" t="s">
        <v>10960</v>
      </c>
      <c r="C2661" t="s">
        <v>11522</v>
      </c>
      <c r="D2661" t="s">
        <v>11603</v>
      </c>
      <c r="E2661" t="s">
        <v>11604</v>
      </c>
      <c r="F2661" t="s">
        <v>93</v>
      </c>
      <c r="G2661" t="s">
        <v>5412</v>
      </c>
      <c r="H2661" t="s">
        <v>22614</v>
      </c>
      <c r="I2661" t="s">
        <v>5414</v>
      </c>
    </row>
    <row r="2662" spans="1:9">
      <c r="A2662" t="s">
        <v>10959</v>
      </c>
      <c r="B2662" t="s">
        <v>10960</v>
      </c>
      <c r="C2662" t="s">
        <v>11605</v>
      </c>
      <c r="D2662" t="s">
        <v>11606</v>
      </c>
      <c r="E2662" t="s">
        <v>421</v>
      </c>
      <c r="F2662" t="s">
        <v>93</v>
      </c>
      <c r="G2662" t="s">
        <v>5412</v>
      </c>
      <c r="H2662" t="s">
        <v>11607</v>
      </c>
      <c r="I2662" t="s">
        <v>5414</v>
      </c>
    </row>
    <row r="2663" spans="1:9">
      <c r="A2663" t="s">
        <v>10959</v>
      </c>
      <c r="B2663" t="s">
        <v>10960</v>
      </c>
      <c r="C2663" t="s">
        <v>11605</v>
      </c>
      <c r="D2663" t="s">
        <v>11608</v>
      </c>
      <c r="E2663" t="s">
        <v>422</v>
      </c>
      <c r="F2663" t="s">
        <v>93</v>
      </c>
      <c r="G2663" t="s">
        <v>5412</v>
      </c>
      <c r="H2663" t="s">
        <v>10449</v>
      </c>
      <c r="I2663" t="s">
        <v>5414</v>
      </c>
    </row>
    <row r="2664" spans="1:9">
      <c r="A2664" t="s">
        <v>10959</v>
      </c>
      <c r="B2664" t="s">
        <v>10960</v>
      </c>
      <c r="C2664" t="s">
        <v>11605</v>
      </c>
      <c r="D2664" t="s">
        <v>11609</v>
      </c>
      <c r="E2664" t="s">
        <v>423</v>
      </c>
      <c r="F2664" t="s">
        <v>93</v>
      </c>
      <c r="G2664" t="s">
        <v>5412</v>
      </c>
      <c r="H2664" t="s">
        <v>11610</v>
      </c>
      <c r="I2664" t="s">
        <v>5414</v>
      </c>
    </row>
    <row r="2665" spans="1:9">
      <c r="A2665" t="s">
        <v>10959</v>
      </c>
      <c r="B2665" t="s">
        <v>10960</v>
      </c>
      <c r="C2665" t="s">
        <v>11605</v>
      </c>
      <c r="D2665" t="s">
        <v>11611</v>
      </c>
      <c r="E2665" t="s">
        <v>424</v>
      </c>
      <c r="F2665" t="s">
        <v>93</v>
      </c>
      <c r="G2665" t="s">
        <v>5412</v>
      </c>
      <c r="H2665" t="s">
        <v>11612</v>
      </c>
      <c r="I2665" t="s">
        <v>5414</v>
      </c>
    </row>
    <row r="2666" spans="1:9">
      <c r="A2666" t="s">
        <v>10959</v>
      </c>
      <c r="B2666" t="s">
        <v>10960</v>
      </c>
      <c r="C2666" t="s">
        <v>11605</v>
      </c>
      <c r="D2666" t="s">
        <v>11613</v>
      </c>
      <c r="E2666" t="s">
        <v>425</v>
      </c>
      <c r="F2666" t="s">
        <v>93</v>
      </c>
      <c r="G2666" t="s">
        <v>5412</v>
      </c>
      <c r="H2666" t="s">
        <v>9189</v>
      </c>
      <c r="I2666" t="s">
        <v>5414</v>
      </c>
    </row>
    <row r="2667" spans="1:9">
      <c r="A2667" t="s">
        <v>10959</v>
      </c>
      <c r="B2667" t="s">
        <v>10960</v>
      </c>
      <c r="C2667" t="s">
        <v>11605</v>
      </c>
      <c r="D2667" t="s">
        <v>11614</v>
      </c>
      <c r="E2667" t="s">
        <v>426</v>
      </c>
      <c r="F2667" t="s">
        <v>93</v>
      </c>
      <c r="G2667" t="s">
        <v>5412</v>
      </c>
      <c r="H2667" t="s">
        <v>11615</v>
      </c>
      <c r="I2667" t="s">
        <v>5414</v>
      </c>
    </row>
    <row r="2668" spans="1:9">
      <c r="A2668" t="s">
        <v>10959</v>
      </c>
      <c r="B2668" t="s">
        <v>10960</v>
      </c>
      <c r="C2668" t="s">
        <v>11605</v>
      </c>
      <c r="D2668" t="s">
        <v>11616</v>
      </c>
      <c r="E2668" t="s">
        <v>11617</v>
      </c>
      <c r="F2668" t="s">
        <v>93</v>
      </c>
      <c r="G2668" t="s">
        <v>5412</v>
      </c>
      <c r="H2668" t="s">
        <v>6302</v>
      </c>
      <c r="I2668" t="s">
        <v>5414</v>
      </c>
    </row>
    <row r="2669" spans="1:9">
      <c r="A2669" t="s">
        <v>10959</v>
      </c>
      <c r="B2669" t="s">
        <v>10960</v>
      </c>
      <c r="C2669" t="s">
        <v>11605</v>
      </c>
      <c r="D2669" t="s">
        <v>11618</v>
      </c>
      <c r="E2669" t="s">
        <v>427</v>
      </c>
      <c r="F2669" t="s">
        <v>93</v>
      </c>
      <c r="G2669" t="s">
        <v>5412</v>
      </c>
      <c r="H2669" t="s">
        <v>7110</v>
      </c>
      <c r="I2669" t="s">
        <v>5414</v>
      </c>
    </row>
    <row r="2670" spans="1:9">
      <c r="A2670" t="s">
        <v>10959</v>
      </c>
      <c r="B2670" t="s">
        <v>10960</v>
      </c>
      <c r="C2670" t="s">
        <v>11605</v>
      </c>
      <c r="D2670" t="s">
        <v>11619</v>
      </c>
      <c r="E2670" t="s">
        <v>11620</v>
      </c>
      <c r="F2670" t="s">
        <v>93</v>
      </c>
      <c r="G2670" t="s">
        <v>5412</v>
      </c>
      <c r="H2670" t="s">
        <v>11621</v>
      </c>
      <c r="I2670" t="s">
        <v>5414</v>
      </c>
    </row>
    <row r="2671" spans="1:9">
      <c r="A2671" t="s">
        <v>10959</v>
      </c>
      <c r="B2671" t="s">
        <v>10960</v>
      </c>
      <c r="C2671" t="s">
        <v>11605</v>
      </c>
      <c r="D2671" t="s">
        <v>11622</v>
      </c>
      <c r="E2671" t="s">
        <v>428</v>
      </c>
      <c r="F2671" t="s">
        <v>93</v>
      </c>
      <c r="G2671" t="s">
        <v>5412</v>
      </c>
      <c r="H2671" t="s">
        <v>11623</v>
      </c>
      <c r="I2671" t="s">
        <v>5414</v>
      </c>
    </row>
    <row r="2672" spans="1:9">
      <c r="A2672" t="s">
        <v>10959</v>
      </c>
      <c r="B2672" t="s">
        <v>10960</v>
      </c>
      <c r="C2672" t="s">
        <v>11605</v>
      </c>
      <c r="D2672" t="s">
        <v>11624</v>
      </c>
      <c r="E2672" t="s">
        <v>11625</v>
      </c>
      <c r="F2672" t="s">
        <v>93</v>
      </c>
      <c r="G2672" t="s">
        <v>5412</v>
      </c>
      <c r="H2672" t="s">
        <v>11626</v>
      </c>
      <c r="I2672" t="s">
        <v>5414</v>
      </c>
    </row>
    <row r="2673" spans="1:9">
      <c r="A2673" t="s">
        <v>10959</v>
      </c>
      <c r="B2673" t="s">
        <v>10960</v>
      </c>
      <c r="C2673" t="s">
        <v>11605</v>
      </c>
      <c r="D2673" t="s">
        <v>11627</v>
      </c>
      <c r="E2673" t="s">
        <v>11628</v>
      </c>
      <c r="F2673" t="s">
        <v>93</v>
      </c>
      <c r="G2673" t="s">
        <v>5412</v>
      </c>
      <c r="H2673" t="s">
        <v>11629</v>
      </c>
      <c r="I2673" t="s">
        <v>5414</v>
      </c>
    </row>
    <row r="2674" spans="1:9">
      <c r="A2674" t="s">
        <v>10959</v>
      </c>
      <c r="B2674" t="s">
        <v>10960</v>
      </c>
      <c r="C2674" t="s">
        <v>11605</v>
      </c>
      <c r="D2674" t="s">
        <v>11630</v>
      </c>
      <c r="E2674" t="s">
        <v>11631</v>
      </c>
      <c r="F2674" t="s">
        <v>93</v>
      </c>
      <c r="G2674" t="s">
        <v>5412</v>
      </c>
      <c r="H2674" t="s">
        <v>11632</v>
      </c>
      <c r="I2674" t="s">
        <v>5414</v>
      </c>
    </row>
    <row r="2675" spans="1:9">
      <c r="A2675" t="s">
        <v>10959</v>
      </c>
      <c r="B2675" t="s">
        <v>10960</v>
      </c>
      <c r="C2675" t="s">
        <v>11605</v>
      </c>
      <c r="D2675" t="s">
        <v>11633</v>
      </c>
      <c r="E2675" t="s">
        <v>429</v>
      </c>
      <c r="F2675" t="s">
        <v>93</v>
      </c>
      <c r="G2675" t="s">
        <v>5412</v>
      </c>
      <c r="H2675" t="s">
        <v>11634</v>
      </c>
      <c r="I2675" t="s">
        <v>5414</v>
      </c>
    </row>
    <row r="2676" spans="1:9">
      <c r="A2676" t="s">
        <v>10959</v>
      </c>
      <c r="B2676" t="s">
        <v>10960</v>
      </c>
      <c r="C2676" t="s">
        <v>11605</v>
      </c>
      <c r="D2676" t="s">
        <v>11635</v>
      </c>
      <c r="E2676" t="s">
        <v>430</v>
      </c>
      <c r="F2676" t="s">
        <v>93</v>
      </c>
      <c r="G2676" t="s">
        <v>5412</v>
      </c>
      <c r="H2676" t="s">
        <v>11636</v>
      </c>
      <c r="I2676" t="s">
        <v>5414</v>
      </c>
    </row>
    <row r="2677" spans="1:9">
      <c r="A2677" t="s">
        <v>10959</v>
      </c>
      <c r="B2677" t="s">
        <v>10960</v>
      </c>
      <c r="C2677" t="s">
        <v>11605</v>
      </c>
      <c r="D2677" t="s">
        <v>11637</v>
      </c>
      <c r="E2677" t="s">
        <v>431</v>
      </c>
      <c r="F2677" t="s">
        <v>93</v>
      </c>
      <c r="G2677" t="s">
        <v>5412</v>
      </c>
      <c r="H2677" t="s">
        <v>11638</v>
      </c>
      <c r="I2677" t="s">
        <v>5414</v>
      </c>
    </row>
    <row r="2678" spans="1:9">
      <c r="A2678" t="s">
        <v>10959</v>
      </c>
      <c r="B2678" t="s">
        <v>10960</v>
      </c>
      <c r="C2678" t="s">
        <v>11605</v>
      </c>
      <c r="D2678" t="s">
        <v>11639</v>
      </c>
      <c r="E2678" t="s">
        <v>11640</v>
      </c>
      <c r="F2678" t="s">
        <v>93</v>
      </c>
      <c r="G2678" t="s">
        <v>5412</v>
      </c>
      <c r="H2678" t="s">
        <v>11641</v>
      </c>
      <c r="I2678" t="s">
        <v>5414</v>
      </c>
    </row>
    <row r="2679" spans="1:9">
      <c r="A2679" t="s">
        <v>10959</v>
      </c>
      <c r="B2679" t="s">
        <v>10960</v>
      </c>
      <c r="C2679" t="s">
        <v>11605</v>
      </c>
      <c r="D2679" t="s">
        <v>11642</v>
      </c>
      <c r="E2679" t="s">
        <v>11643</v>
      </c>
      <c r="F2679" t="s">
        <v>93</v>
      </c>
      <c r="G2679" t="s">
        <v>5412</v>
      </c>
      <c r="H2679" t="s">
        <v>11644</v>
      </c>
      <c r="I2679" t="s">
        <v>5414</v>
      </c>
    </row>
    <row r="2680" spans="1:9">
      <c r="A2680" t="s">
        <v>10959</v>
      </c>
      <c r="B2680" t="s">
        <v>10960</v>
      </c>
      <c r="C2680" t="s">
        <v>11605</v>
      </c>
      <c r="D2680" t="s">
        <v>11645</v>
      </c>
      <c r="E2680" t="s">
        <v>11646</v>
      </c>
      <c r="F2680" t="s">
        <v>93</v>
      </c>
      <c r="G2680" t="s">
        <v>5412</v>
      </c>
      <c r="H2680" t="s">
        <v>11647</v>
      </c>
      <c r="I2680" t="s">
        <v>5414</v>
      </c>
    </row>
    <row r="2681" spans="1:9">
      <c r="A2681" t="s">
        <v>10959</v>
      </c>
      <c r="B2681" t="s">
        <v>10960</v>
      </c>
      <c r="C2681" t="s">
        <v>11605</v>
      </c>
      <c r="D2681" t="s">
        <v>11648</v>
      </c>
      <c r="E2681" t="s">
        <v>11649</v>
      </c>
      <c r="F2681" t="s">
        <v>93</v>
      </c>
      <c r="G2681" t="s">
        <v>5412</v>
      </c>
      <c r="H2681" t="s">
        <v>11650</v>
      </c>
      <c r="I2681" t="s">
        <v>5414</v>
      </c>
    </row>
    <row r="2682" spans="1:9">
      <c r="A2682" t="s">
        <v>10959</v>
      </c>
      <c r="B2682" t="s">
        <v>10960</v>
      </c>
      <c r="C2682" t="s">
        <v>11605</v>
      </c>
      <c r="D2682" t="s">
        <v>11651</v>
      </c>
      <c r="E2682" t="s">
        <v>11652</v>
      </c>
      <c r="F2682" t="s">
        <v>93</v>
      </c>
      <c r="G2682" t="s">
        <v>5412</v>
      </c>
      <c r="H2682" t="s">
        <v>11653</v>
      </c>
      <c r="I2682" t="s">
        <v>5414</v>
      </c>
    </row>
    <row r="2683" spans="1:9">
      <c r="A2683" t="s">
        <v>10959</v>
      </c>
      <c r="B2683" t="s">
        <v>10960</v>
      </c>
      <c r="C2683" t="s">
        <v>11605</v>
      </c>
      <c r="D2683" t="s">
        <v>11654</v>
      </c>
      <c r="E2683" t="s">
        <v>432</v>
      </c>
      <c r="F2683" t="s">
        <v>93</v>
      </c>
      <c r="G2683" t="s">
        <v>5412</v>
      </c>
      <c r="H2683" t="s">
        <v>11655</v>
      </c>
      <c r="I2683" t="s">
        <v>5414</v>
      </c>
    </row>
    <row r="2684" spans="1:9">
      <c r="A2684" t="s">
        <v>10959</v>
      </c>
      <c r="B2684" t="s">
        <v>10960</v>
      </c>
      <c r="C2684" t="s">
        <v>11605</v>
      </c>
      <c r="D2684" t="s">
        <v>11656</v>
      </c>
      <c r="E2684" t="s">
        <v>433</v>
      </c>
      <c r="F2684" t="s">
        <v>93</v>
      </c>
      <c r="G2684" t="s">
        <v>5412</v>
      </c>
      <c r="H2684" t="s">
        <v>11657</v>
      </c>
      <c r="I2684" t="s">
        <v>5414</v>
      </c>
    </row>
    <row r="2685" spans="1:9">
      <c r="A2685" t="s">
        <v>10959</v>
      </c>
      <c r="B2685" t="s">
        <v>10960</v>
      </c>
      <c r="C2685" t="s">
        <v>11605</v>
      </c>
      <c r="D2685" t="s">
        <v>11658</v>
      </c>
      <c r="E2685" t="s">
        <v>434</v>
      </c>
      <c r="F2685" t="s">
        <v>93</v>
      </c>
      <c r="G2685" t="s">
        <v>5412</v>
      </c>
      <c r="H2685" t="s">
        <v>8552</v>
      </c>
      <c r="I2685" t="s">
        <v>5414</v>
      </c>
    </row>
    <row r="2686" spans="1:9">
      <c r="A2686" t="s">
        <v>10959</v>
      </c>
      <c r="B2686" t="s">
        <v>10960</v>
      </c>
      <c r="C2686" t="s">
        <v>11605</v>
      </c>
      <c r="D2686" t="s">
        <v>11659</v>
      </c>
      <c r="E2686" t="s">
        <v>11660</v>
      </c>
      <c r="F2686" t="s">
        <v>93</v>
      </c>
      <c r="G2686" t="s">
        <v>5412</v>
      </c>
      <c r="H2686" t="s">
        <v>11661</v>
      </c>
      <c r="I2686" t="s">
        <v>5414</v>
      </c>
    </row>
    <row r="2687" spans="1:9">
      <c r="A2687" t="s">
        <v>10959</v>
      </c>
      <c r="B2687" t="s">
        <v>10960</v>
      </c>
      <c r="C2687" t="s">
        <v>11605</v>
      </c>
      <c r="D2687" t="s">
        <v>11662</v>
      </c>
      <c r="E2687" t="s">
        <v>11663</v>
      </c>
      <c r="F2687" t="s">
        <v>93</v>
      </c>
      <c r="G2687" t="s">
        <v>5412</v>
      </c>
      <c r="H2687" t="s">
        <v>11664</v>
      </c>
      <c r="I2687" t="s">
        <v>5414</v>
      </c>
    </row>
    <row r="2688" spans="1:9">
      <c r="A2688" t="s">
        <v>10959</v>
      </c>
      <c r="B2688" t="s">
        <v>10960</v>
      </c>
      <c r="C2688" t="s">
        <v>11605</v>
      </c>
      <c r="D2688" t="s">
        <v>11665</v>
      </c>
      <c r="E2688" t="s">
        <v>11666</v>
      </c>
      <c r="F2688" t="s">
        <v>93</v>
      </c>
      <c r="G2688" t="s">
        <v>5412</v>
      </c>
      <c r="H2688" t="s">
        <v>11667</v>
      </c>
      <c r="I2688" t="s">
        <v>5414</v>
      </c>
    </row>
    <row r="2689" spans="1:9">
      <c r="A2689" t="s">
        <v>10959</v>
      </c>
      <c r="B2689" t="s">
        <v>10960</v>
      </c>
      <c r="C2689" t="s">
        <v>11605</v>
      </c>
      <c r="D2689" t="s">
        <v>11668</v>
      </c>
      <c r="E2689" t="s">
        <v>11669</v>
      </c>
      <c r="F2689" t="s">
        <v>93</v>
      </c>
      <c r="G2689" t="s">
        <v>5412</v>
      </c>
      <c r="H2689" t="s">
        <v>10920</v>
      </c>
      <c r="I2689" t="s">
        <v>5414</v>
      </c>
    </row>
    <row r="2690" spans="1:9">
      <c r="A2690" t="s">
        <v>10959</v>
      </c>
      <c r="B2690" t="s">
        <v>10960</v>
      </c>
      <c r="C2690" t="s">
        <v>11605</v>
      </c>
      <c r="D2690" t="s">
        <v>11670</v>
      </c>
      <c r="E2690" t="s">
        <v>11671</v>
      </c>
      <c r="F2690" t="s">
        <v>93</v>
      </c>
      <c r="G2690" t="s">
        <v>5412</v>
      </c>
      <c r="H2690" t="s">
        <v>11672</v>
      </c>
      <c r="I2690" t="s">
        <v>5414</v>
      </c>
    </row>
    <row r="2691" spans="1:9">
      <c r="A2691" t="s">
        <v>10959</v>
      </c>
      <c r="B2691" t="s">
        <v>10960</v>
      </c>
      <c r="C2691" t="s">
        <v>11605</v>
      </c>
      <c r="D2691" t="s">
        <v>11673</v>
      </c>
      <c r="E2691" t="s">
        <v>435</v>
      </c>
      <c r="F2691" t="s">
        <v>93</v>
      </c>
      <c r="G2691" t="s">
        <v>5412</v>
      </c>
      <c r="H2691" t="s">
        <v>11674</v>
      </c>
      <c r="I2691" t="s">
        <v>5414</v>
      </c>
    </row>
    <row r="2692" spans="1:9">
      <c r="A2692" t="s">
        <v>10959</v>
      </c>
      <c r="B2692" t="s">
        <v>10960</v>
      </c>
      <c r="C2692" t="s">
        <v>11605</v>
      </c>
      <c r="D2692" t="s">
        <v>11675</v>
      </c>
      <c r="E2692" t="s">
        <v>11676</v>
      </c>
      <c r="F2692" t="s">
        <v>93</v>
      </c>
      <c r="G2692" t="s">
        <v>5412</v>
      </c>
      <c r="H2692" t="s">
        <v>11677</v>
      </c>
      <c r="I2692" t="s">
        <v>5414</v>
      </c>
    </row>
    <row r="2693" spans="1:9">
      <c r="A2693" t="s">
        <v>10959</v>
      </c>
      <c r="B2693" t="s">
        <v>10960</v>
      </c>
      <c r="C2693" t="s">
        <v>11605</v>
      </c>
      <c r="D2693" t="s">
        <v>11678</v>
      </c>
      <c r="E2693" t="s">
        <v>436</v>
      </c>
      <c r="F2693" t="s">
        <v>93</v>
      </c>
      <c r="G2693" t="s">
        <v>5412</v>
      </c>
      <c r="H2693" t="s">
        <v>11679</v>
      </c>
      <c r="I2693" t="s">
        <v>5414</v>
      </c>
    </row>
    <row r="2694" spans="1:9">
      <c r="A2694" t="s">
        <v>10959</v>
      </c>
      <c r="B2694" t="s">
        <v>10960</v>
      </c>
      <c r="C2694" t="s">
        <v>11605</v>
      </c>
      <c r="D2694" t="s">
        <v>11680</v>
      </c>
      <c r="E2694" t="s">
        <v>11681</v>
      </c>
      <c r="F2694" t="s">
        <v>93</v>
      </c>
      <c r="G2694" t="s">
        <v>5412</v>
      </c>
      <c r="H2694" t="s">
        <v>11682</v>
      </c>
      <c r="I2694" t="s">
        <v>5414</v>
      </c>
    </row>
    <row r="2695" spans="1:9">
      <c r="A2695" t="s">
        <v>10959</v>
      </c>
      <c r="B2695" t="s">
        <v>10960</v>
      </c>
      <c r="C2695" t="s">
        <v>11605</v>
      </c>
      <c r="D2695" t="s">
        <v>11683</v>
      </c>
      <c r="E2695" t="s">
        <v>11684</v>
      </c>
      <c r="F2695" t="s">
        <v>93</v>
      </c>
      <c r="G2695" t="s">
        <v>5412</v>
      </c>
      <c r="H2695" t="s">
        <v>11685</v>
      </c>
      <c r="I2695" t="s">
        <v>5414</v>
      </c>
    </row>
    <row r="2696" spans="1:9">
      <c r="A2696" t="s">
        <v>10959</v>
      </c>
      <c r="B2696" t="s">
        <v>10960</v>
      </c>
      <c r="C2696" t="s">
        <v>11605</v>
      </c>
      <c r="D2696" t="s">
        <v>11686</v>
      </c>
      <c r="E2696" t="s">
        <v>11687</v>
      </c>
      <c r="F2696" t="s">
        <v>93</v>
      </c>
      <c r="G2696" t="s">
        <v>5412</v>
      </c>
      <c r="H2696" t="s">
        <v>11688</v>
      </c>
      <c r="I2696" t="s">
        <v>5414</v>
      </c>
    </row>
    <row r="2697" spans="1:9">
      <c r="A2697" t="s">
        <v>10959</v>
      </c>
      <c r="B2697" t="s">
        <v>10960</v>
      </c>
      <c r="C2697" t="s">
        <v>11605</v>
      </c>
      <c r="D2697" t="s">
        <v>11689</v>
      </c>
      <c r="E2697" t="s">
        <v>11690</v>
      </c>
      <c r="F2697" t="s">
        <v>93</v>
      </c>
      <c r="G2697" t="s">
        <v>5412</v>
      </c>
      <c r="H2697" t="s">
        <v>11691</v>
      </c>
      <c r="I2697" t="s">
        <v>5414</v>
      </c>
    </row>
    <row r="2698" spans="1:9">
      <c r="A2698" t="s">
        <v>10959</v>
      </c>
      <c r="B2698" t="s">
        <v>10960</v>
      </c>
      <c r="C2698" t="s">
        <v>11605</v>
      </c>
      <c r="D2698" t="s">
        <v>11692</v>
      </c>
      <c r="E2698" t="s">
        <v>11693</v>
      </c>
      <c r="F2698" t="s">
        <v>93</v>
      </c>
      <c r="G2698" t="s">
        <v>5412</v>
      </c>
      <c r="H2698" t="s">
        <v>11694</v>
      </c>
      <c r="I2698" t="s">
        <v>5414</v>
      </c>
    </row>
    <row r="2699" spans="1:9">
      <c r="A2699" t="s">
        <v>10959</v>
      </c>
      <c r="B2699" t="s">
        <v>10960</v>
      </c>
      <c r="C2699" t="s">
        <v>11605</v>
      </c>
      <c r="D2699" t="s">
        <v>11695</v>
      </c>
      <c r="E2699" t="s">
        <v>11696</v>
      </c>
      <c r="F2699" t="s">
        <v>93</v>
      </c>
      <c r="G2699" t="s">
        <v>5412</v>
      </c>
      <c r="H2699" t="s">
        <v>11697</v>
      </c>
      <c r="I2699" t="s">
        <v>5414</v>
      </c>
    </row>
    <row r="2700" spans="1:9">
      <c r="A2700" t="s">
        <v>10959</v>
      </c>
      <c r="B2700" t="s">
        <v>10960</v>
      </c>
      <c r="C2700" t="s">
        <v>11605</v>
      </c>
      <c r="D2700" t="s">
        <v>11698</v>
      </c>
      <c r="E2700" t="s">
        <v>11699</v>
      </c>
      <c r="F2700" t="s">
        <v>93</v>
      </c>
      <c r="G2700" t="s">
        <v>5412</v>
      </c>
      <c r="H2700" t="s">
        <v>11700</v>
      </c>
      <c r="I2700" t="s">
        <v>5414</v>
      </c>
    </row>
    <row r="2701" spans="1:9">
      <c r="A2701" t="s">
        <v>10959</v>
      </c>
      <c r="B2701" t="s">
        <v>10960</v>
      </c>
      <c r="C2701" t="s">
        <v>11605</v>
      </c>
      <c r="D2701" t="s">
        <v>11701</v>
      </c>
      <c r="E2701" t="s">
        <v>11702</v>
      </c>
      <c r="F2701" t="s">
        <v>93</v>
      </c>
      <c r="G2701" t="s">
        <v>5412</v>
      </c>
      <c r="H2701" t="s">
        <v>8725</v>
      </c>
      <c r="I2701" t="s">
        <v>5414</v>
      </c>
    </row>
    <row r="2702" spans="1:9">
      <c r="A2702" t="s">
        <v>10959</v>
      </c>
      <c r="B2702" t="s">
        <v>10960</v>
      </c>
      <c r="C2702" t="s">
        <v>11605</v>
      </c>
      <c r="D2702" t="s">
        <v>11703</v>
      </c>
      <c r="E2702" t="s">
        <v>11704</v>
      </c>
      <c r="F2702" t="s">
        <v>93</v>
      </c>
      <c r="G2702" t="s">
        <v>5412</v>
      </c>
      <c r="H2702" t="s">
        <v>9930</v>
      </c>
      <c r="I2702" t="s">
        <v>5414</v>
      </c>
    </row>
    <row r="2703" spans="1:9">
      <c r="A2703" t="s">
        <v>10959</v>
      </c>
      <c r="B2703" t="s">
        <v>10960</v>
      </c>
      <c r="C2703" t="s">
        <v>11605</v>
      </c>
      <c r="D2703" t="s">
        <v>11705</v>
      </c>
      <c r="E2703" t="s">
        <v>11706</v>
      </c>
      <c r="F2703" t="s">
        <v>93</v>
      </c>
      <c r="G2703" t="s">
        <v>5412</v>
      </c>
      <c r="H2703" t="s">
        <v>9127</v>
      </c>
      <c r="I2703" t="s">
        <v>5414</v>
      </c>
    </row>
    <row r="2704" spans="1:9">
      <c r="A2704" t="s">
        <v>10959</v>
      </c>
      <c r="B2704" t="s">
        <v>10960</v>
      </c>
      <c r="C2704" t="s">
        <v>11605</v>
      </c>
      <c r="D2704" t="s">
        <v>11707</v>
      </c>
      <c r="E2704" t="s">
        <v>11708</v>
      </c>
      <c r="F2704" t="s">
        <v>93</v>
      </c>
      <c r="G2704" t="s">
        <v>5412</v>
      </c>
      <c r="H2704" t="s">
        <v>11464</v>
      </c>
      <c r="I2704" t="s">
        <v>5414</v>
      </c>
    </row>
    <row r="2705" spans="1:9">
      <c r="A2705" t="s">
        <v>10959</v>
      </c>
      <c r="B2705" t="s">
        <v>10960</v>
      </c>
      <c r="C2705" t="s">
        <v>11605</v>
      </c>
      <c r="D2705" t="s">
        <v>11709</v>
      </c>
      <c r="E2705" t="s">
        <v>11710</v>
      </c>
      <c r="F2705" t="s">
        <v>93</v>
      </c>
      <c r="G2705" t="s">
        <v>5412</v>
      </c>
      <c r="H2705" t="s">
        <v>11711</v>
      </c>
      <c r="I2705" t="s">
        <v>5414</v>
      </c>
    </row>
    <row r="2706" spans="1:9">
      <c r="A2706" t="s">
        <v>10959</v>
      </c>
      <c r="B2706" t="s">
        <v>10960</v>
      </c>
      <c r="C2706" t="s">
        <v>11605</v>
      </c>
      <c r="D2706" t="s">
        <v>11712</v>
      </c>
      <c r="E2706" t="s">
        <v>437</v>
      </c>
      <c r="F2706" t="s">
        <v>93</v>
      </c>
      <c r="G2706" t="s">
        <v>5412</v>
      </c>
      <c r="H2706" t="s">
        <v>11713</v>
      </c>
      <c r="I2706" t="s">
        <v>5414</v>
      </c>
    </row>
    <row r="2707" spans="1:9">
      <c r="A2707" t="s">
        <v>10959</v>
      </c>
      <c r="B2707" t="s">
        <v>10960</v>
      </c>
      <c r="C2707" t="s">
        <v>11605</v>
      </c>
      <c r="D2707" t="s">
        <v>11714</v>
      </c>
      <c r="E2707" t="s">
        <v>438</v>
      </c>
      <c r="F2707" t="s">
        <v>93</v>
      </c>
      <c r="G2707" t="s">
        <v>5412</v>
      </c>
      <c r="H2707" t="s">
        <v>11715</v>
      </c>
      <c r="I2707" t="s">
        <v>5414</v>
      </c>
    </row>
    <row r="2708" spans="1:9">
      <c r="A2708" t="s">
        <v>10959</v>
      </c>
      <c r="B2708" t="s">
        <v>10960</v>
      </c>
      <c r="C2708" t="s">
        <v>11605</v>
      </c>
      <c r="D2708" t="s">
        <v>11716</v>
      </c>
      <c r="E2708" t="s">
        <v>11717</v>
      </c>
      <c r="F2708" t="s">
        <v>93</v>
      </c>
      <c r="G2708" t="s">
        <v>5412</v>
      </c>
      <c r="H2708" t="s">
        <v>11718</v>
      </c>
      <c r="I2708" t="s">
        <v>5414</v>
      </c>
    </row>
    <row r="2709" spans="1:9">
      <c r="A2709" t="s">
        <v>10959</v>
      </c>
      <c r="B2709" t="s">
        <v>10960</v>
      </c>
      <c r="C2709" t="s">
        <v>11605</v>
      </c>
      <c r="D2709" t="s">
        <v>11719</v>
      </c>
      <c r="E2709" t="s">
        <v>11720</v>
      </c>
      <c r="F2709" t="s">
        <v>93</v>
      </c>
      <c r="G2709" t="s">
        <v>5412</v>
      </c>
      <c r="H2709" t="s">
        <v>11721</v>
      </c>
      <c r="I2709" t="s">
        <v>5414</v>
      </c>
    </row>
    <row r="2710" spans="1:9">
      <c r="A2710" t="s">
        <v>10959</v>
      </c>
      <c r="B2710" t="s">
        <v>10960</v>
      </c>
      <c r="C2710" t="s">
        <v>11605</v>
      </c>
      <c r="D2710" t="s">
        <v>11722</v>
      </c>
      <c r="E2710" t="s">
        <v>441</v>
      </c>
      <c r="F2710" t="s">
        <v>93</v>
      </c>
      <c r="G2710" t="s">
        <v>5412</v>
      </c>
      <c r="H2710" t="s">
        <v>11723</v>
      </c>
      <c r="I2710" t="s">
        <v>5414</v>
      </c>
    </row>
    <row r="2711" spans="1:9">
      <c r="A2711" t="s">
        <v>10959</v>
      </c>
      <c r="B2711" t="s">
        <v>10960</v>
      </c>
      <c r="C2711" t="s">
        <v>11605</v>
      </c>
      <c r="D2711" t="s">
        <v>11724</v>
      </c>
      <c r="E2711" t="s">
        <v>442</v>
      </c>
      <c r="F2711" t="s">
        <v>93</v>
      </c>
      <c r="G2711" t="s">
        <v>5412</v>
      </c>
      <c r="H2711" t="s">
        <v>11725</v>
      </c>
      <c r="I2711" t="s">
        <v>5414</v>
      </c>
    </row>
    <row r="2712" spans="1:9">
      <c r="A2712" t="s">
        <v>10959</v>
      </c>
      <c r="B2712" t="s">
        <v>10960</v>
      </c>
      <c r="C2712" t="s">
        <v>11605</v>
      </c>
      <c r="D2712" t="s">
        <v>11726</v>
      </c>
      <c r="E2712" t="s">
        <v>11727</v>
      </c>
      <c r="F2712" t="s">
        <v>93</v>
      </c>
      <c r="G2712" t="s">
        <v>5412</v>
      </c>
      <c r="H2712" t="s">
        <v>11728</v>
      </c>
      <c r="I2712" t="s">
        <v>5414</v>
      </c>
    </row>
    <row r="2713" spans="1:9">
      <c r="A2713" t="s">
        <v>10959</v>
      </c>
      <c r="B2713" t="s">
        <v>10960</v>
      </c>
      <c r="C2713" t="s">
        <v>11605</v>
      </c>
      <c r="D2713" t="s">
        <v>11729</v>
      </c>
      <c r="E2713" t="s">
        <v>11730</v>
      </c>
      <c r="F2713" t="s">
        <v>93</v>
      </c>
      <c r="G2713" t="s">
        <v>5412</v>
      </c>
      <c r="H2713" t="s">
        <v>10104</v>
      </c>
      <c r="I2713" t="s">
        <v>5414</v>
      </c>
    </row>
    <row r="2714" spans="1:9">
      <c r="A2714" t="s">
        <v>10959</v>
      </c>
      <c r="B2714" t="s">
        <v>10960</v>
      </c>
      <c r="C2714" t="s">
        <v>11605</v>
      </c>
      <c r="D2714" t="s">
        <v>11731</v>
      </c>
      <c r="E2714" t="s">
        <v>444</v>
      </c>
      <c r="F2714" t="s">
        <v>93</v>
      </c>
      <c r="G2714" t="s">
        <v>5412</v>
      </c>
      <c r="H2714" t="s">
        <v>7230</v>
      </c>
      <c r="I2714" t="s">
        <v>5414</v>
      </c>
    </row>
    <row r="2715" spans="1:9">
      <c r="A2715" t="s">
        <v>10959</v>
      </c>
      <c r="B2715" t="s">
        <v>10960</v>
      </c>
      <c r="C2715" t="s">
        <v>11605</v>
      </c>
      <c r="D2715" t="s">
        <v>11732</v>
      </c>
      <c r="E2715" t="s">
        <v>445</v>
      </c>
      <c r="F2715" t="s">
        <v>93</v>
      </c>
      <c r="G2715" t="s">
        <v>5412</v>
      </c>
      <c r="H2715" t="s">
        <v>8308</v>
      </c>
      <c r="I2715" t="s">
        <v>5414</v>
      </c>
    </row>
    <row r="2716" spans="1:9">
      <c r="A2716" t="s">
        <v>10959</v>
      </c>
      <c r="B2716" t="s">
        <v>10960</v>
      </c>
      <c r="C2716" t="s">
        <v>11605</v>
      </c>
      <c r="D2716" t="s">
        <v>11733</v>
      </c>
      <c r="E2716" t="s">
        <v>11734</v>
      </c>
      <c r="F2716" t="s">
        <v>93</v>
      </c>
      <c r="G2716" t="s">
        <v>5412</v>
      </c>
      <c r="H2716" t="s">
        <v>11479</v>
      </c>
      <c r="I2716" t="s">
        <v>5414</v>
      </c>
    </row>
    <row r="2717" spans="1:9">
      <c r="A2717" t="s">
        <v>10959</v>
      </c>
      <c r="B2717" t="s">
        <v>10960</v>
      </c>
      <c r="C2717" t="s">
        <v>11605</v>
      </c>
      <c r="D2717" t="s">
        <v>11735</v>
      </c>
      <c r="E2717" t="s">
        <v>11736</v>
      </c>
      <c r="F2717" t="s">
        <v>93</v>
      </c>
      <c r="G2717" t="s">
        <v>5412</v>
      </c>
      <c r="H2717" t="s">
        <v>11737</v>
      </c>
      <c r="I2717" t="s">
        <v>5414</v>
      </c>
    </row>
    <row r="2718" spans="1:9">
      <c r="A2718" t="s">
        <v>10959</v>
      </c>
      <c r="B2718" t="s">
        <v>10960</v>
      </c>
      <c r="C2718" t="s">
        <v>11605</v>
      </c>
      <c r="D2718" t="s">
        <v>11738</v>
      </c>
      <c r="E2718" t="s">
        <v>11739</v>
      </c>
      <c r="F2718" t="s">
        <v>93</v>
      </c>
      <c r="G2718" t="s">
        <v>5412</v>
      </c>
      <c r="H2718" t="s">
        <v>9147</v>
      </c>
      <c r="I2718" t="s">
        <v>5414</v>
      </c>
    </row>
    <row r="2719" spans="1:9">
      <c r="A2719" t="s">
        <v>10959</v>
      </c>
      <c r="B2719" t="s">
        <v>10960</v>
      </c>
      <c r="C2719" t="s">
        <v>11605</v>
      </c>
      <c r="D2719" t="s">
        <v>11740</v>
      </c>
      <c r="E2719" t="s">
        <v>11741</v>
      </c>
      <c r="F2719" t="s">
        <v>93</v>
      </c>
      <c r="G2719" t="s">
        <v>5412</v>
      </c>
      <c r="H2719" t="s">
        <v>11742</v>
      </c>
      <c r="I2719" t="s">
        <v>5414</v>
      </c>
    </row>
    <row r="2720" spans="1:9">
      <c r="A2720" t="s">
        <v>10959</v>
      </c>
      <c r="B2720" t="s">
        <v>10960</v>
      </c>
      <c r="C2720" t="s">
        <v>11605</v>
      </c>
      <c r="D2720" t="s">
        <v>11743</v>
      </c>
      <c r="E2720" t="s">
        <v>11744</v>
      </c>
      <c r="F2720" t="s">
        <v>93</v>
      </c>
      <c r="G2720" t="s">
        <v>5412</v>
      </c>
      <c r="H2720" t="s">
        <v>11745</v>
      </c>
      <c r="I2720" t="s">
        <v>5414</v>
      </c>
    </row>
    <row r="2721" spans="1:9">
      <c r="A2721" t="s">
        <v>10959</v>
      </c>
      <c r="B2721" t="s">
        <v>10960</v>
      </c>
      <c r="C2721" t="s">
        <v>11605</v>
      </c>
      <c r="D2721" t="s">
        <v>11746</v>
      </c>
      <c r="E2721" t="s">
        <v>11747</v>
      </c>
      <c r="F2721" t="s">
        <v>93</v>
      </c>
      <c r="G2721" t="s">
        <v>5412</v>
      </c>
      <c r="H2721" t="s">
        <v>11748</v>
      </c>
      <c r="I2721" t="s">
        <v>5414</v>
      </c>
    </row>
    <row r="2722" spans="1:9">
      <c r="A2722" t="s">
        <v>10959</v>
      </c>
      <c r="B2722" t="s">
        <v>10960</v>
      </c>
      <c r="C2722" t="s">
        <v>11605</v>
      </c>
      <c r="D2722" t="s">
        <v>11749</v>
      </c>
      <c r="E2722" t="s">
        <v>11750</v>
      </c>
      <c r="F2722" t="s">
        <v>93</v>
      </c>
      <c r="G2722" t="s">
        <v>5412</v>
      </c>
      <c r="H2722" t="s">
        <v>11751</v>
      </c>
      <c r="I2722" t="s">
        <v>5414</v>
      </c>
    </row>
    <row r="2723" spans="1:9">
      <c r="A2723" t="s">
        <v>10959</v>
      </c>
      <c r="B2723" t="s">
        <v>10960</v>
      </c>
      <c r="C2723" t="s">
        <v>11605</v>
      </c>
      <c r="D2723" t="s">
        <v>11752</v>
      </c>
      <c r="E2723" t="s">
        <v>11753</v>
      </c>
      <c r="F2723" t="s">
        <v>93</v>
      </c>
      <c r="G2723" t="s">
        <v>5412</v>
      </c>
      <c r="H2723" t="s">
        <v>11754</v>
      </c>
      <c r="I2723" t="s">
        <v>5414</v>
      </c>
    </row>
    <row r="2724" spans="1:9">
      <c r="A2724" t="s">
        <v>10959</v>
      </c>
      <c r="B2724" t="s">
        <v>10960</v>
      </c>
      <c r="C2724" t="s">
        <v>11605</v>
      </c>
      <c r="D2724" t="s">
        <v>11755</v>
      </c>
      <c r="E2724" t="s">
        <v>11756</v>
      </c>
      <c r="F2724" t="s">
        <v>93</v>
      </c>
      <c r="G2724" t="s">
        <v>5412</v>
      </c>
      <c r="H2724" t="s">
        <v>7488</v>
      </c>
      <c r="I2724" t="s">
        <v>5414</v>
      </c>
    </row>
    <row r="2725" spans="1:9">
      <c r="A2725" t="s">
        <v>10959</v>
      </c>
      <c r="B2725" t="s">
        <v>10960</v>
      </c>
      <c r="C2725" t="s">
        <v>11605</v>
      </c>
      <c r="D2725" t="s">
        <v>11757</v>
      </c>
      <c r="E2725" t="s">
        <v>11758</v>
      </c>
      <c r="F2725" t="s">
        <v>93</v>
      </c>
      <c r="G2725" t="s">
        <v>5412</v>
      </c>
      <c r="H2725" t="s">
        <v>11759</v>
      </c>
      <c r="I2725" t="s">
        <v>5414</v>
      </c>
    </row>
    <row r="2726" spans="1:9">
      <c r="A2726" t="s">
        <v>10959</v>
      </c>
      <c r="B2726" t="s">
        <v>10960</v>
      </c>
      <c r="C2726" t="s">
        <v>11605</v>
      </c>
      <c r="D2726" t="s">
        <v>11760</v>
      </c>
      <c r="E2726" t="s">
        <v>11761</v>
      </c>
      <c r="F2726" t="s">
        <v>93</v>
      </c>
      <c r="G2726" t="s">
        <v>5412</v>
      </c>
      <c r="H2726" t="s">
        <v>11762</v>
      </c>
      <c r="I2726" t="s">
        <v>5414</v>
      </c>
    </row>
    <row r="2727" spans="1:9">
      <c r="A2727" t="s">
        <v>10959</v>
      </c>
      <c r="B2727" t="s">
        <v>10960</v>
      </c>
      <c r="C2727" t="s">
        <v>11605</v>
      </c>
      <c r="D2727" t="s">
        <v>11763</v>
      </c>
      <c r="E2727" t="s">
        <v>11764</v>
      </c>
      <c r="F2727" t="s">
        <v>93</v>
      </c>
      <c r="G2727" t="s">
        <v>5412</v>
      </c>
      <c r="H2727" t="s">
        <v>11765</v>
      </c>
      <c r="I2727" t="s">
        <v>5414</v>
      </c>
    </row>
    <row r="2728" spans="1:9">
      <c r="A2728" t="s">
        <v>10959</v>
      </c>
      <c r="B2728" t="s">
        <v>10960</v>
      </c>
      <c r="C2728" t="s">
        <v>11605</v>
      </c>
      <c r="D2728" t="s">
        <v>11766</v>
      </c>
      <c r="E2728" t="s">
        <v>11767</v>
      </c>
      <c r="F2728" t="s">
        <v>93</v>
      </c>
      <c r="G2728" t="s">
        <v>5412</v>
      </c>
      <c r="H2728" t="s">
        <v>11768</v>
      </c>
      <c r="I2728" t="s">
        <v>5414</v>
      </c>
    </row>
    <row r="2729" spans="1:9">
      <c r="A2729" t="s">
        <v>10959</v>
      </c>
      <c r="B2729" t="s">
        <v>10960</v>
      </c>
      <c r="C2729" t="s">
        <v>11605</v>
      </c>
      <c r="D2729" t="s">
        <v>11769</v>
      </c>
      <c r="E2729" t="s">
        <v>11770</v>
      </c>
      <c r="F2729" t="s">
        <v>93</v>
      </c>
      <c r="G2729" t="s">
        <v>5412</v>
      </c>
      <c r="H2729" t="s">
        <v>11771</v>
      </c>
      <c r="I2729" t="s">
        <v>5414</v>
      </c>
    </row>
    <row r="2730" spans="1:9">
      <c r="A2730" t="s">
        <v>10959</v>
      </c>
      <c r="B2730" t="s">
        <v>10960</v>
      </c>
      <c r="C2730" t="s">
        <v>11605</v>
      </c>
      <c r="D2730" t="s">
        <v>11772</v>
      </c>
      <c r="E2730" t="s">
        <v>11773</v>
      </c>
      <c r="F2730" t="s">
        <v>93</v>
      </c>
      <c r="G2730" t="s">
        <v>5412</v>
      </c>
      <c r="H2730" t="s">
        <v>11774</v>
      </c>
      <c r="I2730" t="s">
        <v>5414</v>
      </c>
    </row>
    <row r="2731" spans="1:9">
      <c r="A2731" t="s">
        <v>10959</v>
      </c>
      <c r="B2731" t="s">
        <v>10960</v>
      </c>
      <c r="C2731" t="s">
        <v>11605</v>
      </c>
      <c r="D2731" t="s">
        <v>11775</v>
      </c>
      <c r="E2731" t="s">
        <v>11776</v>
      </c>
      <c r="F2731" t="s">
        <v>93</v>
      </c>
      <c r="G2731" t="s">
        <v>5412</v>
      </c>
      <c r="H2731" t="s">
        <v>11777</v>
      </c>
      <c r="I2731" t="s">
        <v>5414</v>
      </c>
    </row>
    <row r="2732" spans="1:9">
      <c r="A2732" t="s">
        <v>10959</v>
      </c>
      <c r="B2732" t="s">
        <v>10960</v>
      </c>
      <c r="C2732" t="s">
        <v>11605</v>
      </c>
      <c r="D2732" t="s">
        <v>11778</v>
      </c>
      <c r="E2732" t="s">
        <v>11779</v>
      </c>
      <c r="F2732" t="s">
        <v>93</v>
      </c>
      <c r="G2732" t="s">
        <v>5412</v>
      </c>
      <c r="H2732" t="s">
        <v>11780</v>
      </c>
      <c r="I2732" t="s">
        <v>5414</v>
      </c>
    </row>
    <row r="2733" spans="1:9">
      <c r="A2733" t="s">
        <v>10959</v>
      </c>
      <c r="B2733" t="s">
        <v>10960</v>
      </c>
      <c r="C2733" t="s">
        <v>11605</v>
      </c>
      <c r="D2733" t="s">
        <v>11781</v>
      </c>
      <c r="E2733" t="s">
        <v>11782</v>
      </c>
      <c r="F2733" t="s">
        <v>93</v>
      </c>
      <c r="G2733" t="s">
        <v>5412</v>
      </c>
      <c r="H2733" t="s">
        <v>11783</v>
      </c>
      <c r="I2733" t="s">
        <v>5414</v>
      </c>
    </row>
    <row r="2734" spans="1:9">
      <c r="A2734" t="s">
        <v>10959</v>
      </c>
      <c r="B2734" t="s">
        <v>10960</v>
      </c>
      <c r="C2734" t="s">
        <v>11605</v>
      </c>
      <c r="D2734" t="s">
        <v>11784</v>
      </c>
      <c r="E2734" t="s">
        <v>11785</v>
      </c>
      <c r="F2734" t="s">
        <v>93</v>
      </c>
      <c r="G2734" t="s">
        <v>5412</v>
      </c>
      <c r="H2734" t="s">
        <v>11786</v>
      </c>
      <c r="I2734" t="s">
        <v>5414</v>
      </c>
    </row>
    <row r="2735" spans="1:9">
      <c r="A2735" t="s">
        <v>10959</v>
      </c>
      <c r="B2735" t="s">
        <v>10960</v>
      </c>
      <c r="C2735" t="s">
        <v>11605</v>
      </c>
      <c r="D2735" t="s">
        <v>11787</v>
      </c>
      <c r="E2735" t="s">
        <v>11788</v>
      </c>
      <c r="F2735" t="s">
        <v>93</v>
      </c>
      <c r="G2735" t="s">
        <v>5412</v>
      </c>
      <c r="H2735" t="s">
        <v>11789</v>
      </c>
      <c r="I2735" t="s">
        <v>5414</v>
      </c>
    </row>
    <row r="2736" spans="1:9">
      <c r="A2736" t="s">
        <v>10959</v>
      </c>
      <c r="B2736" t="s">
        <v>10960</v>
      </c>
      <c r="C2736" t="s">
        <v>11605</v>
      </c>
      <c r="D2736" t="s">
        <v>11790</v>
      </c>
      <c r="E2736" t="s">
        <v>11791</v>
      </c>
      <c r="F2736" t="s">
        <v>93</v>
      </c>
      <c r="G2736" t="s">
        <v>5412</v>
      </c>
      <c r="H2736" t="s">
        <v>11792</v>
      </c>
      <c r="I2736" t="s">
        <v>5414</v>
      </c>
    </row>
    <row r="2737" spans="1:9">
      <c r="A2737" t="s">
        <v>10959</v>
      </c>
      <c r="B2737" t="s">
        <v>10960</v>
      </c>
      <c r="C2737" t="s">
        <v>11605</v>
      </c>
      <c r="D2737" t="s">
        <v>11793</v>
      </c>
      <c r="E2737" t="s">
        <v>11794</v>
      </c>
      <c r="F2737" t="s">
        <v>93</v>
      </c>
      <c r="G2737" t="s">
        <v>5412</v>
      </c>
      <c r="H2737" t="s">
        <v>11795</v>
      </c>
      <c r="I2737" t="s">
        <v>5414</v>
      </c>
    </row>
    <row r="2738" spans="1:9">
      <c r="A2738" t="s">
        <v>10959</v>
      </c>
      <c r="B2738" t="s">
        <v>10960</v>
      </c>
      <c r="C2738" t="s">
        <v>11605</v>
      </c>
      <c r="D2738" t="s">
        <v>11796</v>
      </c>
      <c r="E2738" t="s">
        <v>447</v>
      </c>
      <c r="F2738" t="s">
        <v>93</v>
      </c>
      <c r="G2738" t="s">
        <v>5412</v>
      </c>
      <c r="H2738" t="s">
        <v>10130</v>
      </c>
      <c r="I2738" t="s">
        <v>5414</v>
      </c>
    </row>
    <row r="2739" spans="1:9">
      <c r="A2739" t="s">
        <v>10959</v>
      </c>
      <c r="B2739" t="s">
        <v>10960</v>
      </c>
      <c r="C2739" t="s">
        <v>11605</v>
      </c>
      <c r="D2739" t="s">
        <v>11797</v>
      </c>
      <c r="E2739" t="s">
        <v>11798</v>
      </c>
      <c r="F2739" t="s">
        <v>93</v>
      </c>
      <c r="G2739" t="s">
        <v>5412</v>
      </c>
      <c r="H2739" t="s">
        <v>11799</v>
      </c>
      <c r="I2739" t="s">
        <v>5414</v>
      </c>
    </row>
    <row r="2740" spans="1:9">
      <c r="A2740" t="s">
        <v>10959</v>
      </c>
      <c r="B2740" t="s">
        <v>10960</v>
      </c>
      <c r="C2740" t="s">
        <v>11605</v>
      </c>
      <c r="D2740" t="s">
        <v>11800</v>
      </c>
      <c r="E2740" t="s">
        <v>11801</v>
      </c>
      <c r="F2740" t="s">
        <v>93</v>
      </c>
      <c r="G2740" t="s">
        <v>5412</v>
      </c>
      <c r="H2740" t="s">
        <v>11802</v>
      </c>
      <c r="I2740" t="s">
        <v>5414</v>
      </c>
    </row>
    <row r="2741" spans="1:9">
      <c r="A2741" t="s">
        <v>10959</v>
      </c>
      <c r="B2741" t="s">
        <v>10960</v>
      </c>
      <c r="C2741" t="s">
        <v>11605</v>
      </c>
      <c r="D2741" t="s">
        <v>11803</v>
      </c>
      <c r="E2741" t="s">
        <v>11804</v>
      </c>
      <c r="F2741" t="s">
        <v>93</v>
      </c>
      <c r="G2741" t="s">
        <v>5412</v>
      </c>
      <c r="H2741" t="s">
        <v>10947</v>
      </c>
      <c r="I2741" t="s">
        <v>5414</v>
      </c>
    </row>
    <row r="2742" spans="1:9">
      <c r="A2742" t="s">
        <v>10959</v>
      </c>
      <c r="B2742" t="s">
        <v>10960</v>
      </c>
      <c r="C2742" t="s">
        <v>11605</v>
      </c>
      <c r="D2742" t="s">
        <v>11805</v>
      </c>
      <c r="E2742" t="s">
        <v>11806</v>
      </c>
      <c r="F2742" t="s">
        <v>93</v>
      </c>
      <c r="G2742" t="s">
        <v>5412</v>
      </c>
      <c r="H2742" t="s">
        <v>11807</v>
      </c>
      <c r="I2742" t="s">
        <v>5414</v>
      </c>
    </row>
    <row r="2743" spans="1:9">
      <c r="A2743" t="s">
        <v>10959</v>
      </c>
      <c r="B2743" t="s">
        <v>10960</v>
      </c>
      <c r="C2743" t="s">
        <v>11605</v>
      </c>
      <c r="D2743" t="s">
        <v>11808</v>
      </c>
      <c r="E2743" t="s">
        <v>11809</v>
      </c>
      <c r="F2743" t="s">
        <v>93</v>
      </c>
      <c r="G2743" t="s">
        <v>5412</v>
      </c>
      <c r="H2743" t="s">
        <v>11810</v>
      </c>
      <c r="I2743" t="s">
        <v>5414</v>
      </c>
    </row>
    <row r="2744" spans="1:9">
      <c r="A2744" t="s">
        <v>10959</v>
      </c>
      <c r="B2744" t="s">
        <v>10960</v>
      </c>
      <c r="C2744" t="s">
        <v>11605</v>
      </c>
      <c r="D2744" t="s">
        <v>11811</v>
      </c>
      <c r="E2744" t="s">
        <v>11812</v>
      </c>
      <c r="F2744" t="s">
        <v>93</v>
      </c>
      <c r="G2744" t="s">
        <v>5412</v>
      </c>
      <c r="H2744" t="s">
        <v>11813</v>
      </c>
      <c r="I2744" t="s">
        <v>5414</v>
      </c>
    </row>
    <row r="2745" spans="1:9">
      <c r="A2745" t="s">
        <v>10959</v>
      </c>
      <c r="B2745" t="s">
        <v>10960</v>
      </c>
      <c r="C2745" t="s">
        <v>11605</v>
      </c>
      <c r="D2745" t="s">
        <v>11814</v>
      </c>
      <c r="E2745" t="s">
        <v>11815</v>
      </c>
      <c r="F2745" t="s">
        <v>93</v>
      </c>
      <c r="G2745" t="s">
        <v>5412</v>
      </c>
      <c r="H2745" t="s">
        <v>11816</v>
      </c>
      <c r="I2745" t="s">
        <v>5414</v>
      </c>
    </row>
    <row r="2746" spans="1:9">
      <c r="A2746" t="s">
        <v>10959</v>
      </c>
      <c r="B2746" t="s">
        <v>10960</v>
      </c>
      <c r="C2746" t="s">
        <v>11605</v>
      </c>
      <c r="D2746" t="s">
        <v>11817</v>
      </c>
      <c r="E2746" t="s">
        <v>11818</v>
      </c>
      <c r="F2746" t="s">
        <v>93</v>
      </c>
      <c r="G2746" t="s">
        <v>5412</v>
      </c>
      <c r="H2746" t="s">
        <v>11819</v>
      </c>
      <c r="I2746" t="s">
        <v>5414</v>
      </c>
    </row>
    <row r="2747" spans="1:9">
      <c r="A2747" t="s">
        <v>10959</v>
      </c>
      <c r="B2747" t="s">
        <v>10960</v>
      </c>
      <c r="C2747" t="s">
        <v>11605</v>
      </c>
      <c r="D2747" t="s">
        <v>11820</v>
      </c>
      <c r="E2747" t="s">
        <v>11821</v>
      </c>
      <c r="F2747" t="s">
        <v>93</v>
      </c>
      <c r="G2747" t="s">
        <v>5412</v>
      </c>
      <c r="H2747" t="s">
        <v>11588</v>
      </c>
      <c r="I2747" t="s">
        <v>5414</v>
      </c>
    </row>
    <row r="2748" spans="1:9">
      <c r="A2748" t="s">
        <v>10959</v>
      </c>
      <c r="B2748" t="s">
        <v>10960</v>
      </c>
      <c r="C2748" t="s">
        <v>11605</v>
      </c>
      <c r="D2748" t="s">
        <v>11822</v>
      </c>
      <c r="E2748" t="s">
        <v>11823</v>
      </c>
      <c r="F2748" t="s">
        <v>93</v>
      </c>
      <c r="G2748" t="s">
        <v>5412</v>
      </c>
      <c r="H2748" t="s">
        <v>11824</v>
      </c>
      <c r="I2748" t="s">
        <v>5414</v>
      </c>
    </row>
    <row r="2749" spans="1:9">
      <c r="A2749" t="s">
        <v>10959</v>
      </c>
      <c r="B2749" t="s">
        <v>10960</v>
      </c>
      <c r="C2749" t="s">
        <v>11605</v>
      </c>
      <c r="D2749" t="s">
        <v>11825</v>
      </c>
      <c r="E2749" t="s">
        <v>11826</v>
      </c>
      <c r="F2749" t="s">
        <v>93</v>
      </c>
      <c r="G2749" t="s">
        <v>5412</v>
      </c>
      <c r="H2749" t="s">
        <v>11827</v>
      </c>
      <c r="I2749" t="s">
        <v>5414</v>
      </c>
    </row>
    <row r="2750" spans="1:9">
      <c r="A2750" t="s">
        <v>10959</v>
      </c>
      <c r="B2750" t="s">
        <v>10960</v>
      </c>
      <c r="C2750" t="s">
        <v>11605</v>
      </c>
      <c r="D2750" t="s">
        <v>11828</v>
      </c>
      <c r="E2750" t="s">
        <v>11829</v>
      </c>
      <c r="F2750" t="s">
        <v>93</v>
      </c>
      <c r="G2750" t="s">
        <v>5412</v>
      </c>
      <c r="H2750" t="s">
        <v>11830</v>
      </c>
      <c r="I2750" t="s">
        <v>5414</v>
      </c>
    </row>
    <row r="2751" spans="1:9">
      <c r="A2751" t="s">
        <v>10959</v>
      </c>
      <c r="B2751" t="s">
        <v>10960</v>
      </c>
      <c r="C2751" t="s">
        <v>11605</v>
      </c>
      <c r="D2751" t="s">
        <v>11831</v>
      </c>
      <c r="E2751" t="s">
        <v>11832</v>
      </c>
      <c r="F2751" t="s">
        <v>93</v>
      </c>
      <c r="G2751" t="s">
        <v>5412</v>
      </c>
      <c r="H2751" t="s">
        <v>11833</v>
      </c>
      <c r="I2751" t="s">
        <v>5414</v>
      </c>
    </row>
    <row r="2752" spans="1:9">
      <c r="A2752" t="s">
        <v>10959</v>
      </c>
      <c r="B2752" t="s">
        <v>10960</v>
      </c>
      <c r="C2752" t="s">
        <v>11834</v>
      </c>
      <c r="D2752" t="s">
        <v>11835</v>
      </c>
      <c r="E2752" t="s">
        <v>449</v>
      </c>
      <c r="F2752" t="s">
        <v>93</v>
      </c>
      <c r="G2752" t="s">
        <v>5412</v>
      </c>
      <c r="H2752" t="s">
        <v>11836</v>
      </c>
      <c r="I2752" t="s">
        <v>5414</v>
      </c>
    </row>
    <row r="2753" spans="1:9">
      <c r="A2753" t="s">
        <v>10959</v>
      </c>
      <c r="B2753" t="s">
        <v>10960</v>
      </c>
      <c r="C2753" t="s">
        <v>11834</v>
      </c>
      <c r="D2753" t="s">
        <v>11837</v>
      </c>
      <c r="E2753" t="s">
        <v>450</v>
      </c>
      <c r="F2753" t="s">
        <v>93</v>
      </c>
      <c r="G2753" t="s">
        <v>5439</v>
      </c>
      <c r="H2753" t="s">
        <v>22615</v>
      </c>
      <c r="I2753" t="s">
        <v>5414</v>
      </c>
    </row>
    <row r="2754" spans="1:9">
      <c r="A2754" t="s">
        <v>10959</v>
      </c>
      <c r="B2754" t="s">
        <v>10960</v>
      </c>
      <c r="C2754" t="s">
        <v>11834</v>
      </c>
      <c r="D2754" t="s">
        <v>11839</v>
      </c>
      <c r="E2754" t="s">
        <v>11840</v>
      </c>
      <c r="F2754" t="s">
        <v>93</v>
      </c>
      <c r="G2754" t="s">
        <v>5412</v>
      </c>
      <c r="H2754" t="s">
        <v>22616</v>
      </c>
      <c r="I2754" t="s">
        <v>5414</v>
      </c>
    </row>
    <row r="2755" spans="1:9">
      <c r="A2755" t="s">
        <v>10959</v>
      </c>
      <c r="B2755" t="s">
        <v>10960</v>
      </c>
      <c r="C2755" t="s">
        <v>11834</v>
      </c>
      <c r="D2755" t="s">
        <v>11841</v>
      </c>
      <c r="E2755" t="s">
        <v>11842</v>
      </c>
      <c r="F2755" t="s">
        <v>93</v>
      </c>
      <c r="G2755" t="s">
        <v>5412</v>
      </c>
      <c r="H2755" t="s">
        <v>12743</v>
      </c>
      <c r="I2755" t="s">
        <v>5414</v>
      </c>
    </row>
    <row r="2756" spans="1:9">
      <c r="A2756" t="s">
        <v>10959</v>
      </c>
      <c r="B2756" t="s">
        <v>10960</v>
      </c>
      <c r="C2756" t="s">
        <v>11834</v>
      </c>
      <c r="D2756" t="s">
        <v>11844</v>
      </c>
      <c r="E2756" t="s">
        <v>11845</v>
      </c>
      <c r="F2756" t="s">
        <v>93</v>
      </c>
      <c r="G2756" t="s">
        <v>5412</v>
      </c>
      <c r="H2756" t="s">
        <v>22617</v>
      </c>
      <c r="I2756" t="s">
        <v>5414</v>
      </c>
    </row>
    <row r="2757" spans="1:9">
      <c r="A2757" t="s">
        <v>10959</v>
      </c>
      <c r="B2757" t="s">
        <v>10960</v>
      </c>
      <c r="C2757" t="s">
        <v>11834</v>
      </c>
      <c r="D2757" t="s">
        <v>11846</v>
      </c>
      <c r="E2757" t="s">
        <v>11847</v>
      </c>
      <c r="F2757" t="s">
        <v>93</v>
      </c>
      <c r="G2757" t="s">
        <v>5412</v>
      </c>
      <c r="H2757" t="s">
        <v>22618</v>
      </c>
      <c r="I2757" t="s">
        <v>5414</v>
      </c>
    </row>
    <row r="2758" spans="1:9">
      <c r="A2758" t="s">
        <v>10959</v>
      </c>
      <c r="B2758" t="s">
        <v>10960</v>
      </c>
      <c r="C2758" t="s">
        <v>11834</v>
      </c>
      <c r="D2758" t="s">
        <v>11848</v>
      </c>
      <c r="E2758" t="s">
        <v>11849</v>
      </c>
      <c r="F2758" t="s">
        <v>93</v>
      </c>
      <c r="G2758" t="s">
        <v>5412</v>
      </c>
      <c r="H2758" t="s">
        <v>22619</v>
      </c>
      <c r="I2758" t="s">
        <v>5414</v>
      </c>
    </row>
    <row r="2759" spans="1:9">
      <c r="A2759" t="s">
        <v>10959</v>
      </c>
      <c r="B2759" t="s">
        <v>10960</v>
      </c>
      <c r="C2759" t="s">
        <v>11834</v>
      </c>
      <c r="D2759" t="s">
        <v>11850</v>
      </c>
      <c r="E2759" t="s">
        <v>11851</v>
      </c>
      <c r="F2759" t="s">
        <v>93</v>
      </c>
      <c r="G2759" t="s">
        <v>5412</v>
      </c>
      <c r="H2759" t="s">
        <v>10053</v>
      </c>
      <c r="I2759" t="s">
        <v>5414</v>
      </c>
    </row>
    <row r="2760" spans="1:9">
      <c r="A2760" t="s">
        <v>10959</v>
      </c>
      <c r="B2760" t="s">
        <v>10960</v>
      </c>
      <c r="C2760" t="s">
        <v>11834</v>
      </c>
      <c r="D2760" t="s">
        <v>11852</v>
      </c>
      <c r="E2760" t="s">
        <v>11853</v>
      </c>
      <c r="F2760" t="s">
        <v>93</v>
      </c>
      <c r="G2760" t="s">
        <v>5412</v>
      </c>
      <c r="H2760" t="s">
        <v>22620</v>
      </c>
      <c r="I2760" t="s">
        <v>5414</v>
      </c>
    </row>
    <row r="2761" spans="1:9">
      <c r="A2761" t="s">
        <v>10959</v>
      </c>
      <c r="B2761" t="s">
        <v>10960</v>
      </c>
      <c r="C2761" t="s">
        <v>11834</v>
      </c>
      <c r="D2761" t="s">
        <v>11855</v>
      </c>
      <c r="E2761" t="s">
        <v>11856</v>
      </c>
      <c r="F2761" t="s">
        <v>93</v>
      </c>
      <c r="G2761" t="s">
        <v>5412</v>
      </c>
      <c r="H2761" t="s">
        <v>22621</v>
      </c>
      <c r="I2761" t="s">
        <v>5414</v>
      </c>
    </row>
    <row r="2762" spans="1:9">
      <c r="A2762" t="s">
        <v>10959</v>
      </c>
      <c r="B2762" t="s">
        <v>10960</v>
      </c>
      <c r="C2762" t="s">
        <v>11834</v>
      </c>
      <c r="D2762" t="s">
        <v>11857</v>
      </c>
      <c r="E2762" t="s">
        <v>11858</v>
      </c>
      <c r="F2762" t="s">
        <v>93</v>
      </c>
      <c r="G2762" t="s">
        <v>5412</v>
      </c>
      <c r="H2762" t="s">
        <v>11859</v>
      </c>
      <c r="I2762" t="s">
        <v>5414</v>
      </c>
    </row>
    <row r="2763" spans="1:9">
      <c r="A2763" t="s">
        <v>10959</v>
      </c>
      <c r="B2763" t="s">
        <v>10960</v>
      </c>
      <c r="C2763" t="s">
        <v>11834</v>
      </c>
      <c r="D2763" t="s">
        <v>11860</v>
      </c>
      <c r="E2763" t="s">
        <v>11861</v>
      </c>
      <c r="F2763" t="s">
        <v>93</v>
      </c>
      <c r="G2763" t="s">
        <v>5412</v>
      </c>
      <c r="H2763" t="s">
        <v>22622</v>
      </c>
      <c r="I2763" t="s">
        <v>5414</v>
      </c>
    </row>
    <row r="2764" spans="1:9">
      <c r="A2764" t="s">
        <v>10959</v>
      </c>
      <c r="B2764" t="s">
        <v>10960</v>
      </c>
      <c r="C2764" t="s">
        <v>11834</v>
      </c>
      <c r="D2764" t="s">
        <v>11862</v>
      </c>
      <c r="E2764" t="s">
        <v>11863</v>
      </c>
      <c r="F2764" t="s">
        <v>93</v>
      </c>
      <c r="G2764" t="s">
        <v>5412</v>
      </c>
      <c r="H2764" t="s">
        <v>22623</v>
      </c>
      <c r="I2764" t="s">
        <v>5414</v>
      </c>
    </row>
    <row r="2765" spans="1:9">
      <c r="A2765" t="s">
        <v>10959</v>
      </c>
      <c r="B2765" t="s">
        <v>10960</v>
      </c>
      <c r="C2765" t="s">
        <v>11834</v>
      </c>
      <c r="D2765" t="s">
        <v>11864</v>
      </c>
      <c r="E2765" t="s">
        <v>11865</v>
      </c>
      <c r="F2765" t="s">
        <v>93</v>
      </c>
      <c r="G2765" t="s">
        <v>5412</v>
      </c>
      <c r="H2765" t="s">
        <v>18176</v>
      </c>
      <c r="I2765" t="s">
        <v>5414</v>
      </c>
    </row>
    <row r="2766" spans="1:9">
      <c r="A2766" t="s">
        <v>10959</v>
      </c>
      <c r="B2766" t="s">
        <v>10960</v>
      </c>
      <c r="C2766" t="s">
        <v>11834</v>
      </c>
      <c r="D2766" t="s">
        <v>11867</v>
      </c>
      <c r="E2766" t="s">
        <v>11868</v>
      </c>
      <c r="F2766" t="s">
        <v>93</v>
      </c>
      <c r="G2766" t="s">
        <v>5412</v>
      </c>
      <c r="H2766" t="s">
        <v>15059</v>
      </c>
      <c r="I2766" t="s">
        <v>5414</v>
      </c>
    </row>
    <row r="2767" spans="1:9">
      <c r="A2767" t="s">
        <v>10959</v>
      </c>
      <c r="B2767" t="s">
        <v>10960</v>
      </c>
      <c r="C2767" t="s">
        <v>11834</v>
      </c>
      <c r="D2767" t="s">
        <v>11870</v>
      </c>
      <c r="E2767" t="s">
        <v>11871</v>
      </c>
      <c r="F2767" t="s">
        <v>93</v>
      </c>
      <c r="G2767" t="s">
        <v>5412</v>
      </c>
      <c r="H2767" t="s">
        <v>22624</v>
      </c>
      <c r="I2767" t="s">
        <v>5414</v>
      </c>
    </row>
    <row r="2768" spans="1:9">
      <c r="A2768" t="s">
        <v>10959</v>
      </c>
      <c r="B2768" t="s">
        <v>10960</v>
      </c>
      <c r="C2768" t="s">
        <v>11834</v>
      </c>
      <c r="D2768" t="s">
        <v>11873</v>
      </c>
      <c r="E2768" t="s">
        <v>11874</v>
      </c>
      <c r="F2768" t="s">
        <v>93</v>
      </c>
      <c r="G2768" t="s">
        <v>5412</v>
      </c>
      <c r="H2768" t="s">
        <v>22625</v>
      </c>
      <c r="I2768" t="s">
        <v>5414</v>
      </c>
    </row>
    <row r="2769" spans="1:9">
      <c r="A2769" t="s">
        <v>10959</v>
      </c>
      <c r="B2769" t="s">
        <v>10960</v>
      </c>
      <c r="C2769" t="s">
        <v>11834</v>
      </c>
      <c r="D2769" t="s">
        <v>11875</v>
      </c>
      <c r="E2769" t="s">
        <v>11876</v>
      </c>
      <c r="F2769" t="s">
        <v>93</v>
      </c>
      <c r="G2769" t="s">
        <v>5412</v>
      </c>
      <c r="H2769" t="s">
        <v>11877</v>
      </c>
      <c r="I2769" t="s">
        <v>5414</v>
      </c>
    </row>
    <row r="2770" spans="1:9">
      <c r="A2770" t="s">
        <v>10959</v>
      </c>
      <c r="B2770" t="s">
        <v>10960</v>
      </c>
      <c r="C2770" t="s">
        <v>11834</v>
      </c>
      <c r="D2770" t="s">
        <v>11878</v>
      </c>
      <c r="E2770" t="s">
        <v>11879</v>
      </c>
      <c r="F2770" t="s">
        <v>93</v>
      </c>
      <c r="G2770" t="s">
        <v>5412</v>
      </c>
      <c r="H2770" t="s">
        <v>11880</v>
      </c>
      <c r="I2770" t="s">
        <v>5414</v>
      </c>
    </row>
    <row r="2771" spans="1:9">
      <c r="A2771" t="s">
        <v>10959</v>
      </c>
      <c r="B2771" t="s">
        <v>10960</v>
      </c>
      <c r="C2771" t="s">
        <v>11834</v>
      </c>
      <c r="D2771" t="s">
        <v>11881</v>
      </c>
      <c r="E2771" t="s">
        <v>11882</v>
      </c>
      <c r="F2771" t="s">
        <v>93</v>
      </c>
      <c r="G2771" t="s">
        <v>5412</v>
      </c>
      <c r="H2771" t="s">
        <v>11883</v>
      </c>
      <c r="I2771" t="s">
        <v>5414</v>
      </c>
    </row>
    <row r="2772" spans="1:9">
      <c r="A2772" t="s">
        <v>10959</v>
      </c>
      <c r="B2772" t="s">
        <v>10960</v>
      </c>
      <c r="C2772" t="s">
        <v>11834</v>
      </c>
      <c r="D2772" t="s">
        <v>11884</v>
      </c>
      <c r="E2772" t="s">
        <v>11885</v>
      </c>
      <c r="F2772" t="s">
        <v>93</v>
      </c>
      <c r="G2772" t="s">
        <v>5412</v>
      </c>
      <c r="H2772" t="s">
        <v>11886</v>
      </c>
      <c r="I2772" t="s">
        <v>5414</v>
      </c>
    </row>
    <row r="2773" spans="1:9">
      <c r="A2773" t="s">
        <v>10959</v>
      </c>
      <c r="B2773" t="s">
        <v>10960</v>
      </c>
      <c r="C2773" t="s">
        <v>11834</v>
      </c>
      <c r="D2773" t="s">
        <v>11887</v>
      </c>
      <c r="E2773" t="s">
        <v>11888</v>
      </c>
      <c r="F2773" t="s">
        <v>93</v>
      </c>
      <c r="G2773" t="s">
        <v>5412</v>
      </c>
      <c r="H2773" t="s">
        <v>11889</v>
      </c>
      <c r="I2773" t="s">
        <v>5414</v>
      </c>
    </row>
    <row r="2774" spans="1:9">
      <c r="A2774" t="s">
        <v>10959</v>
      </c>
      <c r="B2774" t="s">
        <v>10960</v>
      </c>
      <c r="C2774" t="s">
        <v>11834</v>
      </c>
      <c r="D2774" t="s">
        <v>11890</v>
      </c>
      <c r="E2774" t="s">
        <v>11891</v>
      </c>
      <c r="F2774" t="s">
        <v>93</v>
      </c>
      <c r="G2774" t="s">
        <v>5412</v>
      </c>
      <c r="H2774" t="s">
        <v>11892</v>
      </c>
      <c r="I2774" t="s">
        <v>5414</v>
      </c>
    </row>
    <row r="2775" spans="1:9">
      <c r="A2775" t="s">
        <v>10959</v>
      </c>
      <c r="B2775" t="s">
        <v>10960</v>
      </c>
      <c r="C2775" t="s">
        <v>11834</v>
      </c>
      <c r="D2775" t="s">
        <v>11893</v>
      </c>
      <c r="E2775" t="s">
        <v>11894</v>
      </c>
      <c r="F2775" t="s">
        <v>93</v>
      </c>
      <c r="G2775" t="s">
        <v>5412</v>
      </c>
      <c r="H2775" t="s">
        <v>9907</v>
      </c>
      <c r="I2775" t="s">
        <v>5414</v>
      </c>
    </row>
    <row r="2776" spans="1:9">
      <c r="A2776" t="s">
        <v>10959</v>
      </c>
      <c r="B2776" t="s">
        <v>10960</v>
      </c>
      <c r="C2776" t="s">
        <v>11834</v>
      </c>
      <c r="D2776" t="s">
        <v>11895</v>
      </c>
      <c r="E2776" t="s">
        <v>11896</v>
      </c>
      <c r="F2776" t="s">
        <v>93</v>
      </c>
      <c r="G2776" t="s">
        <v>5412</v>
      </c>
      <c r="H2776" t="s">
        <v>22349</v>
      </c>
      <c r="I2776" t="s">
        <v>5414</v>
      </c>
    </row>
    <row r="2777" spans="1:9">
      <c r="A2777" t="s">
        <v>10959</v>
      </c>
      <c r="B2777" t="s">
        <v>10960</v>
      </c>
      <c r="C2777" t="s">
        <v>11834</v>
      </c>
      <c r="D2777" t="s">
        <v>11897</v>
      </c>
      <c r="E2777" t="s">
        <v>11898</v>
      </c>
      <c r="F2777" t="s">
        <v>93</v>
      </c>
      <c r="G2777" t="s">
        <v>5412</v>
      </c>
      <c r="H2777" t="s">
        <v>15961</v>
      </c>
      <c r="I2777" t="s">
        <v>5414</v>
      </c>
    </row>
    <row r="2778" spans="1:9">
      <c r="A2778" t="s">
        <v>10959</v>
      </c>
      <c r="B2778" t="s">
        <v>10960</v>
      </c>
      <c r="C2778" t="s">
        <v>11834</v>
      </c>
      <c r="D2778" t="s">
        <v>11899</v>
      </c>
      <c r="E2778" t="s">
        <v>11900</v>
      </c>
      <c r="F2778" t="s">
        <v>93</v>
      </c>
      <c r="G2778" t="s">
        <v>5412</v>
      </c>
      <c r="H2778" t="s">
        <v>22626</v>
      </c>
      <c r="I2778" t="s">
        <v>5414</v>
      </c>
    </row>
    <row r="2779" spans="1:9">
      <c r="A2779" t="s">
        <v>10959</v>
      </c>
      <c r="B2779" t="s">
        <v>10960</v>
      </c>
      <c r="C2779" t="s">
        <v>11834</v>
      </c>
      <c r="D2779" t="s">
        <v>11902</v>
      </c>
      <c r="E2779" t="s">
        <v>11903</v>
      </c>
      <c r="F2779" t="s">
        <v>93</v>
      </c>
      <c r="G2779" t="s">
        <v>5412</v>
      </c>
      <c r="H2779" t="s">
        <v>22627</v>
      </c>
      <c r="I2779" t="s">
        <v>5414</v>
      </c>
    </row>
    <row r="2780" spans="1:9">
      <c r="A2780" t="s">
        <v>10959</v>
      </c>
      <c r="B2780" t="s">
        <v>10960</v>
      </c>
      <c r="C2780" t="s">
        <v>11834</v>
      </c>
      <c r="D2780" t="s">
        <v>11904</v>
      </c>
      <c r="E2780" t="s">
        <v>11905</v>
      </c>
      <c r="F2780" t="s">
        <v>93</v>
      </c>
      <c r="G2780" t="s">
        <v>5412</v>
      </c>
      <c r="H2780" t="s">
        <v>6893</v>
      </c>
      <c r="I2780" t="s">
        <v>5414</v>
      </c>
    </row>
    <row r="2781" spans="1:9">
      <c r="A2781" t="s">
        <v>10959</v>
      </c>
      <c r="B2781" t="s">
        <v>10960</v>
      </c>
      <c r="C2781" t="s">
        <v>11834</v>
      </c>
      <c r="D2781" t="s">
        <v>11906</v>
      </c>
      <c r="E2781" t="s">
        <v>11907</v>
      </c>
      <c r="F2781" t="s">
        <v>93</v>
      </c>
      <c r="G2781" t="s">
        <v>5412</v>
      </c>
      <c r="H2781" t="s">
        <v>11908</v>
      </c>
      <c r="I2781" t="s">
        <v>5414</v>
      </c>
    </row>
    <row r="2782" spans="1:9">
      <c r="A2782" t="s">
        <v>10959</v>
      </c>
      <c r="B2782" t="s">
        <v>10960</v>
      </c>
      <c r="C2782" t="s">
        <v>11834</v>
      </c>
      <c r="D2782" t="s">
        <v>11909</v>
      </c>
      <c r="E2782" t="s">
        <v>11910</v>
      </c>
      <c r="F2782" t="s">
        <v>93</v>
      </c>
      <c r="G2782" t="s">
        <v>5412</v>
      </c>
      <c r="H2782" t="s">
        <v>22616</v>
      </c>
      <c r="I2782" t="s">
        <v>5414</v>
      </c>
    </row>
    <row r="2783" spans="1:9">
      <c r="A2783" t="s">
        <v>10959</v>
      </c>
      <c r="B2783" t="s">
        <v>10960</v>
      </c>
      <c r="C2783" t="s">
        <v>11834</v>
      </c>
      <c r="D2783" t="s">
        <v>11911</v>
      </c>
      <c r="E2783" t="s">
        <v>11912</v>
      </c>
      <c r="F2783" t="s">
        <v>93</v>
      </c>
      <c r="G2783" t="s">
        <v>5412</v>
      </c>
      <c r="H2783" t="s">
        <v>22628</v>
      </c>
      <c r="I2783" t="s">
        <v>5414</v>
      </c>
    </row>
    <row r="2784" spans="1:9">
      <c r="A2784" t="s">
        <v>10959</v>
      </c>
      <c r="B2784" t="s">
        <v>10960</v>
      </c>
      <c r="C2784" t="s">
        <v>11834</v>
      </c>
      <c r="D2784" t="s">
        <v>11913</v>
      </c>
      <c r="E2784" t="s">
        <v>11914</v>
      </c>
      <c r="F2784" t="s">
        <v>93</v>
      </c>
      <c r="G2784" t="s">
        <v>5412</v>
      </c>
      <c r="H2784" t="s">
        <v>22629</v>
      </c>
      <c r="I2784" t="s">
        <v>5414</v>
      </c>
    </row>
    <row r="2785" spans="1:9">
      <c r="A2785" t="s">
        <v>10959</v>
      </c>
      <c r="B2785" t="s">
        <v>10960</v>
      </c>
      <c r="C2785" t="s">
        <v>11834</v>
      </c>
      <c r="D2785" t="s">
        <v>11915</v>
      </c>
      <c r="E2785" t="s">
        <v>11916</v>
      </c>
      <c r="F2785" t="s">
        <v>93</v>
      </c>
      <c r="G2785" t="s">
        <v>5412</v>
      </c>
      <c r="H2785" t="s">
        <v>11917</v>
      </c>
      <c r="I2785" t="s">
        <v>5414</v>
      </c>
    </row>
    <row r="2786" spans="1:9">
      <c r="A2786" t="s">
        <v>10959</v>
      </c>
      <c r="B2786" t="s">
        <v>10960</v>
      </c>
      <c r="C2786" t="s">
        <v>11834</v>
      </c>
      <c r="D2786" t="s">
        <v>11918</v>
      </c>
      <c r="E2786" t="s">
        <v>11919</v>
      </c>
      <c r="F2786" t="s">
        <v>93</v>
      </c>
      <c r="G2786" t="s">
        <v>5412</v>
      </c>
      <c r="H2786" t="s">
        <v>11920</v>
      </c>
      <c r="I2786" t="s">
        <v>5414</v>
      </c>
    </row>
    <row r="2787" spans="1:9">
      <c r="A2787" t="s">
        <v>10959</v>
      </c>
      <c r="B2787" t="s">
        <v>10960</v>
      </c>
      <c r="C2787" t="s">
        <v>11834</v>
      </c>
      <c r="D2787" t="s">
        <v>11921</v>
      </c>
      <c r="E2787" t="s">
        <v>11922</v>
      </c>
      <c r="F2787" t="s">
        <v>93</v>
      </c>
      <c r="G2787" t="s">
        <v>5412</v>
      </c>
      <c r="H2787" t="s">
        <v>22630</v>
      </c>
      <c r="I2787" t="s">
        <v>5414</v>
      </c>
    </row>
    <row r="2788" spans="1:9">
      <c r="A2788" t="s">
        <v>10959</v>
      </c>
      <c r="B2788" t="s">
        <v>10960</v>
      </c>
      <c r="C2788" t="s">
        <v>11834</v>
      </c>
      <c r="D2788" t="s">
        <v>11924</v>
      </c>
      <c r="E2788" t="s">
        <v>11925</v>
      </c>
      <c r="F2788" t="s">
        <v>93</v>
      </c>
      <c r="G2788" t="s">
        <v>5412</v>
      </c>
      <c r="H2788" t="s">
        <v>22334</v>
      </c>
      <c r="I2788" t="s">
        <v>5414</v>
      </c>
    </row>
    <row r="2789" spans="1:9">
      <c r="A2789" t="s">
        <v>10959</v>
      </c>
      <c r="B2789" t="s">
        <v>10960</v>
      </c>
      <c r="C2789" t="s">
        <v>11834</v>
      </c>
      <c r="D2789" t="s">
        <v>11926</v>
      </c>
      <c r="E2789" t="s">
        <v>11927</v>
      </c>
      <c r="F2789" t="s">
        <v>93</v>
      </c>
      <c r="G2789" t="s">
        <v>5412</v>
      </c>
      <c r="H2789" t="s">
        <v>22631</v>
      </c>
      <c r="I2789" t="s">
        <v>5414</v>
      </c>
    </row>
    <row r="2790" spans="1:9">
      <c r="A2790" t="s">
        <v>10959</v>
      </c>
      <c r="B2790" t="s">
        <v>10960</v>
      </c>
      <c r="C2790" t="s">
        <v>11928</v>
      </c>
      <c r="D2790" t="s">
        <v>11929</v>
      </c>
      <c r="E2790" t="s">
        <v>458</v>
      </c>
      <c r="F2790" t="s">
        <v>93</v>
      </c>
      <c r="G2790" t="s">
        <v>5439</v>
      </c>
      <c r="H2790" t="s">
        <v>22632</v>
      </c>
      <c r="I2790" t="s">
        <v>5414</v>
      </c>
    </row>
    <row r="2791" spans="1:9">
      <c r="A2791" t="s">
        <v>10959</v>
      </c>
      <c r="B2791" t="s">
        <v>10960</v>
      </c>
      <c r="C2791" t="s">
        <v>11928</v>
      </c>
      <c r="D2791" t="s">
        <v>11930</v>
      </c>
      <c r="E2791" t="s">
        <v>11931</v>
      </c>
      <c r="F2791" t="s">
        <v>93</v>
      </c>
      <c r="G2791" t="s">
        <v>5439</v>
      </c>
      <c r="H2791" t="s">
        <v>22633</v>
      </c>
      <c r="I2791" t="s">
        <v>5414</v>
      </c>
    </row>
    <row r="2792" spans="1:9">
      <c r="A2792" t="s">
        <v>10959</v>
      </c>
      <c r="B2792" t="s">
        <v>10960</v>
      </c>
      <c r="C2792" t="s">
        <v>11928</v>
      </c>
      <c r="D2792" t="s">
        <v>11932</v>
      </c>
      <c r="E2792" t="s">
        <v>11933</v>
      </c>
      <c r="F2792" t="s">
        <v>93</v>
      </c>
      <c r="G2792" t="s">
        <v>5439</v>
      </c>
      <c r="H2792" t="s">
        <v>22634</v>
      </c>
      <c r="I2792" t="s">
        <v>5414</v>
      </c>
    </row>
    <row r="2793" spans="1:9">
      <c r="A2793" t="s">
        <v>10959</v>
      </c>
      <c r="B2793" t="s">
        <v>10960</v>
      </c>
      <c r="C2793" t="s">
        <v>11928</v>
      </c>
      <c r="D2793" t="s">
        <v>11934</v>
      </c>
      <c r="E2793" t="s">
        <v>11935</v>
      </c>
      <c r="F2793" t="s">
        <v>93</v>
      </c>
      <c r="G2793" t="s">
        <v>5439</v>
      </c>
      <c r="H2793" t="s">
        <v>22635</v>
      </c>
      <c r="I2793" t="s">
        <v>5414</v>
      </c>
    </row>
    <row r="2794" spans="1:9">
      <c r="A2794" t="s">
        <v>10959</v>
      </c>
      <c r="B2794" t="s">
        <v>10960</v>
      </c>
      <c r="C2794" t="s">
        <v>11928</v>
      </c>
      <c r="D2794" t="s">
        <v>11936</v>
      </c>
      <c r="E2794" t="s">
        <v>11937</v>
      </c>
      <c r="F2794" t="s">
        <v>93</v>
      </c>
      <c r="G2794" t="s">
        <v>5439</v>
      </c>
      <c r="H2794" t="s">
        <v>22636</v>
      </c>
      <c r="I2794" t="s">
        <v>5414</v>
      </c>
    </row>
    <row r="2795" spans="1:9">
      <c r="A2795" t="s">
        <v>10959</v>
      </c>
      <c r="B2795" t="s">
        <v>10960</v>
      </c>
      <c r="C2795" t="s">
        <v>11928</v>
      </c>
      <c r="D2795" t="s">
        <v>11938</v>
      </c>
      <c r="E2795" t="s">
        <v>11939</v>
      </c>
      <c r="F2795" t="s">
        <v>93</v>
      </c>
      <c r="G2795" t="s">
        <v>5439</v>
      </c>
      <c r="H2795" t="s">
        <v>22637</v>
      </c>
      <c r="I2795" t="s">
        <v>5414</v>
      </c>
    </row>
    <row r="2796" spans="1:9">
      <c r="A2796" t="s">
        <v>10959</v>
      </c>
      <c r="B2796" t="s">
        <v>10960</v>
      </c>
      <c r="C2796" t="s">
        <v>11928</v>
      </c>
      <c r="D2796" t="s">
        <v>11940</v>
      </c>
      <c r="E2796" t="s">
        <v>11941</v>
      </c>
      <c r="F2796" t="s">
        <v>93</v>
      </c>
      <c r="G2796" t="s">
        <v>5439</v>
      </c>
      <c r="H2796" t="s">
        <v>22638</v>
      </c>
      <c r="I2796" t="s">
        <v>5414</v>
      </c>
    </row>
    <row r="2797" spans="1:9">
      <c r="A2797" t="s">
        <v>10959</v>
      </c>
      <c r="B2797" t="s">
        <v>10960</v>
      </c>
      <c r="C2797" t="s">
        <v>11928</v>
      </c>
      <c r="D2797" t="s">
        <v>11942</v>
      </c>
      <c r="E2797" t="s">
        <v>11943</v>
      </c>
      <c r="F2797" t="s">
        <v>93</v>
      </c>
      <c r="G2797" t="s">
        <v>5439</v>
      </c>
      <c r="H2797" t="s">
        <v>22639</v>
      </c>
      <c r="I2797" t="s">
        <v>5414</v>
      </c>
    </row>
    <row r="2798" spans="1:9">
      <c r="A2798" t="s">
        <v>10959</v>
      </c>
      <c r="B2798" t="s">
        <v>10960</v>
      </c>
      <c r="C2798" t="s">
        <v>11928</v>
      </c>
      <c r="D2798" t="s">
        <v>11944</v>
      </c>
      <c r="E2798" t="s">
        <v>11945</v>
      </c>
      <c r="F2798" t="s">
        <v>93</v>
      </c>
      <c r="G2798" t="s">
        <v>5439</v>
      </c>
      <c r="H2798" t="s">
        <v>22640</v>
      </c>
      <c r="I2798" t="s">
        <v>5414</v>
      </c>
    </row>
    <row r="2799" spans="1:9">
      <c r="A2799" t="s">
        <v>10959</v>
      </c>
      <c r="B2799" t="s">
        <v>10960</v>
      </c>
      <c r="C2799" t="s">
        <v>11928</v>
      </c>
      <c r="D2799" t="s">
        <v>11946</v>
      </c>
      <c r="E2799" t="s">
        <v>11947</v>
      </c>
      <c r="F2799" t="s">
        <v>93</v>
      </c>
      <c r="G2799" t="s">
        <v>5439</v>
      </c>
      <c r="H2799" t="s">
        <v>22641</v>
      </c>
      <c r="I2799" t="s">
        <v>5414</v>
      </c>
    </row>
    <row r="2800" spans="1:9">
      <c r="A2800" t="s">
        <v>10959</v>
      </c>
      <c r="B2800" t="s">
        <v>10960</v>
      </c>
      <c r="C2800" t="s">
        <v>11928</v>
      </c>
      <c r="D2800" t="s">
        <v>11948</v>
      </c>
      <c r="E2800" t="s">
        <v>11949</v>
      </c>
      <c r="F2800" t="s">
        <v>93</v>
      </c>
      <c r="G2800" t="s">
        <v>5439</v>
      </c>
      <c r="H2800" t="s">
        <v>22642</v>
      </c>
      <c r="I2800" t="s">
        <v>5414</v>
      </c>
    </row>
    <row r="2801" spans="1:9">
      <c r="A2801" t="s">
        <v>10959</v>
      </c>
      <c r="B2801" t="s">
        <v>10960</v>
      </c>
      <c r="C2801" t="s">
        <v>11928</v>
      </c>
      <c r="D2801" t="s">
        <v>11950</v>
      </c>
      <c r="E2801" t="s">
        <v>11951</v>
      </c>
      <c r="F2801" t="s">
        <v>93</v>
      </c>
      <c r="G2801" t="s">
        <v>5439</v>
      </c>
      <c r="H2801" t="s">
        <v>22643</v>
      </c>
      <c r="I2801" t="s">
        <v>5414</v>
      </c>
    </row>
    <row r="2802" spans="1:9">
      <c r="A2802" t="s">
        <v>10959</v>
      </c>
      <c r="B2802" t="s">
        <v>10960</v>
      </c>
      <c r="C2802" t="s">
        <v>11928</v>
      </c>
      <c r="D2802" t="s">
        <v>11952</v>
      </c>
      <c r="E2802" t="s">
        <v>11953</v>
      </c>
      <c r="F2802" t="s">
        <v>93</v>
      </c>
      <c r="G2802" t="s">
        <v>5439</v>
      </c>
      <c r="H2802" t="s">
        <v>22644</v>
      </c>
      <c r="I2802" t="s">
        <v>5414</v>
      </c>
    </row>
    <row r="2803" spans="1:9">
      <c r="A2803" t="s">
        <v>10959</v>
      </c>
      <c r="B2803" t="s">
        <v>10960</v>
      </c>
      <c r="C2803" t="s">
        <v>11928</v>
      </c>
      <c r="D2803" t="s">
        <v>11954</v>
      </c>
      <c r="E2803" t="s">
        <v>11955</v>
      </c>
      <c r="F2803" t="s">
        <v>93</v>
      </c>
      <c r="G2803" t="s">
        <v>5439</v>
      </c>
      <c r="H2803" t="s">
        <v>22645</v>
      </c>
      <c r="I2803" t="s">
        <v>5414</v>
      </c>
    </row>
    <row r="2804" spans="1:9">
      <c r="A2804" t="s">
        <v>10959</v>
      </c>
      <c r="B2804" t="s">
        <v>10960</v>
      </c>
      <c r="C2804" t="s">
        <v>11928</v>
      </c>
      <c r="D2804" t="s">
        <v>11956</v>
      </c>
      <c r="E2804" t="s">
        <v>11957</v>
      </c>
      <c r="F2804" t="s">
        <v>93</v>
      </c>
      <c r="G2804" t="s">
        <v>5439</v>
      </c>
      <c r="H2804" t="s">
        <v>22646</v>
      </c>
      <c r="I2804" t="s">
        <v>5414</v>
      </c>
    </row>
    <row r="2805" spans="1:9">
      <c r="A2805" t="s">
        <v>10959</v>
      </c>
      <c r="B2805" t="s">
        <v>10960</v>
      </c>
      <c r="C2805" t="s">
        <v>11928</v>
      </c>
      <c r="D2805" t="s">
        <v>11958</v>
      </c>
      <c r="E2805" t="s">
        <v>11959</v>
      </c>
      <c r="F2805" t="s">
        <v>93</v>
      </c>
      <c r="G2805" t="s">
        <v>5439</v>
      </c>
      <c r="H2805" t="s">
        <v>22647</v>
      </c>
      <c r="I2805" t="s">
        <v>5414</v>
      </c>
    </row>
    <row r="2806" spans="1:9">
      <c r="A2806" t="s">
        <v>10959</v>
      </c>
      <c r="B2806" t="s">
        <v>10960</v>
      </c>
      <c r="C2806" t="s">
        <v>11928</v>
      </c>
      <c r="D2806" t="s">
        <v>11960</v>
      </c>
      <c r="E2806" t="s">
        <v>11961</v>
      </c>
      <c r="F2806" t="s">
        <v>93</v>
      </c>
      <c r="G2806" t="s">
        <v>5439</v>
      </c>
      <c r="H2806" t="s">
        <v>22648</v>
      </c>
      <c r="I2806" t="s">
        <v>5414</v>
      </c>
    </row>
    <row r="2807" spans="1:9">
      <c r="A2807" t="s">
        <v>10959</v>
      </c>
      <c r="B2807" t="s">
        <v>10960</v>
      </c>
      <c r="C2807" t="s">
        <v>11928</v>
      </c>
      <c r="D2807" t="s">
        <v>11962</v>
      </c>
      <c r="E2807" t="s">
        <v>11963</v>
      </c>
      <c r="F2807" t="s">
        <v>93</v>
      </c>
      <c r="G2807" t="s">
        <v>5439</v>
      </c>
      <c r="H2807" t="s">
        <v>22649</v>
      </c>
      <c r="I2807" t="s">
        <v>5414</v>
      </c>
    </row>
    <row r="2808" spans="1:9">
      <c r="A2808" t="s">
        <v>10959</v>
      </c>
      <c r="B2808" t="s">
        <v>10960</v>
      </c>
      <c r="C2808" t="s">
        <v>11928</v>
      </c>
      <c r="D2808" t="s">
        <v>11964</v>
      </c>
      <c r="E2808" t="s">
        <v>11965</v>
      </c>
      <c r="F2808" t="s">
        <v>93</v>
      </c>
      <c r="G2808" t="s">
        <v>5439</v>
      </c>
      <c r="H2808" t="s">
        <v>22650</v>
      </c>
      <c r="I2808" t="s">
        <v>5414</v>
      </c>
    </row>
    <row r="2809" spans="1:9">
      <c r="A2809" t="s">
        <v>10959</v>
      </c>
      <c r="B2809" t="s">
        <v>10960</v>
      </c>
      <c r="C2809" t="s">
        <v>11928</v>
      </c>
      <c r="D2809" t="s">
        <v>11966</v>
      </c>
      <c r="E2809" t="s">
        <v>11967</v>
      </c>
      <c r="F2809" t="s">
        <v>93</v>
      </c>
      <c r="G2809" t="s">
        <v>5439</v>
      </c>
      <c r="H2809" t="s">
        <v>22651</v>
      </c>
      <c r="I2809" t="s">
        <v>5414</v>
      </c>
    </row>
    <row r="2810" spans="1:9">
      <c r="A2810" t="s">
        <v>10959</v>
      </c>
      <c r="B2810" t="s">
        <v>10960</v>
      </c>
      <c r="C2810" t="s">
        <v>11928</v>
      </c>
      <c r="D2810" t="s">
        <v>11968</v>
      </c>
      <c r="E2810" t="s">
        <v>11969</v>
      </c>
      <c r="F2810" t="s">
        <v>93</v>
      </c>
      <c r="G2810" t="s">
        <v>5439</v>
      </c>
      <c r="H2810" t="s">
        <v>22652</v>
      </c>
      <c r="I2810" t="s">
        <v>5414</v>
      </c>
    </row>
    <row r="2811" spans="1:9">
      <c r="A2811" t="s">
        <v>10959</v>
      </c>
      <c r="B2811" t="s">
        <v>10960</v>
      </c>
      <c r="C2811" t="s">
        <v>11928</v>
      </c>
      <c r="D2811" t="s">
        <v>11970</v>
      </c>
      <c r="E2811" t="s">
        <v>11971</v>
      </c>
      <c r="F2811" t="s">
        <v>93</v>
      </c>
      <c r="G2811" t="s">
        <v>5439</v>
      </c>
      <c r="H2811" t="s">
        <v>22653</v>
      </c>
      <c r="I2811" t="s">
        <v>5414</v>
      </c>
    </row>
    <row r="2812" spans="1:9">
      <c r="A2812" t="s">
        <v>10959</v>
      </c>
      <c r="B2812" t="s">
        <v>10960</v>
      </c>
      <c r="C2812" t="s">
        <v>11928</v>
      </c>
      <c r="D2812" t="s">
        <v>11972</v>
      </c>
      <c r="E2812" t="s">
        <v>11973</v>
      </c>
      <c r="F2812" t="s">
        <v>93</v>
      </c>
      <c r="G2812" t="s">
        <v>5439</v>
      </c>
      <c r="H2812" t="s">
        <v>22654</v>
      </c>
      <c r="I2812" t="s">
        <v>5414</v>
      </c>
    </row>
    <row r="2813" spans="1:9">
      <c r="A2813" t="s">
        <v>10959</v>
      </c>
      <c r="B2813" t="s">
        <v>10960</v>
      </c>
      <c r="C2813" t="s">
        <v>11928</v>
      </c>
      <c r="D2813" t="s">
        <v>11974</v>
      </c>
      <c r="E2813" t="s">
        <v>11975</v>
      </c>
      <c r="F2813" t="s">
        <v>93</v>
      </c>
      <c r="G2813" t="s">
        <v>5439</v>
      </c>
      <c r="H2813" t="s">
        <v>22655</v>
      </c>
      <c r="I2813" t="s">
        <v>5414</v>
      </c>
    </row>
    <row r="2814" spans="1:9">
      <c r="A2814" t="s">
        <v>10959</v>
      </c>
      <c r="B2814" t="s">
        <v>10960</v>
      </c>
      <c r="C2814" t="s">
        <v>11928</v>
      </c>
      <c r="D2814" t="s">
        <v>11976</v>
      </c>
      <c r="E2814" t="s">
        <v>11977</v>
      </c>
      <c r="F2814" t="s">
        <v>93</v>
      </c>
      <c r="G2814" t="s">
        <v>5439</v>
      </c>
      <c r="H2814" t="s">
        <v>22656</v>
      </c>
      <c r="I2814" t="s">
        <v>5414</v>
      </c>
    </row>
    <row r="2815" spans="1:9">
      <c r="A2815" t="s">
        <v>10959</v>
      </c>
      <c r="B2815" t="s">
        <v>10960</v>
      </c>
      <c r="C2815" t="s">
        <v>11928</v>
      </c>
      <c r="D2815" t="s">
        <v>11978</v>
      </c>
      <c r="E2815" t="s">
        <v>11979</v>
      </c>
      <c r="F2815" t="s">
        <v>93</v>
      </c>
      <c r="G2815" t="s">
        <v>5439</v>
      </c>
      <c r="H2815" t="s">
        <v>22657</v>
      </c>
      <c r="I2815" t="s">
        <v>5414</v>
      </c>
    </row>
    <row r="2816" spans="1:9">
      <c r="A2816" t="s">
        <v>10959</v>
      </c>
      <c r="B2816" t="s">
        <v>10960</v>
      </c>
      <c r="C2816" t="s">
        <v>11928</v>
      </c>
      <c r="D2816" t="s">
        <v>11980</v>
      </c>
      <c r="E2816" t="s">
        <v>11981</v>
      </c>
      <c r="F2816" t="s">
        <v>93</v>
      </c>
      <c r="G2816" t="s">
        <v>5439</v>
      </c>
      <c r="H2816" t="s">
        <v>22658</v>
      </c>
      <c r="I2816" t="s">
        <v>5414</v>
      </c>
    </row>
    <row r="2817" spans="1:9">
      <c r="A2817" t="s">
        <v>10959</v>
      </c>
      <c r="B2817" t="s">
        <v>10960</v>
      </c>
      <c r="C2817" t="s">
        <v>11928</v>
      </c>
      <c r="D2817" t="s">
        <v>11982</v>
      </c>
      <c r="E2817" t="s">
        <v>11983</v>
      </c>
      <c r="F2817" t="s">
        <v>93</v>
      </c>
      <c r="G2817" t="s">
        <v>5439</v>
      </c>
      <c r="H2817" t="s">
        <v>22659</v>
      </c>
      <c r="I2817" t="s">
        <v>5414</v>
      </c>
    </row>
    <row r="2818" spans="1:9">
      <c r="A2818" t="s">
        <v>10959</v>
      </c>
      <c r="B2818" t="s">
        <v>10960</v>
      </c>
      <c r="C2818" t="s">
        <v>11928</v>
      </c>
      <c r="D2818" t="s">
        <v>11984</v>
      </c>
      <c r="E2818" t="s">
        <v>11985</v>
      </c>
      <c r="F2818" t="s">
        <v>93</v>
      </c>
      <c r="G2818" t="s">
        <v>5439</v>
      </c>
      <c r="H2818" t="s">
        <v>22660</v>
      </c>
      <c r="I2818" t="s">
        <v>5414</v>
      </c>
    </row>
    <row r="2819" spans="1:9">
      <c r="A2819" t="s">
        <v>10959</v>
      </c>
      <c r="B2819" t="s">
        <v>10960</v>
      </c>
      <c r="C2819" t="s">
        <v>11928</v>
      </c>
      <c r="D2819" t="s">
        <v>11986</v>
      </c>
      <c r="E2819" t="s">
        <v>11987</v>
      </c>
      <c r="F2819" t="s">
        <v>93</v>
      </c>
      <c r="G2819" t="s">
        <v>5439</v>
      </c>
      <c r="H2819" t="s">
        <v>22661</v>
      </c>
      <c r="I2819" t="s">
        <v>5414</v>
      </c>
    </row>
    <row r="2820" spans="1:9">
      <c r="A2820" t="s">
        <v>10959</v>
      </c>
      <c r="B2820" t="s">
        <v>10960</v>
      </c>
      <c r="C2820" t="s">
        <v>11928</v>
      </c>
      <c r="D2820" t="s">
        <v>11988</v>
      </c>
      <c r="E2820" t="s">
        <v>11989</v>
      </c>
      <c r="F2820" t="s">
        <v>93</v>
      </c>
      <c r="G2820" t="s">
        <v>5439</v>
      </c>
      <c r="H2820" t="s">
        <v>22662</v>
      </c>
      <c r="I2820" t="s">
        <v>5414</v>
      </c>
    </row>
    <row r="2821" spans="1:9">
      <c r="A2821" t="s">
        <v>10959</v>
      </c>
      <c r="B2821" t="s">
        <v>10960</v>
      </c>
      <c r="C2821" t="s">
        <v>11928</v>
      </c>
      <c r="D2821" t="s">
        <v>11990</v>
      </c>
      <c r="E2821" t="s">
        <v>11991</v>
      </c>
      <c r="F2821" t="s">
        <v>93</v>
      </c>
      <c r="G2821" t="s">
        <v>5439</v>
      </c>
      <c r="H2821" t="s">
        <v>22663</v>
      </c>
      <c r="I2821" t="s">
        <v>5414</v>
      </c>
    </row>
    <row r="2822" spans="1:9">
      <c r="A2822" t="s">
        <v>10959</v>
      </c>
      <c r="B2822" t="s">
        <v>10960</v>
      </c>
      <c r="C2822" t="s">
        <v>11928</v>
      </c>
      <c r="D2822" t="s">
        <v>11992</v>
      </c>
      <c r="E2822" t="s">
        <v>11993</v>
      </c>
      <c r="F2822" t="s">
        <v>93</v>
      </c>
      <c r="G2822" t="s">
        <v>5439</v>
      </c>
      <c r="H2822" t="s">
        <v>22664</v>
      </c>
      <c r="I2822" t="s">
        <v>5414</v>
      </c>
    </row>
    <row r="2823" spans="1:9">
      <c r="A2823" t="s">
        <v>10959</v>
      </c>
      <c r="B2823" t="s">
        <v>10960</v>
      </c>
      <c r="C2823" t="s">
        <v>11928</v>
      </c>
      <c r="D2823" t="s">
        <v>11994</v>
      </c>
      <c r="E2823" t="s">
        <v>11995</v>
      </c>
      <c r="F2823" t="s">
        <v>93</v>
      </c>
      <c r="G2823" t="s">
        <v>5439</v>
      </c>
      <c r="H2823" t="s">
        <v>22665</v>
      </c>
      <c r="I2823" t="s">
        <v>5414</v>
      </c>
    </row>
    <row r="2824" spans="1:9">
      <c r="A2824" t="s">
        <v>10959</v>
      </c>
      <c r="B2824" t="s">
        <v>10960</v>
      </c>
      <c r="C2824" t="s">
        <v>11928</v>
      </c>
      <c r="D2824" t="s">
        <v>11996</v>
      </c>
      <c r="E2824" t="s">
        <v>11997</v>
      </c>
      <c r="F2824" t="s">
        <v>93</v>
      </c>
      <c r="G2824" t="s">
        <v>5439</v>
      </c>
      <c r="H2824" t="s">
        <v>22666</v>
      </c>
      <c r="I2824" t="s">
        <v>5414</v>
      </c>
    </row>
    <row r="2825" spans="1:9">
      <c r="A2825" t="s">
        <v>10959</v>
      </c>
      <c r="B2825" t="s">
        <v>10960</v>
      </c>
      <c r="C2825" t="s">
        <v>11928</v>
      </c>
      <c r="D2825" t="s">
        <v>11998</v>
      </c>
      <c r="E2825" t="s">
        <v>11999</v>
      </c>
      <c r="F2825" t="s">
        <v>93</v>
      </c>
      <c r="G2825" t="s">
        <v>5439</v>
      </c>
      <c r="H2825" t="s">
        <v>22667</v>
      </c>
      <c r="I2825" t="s">
        <v>5414</v>
      </c>
    </row>
    <row r="2826" spans="1:9">
      <c r="A2826" t="s">
        <v>10959</v>
      </c>
      <c r="B2826" t="s">
        <v>10960</v>
      </c>
      <c r="C2826" t="s">
        <v>11928</v>
      </c>
      <c r="D2826" t="s">
        <v>12000</v>
      </c>
      <c r="E2826" t="s">
        <v>12001</v>
      </c>
      <c r="F2826" t="s">
        <v>93</v>
      </c>
      <c r="G2826" t="s">
        <v>5439</v>
      </c>
      <c r="H2826" t="s">
        <v>22668</v>
      </c>
      <c r="I2826" t="s">
        <v>5414</v>
      </c>
    </row>
    <row r="2827" spans="1:9">
      <c r="A2827" t="s">
        <v>10959</v>
      </c>
      <c r="B2827" t="s">
        <v>10960</v>
      </c>
      <c r="C2827" t="s">
        <v>11928</v>
      </c>
      <c r="D2827" t="s">
        <v>12002</v>
      </c>
      <c r="E2827" t="s">
        <v>12003</v>
      </c>
      <c r="F2827" t="s">
        <v>93</v>
      </c>
      <c r="G2827" t="s">
        <v>5439</v>
      </c>
      <c r="H2827" t="s">
        <v>22669</v>
      </c>
      <c r="I2827" t="s">
        <v>5414</v>
      </c>
    </row>
    <row r="2828" spans="1:9">
      <c r="A2828" t="s">
        <v>10959</v>
      </c>
      <c r="B2828" t="s">
        <v>10960</v>
      </c>
      <c r="C2828" t="s">
        <v>11928</v>
      </c>
      <c r="D2828" t="s">
        <v>12004</v>
      </c>
      <c r="E2828" t="s">
        <v>12005</v>
      </c>
      <c r="F2828" t="s">
        <v>93</v>
      </c>
      <c r="G2828" t="s">
        <v>5439</v>
      </c>
      <c r="H2828" t="s">
        <v>22670</v>
      </c>
      <c r="I2828" t="s">
        <v>5414</v>
      </c>
    </row>
    <row r="2829" spans="1:9">
      <c r="A2829" t="s">
        <v>10959</v>
      </c>
      <c r="B2829" t="s">
        <v>10960</v>
      </c>
      <c r="C2829" t="s">
        <v>11928</v>
      </c>
      <c r="D2829" t="s">
        <v>12006</v>
      </c>
      <c r="E2829" t="s">
        <v>12007</v>
      </c>
      <c r="F2829" t="s">
        <v>93</v>
      </c>
      <c r="G2829" t="s">
        <v>5439</v>
      </c>
      <c r="H2829" t="s">
        <v>22671</v>
      </c>
      <c r="I2829" t="s">
        <v>5414</v>
      </c>
    </row>
    <row r="2830" spans="1:9">
      <c r="A2830" t="s">
        <v>10959</v>
      </c>
      <c r="B2830" t="s">
        <v>10960</v>
      </c>
      <c r="C2830" t="s">
        <v>11928</v>
      </c>
      <c r="D2830" t="s">
        <v>12008</v>
      </c>
      <c r="E2830" t="s">
        <v>12009</v>
      </c>
      <c r="F2830" t="s">
        <v>93</v>
      </c>
      <c r="G2830" t="s">
        <v>5439</v>
      </c>
      <c r="H2830" t="s">
        <v>22672</v>
      </c>
      <c r="I2830" t="s">
        <v>5414</v>
      </c>
    </row>
    <row r="2831" spans="1:9">
      <c r="A2831" t="s">
        <v>10959</v>
      </c>
      <c r="B2831" t="s">
        <v>10960</v>
      </c>
      <c r="C2831" t="s">
        <v>11928</v>
      </c>
      <c r="D2831" t="s">
        <v>12010</v>
      </c>
      <c r="E2831" t="s">
        <v>12011</v>
      </c>
      <c r="F2831" t="s">
        <v>93</v>
      </c>
      <c r="G2831" t="s">
        <v>5439</v>
      </c>
      <c r="H2831" t="s">
        <v>22673</v>
      </c>
      <c r="I2831" t="s">
        <v>5414</v>
      </c>
    </row>
    <row r="2832" spans="1:9">
      <c r="A2832" t="s">
        <v>10959</v>
      </c>
      <c r="B2832" t="s">
        <v>10960</v>
      </c>
      <c r="C2832" t="s">
        <v>11928</v>
      </c>
      <c r="D2832" t="s">
        <v>12012</v>
      </c>
      <c r="E2832" t="s">
        <v>12013</v>
      </c>
      <c r="F2832" t="s">
        <v>93</v>
      </c>
      <c r="G2832" t="s">
        <v>5439</v>
      </c>
      <c r="H2832" t="s">
        <v>22674</v>
      </c>
      <c r="I2832" t="s">
        <v>5414</v>
      </c>
    </row>
    <row r="2833" spans="1:9">
      <c r="A2833" t="s">
        <v>10959</v>
      </c>
      <c r="B2833" t="s">
        <v>10960</v>
      </c>
      <c r="C2833" t="s">
        <v>11928</v>
      </c>
      <c r="D2833" t="s">
        <v>12014</v>
      </c>
      <c r="E2833" t="s">
        <v>12015</v>
      </c>
      <c r="F2833" t="s">
        <v>93</v>
      </c>
      <c r="G2833" t="s">
        <v>5439</v>
      </c>
      <c r="H2833" t="s">
        <v>22675</v>
      </c>
      <c r="I2833" t="s">
        <v>5414</v>
      </c>
    </row>
    <row r="2834" spans="1:9">
      <c r="A2834" t="s">
        <v>10959</v>
      </c>
      <c r="B2834" t="s">
        <v>10960</v>
      </c>
      <c r="C2834" t="s">
        <v>11928</v>
      </c>
      <c r="D2834" t="s">
        <v>12016</v>
      </c>
      <c r="E2834" t="s">
        <v>12017</v>
      </c>
      <c r="F2834" t="s">
        <v>93</v>
      </c>
      <c r="G2834" t="s">
        <v>5439</v>
      </c>
      <c r="H2834" t="s">
        <v>22676</v>
      </c>
      <c r="I2834" t="s">
        <v>5414</v>
      </c>
    </row>
    <row r="2835" spans="1:9">
      <c r="A2835" t="s">
        <v>10959</v>
      </c>
      <c r="B2835" t="s">
        <v>10960</v>
      </c>
      <c r="C2835" t="s">
        <v>11928</v>
      </c>
      <c r="D2835" t="s">
        <v>12018</v>
      </c>
      <c r="E2835" t="s">
        <v>12019</v>
      </c>
      <c r="F2835" t="s">
        <v>93</v>
      </c>
      <c r="G2835" t="s">
        <v>5439</v>
      </c>
      <c r="H2835" t="s">
        <v>22677</v>
      </c>
      <c r="I2835" t="s">
        <v>5414</v>
      </c>
    </row>
    <row r="2836" spans="1:9">
      <c r="A2836" t="s">
        <v>10959</v>
      </c>
      <c r="B2836" t="s">
        <v>10960</v>
      </c>
      <c r="C2836" t="s">
        <v>11928</v>
      </c>
      <c r="D2836" t="s">
        <v>12020</v>
      </c>
      <c r="E2836" t="s">
        <v>12021</v>
      </c>
      <c r="F2836" t="s">
        <v>93</v>
      </c>
      <c r="G2836" t="s">
        <v>5439</v>
      </c>
      <c r="H2836" t="s">
        <v>22678</v>
      </c>
      <c r="I2836" t="s">
        <v>5414</v>
      </c>
    </row>
    <row r="2837" spans="1:9">
      <c r="A2837" t="s">
        <v>10959</v>
      </c>
      <c r="B2837" t="s">
        <v>10960</v>
      </c>
      <c r="C2837" t="s">
        <v>11928</v>
      </c>
      <c r="D2837" t="s">
        <v>12022</v>
      </c>
      <c r="E2837" t="s">
        <v>12023</v>
      </c>
      <c r="F2837" t="s">
        <v>93</v>
      </c>
      <c r="G2837" t="s">
        <v>5439</v>
      </c>
      <c r="H2837" t="s">
        <v>22679</v>
      </c>
      <c r="I2837" t="s">
        <v>5414</v>
      </c>
    </row>
    <row r="2838" spans="1:9">
      <c r="A2838" t="s">
        <v>10959</v>
      </c>
      <c r="B2838" t="s">
        <v>10960</v>
      </c>
      <c r="C2838" t="s">
        <v>11928</v>
      </c>
      <c r="D2838" t="s">
        <v>12024</v>
      </c>
      <c r="E2838" t="s">
        <v>12025</v>
      </c>
      <c r="F2838" t="s">
        <v>93</v>
      </c>
      <c r="G2838" t="s">
        <v>5439</v>
      </c>
      <c r="H2838" t="s">
        <v>22680</v>
      </c>
      <c r="I2838" t="s">
        <v>5414</v>
      </c>
    </row>
    <row r="2839" spans="1:9">
      <c r="A2839" t="s">
        <v>10959</v>
      </c>
      <c r="B2839" t="s">
        <v>10960</v>
      </c>
      <c r="C2839" t="s">
        <v>11928</v>
      </c>
      <c r="D2839" t="s">
        <v>12026</v>
      </c>
      <c r="E2839" t="s">
        <v>12027</v>
      </c>
      <c r="F2839" t="s">
        <v>93</v>
      </c>
      <c r="G2839" t="s">
        <v>5412</v>
      </c>
      <c r="H2839" t="s">
        <v>12028</v>
      </c>
      <c r="I2839" t="s">
        <v>5414</v>
      </c>
    </row>
    <row r="2840" spans="1:9">
      <c r="A2840" t="s">
        <v>10959</v>
      </c>
      <c r="B2840" t="s">
        <v>10960</v>
      </c>
      <c r="C2840" t="s">
        <v>11928</v>
      </c>
      <c r="D2840" t="s">
        <v>12029</v>
      </c>
      <c r="E2840" t="s">
        <v>12030</v>
      </c>
      <c r="F2840" t="s">
        <v>93</v>
      </c>
      <c r="G2840" t="s">
        <v>5439</v>
      </c>
      <c r="H2840" t="s">
        <v>22681</v>
      </c>
      <c r="I2840" t="s">
        <v>5414</v>
      </c>
    </row>
    <row r="2841" spans="1:9">
      <c r="A2841" t="s">
        <v>10959</v>
      </c>
      <c r="B2841" t="s">
        <v>10960</v>
      </c>
      <c r="C2841" t="s">
        <v>11928</v>
      </c>
      <c r="D2841" t="s">
        <v>12032</v>
      </c>
      <c r="E2841" t="s">
        <v>12033</v>
      </c>
      <c r="F2841" t="s">
        <v>93</v>
      </c>
      <c r="G2841" t="s">
        <v>5439</v>
      </c>
      <c r="H2841" t="s">
        <v>22682</v>
      </c>
      <c r="I2841" t="s">
        <v>5414</v>
      </c>
    </row>
    <row r="2842" spans="1:9">
      <c r="A2842" t="s">
        <v>10959</v>
      </c>
      <c r="B2842" t="s">
        <v>10960</v>
      </c>
      <c r="C2842" t="s">
        <v>11928</v>
      </c>
      <c r="D2842" t="s">
        <v>12034</v>
      </c>
      <c r="E2842" t="s">
        <v>12035</v>
      </c>
      <c r="F2842" t="s">
        <v>93</v>
      </c>
      <c r="G2842" t="s">
        <v>5439</v>
      </c>
      <c r="H2842" t="s">
        <v>22683</v>
      </c>
      <c r="I2842" t="s">
        <v>5414</v>
      </c>
    </row>
    <row r="2843" spans="1:9">
      <c r="A2843" t="s">
        <v>10959</v>
      </c>
      <c r="B2843" t="s">
        <v>10960</v>
      </c>
      <c r="C2843" t="s">
        <v>11928</v>
      </c>
      <c r="D2843" t="s">
        <v>12036</v>
      </c>
      <c r="E2843" t="s">
        <v>12037</v>
      </c>
      <c r="F2843" t="s">
        <v>93</v>
      </c>
      <c r="G2843" t="s">
        <v>5439</v>
      </c>
      <c r="H2843" t="s">
        <v>22684</v>
      </c>
      <c r="I2843" t="s">
        <v>5414</v>
      </c>
    </row>
    <row r="2844" spans="1:9">
      <c r="A2844" t="s">
        <v>10959</v>
      </c>
      <c r="B2844" t="s">
        <v>10960</v>
      </c>
      <c r="C2844" t="s">
        <v>11928</v>
      </c>
      <c r="D2844" t="s">
        <v>12038</v>
      </c>
      <c r="E2844" t="s">
        <v>12039</v>
      </c>
      <c r="F2844" t="s">
        <v>93</v>
      </c>
      <c r="G2844" t="s">
        <v>5439</v>
      </c>
      <c r="H2844" t="s">
        <v>16473</v>
      </c>
      <c r="I2844" t="s">
        <v>5414</v>
      </c>
    </row>
    <row r="2845" spans="1:9">
      <c r="A2845" t="s">
        <v>10959</v>
      </c>
      <c r="B2845" t="s">
        <v>10960</v>
      </c>
      <c r="C2845" t="s">
        <v>11928</v>
      </c>
      <c r="D2845" t="s">
        <v>12040</v>
      </c>
      <c r="E2845" t="s">
        <v>12041</v>
      </c>
      <c r="F2845" t="s">
        <v>93</v>
      </c>
      <c r="G2845" t="s">
        <v>5439</v>
      </c>
      <c r="H2845" t="s">
        <v>22685</v>
      </c>
      <c r="I2845" t="s">
        <v>5414</v>
      </c>
    </row>
    <row r="2846" spans="1:9">
      <c r="A2846" t="s">
        <v>10959</v>
      </c>
      <c r="B2846" t="s">
        <v>10960</v>
      </c>
      <c r="C2846" t="s">
        <v>11928</v>
      </c>
      <c r="D2846" t="s">
        <v>12042</v>
      </c>
      <c r="E2846" t="s">
        <v>12043</v>
      </c>
      <c r="F2846" t="s">
        <v>93</v>
      </c>
      <c r="G2846" t="s">
        <v>5439</v>
      </c>
      <c r="H2846" t="s">
        <v>17130</v>
      </c>
      <c r="I2846" t="s">
        <v>5414</v>
      </c>
    </row>
    <row r="2847" spans="1:9">
      <c r="A2847" t="s">
        <v>10959</v>
      </c>
      <c r="B2847" t="s">
        <v>10960</v>
      </c>
      <c r="C2847" t="s">
        <v>11928</v>
      </c>
      <c r="D2847" t="s">
        <v>12044</v>
      </c>
      <c r="E2847" t="s">
        <v>12045</v>
      </c>
      <c r="F2847" t="s">
        <v>93</v>
      </c>
      <c r="G2847" t="s">
        <v>5439</v>
      </c>
      <c r="H2847" t="s">
        <v>22686</v>
      </c>
      <c r="I2847" t="s">
        <v>5414</v>
      </c>
    </row>
    <row r="2848" spans="1:9">
      <c r="A2848" t="s">
        <v>10959</v>
      </c>
      <c r="B2848" t="s">
        <v>10960</v>
      </c>
      <c r="C2848" t="s">
        <v>11928</v>
      </c>
      <c r="D2848" t="s">
        <v>12046</v>
      </c>
      <c r="E2848" t="s">
        <v>12047</v>
      </c>
      <c r="F2848" t="s">
        <v>93</v>
      </c>
      <c r="G2848" t="s">
        <v>5439</v>
      </c>
      <c r="H2848" t="s">
        <v>5606</v>
      </c>
      <c r="I2848" t="s">
        <v>5414</v>
      </c>
    </row>
    <row r="2849" spans="1:9">
      <c r="A2849" t="s">
        <v>10959</v>
      </c>
      <c r="B2849" t="s">
        <v>10960</v>
      </c>
      <c r="C2849" t="s">
        <v>11928</v>
      </c>
      <c r="D2849" t="s">
        <v>12049</v>
      </c>
      <c r="E2849" t="s">
        <v>12050</v>
      </c>
      <c r="F2849" t="s">
        <v>93</v>
      </c>
      <c r="G2849" t="s">
        <v>5439</v>
      </c>
      <c r="H2849" t="s">
        <v>22687</v>
      </c>
      <c r="I2849" t="s">
        <v>5414</v>
      </c>
    </row>
    <row r="2850" spans="1:9">
      <c r="A2850" t="s">
        <v>10959</v>
      </c>
      <c r="B2850" t="s">
        <v>10960</v>
      </c>
      <c r="C2850" t="s">
        <v>11928</v>
      </c>
      <c r="D2850" t="s">
        <v>12051</v>
      </c>
      <c r="E2850" t="s">
        <v>12052</v>
      </c>
      <c r="F2850" t="s">
        <v>93</v>
      </c>
      <c r="G2850" t="s">
        <v>5439</v>
      </c>
      <c r="H2850" t="s">
        <v>6500</v>
      </c>
      <c r="I2850" t="s">
        <v>5414</v>
      </c>
    </row>
    <row r="2851" spans="1:9">
      <c r="A2851" t="s">
        <v>10959</v>
      </c>
      <c r="B2851" t="s">
        <v>10960</v>
      </c>
      <c r="C2851" t="s">
        <v>11928</v>
      </c>
      <c r="D2851" t="s">
        <v>12054</v>
      </c>
      <c r="E2851" t="s">
        <v>12055</v>
      </c>
      <c r="F2851" t="s">
        <v>93</v>
      </c>
      <c r="G2851" t="s">
        <v>5412</v>
      </c>
      <c r="H2851" t="s">
        <v>12056</v>
      </c>
      <c r="I2851" t="s">
        <v>5414</v>
      </c>
    </row>
    <row r="2852" spans="1:9">
      <c r="A2852" t="s">
        <v>10959</v>
      </c>
      <c r="B2852" t="s">
        <v>10960</v>
      </c>
      <c r="C2852" t="s">
        <v>11928</v>
      </c>
      <c r="D2852" t="s">
        <v>12057</v>
      </c>
      <c r="E2852" t="s">
        <v>12058</v>
      </c>
      <c r="F2852" t="s">
        <v>93</v>
      </c>
      <c r="G2852" t="s">
        <v>5439</v>
      </c>
      <c r="H2852" t="s">
        <v>11058</v>
      </c>
      <c r="I2852" t="s">
        <v>5414</v>
      </c>
    </row>
    <row r="2853" spans="1:9">
      <c r="A2853" t="s">
        <v>10959</v>
      </c>
      <c r="B2853" t="s">
        <v>10960</v>
      </c>
      <c r="C2853" t="s">
        <v>11928</v>
      </c>
      <c r="D2853" t="s">
        <v>12059</v>
      </c>
      <c r="E2853" t="s">
        <v>12060</v>
      </c>
      <c r="F2853" t="s">
        <v>93</v>
      </c>
      <c r="G2853" t="s">
        <v>5439</v>
      </c>
      <c r="H2853" t="s">
        <v>10304</v>
      </c>
      <c r="I2853" t="s">
        <v>5414</v>
      </c>
    </row>
    <row r="2854" spans="1:9">
      <c r="A2854" t="s">
        <v>10959</v>
      </c>
      <c r="B2854" t="s">
        <v>10960</v>
      </c>
      <c r="C2854" t="s">
        <v>11928</v>
      </c>
      <c r="D2854" t="s">
        <v>12061</v>
      </c>
      <c r="E2854" t="s">
        <v>12062</v>
      </c>
      <c r="F2854" t="s">
        <v>93</v>
      </c>
      <c r="G2854" t="s">
        <v>5439</v>
      </c>
      <c r="H2854" t="s">
        <v>12407</v>
      </c>
      <c r="I2854" t="s">
        <v>5414</v>
      </c>
    </row>
    <row r="2855" spans="1:9">
      <c r="A2855" t="s">
        <v>10959</v>
      </c>
      <c r="B2855" t="s">
        <v>10960</v>
      </c>
      <c r="C2855" t="s">
        <v>11928</v>
      </c>
      <c r="D2855" t="s">
        <v>12063</v>
      </c>
      <c r="E2855" t="s">
        <v>12064</v>
      </c>
      <c r="F2855" t="s">
        <v>93</v>
      </c>
      <c r="G2855" t="s">
        <v>5439</v>
      </c>
      <c r="H2855" t="s">
        <v>7067</v>
      </c>
      <c r="I2855" t="s">
        <v>5414</v>
      </c>
    </row>
    <row r="2856" spans="1:9">
      <c r="A2856" t="s">
        <v>10959</v>
      </c>
      <c r="B2856" t="s">
        <v>10960</v>
      </c>
      <c r="C2856" t="s">
        <v>11928</v>
      </c>
      <c r="D2856" t="s">
        <v>12066</v>
      </c>
      <c r="E2856" t="s">
        <v>12067</v>
      </c>
      <c r="F2856" t="s">
        <v>78</v>
      </c>
      <c r="G2856" t="s">
        <v>5412</v>
      </c>
      <c r="H2856" t="s">
        <v>12068</v>
      </c>
      <c r="I2856" t="s">
        <v>5414</v>
      </c>
    </row>
    <row r="2857" spans="1:9">
      <c r="A2857" t="s">
        <v>10959</v>
      </c>
      <c r="B2857" t="s">
        <v>10960</v>
      </c>
      <c r="C2857" t="s">
        <v>11928</v>
      </c>
      <c r="D2857" t="s">
        <v>12069</v>
      </c>
      <c r="E2857" t="s">
        <v>12070</v>
      </c>
      <c r="F2857" t="s">
        <v>78</v>
      </c>
      <c r="G2857" t="s">
        <v>5412</v>
      </c>
      <c r="H2857" t="s">
        <v>12071</v>
      </c>
      <c r="I2857" t="s">
        <v>5414</v>
      </c>
    </row>
    <row r="2858" spans="1:9">
      <c r="A2858" t="s">
        <v>10959</v>
      </c>
      <c r="B2858" t="s">
        <v>10960</v>
      </c>
      <c r="C2858" t="s">
        <v>11928</v>
      </c>
      <c r="D2858" t="s">
        <v>12072</v>
      </c>
      <c r="E2858" t="s">
        <v>12073</v>
      </c>
      <c r="F2858" t="s">
        <v>78</v>
      </c>
      <c r="G2858" t="s">
        <v>5412</v>
      </c>
      <c r="H2858" t="s">
        <v>6236</v>
      </c>
      <c r="I2858" t="s">
        <v>5414</v>
      </c>
    </row>
    <row r="2859" spans="1:9">
      <c r="A2859" t="s">
        <v>10959</v>
      </c>
      <c r="B2859" t="s">
        <v>10960</v>
      </c>
      <c r="C2859" t="s">
        <v>11928</v>
      </c>
      <c r="D2859" t="s">
        <v>12074</v>
      </c>
      <c r="E2859" t="s">
        <v>12075</v>
      </c>
      <c r="F2859" t="s">
        <v>78</v>
      </c>
      <c r="G2859" t="s">
        <v>5412</v>
      </c>
      <c r="H2859" t="s">
        <v>12076</v>
      </c>
      <c r="I2859" t="s">
        <v>5414</v>
      </c>
    </row>
    <row r="2860" spans="1:9">
      <c r="A2860" t="s">
        <v>10959</v>
      </c>
      <c r="B2860" t="s">
        <v>10960</v>
      </c>
      <c r="C2860" t="s">
        <v>11928</v>
      </c>
      <c r="D2860" t="s">
        <v>12077</v>
      </c>
      <c r="E2860" t="s">
        <v>12078</v>
      </c>
      <c r="F2860" t="s">
        <v>78</v>
      </c>
      <c r="G2860" t="s">
        <v>5412</v>
      </c>
      <c r="H2860" t="s">
        <v>12079</v>
      </c>
      <c r="I2860" t="s">
        <v>5414</v>
      </c>
    </row>
    <row r="2861" spans="1:9">
      <c r="A2861" t="s">
        <v>10959</v>
      </c>
      <c r="B2861" t="s">
        <v>10960</v>
      </c>
      <c r="C2861" t="s">
        <v>11928</v>
      </c>
      <c r="D2861" t="s">
        <v>12080</v>
      </c>
      <c r="E2861" t="s">
        <v>12081</v>
      </c>
      <c r="F2861" t="s">
        <v>78</v>
      </c>
      <c r="G2861" t="s">
        <v>5412</v>
      </c>
      <c r="H2861" t="s">
        <v>12082</v>
      </c>
      <c r="I2861" t="s">
        <v>5414</v>
      </c>
    </row>
    <row r="2862" spans="1:9">
      <c r="A2862" t="s">
        <v>10959</v>
      </c>
      <c r="B2862" t="s">
        <v>10960</v>
      </c>
      <c r="C2862" t="s">
        <v>11928</v>
      </c>
      <c r="D2862" t="s">
        <v>12083</v>
      </c>
      <c r="E2862" t="s">
        <v>12084</v>
      </c>
      <c r="F2862" t="s">
        <v>78</v>
      </c>
      <c r="G2862" t="s">
        <v>5412</v>
      </c>
      <c r="H2862" t="s">
        <v>12085</v>
      </c>
      <c r="I2862" t="s">
        <v>5414</v>
      </c>
    </row>
    <row r="2863" spans="1:9">
      <c r="A2863" t="s">
        <v>10959</v>
      </c>
      <c r="B2863" t="s">
        <v>10960</v>
      </c>
      <c r="C2863" t="s">
        <v>11928</v>
      </c>
      <c r="D2863" t="s">
        <v>12086</v>
      </c>
      <c r="E2863" t="s">
        <v>12087</v>
      </c>
      <c r="F2863" t="s">
        <v>78</v>
      </c>
      <c r="G2863" t="s">
        <v>5412</v>
      </c>
      <c r="H2863" t="s">
        <v>12088</v>
      </c>
      <c r="I2863" t="s">
        <v>5414</v>
      </c>
    </row>
    <row r="2864" spans="1:9">
      <c r="A2864" t="s">
        <v>10959</v>
      </c>
      <c r="B2864" t="s">
        <v>10960</v>
      </c>
      <c r="C2864" t="s">
        <v>12089</v>
      </c>
      <c r="D2864" t="s">
        <v>12090</v>
      </c>
      <c r="E2864" t="s">
        <v>12091</v>
      </c>
      <c r="F2864" t="s">
        <v>93</v>
      </c>
      <c r="G2864" t="s">
        <v>5439</v>
      </c>
      <c r="H2864" t="s">
        <v>22688</v>
      </c>
      <c r="I2864" t="s">
        <v>5414</v>
      </c>
    </row>
    <row r="2865" spans="1:9">
      <c r="A2865" t="s">
        <v>10959</v>
      </c>
      <c r="B2865" t="s">
        <v>10960</v>
      </c>
      <c r="C2865" t="s">
        <v>12089</v>
      </c>
      <c r="D2865" t="s">
        <v>12092</v>
      </c>
      <c r="E2865" t="s">
        <v>12093</v>
      </c>
      <c r="F2865" t="s">
        <v>93</v>
      </c>
      <c r="G2865" t="s">
        <v>5439</v>
      </c>
      <c r="H2865" t="s">
        <v>22689</v>
      </c>
      <c r="I2865" t="s">
        <v>5414</v>
      </c>
    </row>
    <row r="2866" spans="1:9">
      <c r="A2866" t="s">
        <v>10959</v>
      </c>
      <c r="B2866" t="s">
        <v>10960</v>
      </c>
      <c r="C2866" t="s">
        <v>12089</v>
      </c>
      <c r="D2866" t="s">
        <v>12094</v>
      </c>
      <c r="E2866" t="s">
        <v>12095</v>
      </c>
      <c r="F2866" t="s">
        <v>93</v>
      </c>
      <c r="G2866" t="s">
        <v>5439</v>
      </c>
      <c r="H2866" t="s">
        <v>22690</v>
      </c>
      <c r="I2866" t="s">
        <v>5414</v>
      </c>
    </row>
    <row r="2867" spans="1:9">
      <c r="A2867" t="s">
        <v>10959</v>
      </c>
      <c r="B2867" t="s">
        <v>10960</v>
      </c>
      <c r="C2867" t="s">
        <v>12089</v>
      </c>
      <c r="D2867" t="s">
        <v>12096</v>
      </c>
      <c r="E2867" t="s">
        <v>12097</v>
      </c>
      <c r="F2867" t="s">
        <v>93</v>
      </c>
      <c r="G2867" t="s">
        <v>5439</v>
      </c>
      <c r="H2867" t="s">
        <v>22691</v>
      </c>
      <c r="I2867" t="s">
        <v>5414</v>
      </c>
    </row>
    <row r="2868" spans="1:9">
      <c r="A2868" t="s">
        <v>10959</v>
      </c>
      <c r="B2868" t="s">
        <v>10960</v>
      </c>
      <c r="C2868" t="s">
        <v>12089</v>
      </c>
      <c r="D2868" t="s">
        <v>12098</v>
      </c>
      <c r="E2868" t="s">
        <v>12099</v>
      </c>
      <c r="F2868" t="s">
        <v>93</v>
      </c>
      <c r="G2868" t="s">
        <v>5439</v>
      </c>
      <c r="H2868" t="s">
        <v>22692</v>
      </c>
      <c r="I2868" t="s">
        <v>5414</v>
      </c>
    </row>
    <row r="2869" spans="1:9">
      <c r="A2869" t="s">
        <v>10959</v>
      </c>
      <c r="B2869" t="s">
        <v>10960</v>
      </c>
      <c r="C2869" t="s">
        <v>12089</v>
      </c>
      <c r="D2869" t="s">
        <v>12100</v>
      </c>
      <c r="E2869" t="s">
        <v>12101</v>
      </c>
      <c r="F2869" t="s">
        <v>93</v>
      </c>
      <c r="G2869" t="s">
        <v>5439</v>
      </c>
      <c r="H2869" t="s">
        <v>22693</v>
      </c>
      <c r="I2869" t="s">
        <v>5414</v>
      </c>
    </row>
    <row r="2870" spans="1:9">
      <c r="A2870" t="s">
        <v>10959</v>
      </c>
      <c r="B2870" t="s">
        <v>10960</v>
      </c>
      <c r="C2870" t="s">
        <v>12089</v>
      </c>
      <c r="D2870" t="s">
        <v>12102</v>
      </c>
      <c r="E2870" t="s">
        <v>12103</v>
      </c>
      <c r="F2870" t="s">
        <v>93</v>
      </c>
      <c r="G2870" t="s">
        <v>5439</v>
      </c>
      <c r="H2870" t="s">
        <v>22694</v>
      </c>
      <c r="I2870" t="s">
        <v>5414</v>
      </c>
    </row>
    <row r="2871" spans="1:9">
      <c r="A2871" t="s">
        <v>10959</v>
      </c>
      <c r="B2871" t="s">
        <v>10960</v>
      </c>
      <c r="C2871" t="s">
        <v>12089</v>
      </c>
      <c r="D2871" t="s">
        <v>12104</v>
      </c>
      <c r="E2871" t="s">
        <v>12105</v>
      </c>
      <c r="F2871" t="s">
        <v>93</v>
      </c>
      <c r="G2871" t="s">
        <v>5439</v>
      </c>
      <c r="H2871" t="s">
        <v>22695</v>
      </c>
      <c r="I2871" t="s">
        <v>5414</v>
      </c>
    </row>
    <row r="2872" spans="1:9">
      <c r="A2872" t="s">
        <v>10959</v>
      </c>
      <c r="B2872" t="s">
        <v>10960</v>
      </c>
      <c r="C2872" t="s">
        <v>12089</v>
      </c>
      <c r="D2872" t="s">
        <v>12106</v>
      </c>
      <c r="E2872" t="s">
        <v>12107</v>
      </c>
      <c r="F2872" t="s">
        <v>93</v>
      </c>
      <c r="G2872" t="s">
        <v>5439</v>
      </c>
      <c r="H2872" t="s">
        <v>22696</v>
      </c>
      <c r="I2872" t="s">
        <v>5414</v>
      </c>
    </row>
    <row r="2873" spans="1:9">
      <c r="A2873" t="s">
        <v>10959</v>
      </c>
      <c r="B2873" t="s">
        <v>10960</v>
      </c>
      <c r="C2873" t="s">
        <v>12089</v>
      </c>
      <c r="D2873" t="s">
        <v>12108</v>
      </c>
      <c r="E2873" t="s">
        <v>12109</v>
      </c>
      <c r="F2873" t="s">
        <v>93</v>
      </c>
      <c r="G2873" t="s">
        <v>5439</v>
      </c>
      <c r="H2873" t="s">
        <v>22697</v>
      </c>
      <c r="I2873" t="s">
        <v>5414</v>
      </c>
    </row>
    <row r="2874" spans="1:9">
      <c r="A2874" t="s">
        <v>10959</v>
      </c>
      <c r="B2874" t="s">
        <v>10960</v>
      </c>
      <c r="C2874" t="s">
        <v>12089</v>
      </c>
      <c r="D2874" t="s">
        <v>12110</v>
      </c>
      <c r="E2874" t="s">
        <v>12111</v>
      </c>
      <c r="F2874" t="s">
        <v>93</v>
      </c>
      <c r="G2874" t="s">
        <v>5439</v>
      </c>
      <c r="H2874" t="s">
        <v>22698</v>
      </c>
      <c r="I2874" t="s">
        <v>5414</v>
      </c>
    </row>
    <row r="2875" spans="1:9">
      <c r="A2875" t="s">
        <v>10959</v>
      </c>
      <c r="B2875" t="s">
        <v>10960</v>
      </c>
      <c r="C2875" t="s">
        <v>12089</v>
      </c>
      <c r="D2875" t="s">
        <v>12112</v>
      </c>
      <c r="E2875" t="s">
        <v>12113</v>
      </c>
      <c r="F2875" t="s">
        <v>93</v>
      </c>
      <c r="G2875" t="s">
        <v>5439</v>
      </c>
      <c r="H2875" t="s">
        <v>22699</v>
      </c>
      <c r="I2875" t="s">
        <v>5414</v>
      </c>
    </row>
    <row r="2876" spans="1:9">
      <c r="A2876" t="s">
        <v>10959</v>
      </c>
      <c r="B2876" t="s">
        <v>10960</v>
      </c>
      <c r="C2876" t="s">
        <v>12089</v>
      </c>
      <c r="D2876" t="s">
        <v>12114</v>
      </c>
      <c r="E2876" t="s">
        <v>12115</v>
      </c>
      <c r="F2876" t="s">
        <v>93</v>
      </c>
      <c r="G2876" t="s">
        <v>5439</v>
      </c>
      <c r="H2876" t="s">
        <v>22700</v>
      </c>
      <c r="I2876" t="s">
        <v>5414</v>
      </c>
    </row>
    <row r="2877" spans="1:9">
      <c r="A2877" t="s">
        <v>10959</v>
      </c>
      <c r="B2877" t="s">
        <v>10960</v>
      </c>
      <c r="C2877" t="s">
        <v>12089</v>
      </c>
      <c r="D2877" t="s">
        <v>12116</v>
      </c>
      <c r="E2877" t="s">
        <v>12117</v>
      </c>
      <c r="F2877" t="s">
        <v>93</v>
      </c>
      <c r="G2877" t="s">
        <v>5439</v>
      </c>
      <c r="H2877" t="s">
        <v>22701</v>
      </c>
      <c r="I2877" t="s">
        <v>5414</v>
      </c>
    </row>
    <row r="2878" spans="1:9">
      <c r="A2878" t="s">
        <v>10959</v>
      </c>
      <c r="B2878" t="s">
        <v>10960</v>
      </c>
      <c r="C2878" t="s">
        <v>12089</v>
      </c>
      <c r="D2878" t="s">
        <v>12118</v>
      </c>
      <c r="E2878" t="s">
        <v>12119</v>
      </c>
      <c r="F2878" t="s">
        <v>93</v>
      </c>
      <c r="G2878" t="s">
        <v>5439</v>
      </c>
      <c r="H2878" t="s">
        <v>22702</v>
      </c>
      <c r="I2878" t="s">
        <v>5414</v>
      </c>
    </row>
    <row r="2879" spans="1:9">
      <c r="A2879" t="s">
        <v>10959</v>
      </c>
      <c r="B2879" t="s">
        <v>10960</v>
      </c>
      <c r="C2879" t="s">
        <v>12089</v>
      </c>
      <c r="D2879" t="s">
        <v>12120</v>
      </c>
      <c r="E2879" t="s">
        <v>12121</v>
      </c>
      <c r="F2879" t="s">
        <v>93</v>
      </c>
      <c r="G2879" t="s">
        <v>5439</v>
      </c>
      <c r="H2879" t="s">
        <v>22703</v>
      </c>
      <c r="I2879" t="s">
        <v>5414</v>
      </c>
    </row>
    <row r="2880" spans="1:9">
      <c r="A2880" t="s">
        <v>10959</v>
      </c>
      <c r="B2880" t="s">
        <v>10960</v>
      </c>
      <c r="C2880" t="s">
        <v>12089</v>
      </c>
      <c r="D2880" t="s">
        <v>12122</v>
      </c>
      <c r="E2880" t="s">
        <v>12123</v>
      </c>
      <c r="F2880" t="s">
        <v>93</v>
      </c>
      <c r="G2880" t="s">
        <v>5439</v>
      </c>
      <c r="H2880" t="s">
        <v>22704</v>
      </c>
      <c r="I2880" t="s">
        <v>5414</v>
      </c>
    </row>
    <row r="2881" spans="1:9">
      <c r="A2881" t="s">
        <v>10959</v>
      </c>
      <c r="B2881" t="s">
        <v>10960</v>
      </c>
      <c r="C2881" t="s">
        <v>12089</v>
      </c>
      <c r="D2881" t="s">
        <v>12124</v>
      </c>
      <c r="E2881" t="s">
        <v>12125</v>
      </c>
      <c r="F2881" t="s">
        <v>93</v>
      </c>
      <c r="G2881" t="s">
        <v>5439</v>
      </c>
      <c r="H2881" t="s">
        <v>22705</v>
      </c>
      <c r="I2881" t="s">
        <v>5414</v>
      </c>
    </row>
    <row r="2882" spans="1:9">
      <c r="A2882" t="s">
        <v>10959</v>
      </c>
      <c r="B2882" t="s">
        <v>10960</v>
      </c>
      <c r="C2882" t="s">
        <v>12089</v>
      </c>
      <c r="D2882" t="s">
        <v>12126</v>
      </c>
      <c r="E2882" t="s">
        <v>12127</v>
      </c>
      <c r="F2882" t="s">
        <v>93</v>
      </c>
      <c r="G2882" t="s">
        <v>5439</v>
      </c>
      <c r="H2882" t="s">
        <v>22706</v>
      </c>
      <c r="I2882" t="s">
        <v>5414</v>
      </c>
    </row>
    <row r="2883" spans="1:9">
      <c r="A2883" t="s">
        <v>10959</v>
      </c>
      <c r="B2883" t="s">
        <v>10960</v>
      </c>
      <c r="C2883" t="s">
        <v>12089</v>
      </c>
      <c r="D2883" t="s">
        <v>12128</v>
      </c>
      <c r="E2883" t="s">
        <v>12129</v>
      </c>
      <c r="F2883" t="s">
        <v>93</v>
      </c>
      <c r="G2883" t="s">
        <v>5439</v>
      </c>
      <c r="H2883" t="s">
        <v>22707</v>
      </c>
      <c r="I2883" t="s">
        <v>5414</v>
      </c>
    </row>
    <row r="2884" spans="1:9">
      <c r="A2884" t="s">
        <v>10959</v>
      </c>
      <c r="B2884" t="s">
        <v>10960</v>
      </c>
      <c r="C2884" t="s">
        <v>12089</v>
      </c>
      <c r="D2884" t="s">
        <v>12130</v>
      </c>
      <c r="E2884" t="s">
        <v>12131</v>
      </c>
      <c r="F2884" t="s">
        <v>93</v>
      </c>
      <c r="G2884" t="s">
        <v>5439</v>
      </c>
      <c r="H2884" t="s">
        <v>22708</v>
      </c>
      <c r="I2884" t="s">
        <v>5414</v>
      </c>
    </row>
    <row r="2885" spans="1:9">
      <c r="A2885" t="s">
        <v>10959</v>
      </c>
      <c r="B2885" t="s">
        <v>10960</v>
      </c>
      <c r="C2885" t="s">
        <v>12089</v>
      </c>
      <c r="D2885" t="s">
        <v>12132</v>
      </c>
      <c r="E2885" t="s">
        <v>12133</v>
      </c>
      <c r="F2885" t="s">
        <v>93</v>
      </c>
      <c r="G2885" t="s">
        <v>5439</v>
      </c>
      <c r="H2885" t="s">
        <v>22709</v>
      </c>
      <c r="I2885" t="s">
        <v>5414</v>
      </c>
    </row>
    <row r="2886" spans="1:9">
      <c r="A2886" t="s">
        <v>10959</v>
      </c>
      <c r="B2886" t="s">
        <v>10960</v>
      </c>
      <c r="C2886" t="s">
        <v>12089</v>
      </c>
      <c r="D2886" t="s">
        <v>12134</v>
      </c>
      <c r="E2886" t="s">
        <v>12135</v>
      </c>
      <c r="F2886" t="s">
        <v>93</v>
      </c>
      <c r="G2886" t="s">
        <v>5439</v>
      </c>
      <c r="H2886" t="s">
        <v>22710</v>
      </c>
      <c r="I2886" t="s">
        <v>5414</v>
      </c>
    </row>
    <row r="2887" spans="1:9">
      <c r="A2887" t="s">
        <v>10959</v>
      </c>
      <c r="B2887" t="s">
        <v>10960</v>
      </c>
      <c r="C2887" t="s">
        <v>12089</v>
      </c>
      <c r="D2887" t="s">
        <v>12136</v>
      </c>
      <c r="E2887" t="s">
        <v>12137</v>
      </c>
      <c r="F2887" t="s">
        <v>93</v>
      </c>
      <c r="G2887" t="s">
        <v>5439</v>
      </c>
      <c r="H2887" t="s">
        <v>22711</v>
      </c>
      <c r="I2887" t="s">
        <v>5414</v>
      </c>
    </row>
    <row r="2888" spans="1:9">
      <c r="A2888" t="s">
        <v>10959</v>
      </c>
      <c r="B2888" t="s">
        <v>10960</v>
      </c>
      <c r="C2888" t="s">
        <v>12089</v>
      </c>
      <c r="D2888" t="s">
        <v>12138</v>
      </c>
      <c r="E2888" t="s">
        <v>12139</v>
      </c>
      <c r="F2888" t="s">
        <v>93</v>
      </c>
      <c r="G2888" t="s">
        <v>5439</v>
      </c>
      <c r="H2888" t="s">
        <v>22712</v>
      </c>
      <c r="I2888" t="s">
        <v>5414</v>
      </c>
    </row>
    <row r="2889" spans="1:9">
      <c r="A2889" t="s">
        <v>10959</v>
      </c>
      <c r="B2889" t="s">
        <v>10960</v>
      </c>
      <c r="C2889" t="s">
        <v>12089</v>
      </c>
      <c r="D2889" t="s">
        <v>12140</v>
      </c>
      <c r="E2889" t="s">
        <v>12141</v>
      </c>
      <c r="F2889" t="s">
        <v>93</v>
      </c>
      <c r="G2889" t="s">
        <v>5439</v>
      </c>
      <c r="H2889" t="s">
        <v>22713</v>
      </c>
      <c r="I2889" t="s">
        <v>5414</v>
      </c>
    </row>
    <row r="2890" spans="1:9">
      <c r="A2890" t="s">
        <v>10959</v>
      </c>
      <c r="B2890" t="s">
        <v>10960</v>
      </c>
      <c r="C2890" t="s">
        <v>12089</v>
      </c>
      <c r="D2890" t="s">
        <v>12142</v>
      </c>
      <c r="E2890" t="s">
        <v>12143</v>
      </c>
      <c r="F2890" t="s">
        <v>93</v>
      </c>
      <c r="G2890" t="s">
        <v>5439</v>
      </c>
      <c r="H2890" t="s">
        <v>10568</v>
      </c>
      <c r="I2890" t="s">
        <v>5414</v>
      </c>
    </row>
    <row r="2891" spans="1:9">
      <c r="A2891" t="s">
        <v>10959</v>
      </c>
      <c r="B2891" t="s">
        <v>10960</v>
      </c>
      <c r="C2891" t="s">
        <v>12089</v>
      </c>
      <c r="D2891" t="s">
        <v>12144</v>
      </c>
      <c r="E2891" t="s">
        <v>12145</v>
      </c>
      <c r="F2891" t="s">
        <v>93</v>
      </c>
      <c r="G2891" t="s">
        <v>5439</v>
      </c>
      <c r="H2891" t="s">
        <v>22714</v>
      </c>
      <c r="I2891" t="s">
        <v>5414</v>
      </c>
    </row>
    <row r="2892" spans="1:9">
      <c r="A2892" t="s">
        <v>10959</v>
      </c>
      <c r="B2892" t="s">
        <v>10960</v>
      </c>
      <c r="C2892" t="s">
        <v>12089</v>
      </c>
      <c r="D2892" t="s">
        <v>12146</v>
      </c>
      <c r="E2892" t="s">
        <v>12147</v>
      </c>
      <c r="F2892" t="s">
        <v>93</v>
      </c>
      <c r="G2892" t="s">
        <v>5439</v>
      </c>
      <c r="H2892" t="s">
        <v>22715</v>
      </c>
      <c r="I2892" t="s">
        <v>5414</v>
      </c>
    </row>
    <row r="2893" spans="1:9">
      <c r="A2893" t="s">
        <v>10959</v>
      </c>
      <c r="B2893" t="s">
        <v>10960</v>
      </c>
      <c r="C2893" t="s">
        <v>12089</v>
      </c>
      <c r="D2893" t="s">
        <v>12148</v>
      </c>
      <c r="E2893" t="s">
        <v>12149</v>
      </c>
      <c r="F2893" t="s">
        <v>93</v>
      </c>
      <c r="G2893" t="s">
        <v>5439</v>
      </c>
      <c r="H2893" t="s">
        <v>22716</v>
      </c>
      <c r="I2893" t="s">
        <v>5414</v>
      </c>
    </row>
    <row r="2894" spans="1:9">
      <c r="A2894" t="s">
        <v>10959</v>
      </c>
      <c r="B2894" t="s">
        <v>10960</v>
      </c>
      <c r="C2894" t="s">
        <v>12089</v>
      </c>
      <c r="D2894" t="s">
        <v>12150</v>
      </c>
      <c r="E2894" t="s">
        <v>12151</v>
      </c>
      <c r="F2894" t="s">
        <v>93</v>
      </c>
      <c r="G2894" t="s">
        <v>5439</v>
      </c>
      <c r="H2894" t="s">
        <v>22717</v>
      </c>
      <c r="I2894" t="s">
        <v>5414</v>
      </c>
    </row>
    <row r="2895" spans="1:9">
      <c r="A2895" t="s">
        <v>10959</v>
      </c>
      <c r="B2895" t="s">
        <v>10960</v>
      </c>
      <c r="C2895" t="s">
        <v>12089</v>
      </c>
      <c r="D2895" t="s">
        <v>12152</v>
      </c>
      <c r="E2895" t="s">
        <v>12153</v>
      </c>
      <c r="F2895" t="s">
        <v>93</v>
      </c>
      <c r="G2895" t="s">
        <v>5439</v>
      </c>
      <c r="H2895" t="s">
        <v>22718</v>
      </c>
      <c r="I2895" t="s">
        <v>5414</v>
      </c>
    </row>
    <row r="2896" spans="1:9">
      <c r="A2896" t="s">
        <v>10959</v>
      </c>
      <c r="B2896" t="s">
        <v>10960</v>
      </c>
      <c r="C2896" t="s">
        <v>12089</v>
      </c>
      <c r="D2896" t="s">
        <v>12154</v>
      </c>
      <c r="E2896" t="s">
        <v>12155</v>
      </c>
      <c r="F2896" t="s">
        <v>93</v>
      </c>
      <c r="G2896" t="s">
        <v>5439</v>
      </c>
      <c r="H2896" t="s">
        <v>22719</v>
      </c>
      <c r="I2896" t="s">
        <v>5414</v>
      </c>
    </row>
    <row r="2897" spans="1:9">
      <c r="A2897" t="s">
        <v>10959</v>
      </c>
      <c r="B2897" t="s">
        <v>10960</v>
      </c>
      <c r="C2897" t="s">
        <v>12089</v>
      </c>
      <c r="D2897" t="s">
        <v>12156</v>
      </c>
      <c r="E2897" t="s">
        <v>12157</v>
      </c>
      <c r="F2897" t="s">
        <v>93</v>
      </c>
      <c r="G2897" t="s">
        <v>5439</v>
      </c>
      <c r="H2897" t="s">
        <v>22720</v>
      </c>
      <c r="I2897" t="s">
        <v>5414</v>
      </c>
    </row>
    <row r="2898" spans="1:9">
      <c r="A2898" t="s">
        <v>10959</v>
      </c>
      <c r="B2898" t="s">
        <v>10960</v>
      </c>
      <c r="C2898" t="s">
        <v>12089</v>
      </c>
      <c r="D2898" t="s">
        <v>12158</v>
      </c>
      <c r="E2898" t="s">
        <v>12159</v>
      </c>
      <c r="F2898" t="s">
        <v>93</v>
      </c>
      <c r="G2898" t="s">
        <v>5439</v>
      </c>
      <c r="H2898" t="s">
        <v>22721</v>
      </c>
      <c r="I2898" t="s">
        <v>5414</v>
      </c>
    </row>
    <row r="2899" spans="1:9">
      <c r="A2899" t="s">
        <v>10959</v>
      </c>
      <c r="B2899" t="s">
        <v>10960</v>
      </c>
      <c r="C2899" t="s">
        <v>12089</v>
      </c>
      <c r="D2899" t="s">
        <v>12160</v>
      </c>
      <c r="E2899" t="s">
        <v>12161</v>
      </c>
      <c r="F2899" t="s">
        <v>93</v>
      </c>
      <c r="G2899" t="s">
        <v>5439</v>
      </c>
      <c r="H2899" t="s">
        <v>22722</v>
      </c>
      <c r="I2899" t="s">
        <v>5414</v>
      </c>
    </row>
    <row r="2900" spans="1:9">
      <c r="A2900" t="s">
        <v>10959</v>
      </c>
      <c r="B2900" t="s">
        <v>10960</v>
      </c>
      <c r="C2900" t="s">
        <v>12089</v>
      </c>
      <c r="D2900" t="s">
        <v>12162</v>
      </c>
      <c r="E2900" t="s">
        <v>12163</v>
      </c>
      <c r="F2900" t="s">
        <v>93</v>
      </c>
      <c r="G2900" t="s">
        <v>5439</v>
      </c>
      <c r="H2900" t="s">
        <v>16306</v>
      </c>
      <c r="I2900" t="s">
        <v>5414</v>
      </c>
    </row>
    <row r="2901" spans="1:9">
      <c r="A2901" t="s">
        <v>10959</v>
      </c>
      <c r="B2901" t="s">
        <v>10960</v>
      </c>
      <c r="C2901" t="s">
        <v>12089</v>
      </c>
      <c r="D2901" t="s">
        <v>12164</v>
      </c>
      <c r="E2901" t="s">
        <v>12165</v>
      </c>
      <c r="F2901" t="s">
        <v>93</v>
      </c>
      <c r="G2901" t="s">
        <v>5439</v>
      </c>
      <c r="H2901" t="s">
        <v>22723</v>
      </c>
      <c r="I2901" t="s">
        <v>5414</v>
      </c>
    </row>
    <row r="2902" spans="1:9">
      <c r="A2902" t="s">
        <v>10959</v>
      </c>
      <c r="B2902" t="s">
        <v>10960</v>
      </c>
      <c r="C2902" t="s">
        <v>12089</v>
      </c>
      <c r="D2902" t="s">
        <v>12166</v>
      </c>
      <c r="E2902" t="s">
        <v>12167</v>
      </c>
      <c r="F2902" t="s">
        <v>93</v>
      </c>
      <c r="G2902" t="s">
        <v>5439</v>
      </c>
      <c r="H2902" t="s">
        <v>22724</v>
      </c>
      <c r="I2902" t="s">
        <v>5414</v>
      </c>
    </row>
    <row r="2903" spans="1:9">
      <c r="A2903" t="s">
        <v>10959</v>
      </c>
      <c r="B2903" t="s">
        <v>10960</v>
      </c>
      <c r="C2903" t="s">
        <v>12089</v>
      </c>
      <c r="D2903" t="s">
        <v>12168</v>
      </c>
      <c r="E2903" t="s">
        <v>12169</v>
      </c>
      <c r="F2903" t="s">
        <v>93</v>
      </c>
      <c r="G2903" t="s">
        <v>5439</v>
      </c>
      <c r="H2903" t="s">
        <v>22725</v>
      </c>
      <c r="I2903" t="s">
        <v>5414</v>
      </c>
    </row>
    <row r="2904" spans="1:9">
      <c r="A2904" t="s">
        <v>10959</v>
      </c>
      <c r="B2904" t="s">
        <v>10960</v>
      </c>
      <c r="C2904" t="s">
        <v>12089</v>
      </c>
      <c r="D2904" t="s">
        <v>12170</v>
      </c>
      <c r="E2904" t="s">
        <v>12171</v>
      </c>
      <c r="F2904" t="s">
        <v>93</v>
      </c>
      <c r="G2904" t="s">
        <v>5439</v>
      </c>
      <c r="H2904" t="s">
        <v>22726</v>
      </c>
      <c r="I2904" t="s">
        <v>5414</v>
      </c>
    </row>
    <row r="2905" spans="1:9">
      <c r="A2905" t="s">
        <v>10959</v>
      </c>
      <c r="B2905" t="s">
        <v>10960</v>
      </c>
      <c r="C2905" t="s">
        <v>12172</v>
      </c>
      <c r="D2905" t="s">
        <v>12173</v>
      </c>
      <c r="E2905" t="s">
        <v>12174</v>
      </c>
      <c r="F2905" t="s">
        <v>93</v>
      </c>
      <c r="G2905" t="s">
        <v>5439</v>
      </c>
      <c r="H2905" t="s">
        <v>22727</v>
      </c>
      <c r="I2905" t="s">
        <v>5414</v>
      </c>
    </row>
    <row r="2906" spans="1:9">
      <c r="A2906" t="s">
        <v>10959</v>
      </c>
      <c r="B2906" t="s">
        <v>10960</v>
      </c>
      <c r="C2906" t="s">
        <v>12172</v>
      </c>
      <c r="D2906" t="s">
        <v>12175</v>
      </c>
      <c r="E2906" t="s">
        <v>12176</v>
      </c>
      <c r="F2906" t="s">
        <v>93</v>
      </c>
      <c r="G2906" t="s">
        <v>5439</v>
      </c>
      <c r="H2906" t="s">
        <v>22728</v>
      </c>
      <c r="I2906" t="s">
        <v>5414</v>
      </c>
    </row>
    <row r="2907" spans="1:9">
      <c r="A2907" t="s">
        <v>10959</v>
      </c>
      <c r="B2907" t="s">
        <v>10960</v>
      </c>
      <c r="C2907" t="s">
        <v>12172</v>
      </c>
      <c r="D2907" t="s">
        <v>12177</v>
      </c>
      <c r="E2907" t="s">
        <v>12178</v>
      </c>
      <c r="F2907" t="s">
        <v>93</v>
      </c>
      <c r="G2907" t="s">
        <v>5439</v>
      </c>
      <c r="H2907" t="s">
        <v>22729</v>
      </c>
      <c r="I2907" t="s">
        <v>5414</v>
      </c>
    </row>
    <row r="2908" spans="1:9">
      <c r="A2908" t="s">
        <v>10959</v>
      </c>
      <c r="B2908" t="s">
        <v>10960</v>
      </c>
      <c r="C2908" t="s">
        <v>12172</v>
      </c>
      <c r="D2908" t="s">
        <v>12179</v>
      </c>
      <c r="E2908" t="s">
        <v>12180</v>
      </c>
      <c r="F2908" t="s">
        <v>93</v>
      </c>
      <c r="G2908" t="s">
        <v>5439</v>
      </c>
      <c r="H2908" t="s">
        <v>22730</v>
      </c>
      <c r="I2908" t="s">
        <v>5414</v>
      </c>
    </row>
    <row r="2909" spans="1:9">
      <c r="A2909" t="s">
        <v>10959</v>
      </c>
      <c r="B2909" t="s">
        <v>10960</v>
      </c>
      <c r="C2909" t="s">
        <v>12172</v>
      </c>
      <c r="D2909" t="s">
        <v>12181</v>
      </c>
      <c r="E2909" t="s">
        <v>12182</v>
      </c>
      <c r="F2909" t="s">
        <v>93</v>
      </c>
      <c r="G2909" t="s">
        <v>5439</v>
      </c>
      <c r="H2909" t="s">
        <v>22731</v>
      </c>
      <c r="I2909" t="s">
        <v>5414</v>
      </c>
    </row>
    <row r="2910" spans="1:9">
      <c r="A2910" t="s">
        <v>10959</v>
      </c>
      <c r="B2910" t="s">
        <v>10960</v>
      </c>
      <c r="C2910" t="s">
        <v>12183</v>
      </c>
      <c r="D2910" t="s">
        <v>12184</v>
      </c>
      <c r="E2910" t="s">
        <v>459</v>
      </c>
      <c r="F2910" t="s">
        <v>93</v>
      </c>
      <c r="G2910" t="s">
        <v>5412</v>
      </c>
      <c r="H2910" t="s">
        <v>22732</v>
      </c>
      <c r="I2910" t="s">
        <v>5414</v>
      </c>
    </row>
    <row r="2911" spans="1:9">
      <c r="A2911" t="s">
        <v>10959</v>
      </c>
      <c r="B2911" t="s">
        <v>10960</v>
      </c>
      <c r="C2911" t="s">
        <v>12183</v>
      </c>
      <c r="D2911" t="s">
        <v>12185</v>
      </c>
      <c r="E2911" t="s">
        <v>12186</v>
      </c>
      <c r="F2911" t="s">
        <v>93</v>
      </c>
      <c r="G2911" t="s">
        <v>5412</v>
      </c>
      <c r="H2911" t="s">
        <v>22733</v>
      </c>
      <c r="I2911" t="s">
        <v>5414</v>
      </c>
    </row>
    <row r="2912" spans="1:9">
      <c r="A2912" t="s">
        <v>10959</v>
      </c>
      <c r="B2912" t="s">
        <v>10960</v>
      </c>
      <c r="C2912" t="s">
        <v>12183</v>
      </c>
      <c r="D2912" t="s">
        <v>12187</v>
      </c>
      <c r="E2912" t="s">
        <v>460</v>
      </c>
      <c r="F2912" t="s">
        <v>93</v>
      </c>
      <c r="G2912" t="s">
        <v>6130</v>
      </c>
      <c r="H2912" t="s">
        <v>12188</v>
      </c>
      <c r="I2912" t="s">
        <v>5414</v>
      </c>
    </row>
    <row r="2913" spans="1:9">
      <c r="A2913" t="s">
        <v>10959</v>
      </c>
      <c r="B2913" t="s">
        <v>10960</v>
      </c>
      <c r="C2913" t="s">
        <v>12183</v>
      </c>
      <c r="D2913" t="s">
        <v>12189</v>
      </c>
      <c r="E2913" t="s">
        <v>461</v>
      </c>
      <c r="F2913" t="s">
        <v>93</v>
      </c>
      <c r="G2913" t="s">
        <v>5412</v>
      </c>
      <c r="H2913" t="s">
        <v>12190</v>
      </c>
      <c r="I2913" t="s">
        <v>5414</v>
      </c>
    </row>
    <row r="2914" spans="1:9">
      <c r="A2914" t="s">
        <v>10959</v>
      </c>
      <c r="B2914" t="s">
        <v>10960</v>
      </c>
      <c r="C2914" t="s">
        <v>12183</v>
      </c>
      <c r="D2914" t="s">
        <v>12191</v>
      </c>
      <c r="E2914" t="s">
        <v>462</v>
      </c>
      <c r="F2914" t="s">
        <v>93</v>
      </c>
      <c r="G2914" t="s">
        <v>5412</v>
      </c>
      <c r="H2914" t="s">
        <v>12192</v>
      </c>
      <c r="I2914" t="s">
        <v>5414</v>
      </c>
    </row>
    <row r="2915" spans="1:9">
      <c r="A2915" t="s">
        <v>10959</v>
      </c>
      <c r="B2915" t="s">
        <v>10960</v>
      </c>
      <c r="C2915" t="s">
        <v>12183</v>
      </c>
      <c r="D2915" t="s">
        <v>12193</v>
      </c>
      <c r="E2915" t="s">
        <v>463</v>
      </c>
      <c r="F2915" t="s">
        <v>93</v>
      </c>
      <c r="G2915" t="s">
        <v>5412</v>
      </c>
      <c r="H2915" t="s">
        <v>12194</v>
      </c>
      <c r="I2915" t="s">
        <v>5414</v>
      </c>
    </row>
    <row r="2916" spans="1:9">
      <c r="A2916" t="s">
        <v>10959</v>
      </c>
      <c r="B2916" t="s">
        <v>10960</v>
      </c>
      <c r="C2916" t="s">
        <v>12183</v>
      </c>
      <c r="D2916" t="s">
        <v>12195</v>
      </c>
      <c r="E2916" t="s">
        <v>464</v>
      </c>
      <c r="F2916" t="s">
        <v>93</v>
      </c>
      <c r="G2916" t="s">
        <v>5412</v>
      </c>
      <c r="H2916" t="s">
        <v>12196</v>
      </c>
      <c r="I2916" t="s">
        <v>5414</v>
      </c>
    </row>
    <row r="2917" spans="1:9">
      <c r="A2917" t="s">
        <v>10959</v>
      </c>
      <c r="B2917" t="s">
        <v>10960</v>
      </c>
      <c r="C2917" t="s">
        <v>12183</v>
      </c>
      <c r="D2917" t="s">
        <v>12197</v>
      </c>
      <c r="E2917" t="s">
        <v>465</v>
      </c>
      <c r="F2917" t="s">
        <v>93</v>
      </c>
      <c r="G2917" t="s">
        <v>5412</v>
      </c>
      <c r="H2917" t="s">
        <v>12198</v>
      </c>
      <c r="I2917" t="s">
        <v>5414</v>
      </c>
    </row>
    <row r="2918" spans="1:9">
      <c r="A2918" t="s">
        <v>10959</v>
      </c>
      <c r="B2918" t="s">
        <v>10960</v>
      </c>
      <c r="C2918" t="s">
        <v>12183</v>
      </c>
      <c r="D2918" t="s">
        <v>12199</v>
      </c>
      <c r="E2918" t="s">
        <v>466</v>
      </c>
      <c r="F2918" t="s">
        <v>93</v>
      </c>
      <c r="G2918" t="s">
        <v>5412</v>
      </c>
      <c r="H2918" t="s">
        <v>11581</v>
      </c>
      <c r="I2918" t="s">
        <v>5414</v>
      </c>
    </row>
    <row r="2919" spans="1:9">
      <c r="A2919" t="s">
        <v>10959</v>
      </c>
      <c r="B2919" t="s">
        <v>10960</v>
      </c>
      <c r="C2919" t="s">
        <v>12183</v>
      </c>
      <c r="D2919" t="s">
        <v>12200</v>
      </c>
      <c r="E2919" t="s">
        <v>467</v>
      </c>
      <c r="F2919" t="s">
        <v>93</v>
      </c>
      <c r="G2919" t="s">
        <v>5412</v>
      </c>
      <c r="H2919" t="s">
        <v>12201</v>
      </c>
      <c r="I2919" t="s">
        <v>5414</v>
      </c>
    </row>
    <row r="2920" spans="1:9">
      <c r="A2920" t="s">
        <v>10959</v>
      </c>
      <c r="B2920" t="s">
        <v>10960</v>
      </c>
      <c r="C2920" t="s">
        <v>12183</v>
      </c>
      <c r="D2920" t="s">
        <v>12202</v>
      </c>
      <c r="E2920" t="s">
        <v>12203</v>
      </c>
      <c r="F2920" t="s">
        <v>93</v>
      </c>
      <c r="G2920" t="s">
        <v>5412</v>
      </c>
      <c r="H2920" t="s">
        <v>22734</v>
      </c>
      <c r="I2920" t="s">
        <v>5414</v>
      </c>
    </row>
    <row r="2921" spans="1:9">
      <c r="A2921" t="s">
        <v>10959</v>
      </c>
      <c r="B2921" t="s">
        <v>10960</v>
      </c>
      <c r="C2921" t="s">
        <v>12183</v>
      </c>
      <c r="D2921" t="s">
        <v>12204</v>
      </c>
      <c r="E2921" t="s">
        <v>468</v>
      </c>
      <c r="F2921" t="s">
        <v>93</v>
      </c>
      <c r="G2921" t="s">
        <v>5412</v>
      </c>
      <c r="H2921" t="s">
        <v>22735</v>
      </c>
      <c r="I2921" t="s">
        <v>5414</v>
      </c>
    </row>
    <row r="2922" spans="1:9">
      <c r="A2922" t="s">
        <v>10959</v>
      </c>
      <c r="B2922" t="s">
        <v>10960</v>
      </c>
      <c r="C2922" t="s">
        <v>12183</v>
      </c>
      <c r="D2922" t="s">
        <v>12205</v>
      </c>
      <c r="E2922" t="s">
        <v>12206</v>
      </c>
      <c r="F2922" t="s">
        <v>93</v>
      </c>
      <c r="G2922" t="s">
        <v>5412</v>
      </c>
      <c r="H2922" t="s">
        <v>7711</v>
      </c>
      <c r="I2922" t="s">
        <v>5414</v>
      </c>
    </row>
    <row r="2923" spans="1:9">
      <c r="A2923" t="s">
        <v>10959</v>
      </c>
      <c r="B2923" t="s">
        <v>10960</v>
      </c>
      <c r="C2923" t="s">
        <v>12183</v>
      </c>
      <c r="D2923" t="s">
        <v>12207</v>
      </c>
      <c r="E2923" t="s">
        <v>12208</v>
      </c>
      <c r="F2923" t="s">
        <v>93</v>
      </c>
      <c r="G2923" t="s">
        <v>5439</v>
      </c>
      <c r="H2923" t="s">
        <v>22736</v>
      </c>
      <c r="I2923" t="s">
        <v>5414</v>
      </c>
    </row>
    <row r="2924" spans="1:9">
      <c r="A2924" t="s">
        <v>10959</v>
      </c>
      <c r="B2924" t="s">
        <v>10960</v>
      </c>
      <c r="C2924" t="s">
        <v>12183</v>
      </c>
      <c r="D2924" t="s">
        <v>12210</v>
      </c>
      <c r="E2924" t="s">
        <v>12211</v>
      </c>
      <c r="F2924" t="s">
        <v>93</v>
      </c>
      <c r="G2924" t="s">
        <v>5439</v>
      </c>
      <c r="H2924" t="s">
        <v>22736</v>
      </c>
      <c r="I2924" t="s">
        <v>5414</v>
      </c>
    </row>
    <row r="2925" spans="1:9">
      <c r="A2925" t="s">
        <v>10959</v>
      </c>
      <c r="B2925" t="s">
        <v>10960</v>
      </c>
      <c r="C2925" t="s">
        <v>12183</v>
      </c>
      <c r="D2925" t="s">
        <v>12212</v>
      </c>
      <c r="E2925" t="s">
        <v>470</v>
      </c>
      <c r="F2925" t="s">
        <v>93</v>
      </c>
      <c r="G2925" t="s">
        <v>5439</v>
      </c>
      <c r="H2925" t="s">
        <v>22737</v>
      </c>
      <c r="I2925" t="s">
        <v>5414</v>
      </c>
    </row>
    <row r="2926" spans="1:9">
      <c r="A2926" t="s">
        <v>10959</v>
      </c>
      <c r="B2926" t="s">
        <v>10960</v>
      </c>
      <c r="C2926" t="s">
        <v>12183</v>
      </c>
      <c r="D2926" t="s">
        <v>12214</v>
      </c>
      <c r="E2926" t="s">
        <v>471</v>
      </c>
      <c r="F2926" t="s">
        <v>93</v>
      </c>
      <c r="G2926" t="s">
        <v>5439</v>
      </c>
      <c r="H2926" t="s">
        <v>22738</v>
      </c>
      <c r="I2926" t="s">
        <v>5414</v>
      </c>
    </row>
    <row r="2927" spans="1:9">
      <c r="A2927" t="s">
        <v>10959</v>
      </c>
      <c r="B2927" t="s">
        <v>10960</v>
      </c>
      <c r="C2927" t="s">
        <v>12183</v>
      </c>
      <c r="D2927" t="s">
        <v>12215</v>
      </c>
      <c r="E2927" t="s">
        <v>12216</v>
      </c>
      <c r="F2927" t="s">
        <v>93</v>
      </c>
      <c r="G2927" t="s">
        <v>5439</v>
      </c>
      <c r="H2927" t="s">
        <v>22739</v>
      </c>
      <c r="I2927" t="s">
        <v>5414</v>
      </c>
    </row>
    <row r="2928" spans="1:9">
      <c r="A2928" t="s">
        <v>10959</v>
      </c>
      <c r="B2928" t="s">
        <v>10960</v>
      </c>
      <c r="C2928" t="s">
        <v>12183</v>
      </c>
      <c r="D2928" t="s">
        <v>12217</v>
      </c>
      <c r="E2928" t="s">
        <v>12218</v>
      </c>
      <c r="F2928" t="s">
        <v>93</v>
      </c>
      <c r="G2928" t="s">
        <v>5412</v>
      </c>
      <c r="H2928" t="s">
        <v>22740</v>
      </c>
      <c r="I2928" t="s">
        <v>5414</v>
      </c>
    </row>
    <row r="2929" spans="1:9">
      <c r="A2929" t="s">
        <v>10959</v>
      </c>
      <c r="B2929" t="s">
        <v>10960</v>
      </c>
      <c r="C2929" t="s">
        <v>12183</v>
      </c>
      <c r="D2929" t="s">
        <v>12219</v>
      </c>
      <c r="E2929" t="s">
        <v>472</v>
      </c>
      <c r="F2929" t="s">
        <v>93</v>
      </c>
      <c r="G2929" t="s">
        <v>5412</v>
      </c>
      <c r="H2929" t="s">
        <v>22741</v>
      </c>
      <c r="I2929" t="s">
        <v>5414</v>
      </c>
    </row>
    <row r="2930" spans="1:9">
      <c r="A2930" t="s">
        <v>10959</v>
      </c>
      <c r="B2930" t="s">
        <v>10960</v>
      </c>
      <c r="C2930" t="s">
        <v>12183</v>
      </c>
      <c r="D2930" t="s">
        <v>12220</v>
      </c>
      <c r="E2930" t="s">
        <v>473</v>
      </c>
      <c r="F2930" t="s">
        <v>93</v>
      </c>
      <c r="G2930" t="s">
        <v>5412</v>
      </c>
      <c r="H2930" t="s">
        <v>22742</v>
      </c>
      <c r="I2930" t="s">
        <v>5414</v>
      </c>
    </row>
    <row r="2931" spans="1:9">
      <c r="A2931" t="s">
        <v>10959</v>
      </c>
      <c r="B2931" t="s">
        <v>10960</v>
      </c>
      <c r="C2931" t="s">
        <v>12183</v>
      </c>
      <c r="D2931" t="s">
        <v>12221</v>
      </c>
      <c r="E2931" t="s">
        <v>12222</v>
      </c>
      <c r="F2931" t="s">
        <v>93</v>
      </c>
      <c r="G2931" t="s">
        <v>5412</v>
      </c>
      <c r="H2931" t="s">
        <v>22743</v>
      </c>
      <c r="I2931" t="s">
        <v>5414</v>
      </c>
    </row>
    <row r="2932" spans="1:9">
      <c r="A2932" t="s">
        <v>10959</v>
      </c>
      <c r="B2932" t="s">
        <v>10960</v>
      </c>
      <c r="C2932" t="s">
        <v>12183</v>
      </c>
      <c r="D2932" t="s">
        <v>12223</v>
      </c>
      <c r="E2932" t="s">
        <v>12224</v>
      </c>
      <c r="F2932" t="s">
        <v>93</v>
      </c>
      <c r="G2932" t="s">
        <v>5412</v>
      </c>
      <c r="H2932" t="s">
        <v>22744</v>
      </c>
      <c r="I2932" t="s">
        <v>5414</v>
      </c>
    </row>
    <row r="2933" spans="1:9">
      <c r="A2933" t="s">
        <v>10959</v>
      </c>
      <c r="B2933" t="s">
        <v>10960</v>
      </c>
      <c r="C2933" t="s">
        <v>12183</v>
      </c>
      <c r="D2933" t="s">
        <v>12225</v>
      </c>
      <c r="E2933" t="s">
        <v>12226</v>
      </c>
      <c r="F2933" t="s">
        <v>93</v>
      </c>
      <c r="G2933" t="s">
        <v>5412</v>
      </c>
      <c r="H2933" t="s">
        <v>22745</v>
      </c>
      <c r="I2933" t="s">
        <v>5414</v>
      </c>
    </row>
    <row r="2934" spans="1:9">
      <c r="A2934" t="s">
        <v>10959</v>
      </c>
      <c r="B2934" t="s">
        <v>10960</v>
      </c>
      <c r="C2934" t="s">
        <v>12183</v>
      </c>
      <c r="D2934" t="s">
        <v>12227</v>
      </c>
      <c r="E2934" t="s">
        <v>12228</v>
      </c>
      <c r="F2934" t="s">
        <v>93</v>
      </c>
      <c r="G2934" t="s">
        <v>5412</v>
      </c>
      <c r="H2934" t="s">
        <v>22746</v>
      </c>
      <c r="I2934" t="s">
        <v>5414</v>
      </c>
    </row>
    <row r="2935" spans="1:9">
      <c r="A2935" t="s">
        <v>10959</v>
      </c>
      <c r="B2935" t="s">
        <v>10960</v>
      </c>
      <c r="C2935" t="s">
        <v>12183</v>
      </c>
      <c r="D2935" t="s">
        <v>12229</v>
      </c>
      <c r="E2935" t="s">
        <v>12230</v>
      </c>
      <c r="F2935" t="s">
        <v>93</v>
      </c>
      <c r="G2935" t="s">
        <v>5412</v>
      </c>
      <c r="H2935" t="s">
        <v>22747</v>
      </c>
      <c r="I2935" t="s">
        <v>5414</v>
      </c>
    </row>
    <row r="2936" spans="1:9">
      <c r="A2936" t="s">
        <v>10959</v>
      </c>
      <c r="B2936" t="s">
        <v>10960</v>
      </c>
      <c r="C2936" t="s">
        <v>12183</v>
      </c>
      <c r="D2936" t="s">
        <v>12231</v>
      </c>
      <c r="E2936" t="s">
        <v>12232</v>
      </c>
      <c r="F2936" t="s">
        <v>93</v>
      </c>
      <c r="G2936" t="s">
        <v>5412</v>
      </c>
      <c r="H2936" t="s">
        <v>22748</v>
      </c>
      <c r="I2936" t="s">
        <v>5414</v>
      </c>
    </row>
    <row r="2937" spans="1:9">
      <c r="A2937" t="s">
        <v>10959</v>
      </c>
      <c r="B2937" t="s">
        <v>10960</v>
      </c>
      <c r="C2937" t="s">
        <v>12234</v>
      </c>
      <c r="D2937" t="s">
        <v>12235</v>
      </c>
      <c r="E2937" t="s">
        <v>474</v>
      </c>
      <c r="F2937" t="s">
        <v>93</v>
      </c>
      <c r="G2937" t="s">
        <v>5439</v>
      </c>
      <c r="H2937" t="s">
        <v>12236</v>
      </c>
      <c r="I2937" t="s">
        <v>5414</v>
      </c>
    </row>
    <row r="2938" spans="1:9">
      <c r="A2938" t="s">
        <v>10959</v>
      </c>
      <c r="B2938" t="s">
        <v>10960</v>
      </c>
      <c r="C2938" t="s">
        <v>12234</v>
      </c>
      <c r="D2938" t="s">
        <v>12237</v>
      </c>
      <c r="E2938" t="s">
        <v>475</v>
      </c>
      <c r="F2938" t="s">
        <v>93</v>
      </c>
      <c r="G2938" t="s">
        <v>5439</v>
      </c>
      <c r="H2938" t="s">
        <v>12238</v>
      </c>
      <c r="I2938" t="s">
        <v>5414</v>
      </c>
    </row>
    <row r="2939" spans="1:9">
      <c r="A2939" t="s">
        <v>10959</v>
      </c>
      <c r="B2939" t="s">
        <v>10960</v>
      </c>
      <c r="C2939" t="s">
        <v>12234</v>
      </c>
      <c r="D2939" t="s">
        <v>12239</v>
      </c>
      <c r="E2939" t="s">
        <v>12240</v>
      </c>
      <c r="F2939" t="s">
        <v>93</v>
      </c>
      <c r="G2939" t="s">
        <v>5439</v>
      </c>
      <c r="H2939" t="s">
        <v>12241</v>
      </c>
      <c r="I2939" t="s">
        <v>5414</v>
      </c>
    </row>
    <row r="2940" spans="1:9">
      <c r="A2940" t="s">
        <v>10959</v>
      </c>
      <c r="B2940" t="s">
        <v>10960</v>
      </c>
      <c r="C2940" t="s">
        <v>12234</v>
      </c>
      <c r="D2940" t="s">
        <v>12242</v>
      </c>
      <c r="E2940" t="s">
        <v>12243</v>
      </c>
      <c r="F2940" t="s">
        <v>93</v>
      </c>
      <c r="G2940" t="s">
        <v>5439</v>
      </c>
      <c r="H2940" t="s">
        <v>12244</v>
      </c>
      <c r="I2940" t="s">
        <v>5414</v>
      </c>
    </row>
    <row r="2941" spans="1:9">
      <c r="A2941" t="s">
        <v>10959</v>
      </c>
      <c r="B2941" t="s">
        <v>10960</v>
      </c>
      <c r="C2941" t="s">
        <v>12234</v>
      </c>
      <c r="D2941" t="s">
        <v>12245</v>
      </c>
      <c r="E2941" t="s">
        <v>12246</v>
      </c>
      <c r="F2941" t="s">
        <v>93</v>
      </c>
      <c r="G2941" t="s">
        <v>5439</v>
      </c>
      <c r="H2941" t="s">
        <v>12247</v>
      </c>
      <c r="I2941" t="s">
        <v>5414</v>
      </c>
    </row>
    <row r="2942" spans="1:9">
      <c r="A2942" t="s">
        <v>10959</v>
      </c>
      <c r="B2942" t="s">
        <v>10960</v>
      </c>
      <c r="C2942" t="s">
        <v>12234</v>
      </c>
      <c r="D2942" t="s">
        <v>12248</v>
      </c>
      <c r="E2942" t="s">
        <v>12249</v>
      </c>
      <c r="F2942" t="s">
        <v>93</v>
      </c>
      <c r="G2942" t="s">
        <v>5439</v>
      </c>
      <c r="H2942" t="s">
        <v>12250</v>
      </c>
      <c r="I2942" t="s">
        <v>5414</v>
      </c>
    </row>
    <row r="2943" spans="1:9">
      <c r="A2943" t="s">
        <v>10959</v>
      </c>
      <c r="B2943" t="s">
        <v>10960</v>
      </c>
      <c r="C2943" t="s">
        <v>12234</v>
      </c>
      <c r="D2943" t="s">
        <v>12251</v>
      </c>
      <c r="E2943" t="s">
        <v>476</v>
      </c>
      <c r="F2943" t="s">
        <v>93</v>
      </c>
      <c r="G2943" t="s">
        <v>5439</v>
      </c>
      <c r="H2943" t="s">
        <v>12252</v>
      </c>
      <c r="I2943" t="s">
        <v>5414</v>
      </c>
    </row>
    <row r="2944" spans="1:9">
      <c r="A2944" t="s">
        <v>10959</v>
      </c>
      <c r="B2944" t="s">
        <v>10960</v>
      </c>
      <c r="C2944" t="s">
        <v>12234</v>
      </c>
      <c r="D2944" t="s">
        <v>12253</v>
      </c>
      <c r="E2944" t="s">
        <v>477</v>
      </c>
      <c r="F2944" t="s">
        <v>93</v>
      </c>
      <c r="G2944" t="s">
        <v>5439</v>
      </c>
      <c r="H2944" t="s">
        <v>12254</v>
      </c>
      <c r="I2944" t="s">
        <v>5414</v>
      </c>
    </row>
    <row r="2945" spans="1:9">
      <c r="A2945" t="s">
        <v>10959</v>
      </c>
      <c r="B2945" t="s">
        <v>10960</v>
      </c>
      <c r="C2945" t="s">
        <v>12234</v>
      </c>
      <c r="D2945" t="s">
        <v>12255</v>
      </c>
      <c r="E2945" t="s">
        <v>12256</v>
      </c>
      <c r="F2945" t="s">
        <v>93</v>
      </c>
      <c r="G2945" t="s">
        <v>5439</v>
      </c>
      <c r="H2945" t="s">
        <v>12257</v>
      </c>
      <c r="I2945" t="s">
        <v>5414</v>
      </c>
    </row>
    <row r="2946" spans="1:9">
      <c r="A2946" t="s">
        <v>10959</v>
      </c>
      <c r="B2946" t="s">
        <v>10960</v>
      </c>
      <c r="C2946" t="s">
        <v>12234</v>
      </c>
      <c r="D2946" t="s">
        <v>12258</v>
      </c>
      <c r="E2946" t="s">
        <v>478</v>
      </c>
      <c r="F2946" t="s">
        <v>93</v>
      </c>
      <c r="G2946" t="s">
        <v>5439</v>
      </c>
      <c r="H2946" t="s">
        <v>12259</v>
      </c>
      <c r="I2946" t="s">
        <v>5414</v>
      </c>
    </row>
    <row r="2947" spans="1:9">
      <c r="A2947" t="s">
        <v>10959</v>
      </c>
      <c r="B2947" t="s">
        <v>10960</v>
      </c>
      <c r="C2947" t="s">
        <v>12260</v>
      </c>
      <c r="D2947" t="s">
        <v>12261</v>
      </c>
      <c r="E2947" t="s">
        <v>12262</v>
      </c>
      <c r="F2947" t="s">
        <v>93</v>
      </c>
      <c r="G2947" t="s">
        <v>5412</v>
      </c>
      <c r="H2947" t="s">
        <v>22749</v>
      </c>
      <c r="I2947" t="s">
        <v>5414</v>
      </c>
    </row>
    <row r="2948" spans="1:9">
      <c r="A2948" t="s">
        <v>10959</v>
      </c>
      <c r="B2948" t="s">
        <v>10960</v>
      </c>
      <c r="C2948" t="s">
        <v>12260</v>
      </c>
      <c r="D2948" t="s">
        <v>12263</v>
      </c>
      <c r="E2948" t="s">
        <v>12264</v>
      </c>
      <c r="F2948" t="s">
        <v>93</v>
      </c>
      <c r="G2948" t="s">
        <v>5412</v>
      </c>
      <c r="H2948" t="s">
        <v>22750</v>
      </c>
      <c r="I2948" t="s">
        <v>5414</v>
      </c>
    </row>
    <row r="2949" spans="1:9">
      <c r="A2949" t="s">
        <v>10959</v>
      </c>
      <c r="B2949" t="s">
        <v>10960</v>
      </c>
      <c r="C2949" t="s">
        <v>12260</v>
      </c>
      <c r="D2949" t="s">
        <v>12265</v>
      </c>
      <c r="E2949" t="s">
        <v>12266</v>
      </c>
      <c r="F2949" t="s">
        <v>93</v>
      </c>
      <c r="G2949" t="s">
        <v>5412</v>
      </c>
      <c r="H2949" t="s">
        <v>22751</v>
      </c>
      <c r="I2949" t="s">
        <v>5414</v>
      </c>
    </row>
    <row r="2950" spans="1:9">
      <c r="A2950" t="s">
        <v>10959</v>
      </c>
      <c r="B2950" t="s">
        <v>10960</v>
      </c>
      <c r="C2950" t="s">
        <v>12260</v>
      </c>
      <c r="D2950" t="s">
        <v>12267</v>
      </c>
      <c r="E2950" t="s">
        <v>12268</v>
      </c>
      <c r="F2950" t="s">
        <v>93</v>
      </c>
      <c r="G2950" t="s">
        <v>5412</v>
      </c>
      <c r="H2950" t="s">
        <v>22752</v>
      </c>
      <c r="I2950" t="s">
        <v>5414</v>
      </c>
    </row>
    <row r="2951" spans="1:9">
      <c r="A2951" t="s">
        <v>10959</v>
      </c>
      <c r="B2951" t="s">
        <v>10960</v>
      </c>
      <c r="C2951" t="s">
        <v>12260</v>
      </c>
      <c r="D2951" t="s">
        <v>12269</v>
      </c>
      <c r="E2951" t="s">
        <v>12270</v>
      </c>
      <c r="F2951" t="s">
        <v>93</v>
      </c>
      <c r="G2951" t="s">
        <v>5412</v>
      </c>
      <c r="H2951" t="s">
        <v>22753</v>
      </c>
      <c r="I2951" t="s">
        <v>5414</v>
      </c>
    </row>
    <row r="2952" spans="1:9">
      <c r="A2952" t="s">
        <v>10959</v>
      </c>
      <c r="B2952" t="s">
        <v>10960</v>
      </c>
      <c r="C2952" t="s">
        <v>12260</v>
      </c>
      <c r="D2952" t="s">
        <v>12271</v>
      </c>
      <c r="E2952" t="s">
        <v>479</v>
      </c>
      <c r="F2952" t="s">
        <v>93</v>
      </c>
      <c r="G2952" t="s">
        <v>5412</v>
      </c>
      <c r="H2952" t="s">
        <v>22754</v>
      </c>
      <c r="I2952" t="s">
        <v>5414</v>
      </c>
    </row>
    <row r="2953" spans="1:9">
      <c r="A2953" t="s">
        <v>10959</v>
      </c>
      <c r="B2953" t="s">
        <v>10960</v>
      </c>
      <c r="C2953" t="s">
        <v>12260</v>
      </c>
      <c r="D2953" t="s">
        <v>12272</v>
      </c>
      <c r="E2953" t="s">
        <v>12273</v>
      </c>
      <c r="F2953" t="s">
        <v>93</v>
      </c>
      <c r="G2953" t="s">
        <v>5412</v>
      </c>
      <c r="H2953" t="s">
        <v>22755</v>
      </c>
      <c r="I2953" t="s">
        <v>5414</v>
      </c>
    </row>
    <row r="2954" spans="1:9">
      <c r="A2954" t="s">
        <v>10959</v>
      </c>
      <c r="B2954" t="s">
        <v>10960</v>
      </c>
      <c r="C2954" t="s">
        <v>12260</v>
      </c>
      <c r="D2954" t="s">
        <v>12275</v>
      </c>
      <c r="E2954" t="s">
        <v>480</v>
      </c>
      <c r="F2954" t="s">
        <v>93</v>
      </c>
      <c r="G2954" t="s">
        <v>5412</v>
      </c>
      <c r="H2954" t="s">
        <v>22756</v>
      </c>
      <c r="I2954" t="s">
        <v>5414</v>
      </c>
    </row>
    <row r="2955" spans="1:9">
      <c r="A2955" t="s">
        <v>10959</v>
      </c>
      <c r="B2955" t="s">
        <v>10960</v>
      </c>
      <c r="C2955" t="s">
        <v>12260</v>
      </c>
      <c r="D2955" t="s">
        <v>12276</v>
      </c>
      <c r="E2955" t="s">
        <v>12277</v>
      </c>
      <c r="F2955" t="s">
        <v>93</v>
      </c>
      <c r="G2955" t="s">
        <v>5412</v>
      </c>
      <c r="H2955" t="s">
        <v>22757</v>
      </c>
      <c r="I2955" t="s">
        <v>5414</v>
      </c>
    </row>
    <row r="2956" spans="1:9">
      <c r="A2956" t="s">
        <v>10959</v>
      </c>
      <c r="B2956" t="s">
        <v>10960</v>
      </c>
      <c r="C2956" t="s">
        <v>12260</v>
      </c>
      <c r="D2956" t="s">
        <v>12278</v>
      </c>
      <c r="E2956" t="s">
        <v>12279</v>
      </c>
      <c r="F2956" t="s">
        <v>93</v>
      </c>
      <c r="G2956" t="s">
        <v>5412</v>
      </c>
      <c r="H2956" t="s">
        <v>9590</v>
      </c>
      <c r="I2956" t="s">
        <v>5414</v>
      </c>
    </row>
    <row r="2957" spans="1:9">
      <c r="A2957" t="s">
        <v>10959</v>
      </c>
      <c r="B2957" t="s">
        <v>10960</v>
      </c>
      <c r="C2957" t="s">
        <v>12260</v>
      </c>
      <c r="D2957" t="s">
        <v>12280</v>
      </c>
      <c r="E2957" t="s">
        <v>12281</v>
      </c>
      <c r="F2957" t="s">
        <v>93</v>
      </c>
      <c r="G2957" t="s">
        <v>5412</v>
      </c>
      <c r="H2957" t="s">
        <v>22758</v>
      </c>
      <c r="I2957" t="s">
        <v>5414</v>
      </c>
    </row>
    <row r="2958" spans="1:9">
      <c r="A2958" t="s">
        <v>10959</v>
      </c>
      <c r="B2958" t="s">
        <v>10960</v>
      </c>
      <c r="C2958" t="s">
        <v>12260</v>
      </c>
      <c r="D2958" t="s">
        <v>12282</v>
      </c>
      <c r="E2958" t="s">
        <v>12283</v>
      </c>
      <c r="F2958" t="s">
        <v>93</v>
      </c>
      <c r="G2958" t="s">
        <v>5412</v>
      </c>
      <c r="H2958" t="s">
        <v>22759</v>
      </c>
      <c r="I2958" t="s">
        <v>5414</v>
      </c>
    </row>
    <row r="2959" spans="1:9">
      <c r="A2959" t="s">
        <v>10959</v>
      </c>
      <c r="B2959" t="s">
        <v>10960</v>
      </c>
      <c r="C2959" t="s">
        <v>12284</v>
      </c>
      <c r="D2959" t="s">
        <v>12285</v>
      </c>
      <c r="E2959" t="s">
        <v>12286</v>
      </c>
      <c r="F2959" t="s">
        <v>78</v>
      </c>
      <c r="G2959" t="s">
        <v>5439</v>
      </c>
      <c r="H2959" t="s">
        <v>22341</v>
      </c>
      <c r="I2959" t="s">
        <v>5414</v>
      </c>
    </row>
    <row r="2960" spans="1:9">
      <c r="A2960" t="s">
        <v>10959</v>
      </c>
      <c r="B2960" t="s">
        <v>10960</v>
      </c>
      <c r="C2960" t="s">
        <v>12284</v>
      </c>
      <c r="D2960" t="s">
        <v>12287</v>
      </c>
      <c r="E2960" t="s">
        <v>12288</v>
      </c>
      <c r="F2960" t="s">
        <v>78</v>
      </c>
      <c r="G2960" t="s">
        <v>5439</v>
      </c>
      <c r="H2960" t="s">
        <v>21537</v>
      </c>
      <c r="I2960" t="s">
        <v>5414</v>
      </c>
    </row>
    <row r="2961" spans="1:9">
      <c r="A2961" t="s">
        <v>10959</v>
      </c>
      <c r="B2961" t="s">
        <v>10960</v>
      </c>
      <c r="C2961" t="s">
        <v>12284</v>
      </c>
      <c r="D2961" t="s">
        <v>12289</v>
      </c>
      <c r="E2961" t="s">
        <v>12290</v>
      </c>
      <c r="F2961" t="s">
        <v>78</v>
      </c>
      <c r="G2961" t="s">
        <v>5439</v>
      </c>
      <c r="H2961" t="s">
        <v>22760</v>
      </c>
      <c r="I2961" t="s">
        <v>5414</v>
      </c>
    </row>
    <row r="2962" spans="1:9">
      <c r="A2962" t="s">
        <v>10959</v>
      </c>
      <c r="B2962" t="s">
        <v>10960</v>
      </c>
      <c r="C2962" t="s">
        <v>12284</v>
      </c>
      <c r="D2962" t="s">
        <v>12291</v>
      </c>
      <c r="E2962" t="s">
        <v>12292</v>
      </c>
      <c r="F2962" t="s">
        <v>78</v>
      </c>
      <c r="G2962" t="s">
        <v>5439</v>
      </c>
      <c r="H2962" t="s">
        <v>11581</v>
      </c>
      <c r="I2962" t="s">
        <v>5414</v>
      </c>
    </row>
    <row r="2963" spans="1:9">
      <c r="A2963" t="s">
        <v>10959</v>
      </c>
      <c r="B2963" t="s">
        <v>10960</v>
      </c>
      <c r="C2963" t="s">
        <v>12284</v>
      </c>
      <c r="D2963" t="s">
        <v>12293</v>
      </c>
      <c r="E2963" t="s">
        <v>12294</v>
      </c>
      <c r="F2963" t="s">
        <v>78</v>
      </c>
      <c r="G2963" t="s">
        <v>5439</v>
      </c>
      <c r="H2963" t="s">
        <v>22761</v>
      </c>
      <c r="I2963" t="s">
        <v>5414</v>
      </c>
    </row>
    <row r="2964" spans="1:9">
      <c r="A2964" t="s">
        <v>10959</v>
      </c>
      <c r="B2964" t="s">
        <v>10960</v>
      </c>
      <c r="C2964" t="s">
        <v>12284</v>
      </c>
      <c r="D2964" t="s">
        <v>12296</v>
      </c>
      <c r="E2964" t="s">
        <v>12297</v>
      </c>
      <c r="F2964" t="s">
        <v>78</v>
      </c>
      <c r="G2964" t="s">
        <v>5439</v>
      </c>
      <c r="H2964" t="s">
        <v>22762</v>
      </c>
      <c r="I2964" t="s">
        <v>5414</v>
      </c>
    </row>
    <row r="2965" spans="1:9">
      <c r="A2965" t="s">
        <v>10959</v>
      </c>
      <c r="B2965" t="s">
        <v>10960</v>
      </c>
      <c r="C2965" t="s">
        <v>12284</v>
      </c>
      <c r="D2965" t="s">
        <v>12298</v>
      </c>
      <c r="E2965" t="s">
        <v>12299</v>
      </c>
      <c r="F2965" t="s">
        <v>78</v>
      </c>
      <c r="G2965" t="s">
        <v>5412</v>
      </c>
      <c r="H2965" t="s">
        <v>22763</v>
      </c>
      <c r="I2965" t="s">
        <v>5414</v>
      </c>
    </row>
    <row r="2966" spans="1:9">
      <c r="A2966" t="s">
        <v>10959</v>
      </c>
      <c r="B2966" t="s">
        <v>10960</v>
      </c>
      <c r="C2966" t="s">
        <v>12284</v>
      </c>
      <c r="D2966" t="s">
        <v>12300</v>
      </c>
      <c r="E2966" t="s">
        <v>12301</v>
      </c>
      <c r="F2966" t="s">
        <v>78</v>
      </c>
      <c r="G2966" t="s">
        <v>5412</v>
      </c>
      <c r="H2966" t="s">
        <v>11762</v>
      </c>
      <c r="I2966" t="s">
        <v>5414</v>
      </c>
    </row>
    <row r="2967" spans="1:9">
      <c r="A2967" t="s">
        <v>10959</v>
      </c>
      <c r="B2967" t="s">
        <v>10960</v>
      </c>
      <c r="C2967" t="s">
        <v>12284</v>
      </c>
      <c r="D2967" t="s">
        <v>12302</v>
      </c>
      <c r="E2967" t="s">
        <v>12303</v>
      </c>
      <c r="F2967" t="s">
        <v>78</v>
      </c>
      <c r="G2967" t="s">
        <v>5412</v>
      </c>
      <c r="H2967" t="s">
        <v>22603</v>
      </c>
      <c r="I2967" t="s">
        <v>5414</v>
      </c>
    </row>
    <row r="2968" spans="1:9">
      <c r="A2968" t="s">
        <v>10959</v>
      </c>
      <c r="B2968" t="s">
        <v>10960</v>
      </c>
      <c r="C2968" t="s">
        <v>12284</v>
      </c>
      <c r="D2968" t="s">
        <v>12304</v>
      </c>
      <c r="E2968" t="s">
        <v>12305</v>
      </c>
      <c r="F2968" t="s">
        <v>93</v>
      </c>
      <c r="G2968" t="s">
        <v>5412</v>
      </c>
      <c r="H2968" t="s">
        <v>12306</v>
      </c>
      <c r="I2968" t="s">
        <v>5414</v>
      </c>
    </row>
    <row r="2969" spans="1:9">
      <c r="A2969" t="s">
        <v>10959</v>
      </c>
      <c r="B2969" t="s">
        <v>10960</v>
      </c>
      <c r="C2969" t="s">
        <v>12284</v>
      </c>
      <c r="D2969" t="s">
        <v>12307</v>
      </c>
      <c r="E2969" t="s">
        <v>12308</v>
      </c>
      <c r="F2969" t="s">
        <v>93</v>
      </c>
      <c r="G2969" t="s">
        <v>5412</v>
      </c>
      <c r="H2969" t="s">
        <v>12309</v>
      </c>
      <c r="I2969" t="s">
        <v>5414</v>
      </c>
    </row>
    <row r="2970" spans="1:9">
      <c r="A2970" t="s">
        <v>10959</v>
      </c>
      <c r="B2970" t="s">
        <v>10960</v>
      </c>
      <c r="C2970" t="s">
        <v>12284</v>
      </c>
      <c r="D2970" t="s">
        <v>12310</v>
      </c>
      <c r="E2970" t="s">
        <v>12311</v>
      </c>
      <c r="F2970" t="s">
        <v>93</v>
      </c>
      <c r="G2970" t="s">
        <v>5412</v>
      </c>
      <c r="H2970" t="s">
        <v>12312</v>
      </c>
      <c r="I2970" t="s">
        <v>5414</v>
      </c>
    </row>
    <row r="2971" spans="1:9">
      <c r="A2971" t="s">
        <v>10959</v>
      </c>
      <c r="B2971" t="s">
        <v>10960</v>
      </c>
      <c r="C2971" t="s">
        <v>12284</v>
      </c>
      <c r="D2971" t="s">
        <v>12313</v>
      </c>
      <c r="E2971" t="s">
        <v>12314</v>
      </c>
      <c r="F2971" t="s">
        <v>93</v>
      </c>
      <c r="G2971" t="s">
        <v>5412</v>
      </c>
      <c r="H2971" t="s">
        <v>12315</v>
      </c>
      <c r="I2971" t="s">
        <v>5414</v>
      </c>
    </row>
    <row r="2972" spans="1:9">
      <c r="A2972" t="s">
        <v>10959</v>
      </c>
      <c r="B2972" t="s">
        <v>10960</v>
      </c>
      <c r="C2972" t="s">
        <v>12284</v>
      </c>
      <c r="D2972" t="s">
        <v>12316</v>
      </c>
      <c r="E2972" t="s">
        <v>12317</v>
      </c>
      <c r="F2972" t="s">
        <v>93</v>
      </c>
      <c r="G2972" t="s">
        <v>5412</v>
      </c>
      <c r="H2972" t="s">
        <v>12318</v>
      </c>
      <c r="I2972" t="s">
        <v>5414</v>
      </c>
    </row>
    <row r="2973" spans="1:9">
      <c r="A2973" t="s">
        <v>10959</v>
      </c>
      <c r="B2973" t="s">
        <v>10960</v>
      </c>
      <c r="C2973" t="s">
        <v>12284</v>
      </c>
      <c r="D2973" t="s">
        <v>12319</v>
      </c>
      <c r="E2973" t="s">
        <v>12320</v>
      </c>
      <c r="F2973" t="s">
        <v>93</v>
      </c>
      <c r="G2973" t="s">
        <v>5412</v>
      </c>
      <c r="H2973" t="s">
        <v>12321</v>
      </c>
      <c r="I2973" t="s">
        <v>5414</v>
      </c>
    </row>
    <row r="2974" spans="1:9">
      <c r="A2974" t="s">
        <v>10959</v>
      </c>
      <c r="B2974" t="s">
        <v>10960</v>
      </c>
      <c r="C2974" t="s">
        <v>12284</v>
      </c>
      <c r="D2974" t="s">
        <v>12322</v>
      </c>
      <c r="E2974" t="s">
        <v>12323</v>
      </c>
      <c r="F2974" t="s">
        <v>93</v>
      </c>
      <c r="G2974" t="s">
        <v>5439</v>
      </c>
      <c r="H2974" t="s">
        <v>12324</v>
      </c>
      <c r="I2974" t="s">
        <v>5414</v>
      </c>
    </row>
    <row r="2975" spans="1:9">
      <c r="A2975" t="s">
        <v>10959</v>
      </c>
      <c r="B2975" t="s">
        <v>10960</v>
      </c>
      <c r="C2975" t="s">
        <v>12325</v>
      </c>
      <c r="D2975" t="s">
        <v>12326</v>
      </c>
      <c r="E2975" t="s">
        <v>482</v>
      </c>
      <c r="F2975" t="s">
        <v>93</v>
      </c>
      <c r="G2975" t="s">
        <v>5439</v>
      </c>
      <c r="H2975" t="s">
        <v>22764</v>
      </c>
      <c r="I2975" t="s">
        <v>5414</v>
      </c>
    </row>
    <row r="2976" spans="1:9">
      <c r="A2976" t="s">
        <v>12327</v>
      </c>
      <c r="B2976" t="s">
        <v>12328</v>
      </c>
      <c r="C2976" t="s">
        <v>12329</v>
      </c>
      <c r="D2976" t="s">
        <v>12330</v>
      </c>
      <c r="E2976" t="s">
        <v>12331</v>
      </c>
      <c r="F2976" t="s">
        <v>93</v>
      </c>
      <c r="G2976" t="s">
        <v>5412</v>
      </c>
      <c r="H2976" t="s">
        <v>22765</v>
      </c>
      <c r="I2976" t="s">
        <v>5414</v>
      </c>
    </row>
    <row r="2977" spans="1:9">
      <c r="A2977" t="s">
        <v>12327</v>
      </c>
      <c r="B2977" t="s">
        <v>12328</v>
      </c>
      <c r="C2977" t="s">
        <v>12329</v>
      </c>
      <c r="D2977" t="s">
        <v>12332</v>
      </c>
      <c r="E2977" t="s">
        <v>483</v>
      </c>
      <c r="F2977" t="s">
        <v>93</v>
      </c>
      <c r="G2977" t="s">
        <v>5412</v>
      </c>
      <c r="H2977" t="s">
        <v>12333</v>
      </c>
      <c r="I2977" t="s">
        <v>5414</v>
      </c>
    </row>
    <row r="2978" spans="1:9">
      <c r="A2978" t="s">
        <v>12327</v>
      </c>
      <c r="B2978" t="s">
        <v>12328</v>
      </c>
      <c r="C2978" t="s">
        <v>12329</v>
      </c>
      <c r="D2978" t="s">
        <v>12334</v>
      </c>
      <c r="E2978" t="s">
        <v>12335</v>
      </c>
      <c r="F2978" t="s">
        <v>93</v>
      </c>
      <c r="G2978" t="s">
        <v>5412</v>
      </c>
      <c r="H2978" t="s">
        <v>12336</v>
      </c>
      <c r="I2978" t="s">
        <v>5414</v>
      </c>
    </row>
    <row r="2979" spans="1:9">
      <c r="A2979" t="s">
        <v>12327</v>
      </c>
      <c r="B2979" t="s">
        <v>12328</v>
      </c>
      <c r="C2979" t="s">
        <v>12329</v>
      </c>
      <c r="D2979" t="s">
        <v>12337</v>
      </c>
      <c r="E2979" t="s">
        <v>484</v>
      </c>
      <c r="F2979" t="s">
        <v>93</v>
      </c>
      <c r="G2979" t="s">
        <v>5439</v>
      </c>
      <c r="H2979" t="s">
        <v>22766</v>
      </c>
      <c r="I2979" t="s">
        <v>5414</v>
      </c>
    </row>
    <row r="2980" spans="1:9">
      <c r="A2980" t="s">
        <v>12327</v>
      </c>
      <c r="B2980" t="s">
        <v>12328</v>
      </c>
      <c r="C2980" t="s">
        <v>12329</v>
      </c>
      <c r="D2980" t="s">
        <v>12338</v>
      </c>
      <c r="E2980" t="s">
        <v>485</v>
      </c>
      <c r="F2980" t="s">
        <v>93</v>
      </c>
      <c r="G2980" t="s">
        <v>5439</v>
      </c>
      <c r="H2980" t="s">
        <v>22767</v>
      </c>
      <c r="I2980" t="s">
        <v>5414</v>
      </c>
    </row>
    <row r="2981" spans="1:9">
      <c r="A2981" t="s">
        <v>12327</v>
      </c>
      <c r="B2981" t="s">
        <v>12328</v>
      </c>
      <c r="C2981" t="s">
        <v>12329</v>
      </c>
      <c r="D2981" t="s">
        <v>12339</v>
      </c>
      <c r="E2981" t="s">
        <v>486</v>
      </c>
      <c r="F2981" t="s">
        <v>93</v>
      </c>
      <c r="G2981" t="s">
        <v>5412</v>
      </c>
      <c r="H2981" t="s">
        <v>22768</v>
      </c>
      <c r="I2981" t="s">
        <v>5414</v>
      </c>
    </row>
    <row r="2982" spans="1:9">
      <c r="A2982" t="s">
        <v>12327</v>
      </c>
      <c r="B2982" t="s">
        <v>12328</v>
      </c>
      <c r="C2982" t="s">
        <v>12329</v>
      </c>
      <c r="D2982" t="s">
        <v>12340</v>
      </c>
      <c r="E2982" t="s">
        <v>12341</v>
      </c>
      <c r="F2982" t="s">
        <v>93</v>
      </c>
      <c r="G2982" t="s">
        <v>5412</v>
      </c>
      <c r="H2982" t="s">
        <v>22769</v>
      </c>
      <c r="I2982" t="s">
        <v>5414</v>
      </c>
    </row>
    <row r="2983" spans="1:9">
      <c r="A2983" t="s">
        <v>12327</v>
      </c>
      <c r="B2983" t="s">
        <v>12328</v>
      </c>
      <c r="C2983" t="s">
        <v>12329</v>
      </c>
      <c r="D2983" t="s">
        <v>12342</v>
      </c>
      <c r="E2983" t="s">
        <v>487</v>
      </c>
      <c r="F2983" t="s">
        <v>93</v>
      </c>
      <c r="G2983" t="s">
        <v>5439</v>
      </c>
      <c r="H2983" t="s">
        <v>12343</v>
      </c>
      <c r="I2983" t="s">
        <v>5414</v>
      </c>
    </row>
    <row r="2984" spans="1:9">
      <c r="A2984" t="s">
        <v>12327</v>
      </c>
      <c r="B2984" t="s">
        <v>12328</v>
      </c>
      <c r="C2984" t="s">
        <v>12329</v>
      </c>
      <c r="D2984" t="s">
        <v>12344</v>
      </c>
      <c r="E2984" t="s">
        <v>12345</v>
      </c>
      <c r="F2984" t="s">
        <v>93</v>
      </c>
      <c r="G2984" t="s">
        <v>5412</v>
      </c>
      <c r="H2984" t="s">
        <v>22770</v>
      </c>
      <c r="I2984" t="s">
        <v>5414</v>
      </c>
    </row>
    <row r="2985" spans="1:9">
      <c r="A2985" t="s">
        <v>12327</v>
      </c>
      <c r="B2985" t="s">
        <v>12328</v>
      </c>
      <c r="C2985" t="s">
        <v>12329</v>
      </c>
      <c r="D2985" t="s">
        <v>12346</v>
      </c>
      <c r="E2985" t="s">
        <v>488</v>
      </c>
      <c r="F2985" t="s">
        <v>93</v>
      </c>
      <c r="G2985" t="s">
        <v>6130</v>
      </c>
      <c r="H2985" t="s">
        <v>22771</v>
      </c>
      <c r="I2985" t="s">
        <v>5414</v>
      </c>
    </row>
    <row r="2986" spans="1:9">
      <c r="A2986" t="s">
        <v>12327</v>
      </c>
      <c r="B2986" t="s">
        <v>12328</v>
      </c>
      <c r="C2986" t="s">
        <v>12329</v>
      </c>
      <c r="D2986" t="s">
        <v>12347</v>
      </c>
      <c r="E2986" t="s">
        <v>12348</v>
      </c>
      <c r="F2986" t="s">
        <v>93</v>
      </c>
      <c r="G2986" t="s">
        <v>5439</v>
      </c>
      <c r="H2986" t="s">
        <v>22772</v>
      </c>
      <c r="I2986" t="s">
        <v>5414</v>
      </c>
    </row>
    <row r="2987" spans="1:9">
      <c r="A2987" t="s">
        <v>12327</v>
      </c>
      <c r="B2987" t="s">
        <v>12328</v>
      </c>
      <c r="C2987" t="s">
        <v>12349</v>
      </c>
      <c r="D2987" t="s">
        <v>12350</v>
      </c>
      <c r="E2987" t="s">
        <v>12351</v>
      </c>
      <c r="F2987" t="s">
        <v>93</v>
      </c>
      <c r="G2987" t="s">
        <v>5439</v>
      </c>
      <c r="H2987" t="s">
        <v>22773</v>
      </c>
      <c r="I2987" t="s">
        <v>5414</v>
      </c>
    </row>
    <row r="2988" spans="1:9">
      <c r="A2988" t="s">
        <v>12327</v>
      </c>
      <c r="B2988" t="s">
        <v>12328</v>
      </c>
      <c r="C2988" t="s">
        <v>12349</v>
      </c>
      <c r="D2988" t="s">
        <v>12352</v>
      </c>
      <c r="E2988" t="s">
        <v>12353</v>
      </c>
      <c r="F2988" t="s">
        <v>93</v>
      </c>
      <c r="G2988" t="s">
        <v>5439</v>
      </c>
      <c r="H2988" t="s">
        <v>22774</v>
      </c>
      <c r="I2988" t="s">
        <v>5414</v>
      </c>
    </row>
    <row r="2989" spans="1:9">
      <c r="A2989" t="s">
        <v>12327</v>
      </c>
      <c r="B2989" t="s">
        <v>12328</v>
      </c>
      <c r="C2989" t="s">
        <v>12349</v>
      </c>
      <c r="D2989" t="s">
        <v>12354</v>
      </c>
      <c r="E2989" t="s">
        <v>12355</v>
      </c>
      <c r="F2989" t="s">
        <v>93</v>
      </c>
      <c r="G2989" t="s">
        <v>5439</v>
      </c>
      <c r="H2989" t="s">
        <v>22775</v>
      </c>
      <c r="I2989" t="s">
        <v>5414</v>
      </c>
    </row>
    <row r="2990" spans="1:9">
      <c r="A2990" t="s">
        <v>12327</v>
      </c>
      <c r="B2990" t="s">
        <v>12328</v>
      </c>
      <c r="C2990" t="s">
        <v>12349</v>
      </c>
      <c r="D2990" t="s">
        <v>12356</v>
      </c>
      <c r="E2990" t="s">
        <v>12357</v>
      </c>
      <c r="F2990" t="s">
        <v>93</v>
      </c>
      <c r="G2990" t="s">
        <v>5439</v>
      </c>
      <c r="H2990" t="s">
        <v>22776</v>
      </c>
      <c r="I2990" t="s">
        <v>5414</v>
      </c>
    </row>
    <row r="2991" spans="1:9">
      <c r="A2991" t="s">
        <v>12327</v>
      </c>
      <c r="B2991" t="s">
        <v>12328</v>
      </c>
      <c r="C2991" t="s">
        <v>12349</v>
      </c>
      <c r="D2991" t="s">
        <v>12358</v>
      </c>
      <c r="E2991" t="s">
        <v>12359</v>
      </c>
      <c r="F2991" t="s">
        <v>93</v>
      </c>
      <c r="G2991" t="s">
        <v>5439</v>
      </c>
      <c r="H2991" t="s">
        <v>22777</v>
      </c>
      <c r="I2991" t="s">
        <v>5414</v>
      </c>
    </row>
    <row r="2992" spans="1:9">
      <c r="A2992" t="s">
        <v>12327</v>
      </c>
      <c r="B2992" t="s">
        <v>12328</v>
      </c>
      <c r="C2992" t="s">
        <v>12349</v>
      </c>
      <c r="D2992" t="s">
        <v>12360</v>
      </c>
      <c r="E2992" t="s">
        <v>12361</v>
      </c>
      <c r="F2992" t="s">
        <v>78</v>
      </c>
      <c r="G2992" t="s">
        <v>5412</v>
      </c>
      <c r="H2992" t="s">
        <v>7032</v>
      </c>
      <c r="I2992" t="s">
        <v>5414</v>
      </c>
    </row>
    <row r="2993" spans="1:9">
      <c r="A2993" t="s">
        <v>12327</v>
      </c>
      <c r="B2993" t="s">
        <v>12328</v>
      </c>
      <c r="C2993" t="s">
        <v>12349</v>
      </c>
      <c r="D2993" t="s">
        <v>12363</v>
      </c>
      <c r="E2993" t="s">
        <v>12364</v>
      </c>
      <c r="F2993" t="s">
        <v>78</v>
      </c>
      <c r="G2993" t="s">
        <v>5412</v>
      </c>
      <c r="H2993" t="s">
        <v>19690</v>
      </c>
      <c r="I2993" t="s">
        <v>5414</v>
      </c>
    </row>
    <row r="2994" spans="1:9">
      <c r="A2994" t="s">
        <v>12327</v>
      </c>
      <c r="B2994" t="s">
        <v>12328</v>
      </c>
      <c r="C2994" t="s">
        <v>12349</v>
      </c>
      <c r="D2994" t="s">
        <v>12365</v>
      </c>
      <c r="E2994" t="s">
        <v>12366</v>
      </c>
      <c r="F2994" t="s">
        <v>78</v>
      </c>
      <c r="G2994" t="s">
        <v>5412</v>
      </c>
      <c r="H2994" t="s">
        <v>6005</v>
      </c>
      <c r="I2994" t="s">
        <v>5414</v>
      </c>
    </row>
    <row r="2995" spans="1:9">
      <c r="A2995" t="s">
        <v>12327</v>
      </c>
      <c r="B2995" t="s">
        <v>12328</v>
      </c>
      <c r="C2995" t="s">
        <v>12349</v>
      </c>
      <c r="D2995" t="s">
        <v>12368</v>
      </c>
      <c r="E2995" t="s">
        <v>12369</v>
      </c>
      <c r="F2995" t="s">
        <v>78</v>
      </c>
      <c r="G2995" t="s">
        <v>5412</v>
      </c>
      <c r="H2995" t="s">
        <v>22778</v>
      </c>
      <c r="I2995" t="s">
        <v>5414</v>
      </c>
    </row>
    <row r="2996" spans="1:9">
      <c r="A2996" t="s">
        <v>12327</v>
      </c>
      <c r="B2996" t="s">
        <v>12328</v>
      </c>
      <c r="C2996" t="s">
        <v>12349</v>
      </c>
      <c r="D2996" t="s">
        <v>12370</v>
      </c>
      <c r="E2996" t="s">
        <v>12371</v>
      </c>
      <c r="F2996" t="s">
        <v>78</v>
      </c>
      <c r="G2996" t="s">
        <v>5412</v>
      </c>
      <c r="H2996" t="s">
        <v>11077</v>
      </c>
      <c r="I2996" t="s">
        <v>5414</v>
      </c>
    </row>
    <row r="2997" spans="1:9">
      <c r="A2997" t="s">
        <v>12327</v>
      </c>
      <c r="B2997" t="s">
        <v>12328</v>
      </c>
      <c r="C2997" t="s">
        <v>12349</v>
      </c>
      <c r="D2997" t="s">
        <v>12373</v>
      </c>
      <c r="E2997" t="s">
        <v>12374</v>
      </c>
      <c r="F2997" t="s">
        <v>78</v>
      </c>
      <c r="G2997" t="s">
        <v>5412</v>
      </c>
      <c r="H2997" t="s">
        <v>11137</v>
      </c>
      <c r="I2997" t="s">
        <v>5414</v>
      </c>
    </row>
    <row r="2998" spans="1:9">
      <c r="A2998" t="s">
        <v>12327</v>
      </c>
      <c r="B2998" t="s">
        <v>12328</v>
      </c>
      <c r="C2998" t="s">
        <v>12349</v>
      </c>
      <c r="D2998" t="s">
        <v>12375</v>
      </c>
      <c r="E2998" t="s">
        <v>12376</v>
      </c>
      <c r="F2998" t="s">
        <v>78</v>
      </c>
      <c r="G2998" t="s">
        <v>5412</v>
      </c>
      <c r="H2998" t="s">
        <v>14670</v>
      </c>
      <c r="I2998" t="s">
        <v>5414</v>
      </c>
    </row>
    <row r="2999" spans="1:9">
      <c r="A2999" t="s">
        <v>12327</v>
      </c>
      <c r="B2999" t="s">
        <v>12328</v>
      </c>
      <c r="C2999" t="s">
        <v>12349</v>
      </c>
      <c r="D2999" t="s">
        <v>12377</v>
      </c>
      <c r="E2999" t="s">
        <v>12378</v>
      </c>
      <c r="F2999" t="s">
        <v>78</v>
      </c>
      <c r="G2999" t="s">
        <v>5412</v>
      </c>
      <c r="H2999" t="s">
        <v>7143</v>
      </c>
      <c r="I2999" t="s">
        <v>5414</v>
      </c>
    </row>
    <row r="3000" spans="1:9">
      <c r="A3000" t="s">
        <v>12327</v>
      </c>
      <c r="B3000" t="s">
        <v>12328</v>
      </c>
      <c r="C3000" t="s">
        <v>12349</v>
      </c>
      <c r="D3000" t="s">
        <v>12380</v>
      </c>
      <c r="E3000" t="s">
        <v>12381</v>
      </c>
      <c r="F3000" t="s">
        <v>78</v>
      </c>
      <c r="G3000" t="s">
        <v>5412</v>
      </c>
      <c r="H3000" t="s">
        <v>8246</v>
      </c>
      <c r="I3000" t="s">
        <v>5414</v>
      </c>
    </row>
    <row r="3001" spans="1:9">
      <c r="A3001" t="s">
        <v>12327</v>
      </c>
      <c r="B3001" t="s">
        <v>12328</v>
      </c>
      <c r="C3001" t="s">
        <v>12349</v>
      </c>
      <c r="D3001" t="s">
        <v>12383</v>
      </c>
      <c r="E3001" t="s">
        <v>12384</v>
      </c>
      <c r="F3001" t="s">
        <v>78</v>
      </c>
      <c r="G3001" t="s">
        <v>5412</v>
      </c>
      <c r="H3001" t="s">
        <v>22779</v>
      </c>
      <c r="I3001" t="s">
        <v>5414</v>
      </c>
    </row>
    <row r="3002" spans="1:9">
      <c r="A3002" t="s">
        <v>12327</v>
      </c>
      <c r="B3002" t="s">
        <v>12328</v>
      </c>
      <c r="C3002" t="s">
        <v>12349</v>
      </c>
      <c r="D3002" t="s">
        <v>12385</v>
      </c>
      <c r="E3002" t="s">
        <v>12386</v>
      </c>
      <c r="F3002" t="s">
        <v>78</v>
      </c>
      <c r="G3002" t="s">
        <v>5412</v>
      </c>
      <c r="H3002" t="s">
        <v>22780</v>
      </c>
      <c r="I3002" t="s">
        <v>5414</v>
      </c>
    </row>
    <row r="3003" spans="1:9">
      <c r="A3003" t="s">
        <v>12327</v>
      </c>
      <c r="B3003" t="s">
        <v>12328</v>
      </c>
      <c r="C3003" t="s">
        <v>12349</v>
      </c>
      <c r="D3003" t="s">
        <v>12387</v>
      </c>
      <c r="E3003" t="s">
        <v>12388</v>
      </c>
      <c r="F3003" t="s">
        <v>78</v>
      </c>
      <c r="G3003" t="s">
        <v>5412</v>
      </c>
      <c r="H3003" t="s">
        <v>22781</v>
      </c>
      <c r="I3003" t="s">
        <v>5414</v>
      </c>
    </row>
    <row r="3004" spans="1:9">
      <c r="A3004" t="s">
        <v>12327</v>
      </c>
      <c r="B3004" t="s">
        <v>12328</v>
      </c>
      <c r="C3004" t="s">
        <v>12349</v>
      </c>
      <c r="D3004" t="s">
        <v>12389</v>
      </c>
      <c r="E3004" t="s">
        <v>12390</v>
      </c>
      <c r="F3004" t="s">
        <v>78</v>
      </c>
      <c r="G3004" t="s">
        <v>5412</v>
      </c>
      <c r="H3004" t="s">
        <v>6201</v>
      </c>
      <c r="I3004" t="s">
        <v>5414</v>
      </c>
    </row>
    <row r="3005" spans="1:9">
      <c r="A3005" t="s">
        <v>12327</v>
      </c>
      <c r="B3005" t="s">
        <v>12328</v>
      </c>
      <c r="C3005" t="s">
        <v>12349</v>
      </c>
      <c r="D3005" t="s">
        <v>12391</v>
      </c>
      <c r="E3005" t="s">
        <v>12392</v>
      </c>
      <c r="F3005" t="s">
        <v>78</v>
      </c>
      <c r="G3005" t="s">
        <v>5412</v>
      </c>
      <c r="H3005" t="s">
        <v>7470</v>
      </c>
      <c r="I3005" t="s">
        <v>5414</v>
      </c>
    </row>
    <row r="3006" spans="1:9">
      <c r="A3006" t="s">
        <v>12327</v>
      </c>
      <c r="B3006" t="s">
        <v>12328</v>
      </c>
      <c r="C3006" t="s">
        <v>12349</v>
      </c>
      <c r="D3006" t="s">
        <v>12393</v>
      </c>
      <c r="E3006" t="s">
        <v>12394</v>
      </c>
      <c r="F3006" t="s">
        <v>78</v>
      </c>
      <c r="G3006" t="s">
        <v>5412</v>
      </c>
      <c r="H3006" t="s">
        <v>22782</v>
      </c>
      <c r="I3006" t="s">
        <v>5414</v>
      </c>
    </row>
    <row r="3007" spans="1:9">
      <c r="A3007" t="s">
        <v>12327</v>
      </c>
      <c r="B3007" t="s">
        <v>12328</v>
      </c>
      <c r="C3007" t="s">
        <v>12349</v>
      </c>
      <c r="D3007" t="s">
        <v>12395</v>
      </c>
      <c r="E3007" t="s">
        <v>12396</v>
      </c>
      <c r="F3007" t="s">
        <v>78</v>
      </c>
      <c r="G3007" t="s">
        <v>5412</v>
      </c>
      <c r="H3007" t="s">
        <v>10328</v>
      </c>
      <c r="I3007" t="s">
        <v>5414</v>
      </c>
    </row>
    <row r="3008" spans="1:9">
      <c r="A3008" t="s">
        <v>12327</v>
      </c>
      <c r="B3008" t="s">
        <v>12328</v>
      </c>
      <c r="C3008" t="s">
        <v>12349</v>
      </c>
      <c r="D3008" t="s">
        <v>12398</v>
      </c>
      <c r="E3008" t="s">
        <v>12399</v>
      </c>
      <c r="F3008" t="s">
        <v>78</v>
      </c>
      <c r="G3008" t="s">
        <v>5412</v>
      </c>
      <c r="H3008" t="s">
        <v>10511</v>
      </c>
      <c r="I3008" t="s">
        <v>5414</v>
      </c>
    </row>
    <row r="3009" spans="1:9">
      <c r="A3009" t="s">
        <v>12327</v>
      </c>
      <c r="B3009" t="s">
        <v>12328</v>
      </c>
      <c r="C3009" t="s">
        <v>12349</v>
      </c>
      <c r="D3009" t="s">
        <v>12400</v>
      </c>
      <c r="E3009" t="s">
        <v>12401</v>
      </c>
      <c r="F3009" t="s">
        <v>78</v>
      </c>
      <c r="G3009" t="s">
        <v>5412</v>
      </c>
      <c r="H3009" t="s">
        <v>19221</v>
      </c>
      <c r="I3009" t="s">
        <v>5414</v>
      </c>
    </row>
    <row r="3010" spans="1:9">
      <c r="A3010" t="s">
        <v>12327</v>
      </c>
      <c r="B3010" t="s">
        <v>12328</v>
      </c>
      <c r="C3010" t="s">
        <v>12349</v>
      </c>
      <c r="D3010" t="s">
        <v>12403</v>
      </c>
      <c r="E3010" t="s">
        <v>12404</v>
      </c>
      <c r="F3010" t="s">
        <v>78</v>
      </c>
      <c r="G3010" t="s">
        <v>5412</v>
      </c>
      <c r="H3010" t="s">
        <v>14991</v>
      </c>
      <c r="I3010" t="s">
        <v>5414</v>
      </c>
    </row>
    <row r="3011" spans="1:9">
      <c r="A3011" t="s">
        <v>12327</v>
      </c>
      <c r="B3011" t="s">
        <v>12328</v>
      </c>
      <c r="C3011" t="s">
        <v>12349</v>
      </c>
      <c r="D3011" t="s">
        <v>12405</v>
      </c>
      <c r="E3011" t="s">
        <v>12406</v>
      </c>
      <c r="F3011" t="s">
        <v>78</v>
      </c>
      <c r="G3011" t="s">
        <v>5412</v>
      </c>
      <c r="H3011" t="s">
        <v>19309</v>
      </c>
      <c r="I3011" t="s">
        <v>5414</v>
      </c>
    </row>
    <row r="3012" spans="1:9">
      <c r="A3012" t="s">
        <v>12327</v>
      </c>
      <c r="B3012" t="s">
        <v>12328</v>
      </c>
      <c r="C3012" t="s">
        <v>12349</v>
      </c>
      <c r="D3012" t="s">
        <v>12408</v>
      </c>
      <c r="E3012" t="s">
        <v>12409</v>
      </c>
      <c r="F3012" t="s">
        <v>78</v>
      </c>
      <c r="G3012" t="s">
        <v>5412</v>
      </c>
      <c r="H3012" t="s">
        <v>7731</v>
      </c>
      <c r="I3012" t="s">
        <v>5414</v>
      </c>
    </row>
    <row r="3013" spans="1:9">
      <c r="A3013" t="s">
        <v>12327</v>
      </c>
      <c r="B3013" t="s">
        <v>12328</v>
      </c>
      <c r="C3013" t="s">
        <v>12349</v>
      </c>
      <c r="D3013" t="s">
        <v>12411</v>
      </c>
      <c r="E3013" t="s">
        <v>12412</v>
      </c>
      <c r="F3013" t="s">
        <v>78</v>
      </c>
      <c r="G3013" t="s">
        <v>5412</v>
      </c>
      <c r="H3013" t="s">
        <v>21256</v>
      </c>
      <c r="I3013" t="s">
        <v>5414</v>
      </c>
    </row>
    <row r="3014" spans="1:9">
      <c r="A3014" t="s">
        <v>12327</v>
      </c>
      <c r="B3014" t="s">
        <v>12328</v>
      </c>
      <c r="C3014" t="s">
        <v>12349</v>
      </c>
      <c r="D3014" t="s">
        <v>12414</v>
      </c>
      <c r="E3014" t="s">
        <v>12415</v>
      </c>
      <c r="F3014" t="s">
        <v>78</v>
      </c>
      <c r="G3014" t="s">
        <v>5412</v>
      </c>
      <c r="H3014" t="s">
        <v>8030</v>
      </c>
      <c r="I3014" t="s">
        <v>5414</v>
      </c>
    </row>
    <row r="3015" spans="1:9">
      <c r="A3015" t="s">
        <v>12327</v>
      </c>
      <c r="B3015" t="s">
        <v>12328</v>
      </c>
      <c r="C3015" t="s">
        <v>12349</v>
      </c>
      <c r="D3015" t="s">
        <v>12416</v>
      </c>
      <c r="E3015" t="s">
        <v>12417</v>
      </c>
      <c r="F3015" t="s">
        <v>78</v>
      </c>
      <c r="G3015" t="s">
        <v>5412</v>
      </c>
      <c r="H3015" t="s">
        <v>11008</v>
      </c>
      <c r="I3015" t="s">
        <v>5414</v>
      </c>
    </row>
    <row r="3016" spans="1:9">
      <c r="A3016" t="s">
        <v>12327</v>
      </c>
      <c r="B3016" t="s">
        <v>12328</v>
      </c>
      <c r="C3016" t="s">
        <v>12349</v>
      </c>
      <c r="D3016" t="s">
        <v>12418</v>
      </c>
      <c r="E3016" t="s">
        <v>12419</v>
      </c>
      <c r="F3016" t="s">
        <v>78</v>
      </c>
      <c r="G3016" t="s">
        <v>5412</v>
      </c>
      <c r="H3016" t="s">
        <v>21506</v>
      </c>
      <c r="I3016" t="s">
        <v>5414</v>
      </c>
    </row>
    <row r="3017" spans="1:9">
      <c r="A3017" t="s">
        <v>12327</v>
      </c>
      <c r="B3017" t="s">
        <v>12328</v>
      </c>
      <c r="C3017" t="s">
        <v>12349</v>
      </c>
      <c r="D3017" t="s">
        <v>12420</v>
      </c>
      <c r="E3017" t="s">
        <v>12421</v>
      </c>
      <c r="F3017" t="s">
        <v>78</v>
      </c>
      <c r="G3017" t="s">
        <v>5412</v>
      </c>
      <c r="H3017" t="s">
        <v>17606</v>
      </c>
      <c r="I3017" t="s">
        <v>5414</v>
      </c>
    </row>
    <row r="3018" spans="1:9">
      <c r="A3018" t="s">
        <v>12327</v>
      </c>
      <c r="B3018" t="s">
        <v>12328</v>
      </c>
      <c r="C3018" t="s">
        <v>12349</v>
      </c>
      <c r="D3018" t="s">
        <v>12423</v>
      </c>
      <c r="E3018" t="s">
        <v>12424</v>
      </c>
      <c r="F3018" t="s">
        <v>78</v>
      </c>
      <c r="G3018" t="s">
        <v>5412</v>
      </c>
      <c r="H3018" t="s">
        <v>7098</v>
      </c>
      <c r="I3018" t="s">
        <v>5414</v>
      </c>
    </row>
    <row r="3019" spans="1:9">
      <c r="A3019" t="s">
        <v>12327</v>
      </c>
      <c r="B3019" t="s">
        <v>12328</v>
      </c>
      <c r="C3019" t="s">
        <v>12349</v>
      </c>
      <c r="D3019" t="s">
        <v>12426</v>
      </c>
      <c r="E3019" t="s">
        <v>12427</v>
      </c>
      <c r="F3019" t="s">
        <v>78</v>
      </c>
      <c r="G3019" t="s">
        <v>5412</v>
      </c>
      <c r="H3019" t="s">
        <v>16978</v>
      </c>
      <c r="I3019" t="s">
        <v>5414</v>
      </c>
    </row>
    <row r="3020" spans="1:9">
      <c r="A3020" t="s">
        <v>12327</v>
      </c>
      <c r="B3020" t="s">
        <v>12328</v>
      </c>
      <c r="C3020" t="s">
        <v>12349</v>
      </c>
      <c r="D3020" t="s">
        <v>12429</v>
      </c>
      <c r="E3020" t="s">
        <v>12430</v>
      </c>
      <c r="F3020" t="s">
        <v>78</v>
      </c>
      <c r="G3020" t="s">
        <v>5412</v>
      </c>
      <c r="H3020" t="s">
        <v>16545</v>
      </c>
      <c r="I3020" t="s">
        <v>5414</v>
      </c>
    </row>
    <row r="3021" spans="1:9">
      <c r="A3021" t="s">
        <v>12327</v>
      </c>
      <c r="B3021" t="s">
        <v>12328</v>
      </c>
      <c r="C3021" t="s">
        <v>12349</v>
      </c>
      <c r="D3021" t="s">
        <v>12431</v>
      </c>
      <c r="E3021" t="s">
        <v>12432</v>
      </c>
      <c r="F3021" t="s">
        <v>78</v>
      </c>
      <c r="G3021" t="s">
        <v>5412</v>
      </c>
      <c r="H3021" t="s">
        <v>6144</v>
      </c>
      <c r="I3021" t="s">
        <v>5414</v>
      </c>
    </row>
    <row r="3022" spans="1:9">
      <c r="A3022" t="s">
        <v>12327</v>
      </c>
      <c r="B3022" t="s">
        <v>12328</v>
      </c>
      <c r="C3022" t="s">
        <v>12349</v>
      </c>
      <c r="D3022" t="s">
        <v>12433</v>
      </c>
      <c r="E3022" t="s">
        <v>12434</v>
      </c>
      <c r="F3022" t="s">
        <v>78</v>
      </c>
      <c r="G3022" t="s">
        <v>5412</v>
      </c>
      <c r="H3022" t="s">
        <v>21454</v>
      </c>
      <c r="I3022" t="s">
        <v>5414</v>
      </c>
    </row>
    <row r="3023" spans="1:9">
      <c r="A3023" t="s">
        <v>12327</v>
      </c>
      <c r="B3023" t="s">
        <v>12328</v>
      </c>
      <c r="C3023" t="s">
        <v>12349</v>
      </c>
      <c r="D3023" t="s">
        <v>12436</v>
      </c>
      <c r="E3023" t="s">
        <v>12437</v>
      </c>
      <c r="F3023" t="s">
        <v>78</v>
      </c>
      <c r="G3023" t="s">
        <v>5412</v>
      </c>
      <c r="H3023" t="s">
        <v>6579</v>
      </c>
      <c r="I3023" t="s">
        <v>5414</v>
      </c>
    </row>
    <row r="3024" spans="1:9">
      <c r="A3024" t="s">
        <v>12327</v>
      </c>
      <c r="B3024" t="s">
        <v>12328</v>
      </c>
      <c r="C3024" t="s">
        <v>12349</v>
      </c>
      <c r="D3024" t="s">
        <v>12439</v>
      </c>
      <c r="E3024" t="s">
        <v>12440</v>
      </c>
      <c r="F3024" t="s">
        <v>78</v>
      </c>
      <c r="G3024" t="s">
        <v>5412</v>
      </c>
      <c r="H3024" t="s">
        <v>22406</v>
      </c>
      <c r="I3024" t="s">
        <v>5414</v>
      </c>
    </row>
    <row r="3025" spans="1:9">
      <c r="A3025" t="s">
        <v>12327</v>
      </c>
      <c r="B3025" t="s">
        <v>12328</v>
      </c>
      <c r="C3025" t="s">
        <v>12349</v>
      </c>
      <c r="D3025" t="s">
        <v>12441</v>
      </c>
      <c r="E3025" t="s">
        <v>12442</v>
      </c>
      <c r="F3025" t="s">
        <v>78</v>
      </c>
      <c r="G3025" t="s">
        <v>5412</v>
      </c>
      <c r="H3025" t="s">
        <v>10320</v>
      </c>
      <c r="I3025" t="s">
        <v>5414</v>
      </c>
    </row>
    <row r="3026" spans="1:9">
      <c r="A3026" t="s">
        <v>12327</v>
      </c>
      <c r="B3026" t="s">
        <v>12328</v>
      </c>
      <c r="C3026" t="s">
        <v>12349</v>
      </c>
      <c r="D3026" t="s">
        <v>12444</v>
      </c>
      <c r="E3026" t="s">
        <v>12445</v>
      </c>
      <c r="F3026" t="s">
        <v>78</v>
      </c>
      <c r="G3026" t="s">
        <v>5412</v>
      </c>
      <c r="H3026" t="s">
        <v>15651</v>
      </c>
      <c r="I3026" t="s">
        <v>5414</v>
      </c>
    </row>
    <row r="3027" spans="1:9">
      <c r="A3027" t="s">
        <v>12327</v>
      </c>
      <c r="B3027" t="s">
        <v>12328</v>
      </c>
      <c r="C3027" t="s">
        <v>12349</v>
      </c>
      <c r="D3027" t="s">
        <v>12446</v>
      </c>
      <c r="E3027" t="s">
        <v>12447</v>
      </c>
      <c r="F3027" t="s">
        <v>78</v>
      </c>
      <c r="G3027" t="s">
        <v>5412</v>
      </c>
      <c r="H3027" t="s">
        <v>22783</v>
      </c>
      <c r="I3027" t="s">
        <v>5414</v>
      </c>
    </row>
    <row r="3028" spans="1:9">
      <c r="A3028" t="s">
        <v>12327</v>
      </c>
      <c r="B3028" t="s">
        <v>12328</v>
      </c>
      <c r="C3028" t="s">
        <v>12349</v>
      </c>
      <c r="D3028" t="s">
        <v>12449</v>
      </c>
      <c r="E3028" t="s">
        <v>12450</v>
      </c>
      <c r="F3028" t="s">
        <v>93</v>
      </c>
      <c r="G3028" t="s">
        <v>5412</v>
      </c>
      <c r="H3028" t="s">
        <v>22784</v>
      </c>
      <c r="I3028" t="s">
        <v>5414</v>
      </c>
    </row>
    <row r="3029" spans="1:9">
      <c r="A3029" t="s">
        <v>12327</v>
      </c>
      <c r="B3029" t="s">
        <v>12328</v>
      </c>
      <c r="C3029" t="s">
        <v>12349</v>
      </c>
      <c r="D3029" t="s">
        <v>12452</v>
      </c>
      <c r="E3029" t="s">
        <v>12453</v>
      </c>
      <c r="F3029" t="s">
        <v>93</v>
      </c>
      <c r="G3029" t="s">
        <v>5412</v>
      </c>
      <c r="H3029" t="s">
        <v>22785</v>
      </c>
      <c r="I3029" t="s">
        <v>5414</v>
      </c>
    </row>
    <row r="3030" spans="1:9">
      <c r="A3030" t="s">
        <v>12327</v>
      </c>
      <c r="B3030" t="s">
        <v>12328</v>
      </c>
      <c r="C3030" t="s">
        <v>12349</v>
      </c>
      <c r="D3030" t="s">
        <v>12454</v>
      </c>
      <c r="E3030" t="s">
        <v>12455</v>
      </c>
      <c r="F3030" t="s">
        <v>93</v>
      </c>
      <c r="G3030" t="s">
        <v>5412</v>
      </c>
      <c r="H3030" t="s">
        <v>22786</v>
      </c>
      <c r="I3030" t="s">
        <v>5414</v>
      </c>
    </row>
    <row r="3031" spans="1:9">
      <c r="A3031" t="s">
        <v>12327</v>
      </c>
      <c r="B3031" t="s">
        <v>12328</v>
      </c>
      <c r="C3031" t="s">
        <v>12349</v>
      </c>
      <c r="D3031" t="s">
        <v>12456</v>
      </c>
      <c r="E3031" t="s">
        <v>12457</v>
      </c>
      <c r="F3031" t="s">
        <v>93</v>
      </c>
      <c r="G3031" t="s">
        <v>5412</v>
      </c>
      <c r="H3031" t="s">
        <v>22787</v>
      </c>
      <c r="I3031" t="s">
        <v>5414</v>
      </c>
    </row>
    <row r="3032" spans="1:9">
      <c r="A3032" t="s">
        <v>12327</v>
      </c>
      <c r="B3032" t="s">
        <v>12328</v>
      </c>
      <c r="C3032" t="s">
        <v>12349</v>
      </c>
      <c r="D3032" t="s">
        <v>12458</v>
      </c>
      <c r="E3032" t="s">
        <v>12459</v>
      </c>
      <c r="F3032" t="s">
        <v>93</v>
      </c>
      <c r="G3032" t="s">
        <v>5412</v>
      </c>
      <c r="H3032" t="s">
        <v>22788</v>
      </c>
      <c r="I3032" t="s">
        <v>5414</v>
      </c>
    </row>
    <row r="3033" spans="1:9">
      <c r="A3033" t="s">
        <v>12327</v>
      </c>
      <c r="B3033" t="s">
        <v>12328</v>
      </c>
      <c r="C3033" t="s">
        <v>12349</v>
      </c>
      <c r="D3033" t="s">
        <v>12460</v>
      </c>
      <c r="E3033" t="s">
        <v>12461</v>
      </c>
      <c r="F3033" t="s">
        <v>93</v>
      </c>
      <c r="G3033" t="s">
        <v>5412</v>
      </c>
      <c r="H3033" t="s">
        <v>22789</v>
      </c>
      <c r="I3033" t="s">
        <v>5414</v>
      </c>
    </row>
    <row r="3034" spans="1:9">
      <c r="A3034" t="s">
        <v>12327</v>
      </c>
      <c r="B3034" t="s">
        <v>12328</v>
      </c>
      <c r="C3034" t="s">
        <v>12462</v>
      </c>
      <c r="D3034" t="s">
        <v>12463</v>
      </c>
      <c r="E3034" t="s">
        <v>12464</v>
      </c>
      <c r="F3034" t="s">
        <v>96</v>
      </c>
      <c r="G3034" t="s">
        <v>5412</v>
      </c>
      <c r="H3034" t="s">
        <v>7561</v>
      </c>
      <c r="I3034" t="s">
        <v>5414</v>
      </c>
    </row>
    <row r="3035" spans="1:9">
      <c r="A3035" t="s">
        <v>12327</v>
      </c>
      <c r="B3035" t="s">
        <v>12328</v>
      </c>
      <c r="C3035" t="s">
        <v>12465</v>
      </c>
      <c r="D3035" t="s">
        <v>12466</v>
      </c>
      <c r="E3035" t="s">
        <v>12467</v>
      </c>
      <c r="F3035" t="s">
        <v>93</v>
      </c>
      <c r="G3035" t="s">
        <v>5439</v>
      </c>
      <c r="H3035" t="s">
        <v>22790</v>
      </c>
      <c r="I3035" t="s">
        <v>5414</v>
      </c>
    </row>
    <row r="3036" spans="1:9">
      <c r="A3036" t="s">
        <v>12327</v>
      </c>
      <c r="B3036" t="s">
        <v>12328</v>
      </c>
      <c r="C3036" t="s">
        <v>12465</v>
      </c>
      <c r="D3036" t="s">
        <v>12468</v>
      </c>
      <c r="E3036" t="s">
        <v>12469</v>
      </c>
      <c r="F3036" t="s">
        <v>93</v>
      </c>
      <c r="G3036" t="s">
        <v>5439</v>
      </c>
      <c r="H3036" t="s">
        <v>12470</v>
      </c>
      <c r="I3036" t="s">
        <v>5414</v>
      </c>
    </row>
    <row r="3037" spans="1:9">
      <c r="A3037" t="s">
        <v>12327</v>
      </c>
      <c r="B3037" t="s">
        <v>12328</v>
      </c>
      <c r="C3037" t="s">
        <v>12471</v>
      </c>
      <c r="D3037" t="s">
        <v>12472</v>
      </c>
      <c r="E3037" t="s">
        <v>489</v>
      </c>
      <c r="F3037" t="s">
        <v>93</v>
      </c>
      <c r="G3037" t="s">
        <v>5412</v>
      </c>
      <c r="H3037" t="s">
        <v>22791</v>
      </c>
      <c r="I3037" t="s">
        <v>5414</v>
      </c>
    </row>
    <row r="3038" spans="1:9">
      <c r="A3038" t="s">
        <v>12327</v>
      </c>
      <c r="B3038" t="s">
        <v>12328</v>
      </c>
      <c r="C3038" t="s">
        <v>12471</v>
      </c>
      <c r="D3038" t="s">
        <v>12473</v>
      </c>
      <c r="E3038" t="s">
        <v>12474</v>
      </c>
      <c r="F3038" t="s">
        <v>93</v>
      </c>
      <c r="G3038" t="s">
        <v>5412</v>
      </c>
      <c r="H3038" t="s">
        <v>22792</v>
      </c>
      <c r="I3038" t="s">
        <v>5414</v>
      </c>
    </row>
    <row r="3039" spans="1:9">
      <c r="A3039" t="s">
        <v>12327</v>
      </c>
      <c r="B3039" t="s">
        <v>12328</v>
      </c>
      <c r="C3039" t="s">
        <v>12471</v>
      </c>
      <c r="D3039" t="s">
        <v>12475</v>
      </c>
      <c r="E3039" t="s">
        <v>490</v>
      </c>
      <c r="F3039" t="s">
        <v>93</v>
      </c>
      <c r="G3039" t="s">
        <v>5412</v>
      </c>
      <c r="H3039" t="s">
        <v>22793</v>
      </c>
      <c r="I3039" t="s">
        <v>5414</v>
      </c>
    </row>
    <row r="3040" spans="1:9">
      <c r="A3040" t="s">
        <v>12327</v>
      </c>
      <c r="B3040" t="s">
        <v>12328</v>
      </c>
      <c r="C3040" t="s">
        <v>12471</v>
      </c>
      <c r="D3040" t="s">
        <v>12476</v>
      </c>
      <c r="E3040" t="s">
        <v>491</v>
      </c>
      <c r="F3040" t="s">
        <v>93</v>
      </c>
      <c r="G3040" t="s">
        <v>5412</v>
      </c>
      <c r="H3040" t="s">
        <v>22794</v>
      </c>
      <c r="I3040" t="s">
        <v>5414</v>
      </c>
    </row>
    <row r="3041" spans="1:9">
      <c r="A3041" t="s">
        <v>12327</v>
      </c>
      <c r="B3041" t="s">
        <v>12328</v>
      </c>
      <c r="C3041" t="s">
        <v>12471</v>
      </c>
      <c r="D3041" t="s">
        <v>12477</v>
      </c>
      <c r="E3041" t="s">
        <v>492</v>
      </c>
      <c r="F3041" t="s">
        <v>93</v>
      </c>
      <c r="G3041" t="s">
        <v>5412</v>
      </c>
      <c r="H3041" t="s">
        <v>22795</v>
      </c>
      <c r="I3041" t="s">
        <v>5414</v>
      </c>
    </row>
    <row r="3042" spans="1:9">
      <c r="A3042" t="s">
        <v>12327</v>
      </c>
      <c r="B3042" t="s">
        <v>12328</v>
      </c>
      <c r="C3042" t="s">
        <v>12471</v>
      </c>
      <c r="D3042" t="s">
        <v>12478</v>
      </c>
      <c r="E3042" t="s">
        <v>493</v>
      </c>
      <c r="F3042" t="s">
        <v>93</v>
      </c>
      <c r="G3042" t="s">
        <v>5412</v>
      </c>
      <c r="H3042" t="s">
        <v>22796</v>
      </c>
      <c r="I3042" t="s">
        <v>5414</v>
      </c>
    </row>
    <row r="3043" spans="1:9">
      <c r="A3043" t="s">
        <v>12327</v>
      </c>
      <c r="B3043" t="s">
        <v>12328</v>
      </c>
      <c r="C3043" t="s">
        <v>12471</v>
      </c>
      <c r="D3043" t="s">
        <v>12479</v>
      </c>
      <c r="E3043" t="s">
        <v>494</v>
      </c>
      <c r="F3043" t="s">
        <v>93</v>
      </c>
      <c r="G3043" t="s">
        <v>5412</v>
      </c>
      <c r="H3043" t="s">
        <v>22797</v>
      </c>
      <c r="I3043" t="s">
        <v>5414</v>
      </c>
    </row>
    <row r="3044" spans="1:9">
      <c r="A3044" t="s">
        <v>12327</v>
      </c>
      <c r="B3044" t="s">
        <v>12328</v>
      </c>
      <c r="C3044" t="s">
        <v>12471</v>
      </c>
      <c r="D3044" t="s">
        <v>12480</v>
      </c>
      <c r="E3044" t="s">
        <v>495</v>
      </c>
      <c r="F3044" t="s">
        <v>93</v>
      </c>
      <c r="G3044" t="s">
        <v>5439</v>
      </c>
      <c r="H3044" t="s">
        <v>22798</v>
      </c>
      <c r="I3044" t="s">
        <v>5414</v>
      </c>
    </row>
    <row r="3045" spans="1:9">
      <c r="A3045" t="s">
        <v>12327</v>
      </c>
      <c r="B3045" t="s">
        <v>12328</v>
      </c>
      <c r="C3045" t="s">
        <v>12471</v>
      </c>
      <c r="D3045" t="s">
        <v>12481</v>
      </c>
      <c r="E3045" t="s">
        <v>496</v>
      </c>
      <c r="F3045" t="s">
        <v>93</v>
      </c>
      <c r="G3045" t="s">
        <v>5439</v>
      </c>
      <c r="H3045" t="s">
        <v>22799</v>
      </c>
      <c r="I3045" t="s">
        <v>5414</v>
      </c>
    </row>
    <row r="3046" spans="1:9">
      <c r="A3046" t="s">
        <v>12327</v>
      </c>
      <c r="B3046" t="s">
        <v>12328</v>
      </c>
      <c r="C3046" t="s">
        <v>12482</v>
      </c>
      <c r="D3046" t="s">
        <v>12483</v>
      </c>
      <c r="E3046" t="s">
        <v>12484</v>
      </c>
      <c r="F3046" t="s">
        <v>78</v>
      </c>
      <c r="G3046" t="s">
        <v>5412</v>
      </c>
      <c r="H3046" t="s">
        <v>17712</v>
      </c>
      <c r="I3046" t="s">
        <v>5414</v>
      </c>
    </row>
    <row r="3047" spans="1:9">
      <c r="A3047" t="s">
        <v>12327</v>
      </c>
      <c r="B3047" t="s">
        <v>12328</v>
      </c>
      <c r="C3047" t="s">
        <v>12482</v>
      </c>
      <c r="D3047" t="s">
        <v>12486</v>
      </c>
      <c r="E3047" t="s">
        <v>12487</v>
      </c>
      <c r="F3047" t="s">
        <v>78</v>
      </c>
      <c r="G3047" t="s">
        <v>5412</v>
      </c>
      <c r="H3047" t="s">
        <v>7322</v>
      </c>
      <c r="I3047" t="s">
        <v>5414</v>
      </c>
    </row>
    <row r="3048" spans="1:9">
      <c r="A3048" t="s">
        <v>12327</v>
      </c>
      <c r="B3048" t="s">
        <v>12328</v>
      </c>
      <c r="C3048" t="s">
        <v>12482</v>
      </c>
      <c r="D3048" t="s">
        <v>12488</v>
      </c>
      <c r="E3048" t="s">
        <v>12489</v>
      </c>
      <c r="F3048" t="s">
        <v>78</v>
      </c>
      <c r="G3048" t="s">
        <v>5412</v>
      </c>
      <c r="H3048" t="s">
        <v>16367</v>
      </c>
      <c r="I3048" t="s">
        <v>5414</v>
      </c>
    </row>
    <row r="3049" spans="1:9">
      <c r="A3049" t="s">
        <v>12327</v>
      </c>
      <c r="B3049" t="s">
        <v>12328</v>
      </c>
      <c r="C3049" t="s">
        <v>12482</v>
      </c>
      <c r="D3049" t="s">
        <v>12490</v>
      </c>
      <c r="E3049" t="s">
        <v>12491</v>
      </c>
      <c r="F3049" t="s">
        <v>78</v>
      </c>
      <c r="G3049" t="s">
        <v>5412</v>
      </c>
      <c r="H3049" t="s">
        <v>8101</v>
      </c>
      <c r="I3049" t="s">
        <v>5414</v>
      </c>
    </row>
    <row r="3050" spans="1:9">
      <c r="A3050" t="s">
        <v>12327</v>
      </c>
      <c r="B3050" t="s">
        <v>12328</v>
      </c>
      <c r="C3050" t="s">
        <v>12482</v>
      </c>
      <c r="D3050" t="s">
        <v>12492</v>
      </c>
      <c r="E3050" t="s">
        <v>12493</v>
      </c>
      <c r="F3050" t="s">
        <v>93</v>
      </c>
      <c r="G3050" t="s">
        <v>5412</v>
      </c>
      <c r="H3050" t="s">
        <v>22800</v>
      </c>
      <c r="I3050" t="s">
        <v>5414</v>
      </c>
    </row>
    <row r="3051" spans="1:9">
      <c r="A3051" t="s">
        <v>12327</v>
      </c>
      <c r="B3051" t="s">
        <v>12328</v>
      </c>
      <c r="C3051" t="s">
        <v>12482</v>
      </c>
      <c r="D3051" t="s">
        <v>12494</v>
      </c>
      <c r="E3051" t="s">
        <v>12495</v>
      </c>
      <c r="F3051" t="s">
        <v>93</v>
      </c>
      <c r="G3051" t="s">
        <v>5412</v>
      </c>
      <c r="H3051" t="s">
        <v>22801</v>
      </c>
      <c r="I3051" t="s">
        <v>5414</v>
      </c>
    </row>
    <row r="3052" spans="1:9">
      <c r="A3052" t="s">
        <v>12327</v>
      </c>
      <c r="B3052" t="s">
        <v>12328</v>
      </c>
      <c r="C3052" t="s">
        <v>12482</v>
      </c>
      <c r="D3052" t="s">
        <v>12496</v>
      </c>
      <c r="E3052" t="s">
        <v>12497</v>
      </c>
      <c r="F3052" t="s">
        <v>93</v>
      </c>
      <c r="G3052" t="s">
        <v>5412</v>
      </c>
      <c r="H3052" t="s">
        <v>22802</v>
      </c>
      <c r="I3052" t="s">
        <v>5414</v>
      </c>
    </row>
    <row r="3053" spans="1:9">
      <c r="A3053" t="s">
        <v>12327</v>
      </c>
      <c r="B3053" t="s">
        <v>12328</v>
      </c>
      <c r="C3053" t="s">
        <v>12482</v>
      </c>
      <c r="D3053" t="s">
        <v>12498</v>
      </c>
      <c r="E3053" t="s">
        <v>12499</v>
      </c>
      <c r="F3053" t="s">
        <v>93</v>
      </c>
      <c r="G3053" t="s">
        <v>5412</v>
      </c>
      <c r="H3053" t="s">
        <v>12500</v>
      </c>
      <c r="I3053" t="s">
        <v>5414</v>
      </c>
    </row>
    <row r="3054" spans="1:9">
      <c r="A3054" t="s">
        <v>12327</v>
      </c>
      <c r="B3054" t="s">
        <v>12328</v>
      </c>
      <c r="C3054" t="s">
        <v>12482</v>
      </c>
      <c r="D3054" t="s">
        <v>12501</v>
      </c>
      <c r="E3054" t="s">
        <v>12502</v>
      </c>
      <c r="F3054" t="s">
        <v>93</v>
      </c>
      <c r="G3054" t="s">
        <v>5412</v>
      </c>
      <c r="H3054" t="s">
        <v>12503</v>
      </c>
      <c r="I3054" t="s">
        <v>5414</v>
      </c>
    </row>
    <row r="3055" spans="1:9">
      <c r="A3055" t="s">
        <v>12327</v>
      </c>
      <c r="B3055" t="s">
        <v>12328</v>
      </c>
      <c r="C3055" t="s">
        <v>12482</v>
      </c>
      <c r="D3055" t="s">
        <v>12504</v>
      </c>
      <c r="E3055" t="s">
        <v>12505</v>
      </c>
      <c r="F3055" t="s">
        <v>93</v>
      </c>
      <c r="G3055" t="s">
        <v>5412</v>
      </c>
      <c r="H3055" t="s">
        <v>22803</v>
      </c>
      <c r="I3055" t="s">
        <v>5414</v>
      </c>
    </row>
    <row r="3056" spans="1:9">
      <c r="A3056" t="s">
        <v>12506</v>
      </c>
      <c r="B3056" t="s">
        <v>12507</v>
      </c>
      <c r="C3056" t="s">
        <v>12508</v>
      </c>
      <c r="D3056" t="s">
        <v>12509</v>
      </c>
      <c r="E3056" t="s">
        <v>12510</v>
      </c>
      <c r="F3056" t="s">
        <v>78</v>
      </c>
      <c r="G3056" t="s">
        <v>5412</v>
      </c>
      <c r="H3056" t="s">
        <v>13753</v>
      </c>
      <c r="I3056" t="s">
        <v>5414</v>
      </c>
    </row>
    <row r="3057" spans="1:9">
      <c r="A3057" t="s">
        <v>12506</v>
      </c>
      <c r="B3057" t="s">
        <v>12507</v>
      </c>
      <c r="C3057" t="s">
        <v>12508</v>
      </c>
      <c r="D3057" t="s">
        <v>12512</v>
      </c>
      <c r="E3057" t="s">
        <v>12513</v>
      </c>
      <c r="F3057" t="s">
        <v>78</v>
      </c>
      <c r="G3057" t="s">
        <v>5412</v>
      </c>
      <c r="H3057" t="s">
        <v>18331</v>
      </c>
      <c r="I3057" t="s">
        <v>5414</v>
      </c>
    </row>
    <row r="3058" spans="1:9">
      <c r="A3058" t="s">
        <v>12506</v>
      </c>
      <c r="B3058" t="s">
        <v>12507</v>
      </c>
      <c r="C3058" t="s">
        <v>12508</v>
      </c>
      <c r="D3058" t="s">
        <v>12515</v>
      </c>
      <c r="E3058" t="s">
        <v>12516</v>
      </c>
      <c r="F3058" t="s">
        <v>78</v>
      </c>
      <c r="G3058" t="s">
        <v>5412</v>
      </c>
      <c r="H3058" t="s">
        <v>19890</v>
      </c>
      <c r="I3058" t="s">
        <v>5414</v>
      </c>
    </row>
    <row r="3059" spans="1:9">
      <c r="A3059" t="s">
        <v>12506</v>
      </c>
      <c r="B3059" t="s">
        <v>12507</v>
      </c>
      <c r="C3059" t="s">
        <v>12508</v>
      </c>
      <c r="D3059" t="s">
        <v>12518</v>
      </c>
      <c r="E3059" t="s">
        <v>12519</v>
      </c>
      <c r="F3059" t="s">
        <v>78</v>
      </c>
      <c r="G3059" t="s">
        <v>5412</v>
      </c>
      <c r="H3059" t="s">
        <v>6603</v>
      </c>
      <c r="I3059" t="s">
        <v>5414</v>
      </c>
    </row>
    <row r="3060" spans="1:9">
      <c r="A3060" t="s">
        <v>12506</v>
      </c>
      <c r="B3060" t="s">
        <v>12507</v>
      </c>
      <c r="C3060" t="s">
        <v>12508</v>
      </c>
      <c r="D3060" t="s">
        <v>12520</v>
      </c>
      <c r="E3060" t="s">
        <v>12521</v>
      </c>
      <c r="F3060" t="s">
        <v>78</v>
      </c>
      <c r="G3060" t="s">
        <v>5412</v>
      </c>
      <c r="H3060" t="s">
        <v>16370</v>
      </c>
      <c r="I3060" t="s">
        <v>5414</v>
      </c>
    </row>
    <row r="3061" spans="1:9">
      <c r="A3061" t="s">
        <v>12506</v>
      </c>
      <c r="B3061" t="s">
        <v>12507</v>
      </c>
      <c r="C3061" t="s">
        <v>12508</v>
      </c>
      <c r="D3061" t="s">
        <v>12522</v>
      </c>
      <c r="E3061" t="s">
        <v>12523</v>
      </c>
      <c r="F3061" t="s">
        <v>78</v>
      </c>
      <c r="G3061" t="s">
        <v>5412</v>
      </c>
      <c r="H3061" t="s">
        <v>14698</v>
      </c>
      <c r="I3061" t="s">
        <v>5414</v>
      </c>
    </row>
    <row r="3062" spans="1:9">
      <c r="A3062" t="s">
        <v>12506</v>
      </c>
      <c r="B3062" t="s">
        <v>12507</v>
      </c>
      <c r="C3062" t="s">
        <v>12508</v>
      </c>
      <c r="D3062" t="s">
        <v>12525</v>
      </c>
      <c r="E3062" t="s">
        <v>12526</v>
      </c>
      <c r="F3062" t="s">
        <v>78</v>
      </c>
      <c r="G3062" t="s">
        <v>5412</v>
      </c>
      <c r="H3062" t="s">
        <v>22782</v>
      </c>
      <c r="I3062" t="s">
        <v>5414</v>
      </c>
    </row>
    <row r="3063" spans="1:9">
      <c r="A3063" t="s">
        <v>12506</v>
      </c>
      <c r="B3063" t="s">
        <v>12507</v>
      </c>
      <c r="C3063" t="s">
        <v>12508</v>
      </c>
      <c r="D3063" t="s">
        <v>12527</v>
      </c>
      <c r="E3063" t="s">
        <v>12528</v>
      </c>
      <c r="F3063" t="s">
        <v>78</v>
      </c>
      <c r="G3063" t="s">
        <v>5412</v>
      </c>
      <c r="H3063" t="s">
        <v>10532</v>
      </c>
      <c r="I3063" t="s">
        <v>5414</v>
      </c>
    </row>
    <row r="3064" spans="1:9">
      <c r="A3064" t="s">
        <v>12506</v>
      </c>
      <c r="B3064" t="s">
        <v>12507</v>
      </c>
      <c r="C3064" t="s">
        <v>12508</v>
      </c>
      <c r="D3064" t="s">
        <v>12529</v>
      </c>
      <c r="E3064" t="s">
        <v>12530</v>
      </c>
      <c r="F3064" t="s">
        <v>78</v>
      </c>
      <c r="G3064" t="s">
        <v>5412</v>
      </c>
      <c r="H3064" t="s">
        <v>7284</v>
      </c>
      <c r="I3064" t="s">
        <v>5414</v>
      </c>
    </row>
    <row r="3065" spans="1:9">
      <c r="A3065" t="s">
        <v>12506</v>
      </c>
      <c r="B3065" t="s">
        <v>12507</v>
      </c>
      <c r="C3065" t="s">
        <v>12508</v>
      </c>
      <c r="D3065" t="s">
        <v>12532</v>
      </c>
      <c r="E3065" t="s">
        <v>12533</v>
      </c>
      <c r="F3065" t="s">
        <v>78</v>
      </c>
      <c r="G3065" t="s">
        <v>5412</v>
      </c>
      <c r="H3065" t="s">
        <v>19041</v>
      </c>
      <c r="I3065" t="s">
        <v>5414</v>
      </c>
    </row>
    <row r="3066" spans="1:9">
      <c r="A3066" t="s">
        <v>12506</v>
      </c>
      <c r="B3066" t="s">
        <v>12507</v>
      </c>
      <c r="C3066" t="s">
        <v>12508</v>
      </c>
      <c r="D3066" t="s">
        <v>12535</v>
      </c>
      <c r="E3066" t="s">
        <v>12536</v>
      </c>
      <c r="F3066" t="s">
        <v>78</v>
      </c>
      <c r="G3066" t="s">
        <v>5412</v>
      </c>
      <c r="H3066" t="s">
        <v>22804</v>
      </c>
      <c r="I3066" t="s">
        <v>5414</v>
      </c>
    </row>
    <row r="3067" spans="1:9">
      <c r="A3067" t="s">
        <v>12506</v>
      </c>
      <c r="B3067" t="s">
        <v>12507</v>
      </c>
      <c r="C3067" t="s">
        <v>12508</v>
      </c>
      <c r="D3067" t="s">
        <v>12538</v>
      </c>
      <c r="E3067" t="s">
        <v>12539</v>
      </c>
      <c r="F3067" t="s">
        <v>78</v>
      </c>
      <c r="G3067" t="s">
        <v>5412</v>
      </c>
      <c r="H3067" t="s">
        <v>22805</v>
      </c>
      <c r="I3067" t="s">
        <v>5414</v>
      </c>
    </row>
    <row r="3068" spans="1:9">
      <c r="A3068" t="s">
        <v>12506</v>
      </c>
      <c r="B3068" t="s">
        <v>12507</v>
      </c>
      <c r="C3068" t="s">
        <v>12508</v>
      </c>
      <c r="D3068" t="s">
        <v>12540</v>
      </c>
      <c r="E3068" t="s">
        <v>12541</v>
      </c>
      <c r="F3068" t="s">
        <v>78</v>
      </c>
      <c r="G3068" t="s">
        <v>5412</v>
      </c>
      <c r="H3068" t="s">
        <v>22806</v>
      </c>
      <c r="I3068" t="s">
        <v>5414</v>
      </c>
    </row>
    <row r="3069" spans="1:9">
      <c r="A3069" t="s">
        <v>12506</v>
      </c>
      <c r="B3069" t="s">
        <v>12507</v>
      </c>
      <c r="C3069" t="s">
        <v>12508</v>
      </c>
      <c r="D3069" t="s">
        <v>12543</v>
      </c>
      <c r="E3069" t="s">
        <v>12544</v>
      </c>
      <c r="F3069" t="s">
        <v>78</v>
      </c>
      <c r="G3069" t="s">
        <v>5412</v>
      </c>
      <c r="H3069" t="s">
        <v>12545</v>
      </c>
      <c r="I3069" t="s">
        <v>5414</v>
      </c>
    </row>
    <row r="3070" spans="1:9">
      <c r="A3070" t="s">
        <v>12506</v>
      </c>
      <c r="B3070" t="s">
        <v>12507</v>
      </c>
      <c r="C3070" t="s">
        <v>12508</v>
      </c>
      <c r="D3070" t="s">
        <v>12546</v>
      </c>
      <c r="E3070" t="s">
        <v>12547</v>
      </c>
      <c r="F3070" t="s">
        <v>78</v>
      </c>
      <c r="G3070" t="s">
        <v>5412</v>
      </c>
      <c r="H3070" t="s">
        <v>17773</v>
      </c>
      <c r="I3070" t="s">
        <v>5414</v>
      </c>
    </row>
    <row r="3071" spans="1:9">
      <c r="A3071" t="s">
        <v>12506</v>
      </c>
      <c r="B3071" t="s">
        <v>12507</v>
      </c>
      <c r="C3071" t="s">
        <v>12508</v>
      </c>
      <c r="D3071" t="s">
        <v>12549</v>
      </c>
      <c r="E3071" t="s">
        <v>12550</v>
      </c>
      <c r="F3071" t="s">
        <v>78</v>
      </c>
      <c r="G3071" t="s">
        <v>5412</v>
      </c>
      <c r="H3071" t="s">
        <v>22807</v>
      </c>
      <c r="I3071" t="s">
        <v>5414</v>
      </c>
    </row>
    <row r="3072" spans="1:9">
      <c r="A3072" t="s">
        <v>12506</v>
      </c>
      <c r="B3072" t="s">
        <v>12507</v>
      </c>
      <c r="C3072" t="s">
        <v>12508</v>
      </c>
      <c r="D3072" t="s">
        <v>12551</v>
      </c>
      <c r="E3072" t="s">
        <v>12552</v>
      </c>
      <c r="F3072" t="s">
        <v>78</v>
      </c>
      <c r="G3072" t="s">
        <v>5412</v>
      </c>
      <c r="H3072" t="s">
        <v>22808</v>
      </c>
      <c r="I3072" t="s">
        <v>5414</v>
      </c>
    </row>
    <row r="3073" spans="1:9">
      <c r="A3073" t="s">
        <v>12506</v>
      </c>
      <c r="B3073" t="s">
        <v>12507</v>
      </c>
      <c r="C3073" t="s">
        <v>12508</v>
      </c>
      <c r="D3073" t="s">
        <v>12553</v>
      </c>
      <c r="E3073" t="s">
        <v>12554</v>
      </c>
      <c r="F3073" t="s">
        <v>78</v>
      </c>
      <c r="G3073" t="s">
        <v>5412</v>
      </c>
      <c r="H3073" t="s">
        <v>17745</v>
      </c>
      <c r="I3073" t="s">
        <v>5414</v>
      </c>
    </row>
    <row r="3074" spans="1:9">
      <c r="A3074" t="s">
        <v>12506</v>
      </c>
      <c r="B3074" t="s">
        <v>12507</v>
      </c>
      <c r="C3074" t="s">
        <v>12508</v>
      </c>
      <c r="D3074" t="s">
        <v>12556</v>
      </c>
      <c r="E3074" t="s">
        <v>12557</v>
      </c>
      <c r="F3074" t="s">
        <v>78</v>
      </c>
      <c r="G3074" t="s">
        <v>5412</v>
      </c>
      <c r="H3074" t="s">
        <v>13913</v>
      </c>
      <c r="I3074" t="s">
        <v>5414</v>
      </c>
    </row>
    <row r="3075" spans="1:9">
      <c r="A3075" t="s">
        <v>12506</v>
      </c>
      <c r="B3075" t="s">
        <v>12507</v>
      </c>
      <c r="C3075" t="s">
        <v>12508</v>
      </c>
      <c r="D3075" t="s">
        <v>12558</v>
      </c>
      <c r="E3075" t="s">
        <v>12559</v>
      </c>
      <c r="F3075" t="s">
        <v>78</v>
      </c>
      <c r="G3075" t="s">
        <v>5412</v>
      </c>
      <c r="H3075" t="s">
        <v>22809</v>
      </c>
      <c r="I3075" t="s">
        <v>5414</v>
      </c>
    </row>
    <row r="3076" spans="1:9">
      <c r="A3076" t="s">
        <v>12506</v>
      </c>
      <c r="B3076" t="s">
        <v>12507</v>
      </c>
      <c r="C3076" t="s">
        <v>12508</v>
      </c>
      <c r="D3076" t="s">
        <v>12560</v>
      </c>
      <c r="E3076" t="s">
        <v>499</v>
      </c>
      <c r="F3076" t="s">
        <v>78</v>
      </c>
      <c r="G3076" t="s">
        <v>5439</v>
      </c>
      <c r="H3076" t="s">
        <v>22810</v>
      </c>
      <c r="I3076" t="s">
        <v>5414</v>
      </c>
    </row>
    <row r="3077" spans="1:9">
      <c r="A3077" t="s">
        <v>12506</v>
      </c>
      <c r="B3077" t="s">
        <v>12507</v>
      </c>
      <c r="C3077" t="s">
        <v>12508</v>
      </c>
      <c r="D3077" t="s">
        <v>12562</v>
      </c>
      <c r="E3077" t="s">
        <v>500</v>
      </c>
      <c r="F3077" t="s">
        <v>78</v>
      </c>
      <c r="G3077" t="s">
        <v>5439</v>
      </c>
      <c r="H3077" t="s">
        <v>7181</v>
      </c>
      <c r="I3077" t="s">
        <v>5414</v>
      </c>
    </row>
    <row r="3078" spans="1:9">
      <c r="A3078" t="s">
        <v>12506</v>
      </c>
      <c r="B3078" t="s">
        <v>12507</v>
      </c>
      <c r="C3078" t="s">
        <v>12508</v>
      </c>
      <c r="D3078" t="s">
        <v>12563</v>
      </c>
      <c r="E3078" t="s">
        <v>501</v>
      </c>
      <c r="F3078" t="s">
        <v>78</v>
      </c>
      <c r="G3078" t="s">
        <v>5439</v>
      </c>
      <c r="H3078" t="s">
        <v>9679</v>
      </c>
      <c r="I3078" t="s">
        <v>5414</v>
      </c>
    </row>
    <row r="3079" spans="1:9">
      <c r="A3079" t="s">
        <v>12506</v>
      </c>
      <c r="B3079" t="s">
        <v>12507</v>
      </c>
      <c r="C3079" t="s">
        <v>12508</v>
      </c>
      <c r="D3079" t="s">
        <v>12564</v>
      </c>
      <c r="E3079" t="s">
        <v>12565</v>
      </c>
      <c r="F3079" t="s">
        <v>78</v>
      </c>
      <c r="G3079" t="s">
        <v>5439</v>
      </c>
      <c r="H3079" t="s">
        <v>22811</v>
      </c>
      <c r="I3079" t="s">
        <v>5414</v>
      </c>
    </row>
    <row r="3080" spans="1:9">
      <c r="A3080" t="s">
        <v>12506</v>
      </c>
      <c r="B3080" t="s">
        <v>12507</v>
      </c>
      <c r="C3080" t="s">
        <v>12508</v>
      </c>
      <c r="D3080" t="s">
        <v>12567</v>
      </c>
      <c r="E3080" t="s">
        <v>12568</v>
      </c>
      <c r="F3080" t="s">
        <v>78</v>
      </c>
      <c r="G3080" t="s">
        <v>5412</v>
      </c>
      <c r="H3080" t="s">
        <v>5712</v>
      </c>
      <c r="I3080" t="s">
        <v>5414</v>
      </c>
    </row>
    <row r="3081" spans="1:9">
      <c r="A3081" t="s">
        <v>12506</v>
      </c>
      <c r="B3081" t="s">
        <v>12507</v>
      </c>
      <c r="C3081" t="s">
        <v>12508</v>
      </c>
      <c r="D3081" t="s">
        <v>12569</v>
      </c>
      <c r="E3081" t="s">
        <v>12570</v>
      </c>
      <c r="F3081" t="s">
        <v>78</v>
      </c>
      <c r="G3081" t="s">
        <v>5412</v>
      </c>
      <c r="H3081" t="s">
        <v>22804</v>
      </c>
      <c r="I3081" t="s">
        <v>5414</v>
      </c>
    </row>
    <row r="3082" spans="1:9">
      <c r="A3082" t="s">
        <v>12506</v>
      </c>
      <c r="B3082" t="s">
        <v>12507</v>
      </c>
      <c r="C3082" t="s">
        <v>12508</v>
      </c>
      <c r="D3082" t="s">
        <v>12571</v>
      </c>
      <c r="E3082" t="s">
        <v>12572</v>
      </c>
      <c r="F3082" t="s">
        <v>78</v>
      </c>
      <c r="G3082" t="s">
        <v>5412</v>
      </c>
      <c r="H3082" t="s">
        <v>5865</v>
      </c>
      <c r="I3082" t="s">
        <v>5414</v>
      </c>
    </row>
    <row r="3083" spans="1:9">
      <c r="A3083" t="s">
        <v>12506</v>
      </c>
      <c r="B3083" t="s">
        <v>12507</v>
      </c>
      <c r="C3083" t="s">
        <v>12508</v>
      </c>
      <c r="D3083" t="s">
        <v>12574</v>
      </c>
      <c r="E3083" t="s">
        <v>12575</v>
      </c>
      <c r="F3083" t="s">
        <v>78</v>
      </c>
      <c r="G3083" t="s">
        <v>5412</v>
      </c>
      <c r="H3083" t="s">
        <v>22812</v>
      </c>
      <c r="I3083" t="s">
        <v>5414</v>
      </c>
    </row>
    <row r="3084" spans="1:9">
      <c r="A3084" t="s">
        <v>12506</v>
      </c>
      <c r="B3084" t="s">
        <v>12507</v>
      </c>
      <c r="C3084" t="s">
        <v>12508</v>
      </c>
      <c r="D3084" t="s">
        <v>12576</v>
      </c>
      <c r="E3084" t="s">
        <v>12577</v>
      </c>
      <c r="F3084" t="s">
        <v>78</v>
      </c>
      <c r="G3084" t="s">
        <v>5439</v>
      </c>
      <c r="H3084" t="s">
        <v>22813</v>
      </c>
      <c r="I3084" t="s">
        <v>5414</v>
      </c>
    </row>
    <row r="3085" spans="1:9">
      <c r="A3085" t="s">
        <v>12506</v>
      </c>
      <c r="B3085" t="s">
        <v>12507</v>
      </c>
      <c r="C3085" t="s">
        <v>12508</v>
      </c>
      <c r="D3085" t="s">
        <v>12579</v>
      </c>
      <c r="E3085" t="s">
        <v>12580</v>
      </c>
      <c r="F3085" t="s">
        <v>78</v>
      </c>
      <c r="G3085" t="s">
        <v>5439</v>
      </c>
      <c r="H3085" t="s">
        <v>22814</v>
      </c>
      <c r="I3085" t="s">
        <v>5414</v>
      </c>
    </row>
    <row r="3086" spans="1:9">
      <c r="A3086" t="s">
        <v>12506</v>
      </c>
      <c r="B3086" t="s">
        <v>12507</v>
      </c>
      <c r="C3086" t="s">
        <v>12508</v>
      </c>
      <c r="D3086" t="s">
        <v>12581</v>
      </c>
      <c r="E3086" t="s">
        <v>12582</v>
      </c>
      <c r="F3086" t="s">
        <v>78</v>
      </c>
      <c r="G3086" t="s">
        <v>5439</v>
      </c>
      <c r="H3086" t="s">
        <v>6617</v>
      </c>
      <c r="I3086" t="s">
        <v>5414</v>
      </c>
    </row>
    <row r="3087" spans="1:9">
      <c r="A3087" t="s">
        <v>12506</v>
      </c>
      <c r="B3087" t="s">
        <v>12507</v>
      </c>
      <c r="C3087" t="s">
        <v>12508</v>
      </c>
      <c r="D3087" t="s">
        <v>12583</v>
      </c>
      <c r="E3087" t="s">
        <v>12584</v>
      </c>
      <c r="F3087" t="s">
        <v>78</v>
      </c>
      <c r="G3087" t="s">
        <v>5439</v>
      </c>
      <c r="H3087" t="s">
        <v>22815</v>
      </c>
      <c r="I3087" t="s">
        <v>5414</v>
      </c>
    </row>
    <row r="3088" spans="1:9">
      <c r="A3088" t="s">
        <v>12506</v>
      </c>
      <c r="B3088" t="s">
        <v>12507</v>
      </c>
      <c r="C3088" t="s">
        <v>12508</v>
      </c>
      <c r="D3088" t="s">
        <v>12585</v>
      </c>
      <c r="E3088" t="s">
        <v>12586</v>
      </c>
      <c r="F3088" t="s">
        <v>78</v>
      </c>
      <c r="G3088" t="s">
        <v>5439</v>
      </c>
      <c r="H3088" t="s">
        <v>22816</v>
      </c>
      <c r="I3088" t="s">
        <v>5414</v>
      </c>
    </row>
    <row r="3089" spans="1:9">
      <c r="A3089" t="s">
        <v>12506</v>
      </c>
      <c r="B3089" t="s">
        <v>12507</v>
      </c>
      <c r="C3089" t="s">
        <v>12508</v>
      </c>
      <c r="D3089" t="s">
        <v>12587</v>
      </c>
      <c r="E3089" t="s">
        <v>12588</v>
      </c>
      <c r="F3089" t="s">
        <v>78</v>
      </c>
      <c r="G3089" t="s">
        <v>5439</v>
      </c>
      <c r="H3089" t="s">
        <v>22817</v>
      </c>
      <c r="I3089" t="s">
        <v>5414</v>
      </c>
    </row>
    <row r="3090" spans="1:9">
      <c r="A3090" t="s">
        <v>12506</v>
      </c>
      <c r="B3090" t="s">
        <v>12507</v>
      </c>
      <c r="C3090" t="s">
        <v>12508</v>
      </c>
      <c r="D3090" t="s">
        <v>12589</v>
      </c>
      <c r="E3090" t="s">
        <v>12590</v>
      </c>
      <c r="F3090" t="s">
        <v>78</v>
      </c>
      <c r="G3090" t="s">
        <v>5412</v>
      </c>
      <c r="H3090" t="s">
        <v>12591</v>
      </c>
      <c r="I3090" t="s">
        <v>5414</v>
      </c>
    </row>
    <row r="3091" spans="1:9">
      <c r="A3091" t="s">
        <v>12506</v>
      </c>
      <c r="B3091" t="s">
        <v>12507</v>
      </c>
      <c r="C3091" t="s">
        <v>12508</v>
      </c>
      <c r="D3091" t="s">
        <v>12592</v>
      </c>
      <c r="E3091" t="s">
        <v>12593</v>
      </c>
      <c r="F3091" t="s">
        <v>78</v>
      </c>
      <c r="G3091" t="s">
        <v>5412</v>
      </c>
      <c r="H3091" t="s">
        <v>22818</v>
      </c>
      <c r="I3091" t="s">
        <v>5414</v>
      </c>
    </row>
    <row r="3092" spans="1:9">
      <c r="A3092" t="s">
        <v>12506</v>
      </c>
      <c r="B3092" t="s">
        <v>12507</v>
      </c>
      <c r="C3092" t="s">
        <v>12508</v>
      </c>
      <c r="D3092" t="s">
        <v>12595</v>
      </c>
      <c r="E3092" t="s">
        <v>12596</v>
      </c>
      <c r="F3092" t="s">
        <v>78</v>
      </c>
      <c r="G3092" t="s">
        <v>5412</v>
      </c>
      <c r="H3092" t="s">
        <v>22819</v>
      </c>
      <c r="I3092" t="s">
        <v>5414</v>
      </c>
    </row>
    <row r="3093" spans="1:9">
      <c r="A3093" t="s">
        <v>12506</v>
      </c>
      <c r="B3093" t="s">
        <v>12507</v>
      </c>
      <c r="C3093" t="s">
        <v>12508</v>
      </c>
      <c r="D3093" t="s">
        <v>12598</v>
      </c>
      <c r="E3093" t="s">
        <v>12599</v>
      </c>
      <c r="F3093" t="s">
        <v>78</v>
      </c>
      <c r="G3093" t="s">
        <v>5412</v>
      </c>
      <c r="H3093" t="s">
        <v>6814</v>
      </c>
      <c r="I3093" t="s">
        <v>5414</v>
      </c>
    </row>
    <row r="3094" spans="1:9">
      <c r="A3094" t="s">
        <v>12506</v>
      </c>
      <c r="B3094" t="s">
        <v>12507</v>
      </c>
      <c r="C3094" t="s">
        <v>12508</v>
      </c>
      <c r="D3094" t="s">
        <v>12600</v>
      </c>
      <c r="E3094" t="s">
        <v>12601</v>
      </c>
      <c r="F3094" t="s">
        <v>78</v>
      </c>
      <c r="G3094" t="s">
        <v>5412</v>
      </c>
      <c r="H3094" t="s">
        <v>7116</v>
      </c>
      <c r="I3094" t="s">
        <v>5414</v>
      </c>
    </row>
    <row r="3095" spans="1:9">
      <c r="A3095" t="s">
        <v>12506</v>
      </c>
      <c r="B3095" t="s">
        <v>12507</v>
      </c>
      <c r="C3095" t="s">
        <v>12508</v>
      </c>
      <c r="D3095" t="s">
        <v>12602</v>
      </c>
      <c r="E3095" t="s">
        <v>12603</v>
      </c>
      <c r="F3095" t="s">
        <v>78</v>
      </c>
      <c r="G3095" t="s">
        <v>5412</v>
      </c>
      <c r="H3095" t="s">
        <v>14853</v>
      </c>
      <c r="I3095" t="s">
        <v>5414</v>
      </c>
    </row>
    <row r="3096" spans="1:9">
      <c r="A3096" t="s">
        <v>12506</v>
      </c>
      <c r="B3096" t="s">
        <v>12507</v>
      </c>
      <c r="C3096" t="s">
        <v>12508</v>
      </c>
      <c r="D3096" t="s">
        <v>12605</v>
      </c>
      <c r="E3096" t="s">
        <v>12606</v>
      </c>
      <c r="F3096" t="s">
        <v>78</v>
      </c>
      <c r="G3096" t="s">
        <v>5412</v>
      </c>
      <c r="H3096" t="s">
        <v>22558</v>
      </c>
      <c r="I3096" t="s">
        <v>5414</v>
      </c>
    </row>
    <row r="3097" spans="1:9">
      <c r="A3097" t="s">
        <v>12506</v>
      </c>
      <c r="B3097" t="s">
        <v>12507</v>
      </c>
      <c r="C3097" t="s">
        <v>12508</v>
      </c>
      <c r="D3097" t="s">
        <v>12607</v>
      </c>
      <c r="E3097" t="s">
        <v>12608</v>
      </c>
      <c r="F3097" t="s">
        <v>78</v>
      </c>
      <c r="G3097" t="s">
        <v>5439</v>
      </c>
      <c r="H3097" t="s">
        <v>12573</v>
      </c>
      <c r="I3097" t="s">
        <v>5414</v>
      </c>
    </row>
    <row r="3098" spans="1:9">
      <c r="A3098" t="s">
        <v>12506</v>
      </c>
      <c r="B3098" t="s">
        <v>12507</v>
      </c>
      <c r="C3098" t="s">
        <v>12508</v>
      </c>
      <c r="D3098" t="s">
        <v>12609</v>
      </c>
      <c r="E3098" t="s">
        <v>12610</v>
      </c>
      <c r="F3098" t="s">
        <v>78</v>
      </c>
      <c r="G3098" t="s">
        <v>5439</v>
      </c>
      <c r="H3098" t="s">
        <v>22820</v>
      </c>
      <c r="I3098" t="s">
        <v>5414</v>
      </c>
    </row>
    <row r="3099" spans="1:9">
      <c r="A3099" t="s">
        <v>12506</v>
      </c>
      <c r="B3099" t="s">
        <v>12507</v>
      </c>
      <c r="C3099" t="s">
        <v>12508</v>
      </c>
      <c r="D3099" t="s">
        <v>12612</v>
      </c>
      <c r="E3099" t="s">
        <v>12613</v>
      </c>
      <c r="F3099" t="s">
        <v>78</v>
      </c>
      <c r="G3099" t="s">
        <v>5439</v>
      </c>
      <c r="H3099" t="s">
        <v>5577</v>
      </c>
      <c r="I3099" t="s">
        <v>5414</v>
      </c>
    </row>
    <row r="3100" spans="1:9">
      <c r="A3100" t="s">
        <v>12506</v>
      </c>
      <c r="B3100" t="s">
        <v>12507</v>
      </c>
      <c r="C3100" t="s">
        <v>12508</v>
      </c>
      <c r="D3100" t="s">
        <v>12614</v>
      </c>
      <c r="E3100" t="s">
        <v>12615</v>
      </c>
      <c r="F3100" t="s">
        <v>78</v>
      </c>
      <c r="G3100" t="s">
        <v>5439</v>
      </c>
      <c r="H3100" t="s">
        <v>22821</v>
      </c>
      <c r="I3100" t="s">
        <v>5414</v>
      </c>
    </row>
    <row r="3101" spans="1:9">
      <c r="A3101" t="s">
        <v>12506</v>
      </c>
      <c r="B3101" t="s">
        <v>12507</v>
      </c>
      <c r="C3101" t="s">
        <v>12508</v>
      </c>
      <c r="D3101" t="s">
        <v>12617</v>
      </c>
      <c r="E3101" t="s">
        <v>12618</v>
      </c>
      <c r="F3101" t="s">
        <v>78</v>
      </c>
      <c r="G3101" t="s">
        <v>5412</v>
      </c>
      <c r="H3101" t="s">
        <v>22822</v>
      </c>
      <c r="I3101" t="s">
        <v>5414</v>
      </c>
    </row>
    <row r="3102" spans="1:9">
      <c r="A3102" t="s">
        <v>12506</v>
      </c>
      <c r="B3102" t="s">
        <v>12507</v>
      </c>
      <c r="C3102" t="s">
        <v>12508</v>
      </c>
      <c r="D3102" t="s">
        <v>12619</v>
      </c>
      <c r="E3102" t="s">
        <v>12620</v>
      </c>
      <c r="F3102" t="s">
        <v>78</v>
      </c>
      <c r="G3102" t="s">
        <v>5439</v>
      </c>
      <c r="H3102" t="s">
        <v>22378</v>
      </c>
      <c r="I3102" t="s">
        <v>5414</v>
      </c>
    </row>
    <row r="3103" spans="1:9">
      <c r="A3103" t="s">
        <v>12506</v>
      </c>
      <c r="B3103" t="s">
        <v>12507</v>
      </c>
      <c r="C3103" t="s">
        <v>12508</v>
      </c>
      <c r="D3103" t="s">
        <v>12621</v>
      </c>
      <c r="E3103" t="s">
        <v>12622</v>
      </c>
      <c r="F3103" t="s">
        <v>78</v>
      </c>
      <c r="G3103" t="s">
        <v>5439</v>
      </c>
      <c r="H3103" t="s">
        <v>22823</v>
      </c>
      <c r="I3103" t="s">
        <v>5414</v>
      </c>
    </row>
    <row r="3104" spans="1:9">
      <c r="A3104" t="s">
        <v>12506</v>
      </c>
      <c r="B3104" t="s">
        <v>12507</v>
      </c>
      <c r="C3104" t="s">
        <v>12508</v>
      </c>
      <c r="D3104" t="s">
        <v>12623</v>
      </c>
      <c r="E3104" t="s">
        <v>12624</v>
      </c>
      <c r="F3104" t="s">
        <v>78</v>
      </c>
      <c r="G3104" t="s">
        <v>5439</v>
      </c>
      <c r="H3104" t="s">
        <v>12542</v>
      </c>
      <c r="I3104" t="s">
        <v>5414</v>
      </c>
    </row>
    <row r="3105" spans="1:9">
      <c r="A3105" t="s">
        <v>12506</v>
      </c>
      <c r="B3105" t="s">
        <v>12507</v>
      </c>
      <c r="C3105" t="s">
        <v>12508</v>
      </c>
      <c r="D3105" t="s">
        <v>12626</v>
      </c>
      <c r="E3105" t="s">
        <v>12627</v>
      </c>
      <c r="F3105" t="s">
        <v>78</v>
      </c>
      <c r="G3105" t="s">
        <v>5439</v>
      </c>
      <c r="H3105" t="s">
        <v>22060</v>
      </c>
      <c r="I3105" t="s">
        <v>5414</v>
      </c>
    </row>
    <row r="3106" spans="1:9">
      <c r="A3106" t="s">
        <v>12506</v>
      </c>
      <c r="B3106" t="s">
        <v>12507</v>
      </c>
      <c r="C3106" t="s">
        <v>12508</v>
      </c>
      <c r="D3106" t="s">
        <v>12628</v>
      </c>
      <c r="E3106" t="s">
        <v>12629</v>
      </c>
      <c r="F3106" t="s">
        <v>78</v>
      </c>
      <c r="G3106" t="s">
        <v>5439</v>
      </c>
      <c r="H3106" t="s">
        <v>21630</v>
      </c>
      <c r="I3106" t="s">
        <v>5414</v>
      </c>
    </row>
    <row r="3107" spans="1:9">
      <c r="A3107" t="s">
        <v>12506</v>
      </c>
      <c r="B3107" t="s">
        <v>12507</v>
      </c>
      <c r="C3107" t="s">
        <v>12508</v>
      </c>
      <c r="D3107" t="s">
        <v>12630</v>
      </c>
      <c r="E3107" t="s">
        <v>12631</v>
      </c>
      <c r="F3107" t="s">
        <v>78</v>
      </c>
      <c r="G3107" t="s">
        <v>5439</v>
      </c>
      <c r="H3107" t="s">
        <v>17078</v>
      </c>
      <c r="I3107" t="s">
        <v>5414</v>
      </c>
    </row>
    <row r="3108" spans="1:9">
      <c r="A3108" t="s">
        <v>12506</v>
      </c>
      <c r="B3108" t="s">
        <v>12507</v>
      </c>
      <c r="C3108" t="s">
        <v>12508</v>
      </c>
      <c r="D3108" t="s">
        <v>12632</v>
      </c>
      <c r="E3108" t="s">
        <v>12633</v>
      </c>
      <c r="F3108" t="s">
        <v>78</v>
      </c>
      <c r="G3108" t="s">
        <v>5412</v>
      </c>
      <c r="H3108" t="s">
        <v>22824</v>
      </c>
      <c r="I3108" t="s">
        <v>5414</v>
      </c>
    </row>
    <row r="3109" spans="1:9">
      <c r="A3109" t="s">
        <v>12506</v>
      </c>
      <c r="B3109" t="s">
        <v>12507</v>
      </c>
      <c r="C3109" t="s">
        <v>12508</v>
      </c>
      <c r="D3109" t="s">
        <v>12634</v>
      </c>
      <c r="E3109" t="s">
        <v>12635</v>
      </c>
      <c r="F3109" t="s">
        <v>78</v>
      </c>
      <c r="G3109" t="s">
        <v>5439</v>
      </c>
      <c r="H3109" t="s">
        <v>12636</v>
      </c>
      <c r="I3109" t="s">
        <v>5414</v>
      </c>
    </row>
    <row r="3110" spans="1:9">
      <c r="A3110" t="s">
        <v>12506</v>
      </c>
      <c r="B3110" t="s">
        <v>12507</v>
      </c>
      <c r="C3110" t="s">
        <v>12508</v>
      </c>
      <c r="D3110" t="s">
        <v>12637</v>
      </c>
      <c r="E3110" t="s">
        <v>12638</v>
      </c>
      <c r="F3110" t="s">
        <v>78</v>
      </c>
      <c r="G3110" t="s">
        <v>5439</v>
      </c>
      <c r="H3110" t="s">
        <v>12639</v>
      </c>
      <c r="I3110" t="s">
        <v>5414</v>
      </c>
    </row>
    <row r="3111" spans="1:9">
      <c r="A3111" t="s">
        <v>12506</v>
      </c>
      <c r="B3111" t="s">
        <v>12507</v>
      </c>
      <c r="C3111" t="s">
        <v>12508</v>
      </c>
      <c r="D3111" t="s">
        <v>12640</v>
      </c>
      <c r="E3111" t="s">
        <v>12641</v>
      </c>
      <c r="F3111" t="s">
        <v>78</v>
      </c>
      <c r="G3111" t="s">
        <v>5439</v>
      </c>
      <c r="H3111" t="s">
        <v>12642</v>
      </c>
      <c r="I3111" t="s">
        <v>5414</v>
      </c>
    </row>
    <row r="3112" spans="1:9">
      <c r="A3112" t="s">
        <v>12506</v>
      </c>
      <c r="B3112" t="s">
        <v>12507</v>
      </c>
      <c r="C3112" t="s">
        <v>12508</v>
      </c>
      <c r="D3112" t="s">
        <v>12643</v>
      </c>
      <c r="E3112" t="s">
        <v>12644</v>
      </c>
      <c r="F3112" t="s">
        <v>78</v>
      </c>
      <c r="G3112" t="s">
        <v>5439</v>
      </c>
      <c r="H3112" t="s">
        <v>12645</v>
      </c>
      <c r="I3112" t="s">
        <v>5414</v>
      </c>
    </row>
    <row r="3113" spans="1:9">
      <c r="A3113" t="s">
        <v>12506</v>
      </c>
      <c r="B3113" t="s">
        <v>12507</v>
      </c>
      <c r="C3113" t="s">
        <v>12508</v>
      </c>
      <c r="D3113" t="s">
        <v>12646</v>
      </c>
      <c r="E3113" t="s">
        <v>12647</v>
      </c>
      <c r="F3113" t="s">
        <v>78</v>
      </c>
      <c r="G3113" t="s">
        <v>5439</v>
      </c>
      <c r="H3113" t="s">
        <v>12648</v>
      </c>
      <c r="I3113" t="s">
        <v>5414</v>
      </c>
    </row>
    <row r="3114" spans="1:9">
      <c r="A3114" t="s">
        <v>12506</v>
      </c>
      <c r="B3114" t="s">
        <v>12507</v>
      </c>
      <c r="C3114" t="s">
        <v>12508</v>
      </c>
      <c r="D3114" t="s">
        <v>12649</v>
      </c>
      <c r="E3114" t="s">
        <v>12650</v>
      </c>
      <c r="F3114" t="s">
        <v>78</v>
      </c>
      <c r="G3114" t="s">
        <v>5439</v>
      </c>
      <c r="H3114" t="s">
        <v>12651</v>
      </c>
      <c r="I3114" t="s">
        <v>5414</v>
      </c>
    </row>
    <row r="3115" spans="1:9">
      <c r="A3115" t="s">
        <v>12506</v>
      </c>
      <c r="B3115" t="s">
        <v>12507</v>
      </c>
      <c r="C3115" t="s">
        <v>12508</v>
      </c>
      <c r="D3115" t="s">
        <v>12652</v>
      </c>
      <c r="E3115" t="s">
        <v>12653</v>
      </c>
      <c r="F3115" t="s">
        <v>78</v>
      </c>
      <c r="G3115" t="s">
        <v>5439</v>
      </c>
      <c r="H3115" t="s">
        <v>22825</v>
      </c>
      <c r="I3115" t="s">
        <v>5414</v>
      </c>
    </row>
    <row r="3116" spans="1:9">
      <c r="A3116" t="s">
        <v>12506</v>
      </c>
      <c r="B3116" t="s">
        <v>12507</v>
      </c>
      <c r="C3116" t="s">
        <v>12508</v>
      </c>
      <c r="D3116" t="s">
        <v>12654</v>
      </c>
      <c r="E3116" t="s">
        <v>12655</v>
      </c>
      <c r="F3116" t="s">
        <v>78</v>
      </c>
      <c r="G3116" t="s">
        <v>5439</v>
      </c>
      <c r="H3116" t="s">
        <v>22826</v>
      </c>
      <c r="I3116" t="s">
        <v>5414</v>
      </c>
    </row>
    <row r="3117" spans="1:9">
      <c r="A3117" t="s">
        <v>12506</v>
      </c>
      <c r="B3117" t="s">
        <v>12507</v>
      </c>
      <c r="C3117" t="s">
        <v>12508</v>
      </c>
      <c r="D3117" t="s">
        <v>12656</v>
      </c>
      <c r="E3117" t="s">
        <v>12657</v>
      </c>
      <c r="F3117" t="s">
        <v>78</v>
      </c>
      <c r="G3117" t="s">
        <v>5439</v>
      </c>
      <c r="H3117" t="s">
        <v>22827</v>
      </c>
      <c r="I3117" t="s">
        <v>5414</v>
      </c>
    </row>
    <row r="3118" spans="1:9">
      <c r="A3118" t="s">
        <v>12506</v>
      </c>
      <c r="B3118" t="s">
        <v>12507</v>
      </c>
      <c r="C3118" t="s">
        <v>12508</v>
      </c>
      <c r="D3118" t="s">
        <v>12658</v>
      </c>
      <c r="E3118" t="s">
        <v>12659</v>
      </c>
      <c r="F3118" t="s">
        <v>78</v>
      </c>
      <c r="G3118" t="s">
        <v>5439</v>
      </c>
      <c r="H3118" t="s">
        <v>22828</v>
      </c>
      <c r="I3118" t="s">
        <v>5414</v>
      </c>
    </row>
    <row r="3119" spans="1:9">
      <c r="A3119" t="s">
        <v>12506</v>
      </c>
      <c r="B3119" t="s">
        <v>12507</v>
      </c>
      <c r="C3119" t="s">
        <v>12508</v>
      </c>
      <c r="D3119" t="s">
        <v>12660</v>
      </c>
      <c r="E3119" t="s">
        <v>12661</v>
      </c>
      <c r="F3119" t="s">
        <v>78</v>
      </c>
      <c r="G3119" t="s">
        <v>5439</v>
      </c>
      <c r="H3119" t="s">
        <v>22829</v>
      </c>
      <c r="I3119" t="s">
        <v>5414</v>
      </c>
    </row>
    <row r="3120" spans="1:9">
      <c r="A3120" t="s">
        <v>12506</v>
      </c>
      <c r="B3120" t="s">
        <v>12507</v>
      </c>
      <c r="C3120" t="s">
        <v>12508</v>
      </c>
      <c r="D3120" t="s">
        <v>12662</v>
      </c>
      <c r="E3120" t="s">
        <v>12663</v>
      </c>
      <c r="F3120" t="s">
        <v>78</v>
      </c>
      <c r="G3120" t="s">
        <v>5439</v>
      </c>
      <c r="H3120" t="s">
        <v>22830</v>
      </c>
      <c r="I3120" t="s">
        <v>5414</v>
      </c>
    </row>
    <row r="3121" spans="1:9">
      <c r="A3121" t="s">
        <v>12506</v>
      </c>
      <c r="B3121" t="s">
        <v>12507</v>
      </c>
      <c r="C3121" t="s">
        <v>12508</v>
      </c>
      <c r="D3121" t="s">
        <v>12664</v>
      </c>
      <c r="E3121" t="s">
        <v>12665</v>
      </c>
      <c r="F3121" t="s">
        <v>78</v>
      </c>
      <c r="G3121" t="s">
        <v>5439</v>
      </c>
      <c r="H3121" t="s">
        <v>5860</v>
      </c>
      <c r="I3121" t="s">
        <v>5414</v>
      </c>
    </row>
    <row r="3122" spans="1:9">
      <c r="A3122" t="s">
        <v>12506</v>
      </c>
      <c r="B3122" t="s">
        <v>12507</v>
      </c>
      <c r="C3122" t="s">
        <v>12508</v>
      </c>
      <c r="D3122" t="s">
        <v>12666</v>
      </c>
      <c r="E3122" t="s">
        <v>12667</v>
      </c>
      <c r="F3122" t="s">
        <v>78</v>
      </c>
      <c r="G3122" t="s">
        <v>5439</v>
      </c>
      <c r="H3122" t="s">
        <v>12668</v>
      </c>
      <c r="I3122" t="s">
        <v>5414</v>
      </c>
    </row>
    <row r="3123" spans="1:9">
      <c r="A3123" t="s">
        <v>12506</v>
      </c>
      <c r="B3123" t="s">
        <v>12507</v>
      </c>
      <c r="C3123" t="s">
        <v>12508</v>
      </c>
      <c r="D3123" t="s">
        <v>12669</v>
      </c>
      <c r="E3123" t="s">
        <v>12670</v>
      </c>
      <c r="F3123" t="s">
        <v>78</v>
      </c>
      <c r="G3123" t="s">
        <v>5439</v>
      </c>
      <c r="H3123" t="s">
        <v>12671</v>
      </c>
      <c r="I3123" t="s">
        <v>5414</v>
      </c>
    </row>
    <row r="3124" spans="1:9">
      <c r="A3124" t="s">
        <v>12506</v>
      </c>
      <c r="B3124" t="s">
        <v>12507</v>
      </c>
      <c r="C3124" t="s">
        <v>12508</v>
      </c>
      <c r="D3124" t="s">
        <v>12672</v>
      </c>
      <c r="E3124" t="s">
        <v>12673</v>
      </c>
      <c r="F3124" t="s">
        <v>78</v>
      </c>
      <c r="G3124" t="s">
        <v>5439</v>
      </c>
      <c r="H3124" t="s">
        <v>22831</v>
      </c>
      <c r="I3124" t="s">
        <v>5414</v>
      </c>
    </row>
    <row r="3125" spans="1:9">
      <c r="A3125" t="s">
        <v>12506</v>
      </c>
      <c r="B3125" t="s">
        <v>12507</v>
      </c>
      <c r="C3125" t="s">
        <v>12508</v>
      </c>
      <c r="D3125" t="s">
        <v>12675</v>
      </c>
      <c r="E3125" t="s">
        <v>12676</v>
      </c>
      <c r="F3125" t="s">
        <v>78</v>
      </c>
      <c r="G3125" t="s">
        <v>5439</v>
      </c>
      <c r="H3125" t="s">
        <v>22832</v>
      </c>
      <c r="I3125" t="s">
        <v>5414</v>
      </c>
    </row>
    <row r="3126" spans="1:9">
      <c r="A3126" t="s">
        <v>12506</v>
      </c>
      <c r="B3126" t="s">
        <v>12507</v>
      </c>
      <c r="C3126" t="s">
        <v>12508</v>
      </c>
      <c r="D3126" t="s">
        <v>12678</v>
      </c>
      <c r="E3126" t="s">
        <v>12679</v>
      </c>
      <c r="F3126" t="s">
        <v>78</v>
      </c>
      <c r="G3126" t="s">
        <v>5439</v>
      </c>
      <c r="H3126" t="s">
        <v>22833</v>
      </c>
      <c r="I3126" t="s">
        <v>5414</v>
      </c>
    </row>
    <row r="3127" spans="1:9">
      <c r="A3127" t="s">
        <v>12506</v>
      </c>
      <c r="B3127" t="s">
        <v>12507</v>
      </c>
      <c r="C3127" t="s">
        <v>12508</v>
      </c>
      <c r="D3127" t="s">
        <v>12680</v>
      </c>
      <c r="E3127" t="s">
        <v>12681</v>
      </c>
      <c r="F3127" t="s">
        <v>78</v>
      </c>
      <c r="G3127" t="s">
        <v>5439</v>
      </c>
      <c r="H3127" t="s">
        <v>12682</v>
      </c>
      <c r="I3127" t="s">
        <v>5414</v>
      </c>
    </row>
    <row r="3128" spans="1:9">
      <c r="A3128" t="s">
        <v>12506</v>
      </c>
      <c r="B3128" t="s">
        <v>12507</v>
      </c>
      <c r="C3128" t="s">
        <v>12508</v>
      </c>
      <c r="D3128" t="s">
        <v>12683</v>
      </c>
      <c r="E3128" t="s">
        <v>12684</v>
      </c>
      <c r="F3128" t="s">
        <v>78</v>
      </c>
      <c r="G3128" t="s">
        <v>5439</v>
      </c>
      <c r="H3128" t="s">
        <v>12685</v>
      </c>
      <c r="I3128" t="s">
        <v>5414</v>
      </c>
    </row>
    <row r="3129" spans="1:9">
      <c r="A3129" t="s">
        <v>12506</v>
      </c>
      <c r="B3129" t="s">
        <v>12507</v>
      </c>
      <c r="C3129" t="s">
        <v>12508</v>
      </c>
      <c r="D3129" t="s">
        <v>12686</v>
      </c>
      <c r="E3129" t="s">
        <v>12687</v>
      </c>
      <c r="F3129" t="s">
        <v>78</v>
      </c>
      <c r="G3129" t="s">
        <v>5439</v>
      </c>
      <c r="H3129" t="s">
        <v>12688</v>
      </c>
      <c r="I3129" t="s">
        <v>5414</v>
      </c>
    </row>
    <row r="3130" spans="1:9">
      <c r="A3130" t="s">
        <v>12506</v>
      </c>
      <c r="B3130" t="s">
        <v>12507</v>
      </c>
      <c r="C3130" t="s">
        <v>12508</v>
      </c>
      <c r="D3130" t="s">
        <v>12689</v>
      </c>
      <c r="E3130" t="s">
        <v>12690</v>
      </c>
      <c r="F3130" t="s">
        <v>78</v>
      </c>
      <c r="G3130" t="s">
        <v>5439</v>
      </c>
      <c r="H3130" t="s">
        <v>22834</v>
      </c>
      <c r="I3130" t="s">
        <v>5414</v>
      </c>
    </row>
    <row r="3131" spans="1:9">
      <c r="A3131" t="s">
        <v>12506</v>
      </c>
      <c r="B3131" t="s">
        <v>12507</v>
      </c>
      <c r="C3131" t="s">
        <v>12508</v>
      </c>
      <c r="D3131" t="s">
        <v>12691</v>
      </c>
      <c r="E3131" t="s">
        <v>12692</v>
      </c>
      <c r="F3131" t="s">
        <v>78</v>
      </c>
      <c r="G3131" t="s">
        <v>5439</v>
      </c>
      <c r="H3131" t="s">
        <v>22835</v>
      </c>
      <c r="I3131" t="s">
        <v>5414</v>
      </c>
    </row>
    <row r="3132" spans="1:9">
      <c r="A3132" t="s">
        <v>12506</v>
      </c>
      <c r="B3132" t="s">
        <v>12507</v>
      </c>
      <c r="C3132" t="s">
        <v>12508</v>
      </c>
      <c r="D3132" t="s">
        <v>12693</v>
      </c>
      <c r="E3132" t="s">
        <v>12694</v>
      </c>
      <c r="F3132" t="s">
        <v>78</v>
      </c>
      <c r="G3132" t="s">
        <v>5439</v>
      </c>
      <c r="H3132" t="s">
        <v>22836</v>
      </c>
      <c r="I3132" t="s">
        <v>5414</v>
      </c>
    </row>
    <row r="3133" spans="1:9">
      <c r="A3133" t="s">
        <v>12506</v>
      </c>
      <c r="B3133" t="s">
        <v>12507</v>
      </c>
      <c r="C3133" t="s">
        <v>12508</v>
      </c>
      <c r="D3133" t="s">
        <v>12695</v>
      </c>
      <c r="E3133" t="s">
        <v>12696</v>
      </c>
      <c r="F3133" t="s">
        <v>78</v>
      </c>
      <c r="G3133" t="s">
        <v>5439</v>
      </c>
      <c r="H3133" t="s">
        <v>9545</v>
      </c>
      <c r="I3133" t="s">
        <v>5414</v>
      </c>
    </row>
    <row r="3134" spans="1:9">
      <c r="A3134" t="s">
        <v>12506</v>
      </c>
      <c r="B3134" t="s">
        <v>12507</v>
      </c>
      <c r="C3134" t="s">
        <v>12508</v>
      </c>
      <c r="D3134" t="s">
        <v>12697</v>
      </c>
      <c r="E3134" t="s">
        <v>12698</v>
      </c>
      <c r="F3134" t="s">
        <v>78</v>
      </c>
      <c r="G3134" t="s">
        <v>5439</v>
      </c>
      <c r="H3134" t="s">
        <v>22837</v>
      </c>
      <c r="I3134" t="s">
        <v>5414</v>
      </c>
    </row>
    <row r="3135" spans="1:9">
      <c r="A3135" t="s">
        <v>12506</v>
      </c>
      <c r="B3135" t="s">
        <v>12507</v>
      </c>
      <c r="C3135" t="s">
        <v>12508</v>
      </c>
      <c r="D3135" t="s">
        <v>12699</v>
      </c>
      <c r="E3135" t="s">
        <v>12700</v>
      </c>
      <c r="F3135" t="s">
        <v>78</v>
      </c>
      <c r="G3135" t="s">
        <v>5439</v>
      </c>
      <c r="H3135" t="s">
        <v>22838</v>
      </c>
      <c r="I3135" t="s">
        <v>5414</v>
      </c>
    </row>
    <row r="3136" spans="1:9">
      <c r="A3136" t="s">
        <v>12506</v>
      </c>
      <c r="B3136" t="s">
        <v>12507</v>
      </c>
      <c r="C3136" t="s">
        <v>12508</v>
      </c>
      <c r="D3136" t="s">
        <v>12701</v>
      </c>
      <c r="E3136" t="s">
        <v>506</v>
      </c>
      <c r="F3136" t="s">
        <v>78</v>
      </c>
      <c r="G3136" t="s">
        <v>5439</v>
      </c>
      <c r="H3136" t="s">
        <v>22839</v>
      </c>
      <c r="I3136" t="s">
        <v>5414</v>
      </c>
    </row>
    <row r="3137" spans="1:9">
      <c r="A3137" t="s">
        <v>12506</v>
      </c>
      <c r="B3137" t="s">
        <v>12507</v>
      </c>
      <c r="C3137" t="s">
        <v>12508</v>
      </c>
      <c r="D3137" t="s">
        <v>12702</v>
      </c>
      <c r="E3137" t="s">
        <v>12703</v>
      </c>
      <c r="F3137" t="s">
        <v>78</v>
      </c>
      <c r="G3137" t="s">
        <v>5439</v>
      </c>
      <c r="H3137" t="s">
        <v>22840</v>
      </c>
      <c r="I3137" t="s">
        <v>5414</v>
      </c>
    </row>
    <row r="3138" spans="1:9">
      <c r="A3138" t="s">
        <v>12506</v>
      </c>
      <c r="B3138" t="s">
        <v>12507</v>
      </c>
      <c r="C3138" t="s">
        <v>12508</v>
      </c>
      <c r="D3138" t="s">
        <v>12704</v>
      </c>
      <c r="E3138" t="s">
        <v>12705</v>
      </c>
      <c r="F3138" t="s">
        <v>78</v>
      </c>
      <c r="G3138" t="s">
        <v>5439</v>
      </c>
      <c r="H3138" t="s">
        <v>22841</v>
      </c>
      <c r="I3138" t="s">
        <v>5414</v>
      </c>
    </row>
    <row r="3139" spans="1:9">
      <c r="A3139" t="s">
        <v>12506</v>
      </c>
      <c r="B3139" t="s">
        <v>12507</v>
      </c>
      <c r="C3139" t="s">
        <v>12508</v>
      </c>
      <c r="D3139" t="s">
        <v>12706</v>
      </c>
      <c r="E3139" t="s">
        <v>12707</v>
      </c>
      <c r="F3139" t="s">
        <v>78</v>
      </c>
      <c r="G3139" t="s">
        <v>5439</v>
      </c>
      <c r="H3139" t="s">
        <v>22842</v>
      </c>
      <c r="I3139" t="s">
        <v>5414</v>
      </c>
    </row>
    <row r="3140" spans="1:9">
      <c r="A3140" t="s">
        <v>12506</v>
      </c>
      <c r="B3140" t="s">
        <v>12507</v>
      </c>
      <c r="C3140" t="s">
        <v>12508</v>
      </c>
      <c r="D3140" t="s">
        <v>12708</v>
      </c>
      <c r="E3140" t="s">
        <v>12709</v>
      </c>
      <c r="F3140" t="s">
        <v>78</v>
      </c>
      <c r="G3140" t="s">
        <v>5439</v>
      </c>
      <c r="H3140" t="s">
        <v>22843</v>
      </c>
      <c r="I3140" t="s">
        <v>5414</v>
      </c>
    </row>
    <row r="3141" spans="1:9">
      <c r="A3141" t="s">
        <v>12506</v>
      </c>
      <c r="B3141" t="s">
        <v>12507</v>
      </c>
      <c r="C3141" t="s">
        <v>12508</v>
      </c>
      <c r="D3141" t="s">
        <v>12711</v>
      </c>
      <c r="E3141" t="s">
        <v>12712</v>
      </c>
      <c r="F3141" t="s">
        <v>78</v>
      </c>
      <c r="G3141" t="s">
        <v>5439</v>
      </c>
      <c r="H3141" t="s">
        <v>18596</v>
      </c>
      <c r="I3141" t="s">
        <v>5414</v>
      </c>
    </row>
    <row r="3142" spans="1:9">
      <c r="A3142" t="s">
        <v>12506</v>
      </c>
      <c r="B3142" t="s">
        <v>12507</v>
      </c>
      <c r="C3142" t="s">
        <v>12508</v>
      </c>
      <c r="D3142" t="s">
        <v>12714</v>
      </c>
      <c r="E3142" t="s">
        <v>12715</v>
      </c>
      <c r="F3142" t="s">
        <v>78</v>
      </c>
      <c r="G3142" t="s">
        <v>5439</v>
      </c>
      <c r="H3142" t="s">
        <v>22844</v>
      </c>
      <c r="I3142" t="s">
        <v>5414</v>
      </c>
    </row>
    <row r="3143" spans="1:9">
      <c r="A3143" t="s">
        <v>12506</v>
      </c>
      <c r="B3143" t="s">
        <v>12507</v>
      </c>
      <c r="C3143" t="s">
        <v>12508</v>
      </c>
      <c r="D3143" t="s">
        <v>12717</v>
      </c>
      <c r="E3143" t="s">
        <v>12718</v>
      </c>
      <c r="F3143" t="s">
        <v>78</v>
      </c>
      <c r="G3143" t="s">
        <v>5439</v>
      </c>
      <c r="H3143" t="s">
        <v>22845</v>
      </c>
      <c r="I3143" t="s">
        <v>5414</v>
      </c>
    </row>
    <row r="3144" spans="1:9">
      <c r="A3144" t="s">
        <v>12506</v>
      </c>
      <c r="B3144" t="s">
        <v>12507</v>
      </c>
      <c r="C3144" t="s">
        <v>12508</v>
      </c>
      <c r="D3144" t="s">
        <v>12719</v>
      </c>
      <c r="E3144" t="s">
        <v>12720</v>
      </c>
      <c r="F3144" t="s">
        <v>78</v>
      </c>
      <c r="G3144" t="s">
        <v>5439</v>
      </c>
      <c r="H3144" t="s">
        <v>9725</v>
      </c>
      <c r="I3144" t="s">
        <v>5414</v>
      </c>
    </row>
    <row r="3145" spans="1:9">
      <c r="A3145" t="s">
        <v>12506</v>
      </c>
      <c r="B3145" t="s">
        <v>12507</v>
      </c>
      <c r="C3145" t="s">
        <v>12508</v>
      </c>
      <c r="D3145" t="s">
        <v>12721</v>
      </c>
      <c r="E3145" t="s">
        <v>12722</v>
      </c>
      <c r="F3145" t="s">
        <v>78</v>
      </c>
      <c r="G3145" t="s">
        <v>5439</v>
      </c>
      <c r="H3145" t="s">
        <v>22846</v>
      </c>
      <c r="I3145" t="s">
        <v>5414</v>
      </c>
    </row>
    <row r="3146" spans="1:9">
      <c r="A3146" t="s">
        <v>12506</v>
      </c>
      <c r="B3146" t="s">
        <v>12507</v>
      </c>
      <c r="C3146" t="s">
        <v>12508</v>
      </c>
      <c r="D3146" t="s">
        <v>12723</v>
      </c>
      <c r="E3146" t="s">
        <v>12724</v>
      </c>
      <c r="F3146" t="s">
        <v>78</v>
      </c>
      <c r="G3146" t="s">
        <v>5439</v>
      </c>
      <c r="H3146" t="s">
        <v>22847</v>
      </c>
      <c r="I3146" t="s">
        <v>5414</v>
      </c>
    </row>
    <row r="3147" spans="1:9">
      <c r="A3147" t="s">
        <v>12506</v>
      </c>
      <c r="B3147" t="s">
        <v>12507</v>
      </c>
      <c r="C3147" t="s">
        <v>12508</v>
      </c>
      <c r="D3147" t="s">
        <v>12725</v>
      </c>
      <c r="E3147" t="s">
        <v>12726</v>
      </c>
      <c r="F3147" t="s">
        <v>78</v>
      </c>
      <c r="G3147" t="s">
        <v>5439</v>
      </c>
      <c r="H3147" t="s">
        <v>22848</v>
      </c>
      <c r="I3147" t="s">
        <v>5414</v>
      </c>
    </row>
    <row r="3148" spans="1:9">
      <c r="A3148" t="s">
        <v>12506</v>
      </c>
      <c r="B3148" t="s">
        <v>12507</v>
      </c>
      <c r="C3148" t="s">
        <v>12508</v>
      </c>
      <c r="D3148" t="s">
        <v>12727</v>
      </c>
      <c r="E3148" t="s">
        <v>12728</v>
      </c>
      <c r="F3148" t="s">
        <v>78</v>
      </c>
      <c r="G3148" t="s">
        <v>5439</v>
      </c>
      <c r="H3148" t="s">
        <v>22849</v>
      </c>
      <c r="I3148" t="s">
        <v>5414</v>
      </c>
    </row>
    <row r="3149" spans="1:9">
      <c r="A3149" t="s">
        <v>12506</v>
      </c>
      <c r="B3149" t="s">
        <v>12507</v>
      </c>
      <c r="C3149" t="s">
        <v>12508</v>
      </c>
      <c r="D3149" t="s">
        <v>12729</v>
      </c>
      <c r="E3149" t="s">
        <v>12730</v>
      </c>
      <c r="F3149" t="s">
        <v>78</v>
      </c>
      <c r="G3149" t="s">
        <v>5439</v>
      </c>
      <c r="H3149" t="s">
        <v>22850</v>
      </c>
      <c r="I3149" t="s">
        <v>5414</v>
      </c>
    </row>
    <row r="3150" spans="1:9">
      <c r="A3150" t="s">
        <v>12506</v>
      </c>
      <c r="B3150" t="s">
        <v>12507</v>
      </c>
      <c r="C3150" t="s">
        <v>12508</v>
      </c>
      <c r="D3150" t="s">
        <v>12731</v>
      </c>
      <c r="E3150" t="s">
        <v>12732</v>
      </c>
      <c r="F3150" t="s">
        <v>78</v>
      </c>
      <c r="G3150" t="s">
        <v>5439</v>
      </c>
      <c r="H3150" t="s">
        <v>22851</v>
      </c>
      <c r="I3150" t="s">
        <v>5414</v>
      </c>
    </row>
    <row r="3151" spans="1:9">
      <c r="A3151" t="s">
        <v>12506</v>
      </c>
      <c r="B3151" t="s">
        <v>12507</v>
      </c>
      <c r="C3151" t="s">
        <v>12508</v>
      </c>
      <c r="D3151" t="s">
        <v>12734</v>
      </c>
      <c r="E3151" t="s">
        <v>12735</v>
      </c>
      <c r="F3151" t="s">
        <v>78</v>
      </c>
      <c r="G3151" t="s">
        <v>5439</v>
      </c>
      <c r="H3151" t="s">
        <v>22285</v>
      </c>
      <c r="I3151" t="s">
        <v>5414</v>
      </c>
    </row>
    <row r="3152" spans="1:9">
      <c r="A3152" t="s">
        <v>12506</v>
      </c>
      <c r="B3152" t="s">
        <v>12507</v>
      </c>
      <c r="C3152" t="s">
        <v>12508</v>
      </c>
      <c r="D3152" t="s">
        <v>12736</v>
      </c>
      <c r="E3152" t="s">
        <v>12737</v>
      </c>
      <c r="F3152" t="s">
        <v>78</v>
      </c>
      <c r="G3152" t="s">
        <v>5439</v>
      </c>
      <c r="H3152" t="s">
        <v>22852</v>
      </c>
      <c r="I3152" t="s">
        <v>5414</v>
      </c>
    </row>
    <row r="3153" spans="1:9">
      <c r="A3153" t="s">
        <v>12506</v>
      </c>
      <c r="B3153" t="s">
        <v>12507</v>
      </c>
      <c r="C3153" t="s">
        <v>12508</v>
      </c>
      <c r="D3153" t="s">
        <v>12738</v>
      </c>
      <c r="E3153" t="s">
        <v>12739</v>
      </c>
      <c r="F3153" t="s">
        <v>78</v>
      </c>
      <c r="G3153" t="s">
        <v>5439</v>
      </c>
      <c r="H3153" t="s">
        <v>22853</v>
      </c>
      <c r="I3153" t="s">
        <v>5414</v>
      </c>
    </row>
    <row r="3154" spans="1:9">
      <c r="A3154" t="s">
        <v>12506</v>
      </c>
      <c r="B3154" t="s">
        <v>12507</v>
      </c>
      <c r="C3154" t="s">
        <v>12508</v>
      </c>
      <c r="D3154" t="s">
        <v>12741</v>
      </c>
      <c r="E3154" t="s">
        <v>12742</v>
      </c>
      <c r="F3154" t="s">
        <v>78</v>
      </c>
      <c r="G3154" t="s">
        <v>5439</v>
      </c>
      <c r="H3154" t="s">
        <v>22854</v>
      </c>
      <c r="I3154" t="s">
        <v>5414</v>
      </c>
    </row>
    <row r="3155" spans="1:9">
      <c r="A3155" t="s">
        <v>12506</v>
      </c>
      <c r="B3155" t="s">
        <v>12507</v>
      </c>
      <c r="C3155" t="s">
        <v>12508</v>
      </c>
      <c r="D3155" t="s">
        <v>12744</v>
      </c>
      <c r="E3155" t="s">
        <v>12745</v>
      </c>
      <c r="F3155" t="s">
        <v>78</v>
      </c>
      <c r="G3155" t="s">
        <v>5439</v>
      </c>
      <c r="H3155" t="s">
        <v>7841</v>
      </c>
      <c r="I3155" t="s">
        <v>5414</v>
      </c>
    </row>
    <row r="3156" spans="1:9">
      <c r="A3156" t="s">
        <v>12506</v>
      </c>
      <c r="B3156" t="s">
        <v>12507</v>
      </c>
      <c r="C3156" t="s">
        <v>12508</v>
      </c>
      <c r="D3156" t="s">
        <v>12747</v>
      </c>
      <c r="E3156" t="s">
        <v>507</v>
      </c>
      <c r="F3156" t="s">
        <v>78</v>
      </c>
      <c r="G3156" t="s">
        <v>5439</v>
      </c>
      <c r="H3156" t="s">
        <v>21666</v>
      </c>
      <c r="I3156" t="s">
        <v>5414</v>
      </c>
    </row>
    <row r="3157" spans="1:9">
      <c r="A3157" t="s">
        <v>12506</v>
      </c>
      <c r="B3157" t="s">
        <v>12507</v>
      </c>
      <c r="C3157" t="s">
        <v>12508</v>
      </c>
      <c r="D3157" t="s">
        <v>12748</v>
      </c>
      <c r="E3157" t="s">
        <v>508</v>
      </c>
      <c r="F3157" t="s">
        <v>78</v>
      </c>
      <c r="G3157" t="s">
        <v>5439</v>
      </c>
      <c r="H3157" t="s">
        <v>22855</v>
      </c>
      <c r="I3157" t="s">
        <v>5414</v>
      </c>
    </row>
    <row r="3158" spans="1:9">
      <c r="A3158" t="s">
        <v>12506</v>
      </c>
      <c r="B3158" t="s">
        <v>12507</v>
      </c>
      <c r="C3158" t="s">
        <v>12508</v>
      </c>
      <c r="D3158" t="s">
        <v>12750</v>
      </c>
      <c r="E3158" t="s">
        <v>12751</v>
      </c>
      <c r="F3158" t="s">
        <v>78</v>
      </c>
      <c r="G3158" t="s">
        <v>5439</v>
      </c>
      <c r="H3158" t="s">
        <v>22856</v>
      </c>
      <c r="I3158" t="s">
        <v>5414</v>
      </c>
    </row>
    <row r="3159" spans="1:9">
      <c r="A3159" t="s">
        <v>12506</v>
      </c>
      <c r="B3159" t="s">
        <v>12507</v>
      </c>
      <c r="C3159" t="s">
        <v>12508</v>
      </c>
      <c r="D3159" t="s">
        <v>12753</v>
      </c>
      <c r="E3159" t="s">
        <v>12754</v>
      </c>
      <c r="F3159" t="s">
        <v>78</v>
      </c>
      <c r="G3159" t="s">
        <v>5439</v>
      </c>
      <c r="H3159" t="s">
        <v>10752</v>
      </c>
      <c r="I3159" t="s">
        <v>5414</v>
      </c>
    </row>
    <row r="3160" spans="1:9">
      <c r="A3160" t="s">
        <v>12506</v>
      </c>
      <c r="B3160" t="s">
        <v>12507</v>
      </c>
      <c r="C3160" t="s">
        <v>12508</v>
      </c>
      <c r="D3160" t="s">
        <v>12756</v>
      </c>
      <c r="E3160" t="s">
        <v>12757</v>
      </c>
      <c r="F3160" t="s">
        <v>78</v>
      </c>
      <c r="G3160" t="s">
        <v>5439</v>
      </c>
      <c r="H3160" t="s">
        <v>22857</v>
      </c>
      <c r="I3160" t="s">
        <v>5414</v>
      </c>
    </row>
    <row r="3161" spans="1:9">
      <c r="A3161" t="s">
        <v>12506</v>
      </c>
      <c r="B3161" t="s">
        <v>12507</v>
      </c>
      <c r="C3161" t="s">
        <v>12508</v>
      </c>
      <c r="D3161" t="s">
        <v>12758</v>
      </c>
      <c r="E3161" t="s">
        <v>12759</v>
      </c>
      <c r="F3161" t="s">
        <v>78</v>
      </c>
      <c r="G3161" t="s">
        <v>5439</v>
      </c>
      <c r="H3161" t="s">
        <v>22858</v>
      </c>
      <c r="I3161" t="s">
        <v>5414</v>
      </c>
    </row>
    <row r="3162" spans="1:9">
      <c r="A3162" t="s">
        <v>12506</v>
      </c>
      <c r="B3162" t="s">
        <v>12507</v>
      </c>
      <c r="C3162" t="s">
        <v>12508</v>
      </c>
      <c r="D3162" t="s">
        <v>12760</v>
      </c>
      <c r="E3162" t="s">
        <v>12761</v>
      </c>
      <c r="F3162" t="s">
        <v>78</v>
      </c>
      <c r="G3162" t="s">
        <v>5439</v>
      </c>
      <c r="H3162" t="s">
        <v>22859</v>
      </c>
      <c r="I3162" t="s">
        <v>5414</v>
      </c>
    </row>
    <row r="3163" spans="1:9">
      <c r="A3163" t="s">
        <v>12506</v>
      </c>
      <c r="B3163" t="s">
        <v>12507</v>
      </c>
      <c r="C3163" t="s">
        <v>12508</v>
      </c>
      <c r="D3163" t="s">
        <v>12762</v>
      </c>
      <c r="E3163" t="s">
        <v>12763</v>
      </c>
      <c r="F3163" t="s">
        <v>78</v>
      </c>
      <c r="G3163" t="s">
        <v>5439</v>
      </c>
      <c r="H3163" t="s">
        <v>12764</v>
      </c>
      <c r="I3163" t="s">
        <v>5414</v>
      </c>
    </row>
    <row r="3164" spans="1:9">
      <c r="A3164" t="s">
        <v>12506</v>
      </c>
      <c r="B3164" t="s">
        <v>12507</v>
      </c>
      <c r="C3164" t="s">
        <v>12508</v>
      </c>
      <c r="D3164" t="s">
        <v>12765</v>
      </c>
      <c r="E3164" t="s">
        <v>12766</v>
      </c>
      <c r="F3164" t="s">
        <v>78</v>
      </c>
      <c r="G3164" t="s">
        <v>5439</v>
      </c>
      <c r="H3164" t="s">
        <v>12767</v>
      </c>
      <c r="I3164" t="s">
        <v>5414</v>
      </c>
    </row>
    <row r="3165" spans="1:9">
      <c r="A3165" t="s">
        <v>12506</v>
      </c>
      <c r="B3165" t="s">
        <v>12507</v>
      </c>
      <c r="C3165" t="s">
        <v>12508</v>
      </c>
      <c r="D3165" t="s">
        <v>12768</v>
      </c>
      <c r="E3165" t="s">
        <v>12769</v>
      </c>
      <c r="F3165" t="s">
        <v>78</v>
      </c>
      <c r="G3165" t="s">
        <v>5439</v>
      </c>
      <c r="H3165" t="s">
        <v>12770</v>
      </c>
      <c r="I3165" t="s">
        <v>5414</v>
      </c>
    </row>
    <row r="3166" spans="1:9">
      <c r="A3166" t="s">
        <v>12506</v>
      </c>
      <c r="B3166" t="s">
        <v>12507</v>
      </c>
      <c r="C3166" t="s">
        <v>12508</v>
      </c>
      <c r="D3166" t="s">
        <v>12771</v>
      </c>
      <c r="E3166" t="s">
        <v>12772</v>
      </c>
      <c r="F3166" t="s">
        <v>78</v>
      </c>
      <c r="G3166" t="s">
        <v>5439</v>
      </c>
      <c r="H3166" t="s">
        <v>12773</v>
      </c>
      <c r="I3166" t="s">
        <v>5414</v>
      </c>
    </row>
    <row r="3167" spans="1:9">
      <c r="A3167" t="s">
        <v>12506</v>
      </c>
      <c r="B3167" t="s">
        <v>12507</v>
      </c>
      <c r="C3167" t="s">
        <v>12508</v>
      </c>
      <c r="D3167" t="s">
        <v>12774</v>
      </c>
      <c r="E3167" t="s">
        <v>12775</v>
      </c>
      <c r="F3167" t="s">
        <v>78</v>
      </c>
      <c r="G3167" t="s">
        <v>5412</v>
      </c>
      <c r="H3167" t="s">
        <v>10328</v>
      </c>
      <c r="I3167" t="s">
        <v>5414</v>
      </c>
    </row>
    <row r="3168" spans="1:9">
      <c r="A3168" t="s">
        <v>12506</v>
      </c>
      <c r="B3168" t="s">
        <v>12507</v>
      </c>
      <c r="C3168" t="s">
        <v>12508</v>
      </c>
      <c r="D3168" t="s">
        <v>12776</v>
      </c>
      <c r="E3168" t="s">
        <v>12777</v>
      </c>
      <c r="F3168" t="s">
        <v>78</v>
      </c>
      <c r="G3168" t="s">
        <v>5412</v>
      </c>
      <c r="H3168" t="s">
        <v>21672</v>
      </c>
      <c r="I3168" t="s">
        <v>5414</v>
      </c>
    </row>
    <row r="3169" spans="1:9">
      <c r="A3169" t="s">
        <v>12506</v>
      </c>
      <c r="B3169" t="s">
        <v>12507</v>
      </c>
      <c r="C3169" t="s">
        <v>12508</v>
      </c>
      <c r="D3169" t="s">
        <v>12779</v>
      </c>
      <c r="E3169" t="s">
        <v>12780</v>
      </c>
      <c r="F3169" t="s">
        <v>78</v>
      </c>
      <c r="G3169" t="s">
        <v>5412</v>
      </c>
      <c r="H3169" t="s">
        <v>8258</v>
      </c>
      <c r="I3169" t="s">
        <v>5414</v>
      </c>
    </row>
    <row r="3170" spans="1:9">
      <c r="A3170" t="s">
        <v>12506</v>
      </c>
      <c r="B3170" t="s">
        <v>12507</v>
      </c>
      <c r="C3170" t="s">
        <v>12508</v>
      </c>
      <c r="D3170" t="s">
        <v>12781</v>
      </c>
      <c r="E3170" t="s">
        <v>12782</v>
      </c>
      <c r="F3170" t="s">
        <v>78</v>
      </c>
      <c r="G3170" t="s">
        <v>5412</v>
      </c>
      <c r="H3170" t="s">
        <v>22860</v>
      </c>
      <c r="I3170" t="s">
        <v>5414</v>
      </c>
    </row>
    <row r="3171" spans="1:9">
      <c r="A3171" t="s">
        <v>12506</v>
      </c>
      <c r="B3171" t="s">
        <v>12507</v>
      </c>
      <c r="C3171" t="s">
        <v>12508</v>
      </c>
      <c r="D3171" t="s">
        <v>12784</v>
      </c>
      <c r="E3171" t="s">
        <v>12785</v>
      </c>
      <c r="F3171" t="s">
        <v>78</v>
      </c>
      <c r="G3171" t="s">
        <v>5412</v>
      </c>
      <c r="H3171" t="s">
        <v>6893</v>
      </c>
      <c r="I3171" t="s">
        <v>5414</v>
      </c>
    </row>
    <row r="3172" spans="1:9">
      <c r="A3172" t="s">
        <v>12506</v>
      </c>
      <c r="B3172" t="s">
        <v>12507</v>
      </c>
      <c r="C3172" t="s">
        <v>12508</v>
      </c>
      <c r="D3172" t="s">
        <v>12787</v>
      </c>
      <c r="E3172" t="s">
        <v>12788</v>
      </c>
      <c r="F3172" t="s">
        <v>78</v>
      </c>
      <c r="G3172" t="s">
        <v>5412</v>
      </c>
      <c r="H3172" t="s">
        <v>10024</v>
      </c>
      <c r="I3172" t="s">
        <v>5414</v>
      </c>
    </row>
    <row r="3173" spans="1:9">
      <c r="A3173" t="s">
        <v>12506</v>
      </c>
      <c r="B3173" t="s">
        <v>12507</v>
      </c>
      <c r="C3173" t="s">
        <v>12508</v>
      </c>
      <c r="D3173" t="s">
        <v>12789</v>
      </c>
      <c r="E3173" t="s">
        <v>12790</v>
      </c>
      <c r="F3173" t="s">
        <v>78</v>
      </c>
      <c r="G3173" t="s">
        <v>5412</v>
      </c>
      <c r="H3173" t="s">
        <v>13378</v>
      </c>
      <c r="I3173" t="s">
        <v>5414</v>
      </c>
    </row>
    <row r="3174" spans="1:9">
      <c r="A3174" t="s">
        <v>12506</v>
      </c>
      <c r="B3174" t="s">
        <v>12507</v>
      </c>
      <c r="C3174" t="s">
        <v>12508</v>
      </c>
      <c r="D3174" t="s">
        <v>12791</v>
      </c>
      <c r="E3174" t="s">
        <v>12792</v>
      </c>
      <c r="F3174" t="s">
        <v>78</v>
      </c>
      <c r="G3174" t="s">
        <v>5412</v>
      </c>
      <c r="H3174" t="s">
        <v>22861</v>
      </c>
      <c r="I3174" t="s">
        <v>5414</v>
      </c>
    </row>
    <row r="3175" spans="1:9">
      <c r="A3175" t="s">
        <v>12506</v>
      </c>
      <c r="B3175" t="s">
        <v>12507</v>
      </c>
      <c r="C3175" t="s">
        <v>12508</v>
      </c>
      <c r="D3175" t="s">
        <v>12793</v>
      </c>
      <c r="E3175" t="s">
        <v>12794</v>
      </c>
      <c r="F3175" t="s">
        <v>78</v>
      </c>
      <c r="G3175" t="s">
        <v>5439</v>
      </c>
      <c r="H3175" t="s">
        <v>20337</v>
      </c>
      <c r="I3175" t="s">
        <v>5414</v>
      </c>
    </row>
    <row r="3176" spans="1:9">
      <c r="A3176" t="s">
        <v>12506</v>
      </c>
      <c r="B3176" t="s">
        <v>12507</v>
      </c>
      <c r="C3176" t="s">
        <v>12508</v>
      </c>
      <c r="D3176" t="s">
        <v>12796</v>
      </c>
      <c r="E3176" t="s">
        <v>12797</v>
      </c>
      <c r="F3176" t="s">
        <v>78</v>
      </c>
      <c r="G3176" t="s">
        <v>5439</v>
      </c>
      <c r="H3176" t="s">
        <v>22287</v>
      </c>
      <c r="I3176" t="s">
        <v>5414</v>
      </c>
    </row>
    <row r="3177" spans="1:9">
      <c r="A3177" t="s">
        <v>12506</v>
      </c>
      <c r="B3177" t="s">
        <v>12507</v>
      </c>
      <c r="C3177" t="s">
        <v>12508</v>
      </c>
      <c r="D3177" t="s">
        <v>12798</v>
      </c>
      <c r="E3177" t="s">
        <v>12799</v>
      </c>
      <c r="F3177" t="s">
        <v>78</v>
      </c>
      <c r="G3177" t="s">
        <v>5439</v>
      </c>
      <c r="H3177" t="s">
        <v>22862</v>
      </c>
      <c r="I3177" t="s">
        <v>5414</v>
      </c>
    </row>
    <row r="3178" spans="1:9">
      <c r="A3178" t="s">
        <v>12506</v>
      </c>
      <c r="B3178" t="s">
        <v>12507</v>
      </c>
      <c r="C3178" t="s">
        <v>12508</v>
      </c>
      <c r="D3178" t="s">
        <v>12800</v>
      </c>
      <c r="E3178" t="s">
        <v>12801</v>
      </c>
      <c r="F3178" t="s">
        <v>78</v>
      </c>
      <c r="G3178" t="s">
        <v>5439</v>
      </c>
      <c r="H3178" t="s">
        <v>22863</v>
      </c>
      <c r="I3178" t="s">
        <v>5414</v>
      </c>
    </row>
    <row r="3179" spans="1:9">
      <c r="A3179" t="s">
        <v>12506</v>
      </c>
      <c r="B3179" t="s">
        <v>12507</v>
      </c>
      <c r="C3179" t="s">
        <v>12508</v>
      </c>
      <c r="D3179" t="s">
        <v>12803</v>
      </c>
      <c r="E3179" t="s">
        <v>12804</v>
      </c>
      <c r="F3179" t="s">
        <v>78</v>
      </c>
      <c r="G3179" t="s">
        <v>5439</v>
      </c>
      <c r="H3179" t="s">
        <v>22864</v>
      </c>
      <c r="I3179" t="s">
        <v>5414</v>
      </c>
    </row>
    <row r="3180" spans="1:9">
      <c r="A3180" t="s">
        <v>12506</v>
      </c>
      <c r="B3180" t="s">
        <v>12507</v>
      </c>
      <c r="C3180" t="s">
        <v>12508</v>
      </c>
      <c r="D3180" t="s">
        <v>12805</v>
      </c>
      <c r="E3180" t="s">
        <v>12806</v>
      </c>
      <c r="F3180" t="s">
        <v>78</v>
      </c>
      <c r="G3180" t="s">
        <v>5439</v>
      </c>
      <c r="H3180" t="s">
        <v>22865</v>
      </c>
      <c r="I3180" t="s">
        <v>5414</v>
      </c>
    </row>
    <row r="3181" spans="1:9">
      <c r="A3181" t="s">
        <v>12506</v>
      </c>
      <c r="B3181" t="s">
        <v>12507</v>
      </c>
      <c r="C3181" t="s">
        <v>12508</v>
      </c>
      <c r="D3181" t="s">
        <v>12807</v>
      </c>
      <c r="E3181" t="s">
        <v>12808</v>
      </c>
      <c r="F3181" t="s">
        <v>78</v>
      </c>
      <c r="G3181" t="s">
        <v>5439</v>
      </c>
      <c r="H3181" t="s">
        <v>22866</v>
      </c>
      <c r="I3181" t="s">
        <v>5414</v>
      </c>
    </row>
    <row r="3182" spans="1:9">
      <c r="A3182" t="s">
        <v>12506</v>
      </c>
      <c r="B3182" t="s">
        <v>12507</v>
      </c>
      <c r="C3182" t="s">
        <v>12508</v>
      </c>
      <c r="D3182" t="s">
        <v>12809</v>
      </c>
      <c r="E3182" t="s">
        <v>12810</v>
      </c>
      <c r="F3182" t="s">
        <v>78</v>
      </c>
      <c r="G3182" t="s">
        <v>5439</v>
      </c>
      <c r="H3182" t="s">
        <v>5515</v>
      </c>
      <c r="I3182" t="s">
        <v>5414</v>
      </c>
    </row>
    <row r="3183" spans="1:9">
      <c r="A3183" t="s">
        <v>12506</v>
      </c>
      <c r="B3183" t="s">
        <v>12507</v>
      </c>
      <c r="C3183" t="s">
        <v>12508</v>
      </c>
      <c r="D3183" t="s">
        <v>12811</v>
      </c>
      <c r="E3183" t="s">
        <v>12812</v>
      </c>
      <c r="F3183" t="s">
        <v>78</v>
      </c>
      <c r="G3183" t="s">
        <v>5439</v>
      </c>
      <c r="H3183" t="s">
        <v>12813</v>
      </c>
      <c r="I3183" t="s">
        <v>5414</v>
      </c>
    </row>
    <row r="3184" spans="1:9">
      <c r="A3184" t="s">
        <v>12506</v>
      </c>
      <c r="B3184" t="s">
        <v>12507</v>
      </c>
      <c r="C3184" t="s">
        <v>12508</v>
      </c>
      <c r="D3184" t="s">
        <v>12814</v>
      </c>
      <c r="E3184" t="s">
        <v>12815</v>
      </c>
      <c r="F3184" t="s">
        <v>78</v>
      </c>
      <c r="G3184" t="s">
        <v>5439</v>
      </c>
      <c r="H3184" t="s">
        <v>12816</v>
      </c>
      <c r="I3184" t="s">
        <v>5414</v>
      </c>
    </row>
    <row r="3185" spans="1:9">
      <c r="A3185" t="s">
        <v>12506</v>
      </c>
      <c r="B3185" t="s">
        <v>12507</v>
      </c>
      <c r="C3185" t="s">
        <v>12508</v>
      </c>
      <c r="D3185" t="s">
        <v>12817</v>
      </c>
      <c r="E3185" t="s">
        <v>12818</v>
      </c>
      <c r="F3185" t="s">
        <v>78</v>
      </c>
      <c r="G3185" t="s">
        <v>5439</v>
      </c>
      <c r="H3185" t="s">
        <v>10882</v>
      </c>
      <c r="I3185" t="s">
        <v>5414</v>
      </c>
    </row>
    <row r="3186" spans="1:9">
      <c r="A3186" t="s">
        <v>12506</v>
      </c>
      <c r="B3186" t="s">
        <v>12507</v>
      </c>
      <c r="C3186" t="s">
        <v>12508</v>
      </c>
      <c r="D3186" t="s">
        <v>12819</v>
      </c>
      <c r="E3186" t="s">
        <v>12820</v>
      </c>
      <c r="F3186" t="s">
        <v>78</v>
      </c>
      <c r="G3186" t="s">
        <v>5439</v>
      </c>
      <c r="H3186" t="s">
        <v>12821</v>
      </c>
      <c r="I3186" t="s">
        <v>5414</v>
      </c>
    </row>
    <row r="3187" spans="1:9">
      <c r="A3187" t="s">
        <v>12506</v>
      </c>
      <c r="B3187" t="s">
        <v>12507</v>
      </c>
      <c r="C3187" t="s">
        <v>12508</v>
      </c>
      <c r="D3187" t="s">
        <v>12822</v>
      </c>
      <c r="E3187" t="s">
        <v>12823</v>
      </c>
      <c r="F3187" t="s">
        <v>78</v>
      </c>
      <c r="G3187" t="s">
        <v>5439</v>
      </c>
      <c r="H3187" t="s">
        <v>12824</v>
      </c>
      <c r="I3187" t="s">
        <v>5414</v>
      </c>
    </row>
    <row r="3188" spans="1:9">
      <c r="A3188" t="s">
        <v>12506</v>
      </c>
      <c r="B3188" t="s">
        <v>12507</v>
      </c>
      <c r="C3188" t="s">
        <v>12508</v>
      </c>
      <c r="D3188" t="s">
        <v>12825</v>
      </c>
      <c r="E3188" t="s">
        <v>12826</v>
      </c>
      <c r="F3188" t="s">
        <v>78</v>
      </c>
      <c r="G3188" t="s">
        <v>5439</v>
      </c>
      <c r="H3188" t="s">
        <v>12827</v>
      </c>
      <c r="I3188" t="s">
        <v>5414</v>
      </c>
    </row>
    <row r="3189" spans="1:9">
      <c r="A3189" t="s">
        <v>12506</v>
      </c>
      <c r="B3189" t="s">
        <v>12507</v>
      </c>
      <c r="C3189" t="s">
        <v>12508</v>
      </c>
      <c r="D3189" t="s">
        <v>12828</v>
      </c>
      <c r="E3189" t="s">
        <v>12829</v>
      </c>
      <c r="F3189" t="s">
        <v>78</v>
      </c>
      <c r="G3189" t="s">
        <v>5439</v>
      </c>
      <c r="H3189" t="s">
        <v>9243</v>
      </c>
      <c r="I3189" t="s">
        <v>5414</v>
      </c>
    </row>
    <row r="3190" spans="1:9">
      <c r="A3190" t="s">
        <v>12506</v>
      </c>
      <c r="B3190" t="s">
        <v>12507</v>
      </c>
      <c r="C3190" t="s">
        <v>12508</v>
      </c>
      <c r="D3190" t="s">
        <v>12830</v>
      </c>
      <c r="E3190" t="s">
        <v>12831</v>
      </c>
      <c r="F3190" t="s">
        <v>78</v>
      </c>
      <c r="G3190" t="s">
        <v>5439</v>
      </c>
      <c r="H3190" t="s">
        <v>6625</v>
      </c>
      <c r="I3190" t="s">
        <v>5414</v>
      </c>
    </row>
    <row r="3191" spans="1:9">
      <c r="A3191" t="s">
        <v>12506</v>
      </c>
      <c r="B3191" t="s">
        <v>12507</v>
      </c>
      <c r="C3191" t="s">
        <v>12508</v>
      </c>
      <c r="D3191" t="s">
        <v>12832</v>
      </c>
      <c r="E3191" t="s">
        <v>12833</v>
      </c>
      <c r="F3191" t="s">
        <v>78</v>
      </c>
      <c r="G3191" t="s">
        <v>5439</v>
      </c>
      <c r="H3191" t="s">
        <v>12834</v>
      </c>
      <c r="I3191" t="s">
        <v>5414</v>
      </c>
    </row>
    <row r="3192" spans="1:9">
      <c r="A3192" t="s">
        <v>12506</v>
      </c>
      <c r="B3192" t="s">
        <v>12507</v>
      </c>
      <c r="C3192" t="s">
        <v>12508</v>
      </c>
      <c r="D3192" t="s">
        <v>12835</v>
      </c>
      <c r="E3192" t="s">
        <v>12836</v>
      </c>
      <c r="F3192" t="s">
        <v>78</v>
      </c>
      <c r="G3192" t="s">
        <v>5439</v>
      </c>
      <c r="H3192" t="s">
        <v>12837</v>
      </c>
      <c r="I3192" t="s">
        <v>5414</v>
      </c>
    </row>
    <row r="3193" spans="1:9">
      <c r="A3193" t="s">
        <v>12506</v>
      </c>
      <c r="B3193" t="s">
        <v>12507</v>
      </c>
      <c r="C3193" t="s">
        <v>12508</v>
      </c>
      <c r="D3193" t="s">
        <v>12838</v>
      </c>
      <c r="E3193" t="s">
        <v>12839</v>
      </c>
      <c r="F3193" t="s">
        <v>78</v>
      </c>
      <c r="G3193" t="s">
        <v>5439</v>
      </c>
      <c r="H3193" t="s">
        <v>12840</v>
      </c>
      <c r="I3193" t="s">
        <v>5414</v>
      </c>
    </row>
    <row r="3194" spans="1:9">
      <c r="A3194" t="s">
        <v>12506</v>
      </c>
      <c r="B3194" t="s">
        <v>12507</v>
      </c>
      <c r="C3194" t="s">
        <v>12508</v>
      </c>
      <c r="D3194" t="s">
        <v>12841</v>
      </c>
      <c r="E3194" t="s">
        <v>12842</v>
      </c>
      <c r="F3194" t="s">
        <v>78</v>
      </c>
      <c r="G3194" t="s">
        <v>5439</v>
      </c>
      <c r="H3194" t="s">
        <v>12843</v>
      </c>
      <c r="I3194" t="s">
        <v>5414</v>
      </c>
    </row>
    <row r="3195" spans="1:9">
      <c r="A3195" t="s">
        <v>12506</v>
      </c>
      <c r="B3195" t="s">
        <v>12507</v>
      </c>
      <c r="C3195" t="s">
        <v>12508</v>
      </c>
      <c r="D3195" t="s">
        <v>12844</v>
      </c>
      <c r="E3195" t="s">
        <v>12845</v>
      </c>
      <c r="F3195" t="s">
        <v>78</v>
      </c>
      <c r="G3195" t="s">
        <v>5439</v>
      </c>
      <c r="H3195" t="s">
        <v>12846</v>
      </c>
      <c r="I3195" t="s">
        <v>5414</v>
      </c>
    </row>
    <row r="3196" spans="1:9">
      <c r="A3196" t="s">
        <v>12506</v>
      </c>
      <c r="B3196" t="s">
        <v>12507</v>
      </c>
      <c r="C3196" t="s">
        <v>12508</v>
      </c>
      <c r="D3196" t="s">
        <v>12847</v>
      </c>
      <c r="E3196" t="s">
        <v>12848</v>
      </c>
      <c r="F3196" t="s">
        <v>78</v>
      </c>
      <c r="G3196" t="s">
        <v>5439</v>
      </c>
      <c r="H3196" t="s">
        <v>12849</v>
      </c>
      <c r="I3196" t="s">
        <v>5414</v>
      </c>
    </row>
    <row r="3197" spans="1:9">
      <c r="A3197" t="s">
        <v>12506</v>
      </c>
      <c r="B3197" t="s">
        <v>12507</v>
      </c>
      <c r="C3197" t="s">
        <v>12508</v>
      </c>
      <c r="D3197" t="s">
        <v>12850</v>
      </c>
      <c r="E3197" t="s">
        <v>12851</v>
      </c>
      <c r="F3197" t="s">
        <v>78</v>
      </c>
      <c r="G3197" t="s">
        <v>5439</v>
      </c>
      <c r="H3197" t="s">
        <v>12852</v>
      </c>
      <c r="I3197" t="s">
        <v>5414</v>
      </c>
    </row>
    <row r="3198" spans="1:9">
      <c r="A3198" t="s">
        <v>12506</v>
      </c>
      <c r="B3198" t="s">
        <v>12507</v>
      </c>
      <c r="C3198" t="s">
        <v>12508</v>
      </c>
      <c r="D3198" t="s">
        <v>12853</v>
      </c>
      <c r="E3198" t="s">
        <v>12854</v>
      </c>
      <c r="F3198" t="s">
        <v>78</v>
      </c>
      <c r="G3198" t="s">
        <v>5439</v>
      </c>
      <c r="H3198" t="s">
        <v>12855</v>
      </c>
      <c r="I3198" t="s">
        <v>5414</v>
      </c>
    </row>
    <row r="3199" spans="1:9">
      <c r="A3199" t="s">
        <v>12506</v>
      </c>
      <c r="B3199" t="s">
        <v>12507</v>
      </c>
      <c r="C3199" t="s">
        <v>12508</v>
      </c>
      <c r="D3199" t="s">
        <v>12856</v>
      </c>
      <c r="E3199" t="s">
        <v>12857</v>
      </c>
      <c r="F3199" t="s">
        <v>78</v>
      </c>
      <c r="G3199" t="s">
        <v>5439</v>
      </c>
      <c r="H3199" t="s">
        <v>10487</v>
      </c>
      <c r="I3199" t="s">
        <v>5414</v>
      </c>
    </row>
    <row r="3200" spans="1:9">
      <c r="A3200" t="s">
        <v>12506</v>
      </c>
      <c r="B3200" t="s">
        <v>12507</v>
      </c>
      <c r="C3200" t="s">
        <v>12508</v>
      </c>
      <c r="D3200" t="s">
        <v>12858</v>
      </c>
      <c r="E3200" t="s">
        <v>12859</v>
      </c>
      <c r="F3200" t="s">
        <v>78</v>
      </c>
      <c r="G3200" t="s">
        <v>5439</v>
      </c>
      <c r="H3200" t="s">
        <v>12860</v>
      </c>
      <c r="I3200" t="s">
        <v>5414</v>
      </c>
    </row>
    <row r="3201" spans="1:9">
      <c r="A3201" t="s">
        <v>12506</v>
      </c>
      <c r="B3201" t="s">
        <v>12507</v>
      </c>
      <c r="C3201" t="s">
        <v>12508</v>
      </c>
      <c r="D3201" t="s">
        <v>12861</v>
      </c>
      <c r="E3201" t="s">
        <v>12862</v>
      </c>
      <c r="F3201" t="s">
        <v>78</v>
      </c>
      <c r="G3201" t="s">
        <v>5439</v>
      </c>
      <c r="H3201" t="s">
        <v>12863</v>
      </c>
      <c r="I3201" t="s">
        <v>5414</v>
      </c>
    </row>
    <row r="3202" spans="1:9">
      <c r="A3202" t="s">
        <v>12506</v>
      </c>
      <c r="B3202" t="s">
        <v>12507</v>
      </c>
      <c r="C3202" t="s">
        <v>12508</v>
      </c>
      <c r="D3202" t="s">
        <v>12864</v>
      </c>
      <c r="E3202" t="s">
        <v>12865</v>
      </c>
      <c r="F3202" t="s">
        <v>78</v>
      </c>
      <c r="G3202" t="s">
        <v>5439</v>
      </c>
      <c r="H3202" t="s">
        <v>12866</v>
      </c>
      <c r="I3202" t="s">
        <v>5414</v>
      </c>
    </row>
    <row r="3203" spans="1:9">
      <c r="A3203" t="s">
        <v>12506</v>
      </c>
      <c r="B3203" t="s">
        <v>12507</v>
      </c>
      <c r="C3203" t="s">
        <v>12508</v>
      </c>
      <c r="D3203" t="s">
        <v>12867</v>
      </c>
      <c r="E3203" t="s">
        <v>12868</v>
      </c>
      <c r="F3203" t="s">
        <v>78</v>
      </c>
      <c r="G3203" t="s">
        <v>5439</v>
      </c>
      <c r="H3203" t="s">
        <v>5614</v>
      </c>
      <c r="I3203" t="s">
        <v>5414</v>
      </c>
    </row>
    <row r="3204" spans="1:9">
      <c r="A3204" t="s">
        <v>12506</v>
      </c>
      <c r="B3204" t="s">
        <v>12507</v>
      </c>
      <c r="C3204" t="s">
        <v>12508</v>
      </c>
      <c r="D3204" t="s">
        <v>12869</v>
      </c>
      <c r="E3204" t="s">
        <v>12870</v>
      </c>
      <c r="F3204" t="s">
        <v>78</v>
      </c>
      <c r="G3204" t="s">
        <v>5439</v>
      </c>
      <c r="H3204" t="s">
        <v>12871</v>
      </c>
      <c r="I3204" t="s">
        <v>5414</v>
      </c>
    </row>
    <row r="3205" spans="1:9">
      <c r="A3205" t="s">
        <v>12506</v>
      </c>
      <c r="B3205" t="s">
        <v>12507</v>
      </c>
      <c r="C3205" t="s">
        <v>12508</v>
      </c>
      <c r="D3205" t="s">
        <v>12872</v>
      </c>
      <c r="E3205" t="s">
        <v>12873</v>
      </c>
      <c r="F3205" t="s">
        <v>78</v>
      </c>
      <c r="G3205" t="s">
        <v>5439</v>
      </c>
      <c r="H3205" t="s">
        <v>12874</v>
      </c>
      <c r="I3205" t="s">
        <v>5414</v>
      </c>
    </row>
    <row r="3206" spans="1:9">
      <c r="A3206" t="s">
        <v>12506</v>
      </c>
      <c r="B3206" t="s">
        <v>12507</v>
      </c>
      <c r="C3206" t="s">
        <v>12508</v>
      </c>
      <c r="D3206" t="s">
        <v>12875</v>
      </c>
      <c r="E3206" t="s">
        <v>12876</v>
      </c>
      <c r="F3206" t="s">
        <v>78</v>
      </c>
      <c r="G3206" t="s">
        <v>5439</v>
      </c>
      <c r="H3206" t="s">
        <v>12877</v>
      </c>
      <c r="I3206" t="s">
        <v>5414</v>
      </c>
    </row>
    <row r="3207" spans="1:9">
      <c r="A3207" t="s">
        <v>12506</v>
      </c>
      <c r="B3207" t="s">
        <v>12507</v>
      </c>
      <c r="C3207" t="s">
        <v>12508</v>
      </c>
      <c r="D3207" t="s">
        <v>12878</v>
      </c>
      <c r="E3207" t="s">
        <v>12879</v>
      </c>
      <c r="F3207" t="s">
        <v>78</v>
      </c>
      <c r="G3207" t="s">
        <v>5439</v>
      </c>
      <c r="H3207" t="s">
        <v>5795</v>
      </c>
      <c r="I3207" t="s">
        <v>5414</v>
      </c>
    </row>
    <row r="3208" spans="1:9">
      <c r="A3208" t="s">
        <v>12506</v>
      </c>
      <c r="B3208" t="s">
        <v>12507</v>
      </c>
      <c r="C3208" t="s">
        <v>12508</v>
      </c>
      <c r="D3208" t="s">
        <v>12880</v>
      </c>
      <c r="E3208" t="s">
        <v>12881</v>
      </c>
      <c r="F3208" t="s">
        <v>78</v>
      </c>
      <c r="G3208" t="s">
        <v>5439</v>
      </c>
      <c r="H3208" t="s">
        <v>12882</v>
      </c>
      <c r="I3208" t="s">
        <v>5414</v>
      </c>
    </row>
    <row r="3209" spans="1:9">
      <c r="A3209" t="s">
        <v>12506</v>
      </c>
      <c r="B3209" t="s">
        <v>12507</v>
      </c>
      <c r="C3209" t="s">
        <v>12508</v>
      </c>
      <c r="D3209" t="s">
        <v>12883</v>
      </c>
      <c r="E3209" t="s">
        <v>12884</v>
      </c>
      <c r="F3209" t="s">
        <v>78</v>
      </c>
      <c r="G3209" t="s">
        <v>5439</v>
      </c>
      <c r="H3209" t="s">
        <v>12885</v>
      </c>
      <c r="I3209" t="s">
        <v>5414</v>
      </c>
    </row>
    <row r="3210" spans="1:9">
      <c r="A3210" t="s">
        <v>12506</v>
      </c>
      <c r="B3210" t="s">
        <v>12507</v>
      </c>
      <c r="C3210" t="s">
        <v>12508</v>
      </c>
      <c r="D3210" t="s">
        <v>12886</v>
      </c>
      <c r="E3210" t="s">
        <v>12887</v>
      </c>
      <c r="F3210" t="s">
        <v>78</v>
      </c>
      <c r="G3210" t="s">
        <v>5439</v>
      </c>
      <c r="H3210" t="s">
        <v>12888</v>
      </c>
      <c r="I3210" t="s">
        <v>5414</v>
      </c>
    </row>
    <row r="3211" spans="1:9">
      <c r="A3211" t="s">
        <v>12506</v>
      </c>
      <c r="B3211" t="s">
        <v>12507</v>
      </c>
      <c r="C3211" t="s">
        <v>12508</v>
      </c>
      <c r="D3211" t="s">
        <v>12889</v>
      </c>
      <c r="E3211" t="s">
        <v>12890</v>
      </c>
      <c r="F3211" t="s">
        <v>78</v>
      </c>
      <c r="G3211" t="s">
        <v>5439</v>
      </c>
      <c r="H3211" t="s">
        <v>12891</v>
      </c>
      <c r="I3211" t="s">
        <v>5414</v>
      </c>
    </row>
    <row r="3212" spans="1:9">
      <c r="A3212" t="s">
        <v>12506</v>
      </c>
      <c r="B3212" t="s">
        <v>12507</v>
      </c>
      <c r="C3212" t="s">
        <v>12508</v>
      </c>
      <c r="D3212" t="s">
        <v>12892</v>
      </c>
      <c r="E3212" t="s">
        <v>12893</v>
      </c>
      <c r="F3212" t="s">
        <v>78</v>
      </c>
      <c r="G3212" t="s">
        <v>5439</v>
      </c>
      <c r="H3212" t="s">
        <v>12894</v>
      </c>
      <c r="I3212" t="s">
        <v>5414</v>
      </c>
    </row>
    <row r="3213" spans="1:9">
      <c r="A3213" t="s">
        <v>12506</v>
      </c>
      <c r="B3213" t="s">
        <v>12507</v>
      </c>
      <c r="C3213" t="s">
        <v>12508</v>
      </c>
      <c r="D3213" t="s">
        <v>12895</v>
      </c>
      <c r="E3213" t="s">
        <v>12896</v>
      </c>
      <c r="F3213" t="s">
        <v>78</v>
      </c>
      <c r="G3213" t="s">
        <v>5439</v>
      </c>
      <c r="H3213" t="s">
        <v>10089</v>
      </c>
      <c r="I3213" t="s">
        <v>5414</v>
      </c>
    </row>
    <row r="3214" spans="1:9">
      <c r="A3214" t="s">
        <v>12506</v>
      </c>
      <c r="B3214" t="s">
        <v>12507</v>
      </c>
      <c r="C3214" t="s">
        <v>12508</v>
      </c>
      <c r="D3214" t="s">
        <v>12897</v>
      </c>
      <c r="E3214" t="s">
        <v>12898</v>
      </c>
      <c r="F3214" t="s">
        <v>78</v>
      </c>
      <c r="G3214" t="s">
        <v>5439</v>
      </c>
      <c r="H3214" t="s">
        <v>12899</v>
      </c>
      <c r="I3214" t="s">
        <v>5414</v>
      </c>
    </row>
    <row r="3215" spans="1:9">
      <c r="A3215" t="s">
        <v>12506</v>
      </c>
      <c r="B3215" t="s">
        <v>12507</v>
      </c>
      <c r="C3215" t="s">
        <v>12508</v>
      </c>
      <c r="D3215" t="s">
        <v>12900</v>
      </c>
      <c r="E3215" t="s">
        <v>12901</v>
      </c>
      <c r="F3215" t="s">
        <v>78</v>
      </c>
      <c r="G3215" t="s">
        <v>5439</v>
      </c>
      <c r="H3215" t="s">
        <v>12902</v>
      </c>
      <c r="I3215" t="s">
        <v>5414</v>
      </c>
    </row>
    <row r="3216" spans="1:9">
      <c r="A3216" t="s">
        <v>12506</v>
      </c>
      <c r="B3216" t="s">
        <v>12507</v>
      </c>
      <c r="C3216" t="s">
        <v>12508</v>
      </c>
      <c r="D3216" t="s">
        <v>12903</v>
      </c>
      <c r="E3216" t="s">
        <v>12904</v>
      </c>
      <c r="F3216" t="s">
        <v>78</v>
      </c>
      <c r="G3216" t="s">
        <v>5439</v>
      </c>
      <c r="H3216" t="s">
        <v>12905</v>
      </c>
      <c r="I3216" t="s">
        <v>5414</v>
      </c>
    </row>
    <row r="3217" spans="1:9">
      <c r="A3217" t="s">
        <v>12506</v>
      </c>
      <c r="B3217" t="s">
        <v>12507</v>
      </c>
      <c r="C3217" t="s">
        <v>12508</v>
      </c>
      <c r="D3217" t="s">
        <v>12906</v>
      </c>
      <c r="E3217" t="s">
        <v>12907</v>
      </c>
      <c r="F3217" t="s">
        <v>78</v>
      </c>
      <c r="G3217" t="s">
        <v>5439</v>
      </c>
      <c r="H3217" t="s">
        <v>11205</v>
      </c>
      <c r="I3217" t="s">
        <v>5414</v>
      </c>
    </row>
    <row r="3218" spans="1:9">
      <c r="A3218" t="s">
        <v>12506</v>
      </c>
      <c r="B3218" t="s">
        <v>12507</v>
      </c>
      <c r="C3218" t="s">
        <v>12508</v>
      </c>
      <c r="D3218" t="s">
        <v>12908</v>
      </c>
      <c r="E3218" t="s">
        <v>12909</v>
      </c>
      <c r="F3218" t="s">
        <v>78</v>
      </c>
      <c r="G3218" t="s">
        <v>5439</v>
      </c>
      <c r="H3218" t="s">
        <v>12578</v>
      </c>
      <c r="I3218" t="s">
        <v>5414</v>
      </c>
    </row>
    <row r="3219" spans="1:9">
      <c r="A3219" t="s">
        <v>12506</v>
      </c>
      <c r="B3219" t="s">
        <v>12507</v>
      </c>
      <c r="C3219" t="s">
        <v>12508</v>
      </c>
      <c r="D3219" t="s">
        <v>12910</v>
      </c>
      <c r="E3219" t="s">
        <v>12911</v>
      </c>
      <c r="F3219" t="s">
        <v>78</v>
      </c>
      <c r="G3219" t="s">
        <v>5439</v>
      </c>
      <c r="H3219" t="s">
        <v>12912</v>
      </c>
      <c r="I3219" t="s">
        <v>5414</v>
      </c>
    </row>
    <row r="3220" spans="1:9">
      <c r="A3220" t="s">
        <v>12506</v>
      </c>
      <c r="B3220" t="s">
        <v>12507</v>
      </c>
      <c r="C3220" t="s">
        <v>12508</v>
      </c>
      <c r="D3220" t="s">
        <v>12913</v>
      </c>
      <c r="E3220" t="s">
        <v>12914</v>
      </c>
      <c r="F3220" t="s">
        <v>78</v>
      </c>
      <c r="G3220" t="s">
        <v>5439</v>
      </c>
      <c r="H3220" t="s">
        <v>12915</v>
      </c>
      <c r="I3220" t="s">
        <v>5414</v>
      </c>
    </row>
    <row r="3221" spans="1:9">
      <c r="A3221" t="s">
        <v>12506</v>
      </c>
      <c r="B3221" t="s">
        <v>12507</v>
      </c>
      <c r="C3221" t="s">
        <v>12508</v>
      </c>
      <c r="D3221" t="s">
        <v>12916</v>
      </c>
      <c r="E3221" t="s">
        <v>12917</v>
      </c>
      <c r="F3221" t="s">
        <v>78</v>
      </c>
      <c r="G3221" t="s">
        <v>5439</v>
      </c>
      <c r="H3221" t="s">
        <v>12918</v>
      </c>
      <c r="I3221" t="s">
        <v>5414</v>
      </c>
    </row>
    <row r="3222" spans="1:9">
      <c r="A3222" t="s">
        <v>12506</v>
      </c>
      <c r="B3222" t="s">
        <v>12507</v>
      </c>
      <c r="C3222" t="s">
        <v>12508</v>
      </c>
      <c r="D3222" t="s">
        <v>12919</v>
      </c>
      <c r="E3222" t="s">
        <v>12920</v>
      </c>
      <c r="F3222" t="s">
        <v>78</v>
      </c>
      <c r="G3222" t="s">
        <v>5439</v>
      </c>
      <c r="H3222" t="s">
        <v>12921</v>
      </c>
      <c r="I3222" t="s">
        <v>5414</v>
      </c>
    </row>
    <row r="3223" spans="1:9">
      <c r="A3223" t="s">
        <v>12506</v>
      </c>
      <c r="B3223" t="s">
        <v>12507</v>
      </c>
      <c r="C3223" t="s">
        <v>12508</v>
      </c>
      <c r="D3223" t="s">
        <v>12922</v>
      </c>
      <c r="E3223" t="s">
        <v>12923</v>
      </c>
      <c r="F3223" t="s">
        <v>78</v>
      </c>
      <c r="G3223" t="s">
        <v>5439</v>
      </c>
      <c r="H3223" t="s">
        <v>12924</v>
      </c>
      <c r="I3223" t="s">
        <v>5414</v>
      </c>
    </row>
    <row r="3224" spans="1:9">
      <c r="A3224" t="s">
        <v>12506</v>
      </c>
      <c r="B3224" t="s">
        <v>12507</v>
      </c>
      <c r="C3224" t="s">
        <v>12508</v>
      </c>
      <c r="D3224" t="s">
        <v>12925</v>
      </c>
      <c r="E3224" t="s">
        <v>12926</v>
      </c>
      <c r="F3224" t="s">
        <v>78</v>
      </c>
      <c r="G3224" t="s">
        <v>5439</v>
      </c>
      <c r="H3224" t="s">
        <v>12927</v>
      </c>
      <c r="I3224" t="s">
        <v>5414</v>
      </c>
    </row>
    <row r="3225" spans="1:9">
      <c r="A3225" t="s">
        <v>12506</v>
      </c>
      <c r="B3225" t="s">
        <v>12507</v>
      </c>
      <c r="C3225" t="s">
        <v>12508</v>
      </c>
      <c r="D3225" t="s">
        <v>12928</v>
      </c>
      <c r="E3225" t="s">
        <v>12929</v>
      </c>
      <c r="F3225" t="s">
        <v>78</v>
      </c>
      <c r="G3225" t="s">
        <v>5439</v>
      </c>
      <c r="H3225" t="s">
        <v>10359</v>
      </c>
      <c r="I3225" t="s">
        <v>5414</v>
      </c>
    </row>
    <row r="3226" spans="1:9">
      <c r="A3226" t="s">
        <v>12506</v>
      </c>
      <c r="B3226" t="s">
        <v>12507</v>
      </c>
      <c r="C3226" t="s">
        <v>12508</v>
      </c>
      <c r="D3226" t="s">
        <v>12930</v>
      </c>
      <c r="E3226" t="s">
        <v>12931</v>
      </c>
      <c r="F3226" t="s">
        <v>78</v>
      </c>
      <c r="G3226" t="s">
        <v>5439</v>
      </c>
      <c r="H3226" t="s">
        <v>21447</v>
      </c>
      <c r="I3226" t="s">
        <v>5414</v>
      </c>
    </row>
    <row r="3227" spans="1:9">
      <c r="A3227" t="s">
        <v>12506</v>
      </c>
      <c r="B3227" t="s">
        <v>12507</v>
      </c>
      <c r="C3227" t="s">
        <v>12508</v>
      </c>
      <c r="D3227" t="s">
        <v>12933</v>
      </c>
      <c r="E3227" t="s">
        <v>12934</v>
      </c>
      <c r="F3227" t="s">
        <v>78</v>
      </c>
      <c r="G3227" t="s">
        <v>5439</v>
      </c>
      <c r="H3227" t="s">
        <v>22867</v>
      </c>
      <c r="I3227" t="s">
        <v>5414</v>
      </c>
    </row>
    <row r="3228" spans="1:9">
      <c r="A3228" t="s">
        <v>12506</v>
      </c>
      <c r="B3228" t="s">
        <v>12507</v>
      </c>
      <c r="C3228" t="s">
        <v>12508</v>
      </c>
      <c r="D3228" t="s">
        <v>12935</v>
      </c>
      <c r="E3228" t="s">
        <v>12936</v>
      </c>
      <c r="F3228" t="s">
        <v>78</v>
      </c>
      <c r="G3228" t="s">
        <v>5439</v>
      </c>
      <c r="H3228" t="s">
        <v>19903</v>
      </c>
      <c r="I3228" t="s">
        <v>5414</v>
      </c>
    </row>
    <row r="3229" spans="1:9">
      <c r="A3229" t="s">
        <v>12506</v>
      </c>
      <c r="B3229" t="s">
        <v>12507</v>
      </c>
      <c r="C3229" t="s">
        <v>12508</v>
      </c>
      <c r="D3229" t="s">
        <v>12938</v>
      </c>
      <c r="E3229" t="s">
        <v>12939</v>
      </c>
      <c r="F3229" t="s">
        <v>78</v>
      </c>
      <c r="G3229" t="s">
        <v>5439</v>
      </c>
      <c r="H3229" t="s">
        <v>10492</v>
      </c>
      <c r="I3229" t="s">
        <v>5414</v>
      </c>
    </row>
    <row r="3230" spans="1:9">
      <c r="A3230" t="s">
        <v>12506</v>
      </c>
      <c r="B3230" t="s">
        <v>12507</v>
      </c>
      <c r="C3230" t="s">
        <v>12508</v>
      </c>
      <c r="D3230" t="s">
        <v>12940</v>
      </c>
      <c r="E3230" t="s">
        <v>12941</v>
      </c>
      <c r="F3230" t="s">
        <v>78</v>
      </c>
      <c r="G3230" t="s">
        <v>5439</v>
      </c>
      <c r="H3230" t="s">
        <v>10887</v>
      </c>
      <c r="I3230" t="s">
        <v>5414</v>
      </c>
    </row>
    <row r="3231" spans="1:9">
      <c r="A3231" t="s">
        <v>12506</v>
      </c>
      <c r="B3231" t="s">
        <v>12507</v>
      </c>
      <c r="C3231" t="s">
        <v>12508</v>
      </c>
      <c r="D3231" t="s">
        <v>12943</v>
      </c>
      <c r="E3231" t="s">
        <v>12944</v>
      </c>
      <c r="F3231" t="s">
        <v>78</v>
      </c>
      <c r="G3231" t="s">
        <v>5439</v>
      </c>
      <c r="H3231" t="s">
        <v>22868</v>
      </c>
      <c r="I3231" t="s">
        <v>5414</v>
      </c>
    </row>
    <row r="3232" spans="1:9">
      <c r="A3232" t="s">
        <v>12506</v>
      </c>
      <c r="B3232" t="s">
        <v>12507</v>
      </c>
      <c r="C3232" t="s">
        <v>12508</v>
      </c>
      <c r="D3232" t="s">
        <v>12945</v>
      </c>
      <c r="E3232" t="s">
        <v>12946</v>
      </c>
      <c r="F3232" t="s">
        <v>78</v>
      </c>
      <c r="G3232" t="s">
        <v>5439</v>
      </c>
      <c r="H3232" t="s">
        <v>22869</v>
      </c>
      <c r="I3232" t="s">
        <v>5414</v>
      </c>
    </row>
    <row r="3233" spans="1:9">
      <c r="A3233" t="s">
        <v>12506</v>
      </c>
      <c r="B3233" t="s">
        <v>12507</v>
      </c>
      <c r="C3233" t="s">
        <v>12508</v>
      </c>
      <c r="D3233" t="s">
        <v>12947</v>
      </c>
      <c r="E3233" t="s">
        <v>12948</v>
      </c>
      <c r="F3233" t="s">
        <v>78</v>
      </c>
      <c r="G3233" t="s">
        <v>5439</v>
      </c>
      <c r="H3233" t="s">
        <v>14658</v>
      </c>
      <c r="I3233" t="s">
        <v>5414</v>
      </c>
    </row>
    <row r="3234" spans="1:9">
      <c r="A3234" t="s">
        <v>12506</v>
      </c>
      <c r="B3234" t="s">
        <v>12507</v>
      </c>
      <c r="C3234" t="s">
        <v>12508</v>
      </c>
      <c r="D3234" t="s">
        <v>12949</v>
      </c>
      <c r="E3234" t="s">
        <v>12950</v>
      </c>
      <c r="F3234" t="s">
        <v>78</v>
      </c>
      <c r="G3234" t="s">
        <v>5439</v>
      </c>
      <c r="H3234" t="s">
        <v>22870</v>
      </c>
      <c r="I3234" t="s">
        <v>5414</v>
      </c>
    </row>
    <row r="3235" spans="1:9">
      <c r="A3235" t="s">
        <v>12506</v>
      </c>
      <c r="B3235" t="s">
        <v>12507</v>
      </c>
      <c r="C3235" t="s">
        <v>12508</v>
      </c>
      <c r="D3235" t="s">
        <v>12951</v>
      </c>
      <c r="E3235" t="s">
        <v>12952</v>
      </c>
      <c r="F3235" t="s">
        <v>78</v>
      </c>
      <c r="G3235" t="s">
        <v>5439</v>
      </c>
      <c r="H3235" t="s">
        <v>22871</v>
      </c>
      <c r="I3235" t="s">
        <v>5414</v>
      </c>
    </row>
    <row r="3236" spans="1:9">
      <c r="A3236" t="s">
        <v>12506</v>
      </c>
      <c r="B3236" t="s">
        <v>12507</v>
      </c>
      <c r="C3236" t="s">
        <v>12508</v>
      </c>
      <c r="D3236" t="s">
        <v>12954</v>
      </c>
      <c r="E3236" t="s">
        <v>12955</v>
      </c>
      <c r="F3236" t="s">
        <v>78</v>
      </c>
      <c r="G3236" t="s">
        <v>5439</v>
      </c>
      <c r="H3236" t="s">
        <v>22872</v>
      </c>
      <c r="I3236" t="s">
        <v>5414</v>
      </c>
    </row>
    <row r="3237" spans="1:9">
      <c r="A3237" t="s">
        <v>12506</v>
      </c>
      <c r="B3237" t="s">
        <v>12507</v>
      </c>
      <c r="C3237" t="s">
        <v>12508</v>
      </c>
      <c r="D3237" t="s">
        <v>12957</v>
      </c>
      <c r="E3237" t="s">
        <v>12958</v>
      </c>
      <c r="F3237" t="s">
        <v>78</v>
      </c>
      <c r="G3237" t="s">
        <v>5439</v>
      </c>
      <c r="H3237" t="s">
        <v>22873</v>
      </c>
      <c r="I3237" t="s">
        <v>5414</v>
      </c>
    </row>
    <row r="3238" spans="1:9">
      <c r="A3238" t="s">
        <v>12506</v>
      </c>
      <c r="B3238" t="s">
        <v>12507</v>
      </c>
      <c r="C3238" t="s">
        <v>12508</v>
      </c>
      <c r="D3238" t="s">
        <v>12960</v>
      </c>
      <c r="E3238" t="s">
        <v>12961</v>
      </c>
      <c r="F3238" t="s">
        <v>78</v>
      </c>
      <c r="G3238" t="s">
        <v>5439</v>
      </c>
      <c r="H3238" t="s">
        <v>22874</v>
      </c>
      <c r="I3238" t="s">
        <v>5414</v>
      </c>
    </row>
    <row r="3239" spans="1:9">
      <c r="A3239" t="s">
        <v>12506</v>
      </c>
      <c r="B3239" t="s">
        <v>12507</v>
      </c>
      <c r="C3239" t="s">
        <v>12508</v>
      </c>
      <c r="D3239" t="s">
        <v>12962</v>
      </c>
      <c r="E3239" t="s">
        <v>12963</v>
      </c>
      <c r="F3239" t="s">
        <v>78</v>
      </c>
      <c r="G3239" t="s">
        <v>5439</v>
      </c>
      <c r="H3239" t="s">
        <v>22875</v>
      </c>
      <c r="I3239" t="s">
        <v>5414</v>
      </c>
    </row>
    <row r="3240" spans="1:9">
      <c r="A3240" t="s">
        <v>12506</v>
      </c>
      <c r="B3240" t="s">
        <v>12507</v>
      </c>
      <c r="C3240" t="s">
        <v>12508</v>
      </c>
      <c r="D3240" t="s">
        <v>12964</v>
      </c>
      <c r="E3240" t="s">
        <v>12965</v>
      </c>
      <c r="F3240" t="s">
        <v>78</v>
      </c>
      <c r="G3240" t="s">
        <v>5439</v>
      </c>
      <c r="H3240" t="s">
        <v>22876</v>
      </c>
      <c r="I3240" t="s">
        <v>5414</v>
      </c>
    </row>
    <row r="3241" spans="1:9">
      <c r="A3241" t="s">
        <v>12506</v>
      </c>
      <c r="B3241" t="s">
        <v>12507</v>
      </c>
      <c r="C3241" t="s">
        <v>12508</v>
      </c>
      <c r="D3241" t="s">
        <v>12966</v>
      </c>
      <c r="E3241" t="s">
        <v>12967</v>
      </c>
      <c r="F3241" t="s">
        <v>78</v>
      </c>
      <c r="G3241" t="s">
        <v>5439</v>
      </c>
      <c r="H3241" t="s">
        <v>12968</v>
      </c>
      <c r="I3241" t="s">
        <v>5414</v>
      </c>
    </row>
    <row r="3242" spans="1:9">
      <c r="A3242" t="s">
        <v>12506</v>
      </c>
      <c r="B3242" t="s">
        <v>12507</v>
      </c>
      <c r="C3242" t="s">
        <v>12508</v>
      </c>
      <c r="D3242" t="s">
        <v>12969</v>
      </c>
      <c r="E3242" t="s">
        <v>12970</v>
      </c>
      <c r="F3242" t="s">
        <v>78</v>
      </c>
      <c r="G3242" t="s">
        <v>5439</v>
      </c>
      <c r="H3242" t="s">
        <v>12971</v>
      </c>
      <c r="I3242" t="s">
        <v>5414</v>
      </c>
    </row>
    <row r="3243" spans="1:9">
      <c r="A3243" t="s">
        <v>12506</v>
      </c>
      <c r="B3243" t="s">
        <v>12507</v>
      </c>
      <c r="C3243" t="s">
        <v>12508</v>
      </c>
      <c r="D3243" t="s">
        <v>12972</v>
      </c>
      <c r="E3243" t="s">
        <v>12973</v>
      </c>
      <c r="F3243" t="s">
        <v>78</v>
      </c>
      <c r="G3243" t="s">
        <v>5439</v>
      </c>
      <c r="H3243" t="s">
        <v>12974</v>
      </c>
      <c r="I3243" t="s">
        <v>5414</v>
      </c>
    </row>
    <row r="3244" spans="1:9">
      <c r="A3244" t="s">
        <v>12506</v>
      </c>
      <c r="B3244" t="s">
        <v>12507</v>
      </c>
      <c r="C3244" t="s">
        <v>12508</v>
      </c>
      <c r="D3244" t="s">
        <v>12975</v>
      </c>
      <c r="E3244" t="s">
        <v>12976</v>
      </c>
      <c r="F3244" t="s">
        <v>78</v>
      </c>
      <c r="G3244" t="s">
        <v>5439</v>
      </c>
      <c r="H3244" t="s">
        <v>12977</v>
      </c>
      <c r="I3244" t="s">
        <v>5414</v>
      </c>
    </row>
    <row r="3245" spans="1:9">
      <c r="A3245" t="s">
        <v>12506</v>
      </c>
      <c r="B3245" t="s">
        <v>12507</v>
      </c>
      <c r="C3245" t="s">
        <v>12508</v>
      </c>
      <c r="D3245" t="s">
        <v>12978</v>
      </c>
      <c r="E3245" t="s">
        <v>12979</v>
      </c>
      <c r="F3245" t="s">
        <v>78</v>
      </c>
      <c r="G3245" t="s">
        <v>5439</v>
      </c>
      <c r="H3245" t="s">
        <v>12648</v>
      </c>
      <c r="I3245" t="s">
        <v>5414</v>
      </c>
    </row>
    <row r="3246" spans="1:9">
      <c r="A3246" t="s">
        <v>12506</v>
      </c>
      <c r="B3246" t="s">
        <v>12507</v>
      </c>
      <c r="C3246" t="s">
        <v>12508</v>
      </c>
      <c r="D3246" t="s">
        <v>12980</v>
      </c>
      <c r="E3246" t="s">
        <v>12981</v>
      </c>
      <c r="F3246" t="s">
        <v>78</v>
      </c>
      <c r="G3246" t="s">
        <v>5439</v>
      </c>
      <c r="H3246" t="s">
        <v>12982</v>
      </c>
      <c r="I3246" t="s">
        <v>5414</v>
      </c>
    </row>
    <row r="3247" spans="1:9">
      <c r="A3247" t="s">
        <v>12506</v>
      </c>
      <c r="B3247" t="s">
        <v>12507</v>
      </c>
      <c r="C3247" t="s">
        <v>12508</v>
      </c>
      <c r="D3247" t="s">
        <v>12983</v>
      </c>
      <c r="E3247" t="s">
        <v>12984</v>
      </c>
      <c r="F3247" t="s">
        <v>78</v>
      </c>
      <c r="G3247" t="s">
        <v>5439</v>
      </c>
      <c r="H3247" t="s">
        <v>12625</v>
      </c>
      <c r="I3247" t="s">
        <v>5414</v>
      </c>
    </row>
    <row r="3248" spans="1:9">
      <c r="A3248" t="s">
        <v>12506</v>
      </c>
      <c r="B3248" t="s">
        <v>12507</v>
      </c>
      <c r="C3248" t="s">
        <v>12508</v>
      </c>
      <c r="D3248" t="s">
        <v>12985</v>
      </c>
      <c r="E3248" t="s">
        <v>12986</v>
      </c>
      <c r="F3248" t="s">
        <v>78</v>
      </c>
      <c r="G3248" t="s">
        <v>5439</v>
      </c>
      <c r="H3248" t="s">
        <v>8552</v>
      </c>
      <c r="I3248" t="s">
        <v>5414</v>
      </c>
    </row>
    <row r="3249" spans="1:9">
      <c r="A3249" t="s">
        <v>12506</v>
      </c>
      <c r="B3249" t="s">
        <v>12507</v>
      </c>
      <c r="C3249" t="s">
        <v>12508</v>
      </c>
      <c r="D3249" t="s">
        <v>12987</v>
      </c>
      <c r="E3249" t="s">
        <v>12988</v>
      </c>
      <c r="F3249" t="s">
        <v>78</v>
      </c>
      <c r="G3249" t="s">
        <v>5439</v>
      </c>
      <c r="H3249" t="s">
        <v>12989</v>
      </c>
      <c r="I3249" t="s">
        <v>5414</v>
      </c>
    </row>
    <row r="3250" spans="1:9">
      <c r="A3250" t="s">
        <v>12506</v>
      </c>
      <c r="B3250" t="s">
        <v>12507</v>
      </c>
      <c r="C3250" t="s">
        <v>12508</v>
      </c>
      <c r="D3250" t="s">
        <v>12990</v>
      </c>
      <c r="E3250" t="s">
        <v>12991</v>
      </c>
      <c r="F3250" t="s">
        <v>78</v>
      </c>
      <c r="G3250" t="s">
        <v>5439</v>
      </c>
      <c r="H3250" t="s">
        <v>12992</v>
      </c>
      <c r="I3250" t="s">
        <v>5414</v>
      </c>
    </row>
    <row r="3251" spans="1:9">
      <c r="A3251" t="s">
        <v>12506</v>
      </c>
      <c r="B3251" t="s">
        <v>12507</v>
      </c>
      <c r="C3251" t="s">
        <v>12508</v>
      </c>
      <c r="D3251" t="s">
        <v>12993</v>
      </c>
      <c r="E3251" t="s">
        <v>12994</v>
      </c>
      <c r="F3251" t="s">
        <v>78</v>
      </c>
      <c r="G3251" t="s">
        <v>5439</v>
      </c>
      <c r="H3251" t="s">
        <v>12995</v>
      </c>
      <c r="I3251" t="s">
        <v>5414</v>
      </c>
    </row>
    <row r="3252" spans="1:9">
      <c r="A3252" t="s">
        <v>12506</v>
      </c>
      <c r="B3252" t="s">
        <v>12507</v>
      </c>
      <c r="C3252" t="s">
        <v>12508</v>
      </c>
      <c r="D3252" t="s">
        <v>12996</v>
      </c>
      <c r="E3252" t="s">
        <v>12997</v>
      </c>
      <c r="F3252" t="s">
        <v>78</v>
      </c>
      <c r="G3252" t="s">
        <v>5439</v>
      </c>
      <c r="H3252" t="s">
        <v>12998</v>
      </c>
      <c r="I3252" t="s">
        <v>5414</v>
      </c>
    </row>
    <row r="3253" spans="1:9">
      <c r="A3253" t="s">
        <v>12506</v>
      </c>
      <c r="B3253" t="s">
        <v>12507</v>
      </c>
      <c r="C3253" t="s">
        <v>12508</v>
      </c>
      <c r="D3253" t="s">
        <v>12999</v>
      </c>
      <c r="E3253" t="s">
        <v>13000</v>
      </c>
      <c r="F3253" t="s">
        <v>78</v>
      </c>
      <c r="G3253" t="s">
        <v>5439</v>
      </c>
      <c r="H3253" t="s">
        <v>13001</v>
      </c>
      <c r="I3253" t="s">
        <v>5414</v>
      </c>
    </row>
    <row r="3254" spans="1:9">
      <c r="A3254" t="s">
        <v>12506</v>
      </c>
      <c r="B3254" t="s">
        <v>12507</v>
      </c>
      <c r="C3254" t="s">
        <v>12508</v>
      </c>
      <c r="D3254" t="s">
        <v>13002</v>
      </c>
      <c r="E3254" t="s">
        <v>13003</v>
      </c>
      <c r="F3254" t="s">
        <v>78</v>
      </c>
      <c r="G3254" t="s">
        <v>5439</v>
      </c>
      <c r="H3254" t="s">
        <v>13004</v>
      </c>
      <c r="I3254" t="s">
        <v>5414</v>
      </c>
    </row>
    <row r="3255" spans="1:9">
      <c r="A3255" t="s">
        <v>12506</v>
      </c>
      <c r="B3255" t="s">
        <v>12507</v>
      </c>
      <c r="C3255" t="s">
        <v>12508</v>
      </c>
      <c r="D3255" t="s">
        <v>13005</v>
      </c>
      <c r="E3255" t="s">
        <v>13006</v>
      </c>
      <c r="F3255" t="s">
        <v>78</v>
      </c>
      <c r="G3255" t="s">
        <v>5439</v>
      </c>
      <c r="H3255" t="s">
        <v>13007</v>
      </c>
      <c r="I3255" t="s">
        <v>5414</v>
      </c>
    </row>
    <row r="3256" spans="1:9">
      <c r="A3256" t="s">
        <v>12506</v>
      </c>
      <c r="B3256" t="s">
        <v>12507</v>
      </c>
      <c r="C3256" t="s">
        <v>12508</v>
      </c>
      <c r="D3256" t="s">
        <v>13008</v>
      </c>
      <c r="E3256" t="s">
        <v>13009</v>
      </c>
      <c r="F3256" t="s">
        <v>78</v>
      </c>
      <c r="G3256" t="s">
        <v>5439</v>
      </c>
      <c r="H3256" t="s">
        <v>13010</v>
      </c>
      <c r="I3256" t="s">
        <v>5414</v>
      </c>
    </row>
    <row r="3257" spans="1:9">
      <c r="A3257" t="s">
        <v>12506</v>
      </c>
      <c r="B3257" t="s">
        <v>12507</v>
      </c>
      <c r="C3257" t="s">
        <v>12508</v>
      </c>
      <c r="D3257" t="s">
        <v>13011</v>
      </c>
      <c r="E3257" t="s">
        <v>13012</v>
      </c>
      <c r="F3257" t="s">
        <v>78</v>
      </c>
      <c r="G3257" t="s">
        <v>5439</v>
      </c>
      <c r="H3257" t="s">
        <v>13013</v>
      </c>
      <c r="I3257" t="s">
        <v>5414</v>
      </c>
    </row>
    <row r="3258" spans="1:9">
      <c r="A3258" t="s">
        <v>12506</v>
      </c>
      <c r="B3258" t="s">
        <v>12507</v>
      </c>
      <c r="C3258" t="s">
        <v>12508</v>
      </c>
      <c r="D3258" t="s">
        <v>13014</v>
      </c>
      <c r="E3258" t="s">
        <v>13015</v>
      </c>
      <c r="F3258" t="s">
        <v>78</v>
      </c>
      <c r="G3258" t="s">
        <v>5439</v>
      </c>
      <c r="H3258" t="s">
        <v>13016</v>
      </c>
      <c r="I3258" t="s">
        <v>5414</v>
      </c>
    </row>
    <row r="3259" spans="1:9">
      <c r="A3259" t="s">
        <v>12506</v>
      </c>
      <c r="B3259" t="s">
        <v>12507</v>
      </c>
      <c r="C3259" t="s">
        <v>12508</v>
      </c>
      <c r="D3259" t="s">
        <v>13017</v>
      </c>
      <c r="E3259" t="s">
        <v>13018</v>
      </c>
      <c r="F3259" t="s">
        <v>78</v>
      </c>
      <c r="G3259" t="s">
        <v>5439</v>
      </c>
      <c r="H3259" t="s">
        <v>13019</v>
      </c>
      <c r="I3259" t="s">
        <v>5414</v>
      </c>
    </row>
    <row r="3260" spans="1:9">
      <c r="A3260" t="s">
        <v>12506</v>
      </c>
      <c r="B3260" t="s">
        <v>12507</v>
      </c>
      <c r="C3260" t="s">
        <v>12508</v>
      </c>
      <c r="D3260" t="s">
        <v>13020</v>
      </c>
      <c r="E3260" t="s">
        <v>13021</v>
      </c>
      <c r="F3260" t="s">
        <v>78</v>
      </c>
      <c r="G3260" t="s">
        <v>5439</v>
      </c>
      <c r="H3260" t="s">
        <v>13022</v>
      </c>
      <c r="I3260" t="s">
        <v>5414</v>
      </c>
    </row>
    <row r="3261" spans="1:9">
      <c r="A3261" t="s">
        <v>12506</v>
      </c>
      <c r="B3261" t="s">
        <v>12507</v>
      </c>
      <c r="C3261" t="s">
        <v>12508</v>
      </c>
      <c r="D3261" t="s">
        <v>13023</v>
      </c>
      <c r="E3261" t="s">
        <v>13024</v>
      </c>
      <c r="F3261" t="s">
        <v>78</v>
      </c>
      <c r="G3261" t="s">
        <v>5439</v>
      </c>
      <c r="H3261" t="s">
        <v>13025</v>
      </c>
      <c r="I3261" t="s">
        <v>5414</v>
      </c>
    </row>
    <row r="3262" spans="1:9">
      <c r="A3262" t="s">
        <v>12506</v>
      </c>
      <c r="B3262" t="s">
        <v>12507</v>
      </c>
      <c r="C3262" t="s">
        <v>12508</v>
      </c>
      <c r="D3262" t="s">
        <v>13026</v>
      </c>
      <c r="E3262" t="s">
        <v>13027</v>
      </c>
      <c r="F3262" t="s">
        <v>78</v>
      </c>
      <c r="G3262" t="s">
        <v>5439</v>
      </c>
      <c r="H3262" t="s">
        <v>13028</v>
      </c>
      <c r="I3262" t="s">
        <v>5414</v>
      </c>
    </row>
    <row r="3263" spans="1:9">
      <c r="A3263" t="s">
        <v>12506</v>
      </c>
      <c r="B3263" t="s">
        <v>12507</v>
      </c>
      <c r="C3263" t="s">
        <v>12508</v>
      </c>
      <c r="D3263" t="s">
        <v>13029</v>
      </c>
      <c r="E3263" t="s">
        <v>13030</v>
      </c>
      <c r="F3263" t="s">
        <v>78</v>
      </c>
      <c r="G3263" t="s">
        <v>5439</v>
      </c>
      <c r="H3263" t="s">
        <v>13031</v>
      </c>
      <c r="I3263" t="s">
        <v>5414</v>
      </c>
    </row>
    <row r="3264" spans="1:9">
      <c r="A3264" t="s">
        <v>12506</v>
      </c>
      <c r="B3264" t="s">
        <v>12507</v>
      </c>
      <c r="C3264" t="s">
        <v>12508</v>
      </c>
      <c r="D3264" t="s">
        <v>13032</v>
      </c>
      <c r="E3264" t="s">
        <v>13033</v>
      </c>
      <c r="F3264" t="s">
        <v>78</v>
      </c>
      <c r="G3264" t="s">
        <v>5439</v>
      </c>
      <c r="H3264" t="s">
        <v>13034</v>
      </c>
      <c r="I3264" t="s">
        <v>5414</v>
      </c>
    </row>
    <row r="3265" spans="1:9">
      <c r="A3265" t="s">
        <v>12506</v>
      </c>
      <c r="B3265" t="s">
        <v>12507</v>
      </c>
      <c r="C3265" t="s">
        <v>12508</v>
      </c>
      <c r="D3265" t="s">
        <v>13035</v>
      </c>
      <c r="E3265" t="s">
        <v>13036</v>
      </c>
      <c r="F3265" t="s">
        <v>78</v>
      </c>
      <c r="G3265" t="s">
        <v>5439</v>
      </c>
      <c r="H3265" t="s">
        <v>22877</v>
      </c>
      <c r="I3265" t="s">
        <v>5414</v>
      </c>
    </row>
    <row r="3266" spans="1:9">
      <c r="A3266" t="s">
        <v>12506</v>
      </c>
      <c r="B3266" t="s">
        <v>12507</v>
      </c>
      <c r="C3266" t="s">
        <v>12508</v>
      </c>
      <c r="D3266" t="s">
        <v>13038</v>
      </c>
      <c r="E3266" t="s">
        <v>13039</v>
      </c>
      <c r="F3266" t="s">
        <v>78</v>
      </c>
      <c r="G3266" t="s">
        <v>5439</v>
      </c>
      <c r="H3266" t="s">
        <v>22878</v>
      </c>
      <c r="I3266" t="s">
        <v>5414</v>
      </c>
    </row>
    <row r="3267" spans="1:9">
      <c r="A3267" t="s">
        <v>12506</v>
      </c>
      <c r="B3267" t="s">
        <v>12507</v>
      </c>
      <c r="C3267" t="s">
        <v>12508</v>
      </c>
      <c r="D3267" t="s">
        <v>13041</v>
      </c>
      <c r="E3267" t="s">
        <v>13042</v>
      </c>
      <c r="F3267" t="s">
        <v>78</v>
      </c>
      <c r="G3267" t="s">
        <v>5439</v>
      </c>
      <c r="H3267" t="s">
        <v>22879</v>
      </c>
      <c r="I3267" t="s">
        <v>5414</v>
      </c>
    </row>
    <row r="3268" spans="1:9">
      <c r="A3268" t="s">
        <v>12506</v>
      </c>
      <c r="B3268" t="s">
        <v>12507</v>
      </c>
      <c r="C3268" t="s">
        <v>12508</v>
      </c>
      <c r="D3268" t="s">
        <v>13043</v>
      </c>
      <c r="E3268" t="s">
        <v>13044</v>
      </c>
      <c r="F3268" t="s">
        <v>93</v>
      </c>
      <c r="G3268" t="s">
        <v>5439</v>
      </c>
      <c r="H3268" t="s">
        <v>22880</v>
      </c>
      <c r="I3268" t="s">
        <v>5414</v>
      </c>
    </row>
    <row r="3269" spans="1:9">
      <c r="A3269" t="s">
        <v>12506</v>
      </c>
      <c r="B3269" t="s">
        <v>12507</v>
      </c>
      <c r="C3269" t="s">
        <v>12508</v>
      </c>
      <c r="D3269" t="s">
        <v>13045</v>
      </c>
      <c r="E3269" t="s">
        <v>13046</v>
      </c>
      <c r="F3269" t="s">
        <v>78</v>
      </c>
      <c r="G3269" t="s">
        <v>5439</v>
      </c>
      <c r="H3269" t="s">
        <v>22881</v>
      </c>
      <c r="I3269" t="s">
        <v>5414</v>
      </c>
    </row>
    <row r="3270" spans="1:9">
      <c r="A3270" t="s">
        <v>12506</v>
      </c>
      <c r="B3270" t="s">
        <v>12507</v>
      </c>
      <c r="C3270" t="s">
        <v>12508</v>
      </c>
      <c r="D3270" t="s">
        <v>13048</v>
      </c>
      <c r="E3270" t="s">
        <v>13049</v>
      </c>
      <c r="F3270" t="s">
        <v>78</v>
      </c>
      <c r="G3270" t="s">
        <v>5439</v>
      </c>
      <c r="H3270" t="s">
        <v>5527</v>
      </c>
      <c r="I3270" t="s">
        <v>5414</v>
      </c>
    </row>
    <row r="3271" spans="1:9">
      <c r="A3271" t="s">
        <v>12506</v>
      </c>
      <c r="B3271" t="s">
        <v>12507</v>
      </c>
      <c r="C3271" t="s">
        <v>12508</v>
      </c>
      <c r="D3271" t="s">
        <v>13050</v>
      </c>
      <c r="E3271" t="s">
        <v>13051</v>
      </c>
      <c r="F3271" t="s">
        <v>78</v>
      </c>
      <c r="G3271" t="s">
        <v>5439</v>
      </c>
      <c r="H3271" t="s">
        <v>6851</v>
      </c>
      <c r="I3271" t="s">
        <v>5414</v>
      </c>
    </row>
    <row r="3272" spans="1:9">
      <c r="A3272" t="s">
        <v>12506</v>
      </c>
      <c r="B3272" t="s">
        <v>12507</v>
      </c>
      <c r="C3272" t="s">
        <v>12508</v>
      </c>
      <c r="D3272" t="s">
        <v>13053</v>
      </c>
      <c r="E3272" t="s">
        <v>13054</v>
      </c>
      <c r="F3272" t="s">
        <v>78</v>
      </c>
      <c r="G3272" t="s">
        <v>5439</v>
      </c>
      <c r="H3272" t="s">
        <v>18458</v>
      </c>
      <c r="I3272" t="s">
        <v>5414</v>
      </c>
    </row>
    <row r="3273" spans="1:9">
      <c r="A3273" t="s">
        <v>12506</v>
      </c>
      <c r="B3273" t="s">
        <v>12507</v>
      </c>
      <c r="C3273" t="s">
        <v>12508</v>
      </c>
      <c r="D3273" t="s">
        <v>13056</v>
      </c>
      <c r="E3273" t="s">
        <v>13057</v>
      </c>
      <c r="F3273" t="s">
        <v>78</v>
      </c>
      <c r="G3273" t="s">
        <v>5439</v>
      </c>
      <c r="H3273" t="s">
        <v>20398</v>
      </c>
      <c r="I3273" t="s">
        <v>5414</v>
      </c>
    </row>
    <row r="3274" spans="1:9">
      <c r="A3274" t="s">
        <v>12506</v>
      </c>
      <c r="B3274" t="s">
        <v>12507</v>
      </c>
      <c r="C3274" t="s">
        <v>12508</v>
      </c>
      <c r="D3274" t="s">
        <v>13059</v>
      </c>
      <c r="E3274" t="s">
        <v>13060</v>
      </c>
      <c r="F3274" t="s">
        <v>78</v>
      </c>
      <c r="G3274" t="s">
        <v>5439</v>
      </c>
      <c r="H3274" t="s">
        <v>12611</v>
      </c>
      <c r="I3274" t="s">
        <v>5414</v>
      </c>
    </row>
    <row r="3275" spans="1:9">
      <c r="A3275" t="s">
        <v>12506</v>
      </c>
      <c r="B3275" t="s">
        <v>12507</v>
      </c>
      <c r="C3275" t="s">
        <v>12508</v>
      </c>
      <c r="D3275" t="s">
        <v>13061</v>
      </c>
      <c r="E3275" t="s">
        <v>13062</v>
      </c>
      <c r="F3275" t="s">
        <v>78</v>
      </c>
      <c r="G3275" t="s">
        <v>5439</v>
      </c>
      <c r="H3275" t="s">
        <v>22882</v>
      </c>
      <c r="I3275" t="s">
        <v>5414</v>
      </c>
    </row>
    <row r="3276" spans="1:9">
      <c r="A3276" t="s">
        <v>12506</v>
      </c>
      <c r="B3276" t="s">
        <v>12507</v>
      </c>
      <c r="C3276" t="s">
        <v>12508</v>
      </c>
      <c r="D3276" t="s">
        <v>13063</v>
      </c>
      <c r="E3276" t="s">
        <v>13064</v>
      </c>
      <c r="F3276" t="s">
        <v>78</v>
      </c>
      <c r="G3276" t="s">
        <v>5439</v>
      </c>
      <c r="H3276" t="s">
        <v>22349</v>
      </c>
      <c r="I3276" t="s">
        <v>5414</v>
      </c>
    </row>
    <row r="3277" spans="1:9">
      <c r="A3277" t="s">
        <v>12506</v>
      </c>
      <c r="B3277" t="s">
        <v>12507</v>
      </c>
      <c r="C3277" t="s">
        <v>13065</v>
      </c>
      <c r="D3277" t="s">
        <v>13066</v>
      </c>
      <c r="E3277" t="s">
        <v>509</v>
      </c>
      <c r="F3277" t="s">
        <v>93</v>
      </c>
      <c r="G3277" t="s">
        <v>5412</v>
      </c>
      <c r="H3277" t="s">
        <v>13067</v>
      </c>
      <c r="I3277" t="s">
        <v>5414</v>
      </c>
    </row>
    <row r="3278" spans="1:9">
      <c r="A3278" t="s">
        <v>12506</v>
      </c>
      <c r="B3278" t="s">
        <v>12507</v>
      </c>
      <c r="C3278" t="s">
        <v>13065</v>
      </c>
      <c r="D3278" t="s">
        <v>13068</v>
      </c>
      <c r="E3278" t="s">
        <v>510</v>
      </c>
      <c r="F3278" t="s">
        <v>93</v>
      </c>
      <c r="G3278" t="s">
        <v>5412</v>
      </c>
      <c r="H3278" t="s">
        <v>13069</v>
      </c>
      <c r="I3278" t="s">
        <v>5414</v>
      </c>
    </row>
    <row r="3279" spans="1:9">
      <c r="A3279" t="s">
        <v>12506</v>
      </c>
      <c r="B3279" t="s">
        <v>12507</v>
      </c>
      <c r="C3279" t="s">
        <v>13065</v>
      </c>
      <c r="D3279" t="s">
        <v>13070</v>
      </c>
      <c r="E3279" t="s">
        <v>511</v>
      </c>
      <c r="F3279" t="s">
        <v>93</v>
      </c>
      <c r="G3279" t="s">
        <v>5412</v>
      </c>
      <c r="H3279" t="s">
        <v>13071</v>
      </c>
      <c r="I3279" t="s">
        <v>5414</v>
      </c>
    </row>
    <row r="3280" spans="1:9">
      <c r="A3280" t="s">
        <v>12506</v>
      </c>
      <c r="B3280" t="s">
        <v>12507</v>
      </c>
      <c r="C3280" t="s">
        <v>13065</v>
      </c>
      <c r="D3280" t="s">
        <v>13072</v>
      </c>
      <c r="E3280" t="s">
        <v>512</v>
      </c>
      <c r="F3280" t="s">
        <v>93</v>
      </c>
      <c r="G3280" t="s">
        <v>5412</v>
      </c>
      <c r="H3280" t="s">
        <v>13073</v>
      </c>
      <c r="I3280" t="s">
        <v>5414</v>
      </c>
    </row>
    <row r="3281" spans="1:9">
      <c r="A3281" t="s">
        <v>12506</v>
      </c>
      <c r="B3281" t="s">
        <v>12507</v>
      </c>
      <c r="C3281" t="s">
        <v>13065</v>
      </c>
      <c r="D3281" t="s">
        <v>13074</v>
      </c>
      <c r="E3281" t="s">
        <v>513</v>
      </c>
      <c r="F3281" t="s">
        <v>93</v>
      </c>
      <c r="G3281" t="s">
        <v>5412</v>
      </c>
      <c r="H3281" t="s">
        <v>13075</v>
      </c>
      <c r="I3281" t="s">
        <v>5414</v>
      </c>
    </row>
    <row r="3282" spans="1:9">
      <c r="A3282" t="s">
        <v>12506</v>
      </c>
      <c r="B3282" t="s">
        <v>12507</v>
      </c>
      <c r="C3282" t="s">
        <v>13065</v>
      </c>
      <c r="D3282" t="s">
        <v>13076</v>
      </c>
      <c r="E3282" t="s">
        <v>514</v>
      </c>
      <c r="F3282" t="s">
        <v>93</v>
      </c>
      <c r="G3282" t="s">
        <v>5412</v>
      </c>
      <c r="H3282" t="s">
        <v>13077</v>
      </c>
      <c r="I3282" t="s">
        <v>5414</v>
      </c>
    </row>
    <row r="3283" spans="1:9">
      <c r="A3283" t="s">
        <v>12506</v>
      </c>
      <c r="B3283" t="s">
        <v>12507</v>
      </c>
      <c r="C3283" t="s">
        <v>13065</v>
      </c>
      <c r="D3283" t="s">
        <v>13078</v>
      </c>
      <c r="E3283" t="s">
        <v>515</v>
      </c>
      <c r="F3283" t="s">
        <v>93</v>
      </c>
      <c r="G3283" t="s">
        <v>5412</v>
      </c>
      <c r="H3283" t="s">
        <v>13079</v>
      </c>
      <c r="I3283" t="s">
        <v>5414</v>
      </c>
    </row>
    <row r="3284" spans="1:9">
      <c r="A3284" t="s">
        <v>12506</v>
      </c>
      <c r="B3284" t="s">
        <v>12507</v>
      </c>
      <c r="C3284" t="s">
        <v>13065</v>
      </c>
      <c r="D3284" t="s">
        <v>13080</v>
      </c>
      <c r="E3284" t="s">
        <v>516</v>
      </c>
      <c r="F3284" t="s">
        <v>93</v>
      </c>
      <c r="G3284" t="s">
        <v>5412</v>
      </c>
      <c r="H3284" t="s">
        <v>13081</v>
      </c>
      <c r="I3284" t="s">
        <v>5414</v>
      </c>
    </row>
    <row r="3285" spans="1:9">
      <c r="A3285" t="s">
        <v>12506</v>
      </c>
      <c r="B3285" t="s">
        <v>12507</v>
      </c>
      <c r="C3285" t="s">
        <v>13065</v>
      </c>
      <c r="D3285" t="s">
        <v>13082</v>
      </c>
      <c r="E3285" t="s">
        <v>517</v>
      </c>
      <c r="F3285" t="s">
        <v>93</v>
      </c>
      <c r="G3285" t="s">
        <v>5412</v>
      </c>
      <c r="H3285" t="s">
        <v>12677</v>
      </c>
      <c r="I3285" t="s">
        <v>5414</v>
      </c>
    </row>
    <row r="3286" spans="1:9">
      <c r="A3286" t="s">
        <v>12506</v>
      </c>
      <c r="B3286" t="s">
        <v>12507</v>
      </c>
      <c r="C3286" t="s">
        <v>13065</v>
      </c>
      <c r="D3286" t="s">
        <v>13083</v>
      </c>
      <c r="E3286" t="s">
        <v>518</v>
      </c>
      <c r="F3286" t="s">
        <v>93</v>
      </c>
      <c r="G3286" t="s">
        <v>5412</v>
      </c>
      <c r="H3286" t="s">
        <v>13084</v>
      </c>
      <c r="I3286" t="s">
        <v>5414</v>
      </c>
    </row>
    <row r="3287" spans="1:9">
      <c r="A3287" t="s">
        <v>12506</v>
      </c>
      <c r="B3287" t="s">
        <v>12507</v>
      </c>
      <c r="C3287" t="s">
        <v>13065</v>
      </c>
      <c r="D3287" t="s">
        <v>13085</v>
      </c>
      <c r="E3287" t="s">
        <v>519</v>
      </c>
      <c r="F3287" t="s">
        <v>93</v>
      </c>
      <c r="G3287" t="s">
        <v>5412</v>
      </c>
      <c r="H3287" t="s">
        <v>12710</v>
      </c>
      <c r="I3287" t="s">
        <v>5414</v>
      </c>
    </row>
    <row r="3288" spans="1:9">
      <c r="A3288" t="s">
        <v>12506</v>
      </c>
      <c r="B3288" t="s">
        <v>12507</v>
      </c>
      <c r="C3288" t="s">
        <v>13065</v>
      </c>
      <c r="D3288" t="s">
        <v>13086</v>
      </c>
      <c r="E3288" t="s">
        <v>520</v>
      </c>
      <c r="F3288" t="s">
        <v>93</v>
      </c>
      <c r="G3288" t="s">
        <v>5412</v>
      </c>
      <c r="H3288" t="s">
        <v>13087</v>
      </c>
      <c r="I3288" t="s">
        <v>5414</v>
      </c>
    </row>
    <row r="3289" spans="1:9">
      <c r="A3289" t="s">
        <v>12506</v>
      </c>
      <c r="B3289" t="s">
        <v>12507</v>
      </c>
      <c r="C3289" t="s">
        <v>13065</v>
      </c>
      <c r="D3289" t="s">
        <v>13088</v>
      </c>
      <c r="E3289" t="s">
        <v>521</v>
      </c>
      <c r="F3289" t="s">
        <v>93</v>
      </c>
      <c r="G3289" t="s">
        <v>5412</v>
      </c>
      <c r="H3289" t="s">
        <v>13089</v>
      </c>
      <c r="I3289" t="s">
        <v>5414</v>
      </c>
    </row>
    <row r="3290" spans="1:9">
      <c r="A3290" t="s">
        <v>12506</v>
      </c>
      <c r="B3290" t="s">
        <v>12507</v>
      </c>
      <c r="C3290" t="s">
        <v>13065</v>
      </c>
      <c r="D3290" t="s">
        <v>13090</v>
      </c>
      <c r="E3290" t="s">
        <v>522</v>
      </c>
      <c r="F3290" t="s">
        <v>93</v>
      </c>
      <c r="G3290" t="s">
        <v>5412</v>
      </c>
      <c r="H3290" t="s">
        <v>13091</v>
      </c>
      <c r="I3290" t="s">
        <v>5414</v>
      </c>
    </row>
    <row r="3291" spans="1:9">
      <c r="A3291" t="s">
        <v>12506</v>
      </c>
      <c r="B3291" t="s">
        <v>12507</v>
      </c>
      <c r="C3291" t="s">
        <v>13065</v>
      </c>
      <c r="D3291" t="s">
        <v>13092</v>
      </c>
      <c r="E3291" t="s">
        <v>523</v>
      </c>
      <c r="F3291" t="s">
        <v>93</v>
      </c>
      <c r="G3291" t="s">
        <v>5412</v>
      </c>
      <c r="H3291" t="s">
        <v>13093</v>
      </c>
      <c r="I3291" t="s">
        <v>5414</v>
      </c>
    </row>
    <row r="3292" spans="1:9">
      <c r="A3292" t="s">
        <v>12506</v>
      </c>
      <c r="B3292" t="s">
        <v>12507</v>
      </c>
      <c r="C3292" t="s">
        <v>13065</v>
      </c>
      <c r="D3292" t="s">
        <v>13094</v>
      </c>
      <c r="E3292" t="s">
        <v>524</v>
      </c>
      <c r="F3292" t="s">
        <v>93</v>
      </c>
      <c r="G3292" t="s">
        <v>5412</v>
      </c>
      <c r="H3292" t="s">
        <v>13095</v>
      </c>
      <c r="I3292" t="s">
        <v>5414</v>
      </c>
    </row>
    <row r="3293" spans="1:9">
      <c r="A3293" t="s">
        <v>12506</v>
      </c>
      <c r="B3293" t="s">
        <v>12507</v>
      </c>
      <c r="C3293" t="s">
        <v>13065</v>
      </c>
      <c r="D3293" t="s">
        <v>13096</v>
      </c>
      <c r="E3293" t="s">
        <v>13097</v>
      </c>
      <c r="F3293" t="s">
        <v>93</v>
      </c>
      <c r="G3293" t="s">
        <v>5412</v>
      </c>
      <c r="H3293" t="s">
        <v>6116</v>
      </c>
      <c r="I3293" t="s">
        <v>5414</v>
      </c>
    </row>
    <row r="3294" spans="1:9">
      <c r="A3294" t="s">
        <v>12506</v>
      </c>
      <c r="B3294" t="s">
        <v>12507</v>
      </c>
      <c r="C3294" t="s">
        <v>13065</v>
      </c>
      <c r="D3294" t="s">
        <v>13098</v>
      </c>
      <c r="E3294" t="s">
        <v>13099</v>
      </c>
      <c r="F3294" t="s">
        <v>93</v>
      </c>
      <c r="G3294" t="s">
        <v>5412</v>
      </c>
      <c r="H3294" t="s">
        <v>6011</v>
      </c>
      <c r="I3294" t="s">
        <v>5414</v>
      </c>
    </row>
    <row r="3295" spans="1:9">
      <c r="A3295" t="s">
        <v>12506</v>
      </c>
      <c r="B3295" t="s">
        <v>12507</v>
      </c>
      <c r="C3295" t="s">
        <v>13065</v>
      </c>
      <c r="D3295" t="s">
        <v>13100</v>
      </c>
      <c r="E3295" t="s">
        <v>13101</v>
      </c>
      <c r="F3295" t="s">
        <v>93</v>
      </c>
      <c r="G3295" t="s">
        <v>5412</v>
      </c>
      <c r="H3295" t="s">
        <v>22883</v>
      </c>
      <c r="I3295" t="s">
        <v>5414</v>
      </c>
    </row>
    <row r="3296" spans="1:9">
      <c r="A3296" t="s">
        <v>12506</v>
      </c>
      <c r="B3296" t="s">
        <v>12507</v>
      </c>
      <c r="C3296" t="s">
        <v>13065</v>
      </c>
      <c r="D3296" t="s">
        <v>13102</v>
      </c>
      <c r="E3296" t="s">
        <v>13103</v>
      </c>
      <c r="F3296" t="s">
        <v>93</v>
      </c>
      <c r="G3296" t="s">
        <v>5412</v>
      </c>
      <c r="H3296" t="s">
        <v>22566</v>
      </c>
      <c r="I3296" t="s">
        <v>5414</v>
      </c>
    </row>
    <row r="3297" spans="1:9">
      <c r="A3297" t="s">
        <v>12506</v>
      </c>
      <c r="B3297" t="s">
        <v>12507</v>
      </c>
      <c r="C3297" t="s">
        <v>13065</v>
      </c>
      <c r="D3297" t="s">
        <v>13104</v>
      </c>
      <c r="E3297" t="s">
        <v>13105</v>
      </c>
      <c r="F3297" t="s">
        <v>93</v>
      </c>
      <c r="G3297" t="s">
        <v>5412</v>
      </c>
      <c r="H3297" t="s">
        <v>11146</v>
      </c>
      <c r="I3297" t="s">
        <v>5414</v>
      </c>
    </row>
    <row r="3298" spans="1:9">
      <c r="A3298" t="s">
        <v>12506</v>
      </c>
      <c r="B3298" t="s">
        <v>12507</v>
      </c>
      <c r="C3298" t="s">
        <v>13065</v>
      </c>
      <c r="D3298" t="s">
        <v>13107</v>
      </c>
      <c r="E3298" t="s">
        <v>13108</v>
      </c>
      <c r="F3298" t="s">
        <v>93</v>
      </c>
      <c r="G3298" t="s">
        <v>5412</v>
      </c>
      <c r="H3298" t="s">
        <v>10443</v>
      </c>
      <c r="I3298" t="s">
        <v>5414</v>
      </c>
    </row>
    <row r="3299" spans="1:9">
      <c r="A3299" t="s">
        <v>12506</v>
      </c>
      <c r="B3299" t="s">
        <v>12507</v>
      </c>
      <c r="C3299" t="s">
        <v>13065</v>
      </c>
      <c r="D3299" t="s">
        <v>13109</v>
      </c>
      <c r="E3299" t="s">
        <v>13110</v>
      </c>
      <c r="F3299" t="s">
        <v>93</v>
      </c>
      <c r="G3299" t="s">
        <v>5412</v>
      </c>
      <c r="H3299" t="s">
        <v>13233</v>
      </c>
      <c r="I3299" t="s">
        <v>5414</v>
      </c>
    </row>
    <row r="3300" spans="1:9">
      <c r="A3300" t="s">
        <v>12506</v>
      </c>
      <c r="B3300" t="s">
        <v>12507</v>
      </c>
      <c r="C3300" t="s">
        <v>13065</v>
      </c>
      <c r="D3300" t="s">
        <v>13112</v>
      </c>
      <c r="E3300" t="s">
        <v>13113</v>
      </c>
      <c r="F3300" t="s">
        <v>93</v>
      </c>
      <c r="G3300" t="s">
        <v>5412</v>
      </c>
      <c r="H3300" t="s">
        <v>13583</v>
      </c>
      <c r="I3300" t="s">
        <v>5414</v>
      </c>
    </row>
    <row r="3301" spans="1:9">
      <c r="A3301" t="s">
        <v>12506</v>
      </c>
      <c r="B3301" t="s">
        <v>12507</v>
      </c>
      <c r="C3301" t="s">
        <v>13065</v>
      </c>
      <c r="D3301" t="s">
        <v>13115</v>
      </c>
      <c r="E3301" t="s">
        <v>13116</v>
      </c>
      <c r="F3301" t="s">
        <v>93</v>
      </c>
      <c r="G3301" t="s">
        <v>5412</v>
      </c>
      <c r="H3301" t="s">
        <v>8271</v>
      </c>
      <c r="I3301" t="s">
        <v>5414</v>
      </c>
    </row>
    <row r="3302" spans="1:9">
      <c r="A3302" t="s">
        <v>12506</v>
      </c>
      <c r="B3302" t="s">
        <v>12507</v>
      </c>
      <c r="C3302" t="s">
        <v>13065</v>
      </c>
      <c r="D3302" t="s">
        <v>13117</v>
      </c>
      <c r="E3302" t="s">
        <v>13118</v>
      </c>
      <c r="F3302" t="s">
        <v>93</v>
      </c>
      <c r="G3302" t="s">
        <v>5412</v>
      </c>
      <c r="H3302" t="s">
        <v>22884</v>
      </c>
      <c r="I3302" t="s">
        <v>5414</v>
      </c>
    </row>
    <row r="3303" spans="1:9">
      <c r="A3303" t="s">
        <v>12506</v>
      </c>
      <c r="B3303" t="s">
        <v>12507</v>
      </c>
      <c r="C3303" t="s">
        <v>13065</v>
      </c>
      <c r="D3303" t="s">
        <v>13119</v>
      </c>
      <c r="E3303" t="s">
        <v>13120</v>
      </c>
      <c r="F3303" t="s">
        <v>93</v>
      </c>
      <c r="G3303" t="s">
        <v>5412</v>
      </c>
      <c r="H3303" t="s">
        <v>5423</v>
      </c>
      <c r="I3303" t="s">
        <v>5414</v>
      </c>
    </row>
    <row r="3304" spans="1:9">
      <c r="A3304" t="s">
        <v>12506</v>
      </c>
      <c r="B3304" t="s">
        <v>12507</v>
      </c>
      <c r="C3304" t="s">
        <v>13065</v>
      </c>
      <c r="D3304" t="s">
        <v>13121</v>
      </c>
      <c r="E3304" t="s">
        <v>13122</v>
      </c>
      <c r="F3304" t="s">
        <v>93</v>
      </c>
      <c r="G3304" t="s">
        <v>5412</v>
      </c>
      <c r="H3304" t="s">
        <v>9760</v>
      </c>
      <c r="I3304" t="s">
        <v>5414</v>
      </c>
    </row>
    <row r="3305" spans="1:9">
      <c r="A3305" t="s">
        <v>12506</v>
      </c>
      <c r="B3305" t="s">
        <v>12507</v>
      </c>
      <c r="C3305" t="s">
        <v>13065</v>
      </c>
      <c r="D3305" t="s">
        <v>13124</v>
      </c>
      <c r="E3305" t="s">
        <v>13125</v>
      </c>
      <c r="F3305" t="s">
        <v>93</v>
      </c>
      <c r="G3305" t="s">
        <v>5412</v>
      </c>
      <c r="H3305" t="s">
        <v>13851</v>
      </c>
      <c r="I3305" t="s">
        <v>5414</v>
      </c>
    </row>
    <row r="3306" spans="1:9">
      <c r="A3306" t="s">
        <v>12506</v>
      </c>
      <c r="B3306" t="s">
        <v>12507</v>
      </c>
      <c r="C3306" t="s">
        <v>13065</v>
      </c>
      <c r="D3306" t="s">
        <v>13126</v>
      </c>
      <c r="E3306" t="s">
        <v>13127</v>
      </c>
      <c r="F3306" t="s">
        <v>93</v>
      </c>
      <c r="G3306" t="s">
        <v>5412</v>
      </c>
      <c r="H3306" t="s">
        <v>19238</v>
      </c>
      <c r="I3306" t="s">
        <v>5414</v>
      </c>
    </row>
    <row r="3307" spans="1:9">
      <c r="A3307" t="s">
        <v>12506</v>
      </c>
      <c r="B3307" t="s">
        <v>12507</v>
      </c>
      <c r="C3307" t="s">
        <v>13065</v>
      </c>
      <c r="D3307" t="s">
        <v>13128</v>
      </c>
      <c r="E3307" t="s">
        <v>13129</v>
      </c>
      <c r="F3307" t="s">
        <v>93</v>
      </c>
      <c r="G3307" t="s">
        <v>5412</v>
      </c>
      <c r="H3307" t="s">
        <v>17819</v>
      </c>
      <c r="I3307" t="s">
        <v>5414</v>
      </c>
    </row>
    <row r="3308" spans="1:9">
      <c r="A3308" t="s">
        <v>12506</v>
      </c>
      <c r="B3308" t="s">
        <v>12507</v>
      </c>
      <c r="C3308" t="s">
        <v>13065</v>
      </c>
      <c r="D3308" t="s">
        <v>13130</v>
      </c>
      <c r="E3308" t="s">
        <v>13131</v>
      </c>
      <c r="F3308" t="s">
        <v>93</v>
      </c>
      <c r="G3308" t="s">
        <v>5412</v>
      </c>
      <c r="H3308" t="s">
        <v>13207</v>
      </c>
      <c r="I3308" t="s">
        <v>5414</v>
      </c>
    </row>
    <row r="3309" spans="1:9">
      <c r="A3309" t="s">
        <v>12506</v>
      </c>
      <c r="B3309" t="s">
        <v>12507</v>
      </c>
      <c r="C3309" t="s">
        <v>13065</v>
      </c>
      <c r="D3309" t="s">
        <v>13132</v>
      </c>
      <c r="E3309" t="s">
        <v>13133</v>
      </c>
      <c r="F3309" t="s">
        <v>93</v>
      </c>
      <c r="G3309" t="s">
        <v>5412</v>
      </c>
      <c r="H3309" t="s">
        <v>22393</v>
      </c>
      <c r="I3309" t="s">
        <v>5414</v>
      </c>
    </row>
    <row r="3310" spans="1:9">
      <c r="A3310" t="s">
        <v>12506</v>
      </c>
      <c r="B3310" t="s">
        <v>12507</v>
      </c>
      <c r="C3310" t="s">
        <v>13065</v>
      </c>
      <c r="D3310" t="s">
        <v>13135</v>
      </c>
      <c r="E3310" t="s">
        <v>13136</v>
      </c>
      <c r="F3310" t="s">
        <v>93</v>
      </c>
      <c r="G3310" t="s">
        <v>5412</v>
      </c>
      <c r="H3310" t="s">
        <v>12604</v>
      </c>
      <c r="I3310" t="s">
        <v>5414</v>
      </c>
    </row>
    <row r="3311" spans="1:9">
      <c r="A3311" t="s">
        <v>12506</v>
      </c>
      <c r="B3311" t="s">
        <v>12507</v>
      </c>
      <c r="C3311" t="s">
        <v>13065</v>
      </c>
      <c r="D3311" t="s">
        <v>13137</v>
      </c>
      <c r="E3311" t="s">
        <v>13138</v>
      </c>
      <c r="F3311" t="s">
        <v>93</v>
      </c>
      <c r="G3311" t="s">
        <v>5412</v>
      </c>
      <c r="H3311" t="s">
        <v>8133</v>
      </c>
      <c r="I3311" t="s">
        <v>5414</v>
      </c>
    </row>
    <row r="3312" spans="1:9">
      <c r="A3312" t="s">
        <v>12506</v>
      </c>
      <c r="B3312" t="s">
        <v>12507</v>
      </c>
      <c r="C3312" t="s">
        <v>13065</v>
      </c>
      <c r="D3312" t="s">
        <v>13139</v>
      </c>
      <c r="E3312" t="s">
        <v>13140</v>
      </c>
      <c r="F3312" t="s">
        <v>93</v>
      </c>
      <c r="G3312" t="s">
        <v>5412</v>
      </c>
      <c r="H3312" t="s">
        <v>10495</v>
      </c>
      <c r="I3312" t="s">
        <v>5414</v>
      </c>
    </row>
    <row r="3313" spans="1:9">
      <c r="A3313" t="s">
        <v>12506</v>
      </c>
      <c r="B3313" t="s">
        <v>12507</v>
      </c>
      <c r="C3313" t="s">
        <v>13065</v>
      </c>
      <c r="D3313" t="s">
        <v>13141</v>
      </c>
      <c r="E3313" t="s">
        <v>13142</v>
      </c>
      <c r="F3313" t="s">
        <v>93</v>
      </c>
      <c r="G3313" t="s">
        <v>5412</v>
      </c>
      <c r="H3313" t="s">
        <v>13794</v>
      </c>
      <c r="I3313" t="s">
        <v>5414</v>
      </c>
    </row>
    <row r="3314" spans="1:9">
      <c r="A3314" t="s">
        <v>12506</v>
      </c>
      <c r="B3314" t="s">
        <v>12507</v>
      </c>
      <c r="C3314" t="s">
        <v>13065</v>
      </c>
      <c r="D3314" t="s">
        <v>13144</v>
      </c>
      <c r="E3314" t="s">
        <v>13145</v>
      </c>
      <c r="F3314" t="s">
        <v>93</v>
      </c>
      <c r="G3314" t="s">
        <v>5412</v>
      </c>
      <c r="H3314" t="s">
        <v>11182</v>
      </c>
      <c r="I3314" t="s">
        <v>5414</v>
      </c>
    </row>
    <row r="3315" spans="1:9">
      <c r="A3315" t="s">
        <v>12506</v>
      </c>
      <c r="B3315" t="s">
        <v>12507</v>
      </c>
      <c r="C3315" t="s">
        <v>13065</v>
      </c>
      <c r="D3315" t="s">
        <v>13146</v>
      </c>
      <c r="E3315" t="s">
        <v>13147</v>
      </c>
      <c r="F3315" t="s">
        <v>93</v>
      </c>
      <c r="G3315" t="s">
        <v>5412</v>
      </c>
      <c r="H3315" t="s">
        <v>10359</v>
      </c>
      <c r="I3315" t="s">
        <v>5414</v>
      </c>
    </row>
    <row r="3316" spans="1:9">
      <c r="A3316" t="s">
        <v>12506</v>
      </c>
      <c r="B3316" t="s">
        <v>12507</v>
      </c>
      <c r="C3316" t="s">
        <v>13065</v>
      </c>
      <c r="D3316" t="s">
        <v>13148</v>
      </c>
      <c r="E3316" t="s">
        <v>13149</v>
      </c>
      <c r="F3316" t="s">
        <v>93</v>
      </c>
      <c r="G3316" t="s">
        <v>5412</v>
      </c>
      <c r="H3316" t="s">
        <v>13158</v>
      </c>
      <c r="I3316" t="s">
        <v>5414</v>
      </c>
    </row>
    <row r="3317" spans="1:9">
      <c r="A3317" t="s">
        <v>12506</v>
      </c>
      <c r="B3317" t="s">
        <v>12507</v>
      </c>
      <c r="C3317" t="s">
        <v>13065</v>
      </c>
      <c r="D3317" t="s">
        <v>13151</v>
      </c>
      <c r="E3317" t="s">
        <v>13152</v>
      </c>
      <c r="F3317" t="s">
        <v>93</v>
      </c>
      <c r="G3317" t="s">
        <v>5412</v>
      </c>
      <c r="H3317" t="s">
        <v>16731</v>
      </c>
      <c r="I3317" t="s">
        <v>5414</v>
      </c>
    </row>
    <row r="3318" spans="1:9">
      <c r="A3318" t="s">
        <v>12506</v>
      </c>
      <c r="B3318" t="s">
        <v>12507</v>
      </c>
      <c r="C3318" t="s">
        <v>13065</v>
      </c>
      <c r="D3318" t="s">
        <v>13153</v>
      </c>
      <c r="E3318" t="s">
        <v>13154</v>
      </c>
      <c r="F3318" t="s">
        <v>93</v>
      </c>
      <c r="G3318" t="s">
        <v>5412</v>
      </c>
      <c r="H3318" t="s">
        <v>16446</v>
      </c>
      <c r="I3318" t="s">
        <v>5414</v>
      </c>
    </row>
    <row r="3319" spans="1:9">
      <c r="A3319" t="s">
        <v>12506</v>
      </c>
      <c r="B3319" t="s">
        <v>12507</v>
      </c>
      <c r="C3319" t="s">
        <v>13065</v>
      </c>
      <c r="D3319" t="s">
        <v>13156</v>
      </c>
      <c r="E3319" t="s">
        <v>13157</v>
      </c>
      <c r="F3319" t="s">
        <v>93</v>
      </c>
      <c r="G3319" t="s">
        <v>5412</v>
      </c>
      <c r="H3319" t="s">
        <v>10887</v>
      </c>
      <c r="I3319" t="s">
        <v>5414</v>
      </c>
    </row>
    <row r="3320" spans="1:9">
      <c r="A3320" t="s">
        <v>12506</v>
      </c>
      <c r="B3320" t="s">
        <v>12507</v>
      </c>
      <c r="C3320" t="s">
        <v>13065</v>
      </c>
      <c r="D3320" t="s">
        <v>13159</v>
      </c>
      <c r="E3320" t="s">
        <v>13160</v>
      </c>
      <c r="F3320" t="s">
        <v>93</v>
      </c>
      <c r="G3320" t="s">
        <v>5412</v>
      </c>
      <c r="H3320" t="s">
        <v>16575</v>
      </c>
      <c r="I3320" t="s">
        <v>5414</v>
      </c>
    </row>
    <row r="3321" spans="1:9">
      <c r="A3321" t="s">
        <v>12506</v>
      </c>
      <c r="B3321" t="s">
        <v>12507</v>
      </c>
      <c r="C3321" t="s">
        <v>13065</v>
      </c>
      <c r="D3321" t="s">
        <v>13162</v>
      </c>
      <c r="E3321" t="s">
        <v>13163</v>
      </c>
      <c r="F3321" t="s">
        <v>93</v>
      </c>
      <c r="G3321" t="s">
        <v>5412</v>
      </c>
      <c r="H3321" t="s">
        <v>11085</v>
      </c>
      <c r="I3321" t="s">
        <v>5414</v>
      </c>
    </row>
    <row r="3322" spans="1:9">
      <c r="A3322" t="s">
        <v>12506</v>
      </c>
      <c r="B3322" t="s">
        <v>12507</v>
      </c>
      <c r="C3322" t="s">
        <v>13065</v>
      </c>
      <c r="D3322" t="s">
        <v>13164</v>
      </c>
      <c r="E3322" t="s">
        <v>13165</v>
      </c>
      <c r="F3322" t="s">
        <v>93</v>
      </c>
      <c r="G3322" t="s">
        <v>5412</v>
      </c>
      <c r="H3322" t="s">
        <v>21262</v>
      </c>
      <c r="I3322" t="s">
        <v>5414</v>
      </c>
    </row>
    <row r="3323" spans="1:9">
      <c r="A3323" t="s">
        <v>12506</v>
      </c>
      <c r="B3323" t="s">
        <v>12507</v>
      </c>
      <c r="C3323" t="s">
        <v>13065</v>
      </c>
      <c r="D3323" t="s">
        <v>13166</v>
      </c>
      <c r="E3323" t="s">
        <v>13167</v>
      </c>
      <c r="F3323" t="s">
        <v>93</v>
      </c>
      <c r="G3323" t="s">
        <v>5412</v>
      </c>
      <c r="H3323" t="s">
        <v>11036</v>
      </c>
      <c r="I3323" t="s">
        <v>5414</v>
      </c>
    </row>
    <row r="3324" spans="1:9">
      <c r="A3324" t="s">
        <v>12506</v>
      </c>
      <c r="B3324" t="s">
        <v>12507</v>
      </c>
      <c r="C3324" t="s">
        <v>13065</v>
      </c>
      <c r="D3324" t="s">
        <v>13168</v>
      </c>
      <c r="E3324" t="s">
        <v>13169</v>
      </c>
      <c r="F3324" t="s">
        <v>93</v>
      </c>
      <c r="G3324" t="s">
        <v>5412</v>
      </c>
      <c r="H3324" t="s">
        <v>22885</v>
      </c>
      <c r="I3324" t="s">
        <v>5414</v>
      </c>
    </row>
    <row r="3325" spans="1:9">
      <c r="A3325" t="s">
        <v>12506</v>
      </c>
      <c r="B3325" t="s">
        <v>12507</v>
      </c>
      <c r="C3325" t="s">
        <v>13065</v>
      </c>
      <c r="D3325" t="s">
        <v>13170</v>
      </c>
      <c r="E3325" t="s">
        <v>13171</v>
      </c>
      <c r="F3325" t="s">
        <v>93</v>
      </c>
      <c r="G3325" t="s">
        <v>5412</v>
      </c>
      <c r="H3325" t="s">
        <v>7121</v>
      </c>
      <c r="I3325" t="s">
        <v>5414</v>
      </c>
    </row>
    <row r="3326" spans="1:9">
      <c r="A3326" t="s">
        <v>12506</v>
      </c>
      <c r="B3326" t="s">
        <v>12507</v>
      </c>
      <c r="C3326" t="s">
        <v>13065</v>
      </c>
      <c r="D3326" t="s">
        <v>13173</v>
      </c>
      <c r="E3326" t="s">
        <v>13174</v>
      </c>
      <c r="F3326" t="s">
        <v>93</v>
      </c>
      <c r="G3326" t="s">
        <v>5412</v>
      </c>
      <c r="H3326" t="s">
        <v>11610</v>
      </c>
      <c r="I3326" t="s">
        <v>5414</v>
      </c>
    </row>
    <row r="3327" spans="1:9">
      <c r="A3327" t="s">
        <v>12506</v>
      </c>
      <c r="B3327" t="s">
        <v>12507</v>
      </c>
      <c r="C3327" t="s">
        <v>13065</v>
      </c>
      <c r="D3327" t="s">
        <v>13175</v>
      </c>
      <c r="E3327" t="s">
        <v>13176</v>
      </c>
      <c r="F3327" t="s">
        <v>93</v>
      </c>
      <c r="G3327" t="s">
        <v>5412</v>
      </c>
      <c r="H3327" t="s">
        <v>6256</v>
      </c>
      <c r="I3327" t="s">
        <v>5414</v>
      </c>
    </row>
    <row r="3328" spans="1:9">
      <c r="A3328" t="s">
        <v>12506</v>
      </c>
      <c r="B3328" t="s">
        <v>12507</v>
      </c>
      <c r="C3328" t="s">
        <v>13065</v>
      </c>
      <c r="D3328" t="s">
        <v>13177</v>
      </c>
      <c r="E3328" t="s">
        <v>13178</v>
      </c>
      <c r="F3328" t="s">
        <v>93</v>
      </c>
      <c r="G3328" t="s">
        <v>5412</v>
      </c>
      <c r="H3328" t="s">
        <v>10498</v>
      </c>
      <c r="I3328" t="s">
        <v>5414</v>
      </c>
    </row>
    <row r="3329" spans="1:9">
      <c r="A3329" t="s">
        <v>12506</v>
      </c>
      <c r="B3329" t="s">
        <v>12507</v>
      </c>
      <c r="C3329" t="s">
        <v>13065</v>
      </c>
      <c r="D3329" t="s">
        <v>13180</v>
      </c>
      <c r="E3329" t="s">
        <v>13181</v>
      </c>
      <c r="F3329" t="s">
        <v>93</v>
      </c>
      <c r="G3329" t="s">
        <v>5412</v>
      </c>
      <c r="H3329" t="s">
        <v>22886</v>
      </c>
      <c r="I3329" t="s">
        <v>5414</v>
      </c>
    </row>
    <row r="3330" spans="1:9">
      <c r="A3330" t="s">
        <v>12506</v>
      </c>
      <c r="B3330" t="s">
        <v>12507</v>
      </c>
      <c r="C3330" t="s">
        <v>13065</v>
      </c>
      <c r="D3330" t="s">
        <v>13182</v>
      </c>
      <c r="E3330" t="s">
        <v>13183</v>
      </c>
      <c r="F3330" t="s">
        <v>93</v>
      </c>
      <c r="G3330" t="s">
        <v>5412</v>
      </c>
      <c r="H3330" t="s">
        <v>22397</v>
      </c>
      <c r="I3330" t="s">
        <v>5414</v>
      </c>
    </row>
    <row r="3331" spans="1:9">
      <c r="A3331" t="s">
        <v>12506</v>
      </c>
      <c r="B3331" t="s">
        <v>12507</v>
      </c>
      <c r="C3331" t="s">
        <v>13065</v>
      </c>
      <c r="D3331" t="s">
        <v>13184</v>
      </c>
      <c r="E3331" t="s">
        <v>13185</v>
      </c>
      <c r="F3331" t="s">
        <v>93</v>
      </c>
      <c r="G3331" t="s">
        <v>5412</v>
      </c>
      <c r="H3331" t="s">
        <v>11168</v>
      </c>
      <c r="I3331" t="s">
        <v>5414</v>
      </c>
    </row>
    <row r="3332" spans="1:9">
      <c r="A3332" t="s">
        <v>12506</v>
      </c>
      <c r="B3332" t="s">
        <v>12507</v>
      </c>
      <c r="C3332" t="s">
        <v>13065</v>
      </c>
      <c r="D3332" t="s">
        <v>13187</v>
      </c>
      <c r="E3332" t="s">
        <v>13188</v>
      </c>
      <c r="F3332" t="s">
        <v>93</v>
      </c>
      <c r="G3332" t="s">
        <v>5412</v>
      </c>
      <c r="H3332" t="s">
        <v>19437</v>
      </c>
      <c r="I3332" t="s">
        <v>5414</v>
      </c>
    </row>
    <row r="3333" spans="1:9">
      <c r="A3333" t="s">
        <v>12506</v>
      </c>
      <c r="B3333" t="s">
        <v>12507</v>
      </c>
      <c r="C3333" t="s">
        <v>13065</v>
      </c>
      <c r="D3333" t="s">
        <v>13189</v>
      </c>
      <c r="E3333" t="s">
        <v>13190</v>
      </c>
      <c r="F3333" t="s">
        <v>93</v>
      </c>
      <c r="G3333" t="s">
        <v>5412</v>
      </c>
      <c r="H3333" t="s">
        <v>13939</v>
      </c>
      <c r="I3333" t="s">
        <v>5414</v>
      </c>
    </row>
    <row r="3334" spans="1:9">
      <c r="A3334" t="s">
        <v>12506</v>
      </c>
      <c r="B3334" t="s">
        <v>12507</v>
      </c>
      <c r="C3334" t="s">
        <v>13065</v>
      </c>
      <c r="D3334" t="s">
        <v>13192</v>
      </c>
      <c r="E3334" t="s">
        <v>13193</v>
      </c>
      <c r="F3334" t="s">
        <v>93</v>
      </c>
      <c r="G3334" t="s">
        <v>5412</v>
      </c>
      <c r="H3334" t="s">
        <v>7889</v>
      </c>
      <c r="I3334" t="s">
        <v>5414</v>
      </c>
    </row>
    <row r="3335" spans="1:9">
      <c r="A3335" t="s">
        <v>12506</v>
      </c>
      <c r="B3335" t="s">
        <v>12507</v>
      </c>
      <c r="C3335" t="s">
        <v>13065</v>
      </c>
      <c r="D3335" t="s">
        <v>13195</v>
      </c>
      <c r="E3335" t="s">
        <v>13196</v>
      </c>
      <c r="F3335" t="s">
        <v>93</v>
      </c>
      <c r="G3335" t="s">
        <v>5412</v>
      </c>
      <c r="H3335" t="s">
        <v>14690</v>
      </c>
      <c r="I3335" t="s">
        <v>5414</v>
      </c>
    </row>
    <row r="3336" spans="1:9">
      <c r="A3336" t="s">
        <v>12506</v>
      </c>
      <c r="B3336" t="s">
        <v>12507</v>
      </c>
      <c r="C3336" t="s">
        <v>13065</v>
      </c>
      <c r="D3336" t="s">
        <v>13198</v>
      </c>
      <c r="E3336" t="s">
        <v>13199</v>
      </c>
      <c r="F3336" t="s">
        <v>93</v>
      </c>
      <c r="G3336" t="s">
        <v>5412</v>
      </c>
      <c r="H3336" t="s">
        <v>16451</v>
      </c>
      <c r="I3336" t="s">
        <v>5414</v>
      </c>
    </row>
    <row r="3337" spans="1:9">
      <c r="A3337" t="s">
        <v>12506</v>
      </c>
      <c r="B3337" t="s">
        <v>12507</v>
      </c>
      <c r="C3337" t="s">
        <v>13065</v>
      </c>
      <c r="D3337" t="s">
        <v>13201</v>
      </c>
      <c r="E3337" t="s">
        <v>13202</v>
      </c>
      <c r="F3337" t="s">
        <v>93</v>
      </c>
      <c r="G3337" t="s">
        <v>5412</v>
      </c>
      <c r="H3337" t="s">
        <v>7838</v>
      </c>
      <c r="I3337" t="s">
        <v>5414</v>
      </c>
    </row>
    <row r="3338" spans="1:9">
      <c r="A3338" t="s">
        <v>12506</v>
      </c>
      <c r="B3338" t="s">
        <v>12507</v>
      </c>
      <c r="C3338" t="s">
        <v>13065</v>
      </c>
      <c r="D3338" t="s">
        <v>13203</v>
      </c>
      <c r="E3338" t="s">
        <v>13204</v>
      </c>
      <c r="F3338" t="s">
        <v>93</v>
      </c>
      <c r="G3338" t="s">
        <v>5412</v>
      </c>
      <c r="H3338" t="s">
        <v>21646</v>
      </c>
      <c r="I3338" t="s">
        <v>5414</v>
      </c>
    </row>
    <row r="3339" spans="1:9">
      <c r="A3339" t="s">
        <v>12506</v>
      </c>
      <c r="B3339" t="s">
        <v>12507</v>
      </c>
      <c r="C3339" t="s">
        <v>13065</v>
      </c>
      <c r="D3339" t="s">
        <v>13205</v>
      </c>
      <c r="E3339" t="s">
        <v>13206</v>
      </c>
      <c r="F3339" t="s">
        <v>93</v>
      </c>
      <c r="G3339" t="s">
        <v>5412</v>
      </c>
      <c r="H3339" t="s">
        <v>5646</v>
      </c>
      <c r="I3339" t="s">
        <v>5414</v>
      </c>
    </row>
    <row r="3340" spans="1:9">
      <c r="A3340" t="s">
        <v>12506</v>
      </c>
      <c r="B3340" t="s">
        <v>12507</v>
      </c>
      <c r="C3340" t="s">
        <v>13065</v>
      </c>
      <c r="D3340" t="s">
        <v>13208</v>
      </c>
      <c r="E3340" t="s">
        <v>13209</v>
      </c>
      <c r="F3340" t="s">
        <v>93</v>
      </c>
      <c r="G3340" t="s">
        <v>5412</v>
      </c>
      <c r="H3340" t="s">
        <v>5640</v>
      </c>
      <c r="I3340" t="s">
        <v>5414</v>
      </c>
    </row>
    <row r="3341" spans="1:9">
      <c r="A3341" t="s">
        <v>12506</v>
      </c>
      <c r="B3341" t="s">
        <v>12507</v>
      </c>
      <c r="C3341" t="s">
        <v>13065</v>
      </c>
      <c r="D3341" t="s">
        <v>13211</v>
      </c>
      <c r="E3341" t="s">
        <v>13212</v>
      </c>
      <c r="F3341" t="s">
        <v>93</v>
      </c>
      <c r="G3341" t="s">
        <v>5412</v>
      </c>
      <c r="H3341" t="s">
        <v>18263</v>
      </c>
      <c r="I3341" t="s">
        <v>5414</v>
      </c>
    </row>
    <row r="3342" spans="1:9">
      <c r="A3342" t="s">
        <v>12506</v>
      </c>
      <c r="B3342" t="s">
        <v>12507</v>
      </c>
      <c r="C3342" t="s">
        <v>13065</v>
      </c>
      <c r="D3342" t="s">
        <v>13213</v>
      </c>
      <c r="E3342" t="s">
        <v>13214</v>
      </c>
      <c r="F3342" t="s">
        <v>93</v>
      </c>
      <c r="G3342" t="s">
        <v>5412</v>
      </c>
      <c r="H3342" t="s">
        <v>5413</v>
      </c>
      <c r="I3342" t="s">
        <v>5414</v>
      </c>
    </row>
    <row r="3343" spans="1:9">
      <c r="A3343" t="s">
        <v>12506</v>
      </c>
      <c r="B3343" t="s">
        <v>12507</v>
      </c>
      <c r="C3343" t="s">
        <v>13065</v>
      </c>
      <c r="D3343" t="s">
        <v>13216</v>
      </c>
      <c r="E3343" t="s">
        <v>13217</v>
      </c>
      <c r="F3343" t="s">
        <v>93</v>
      </c>
      <c r="G3343" t="s">
        <v>5412</v>
      </c>
      <c r="H3343" t="s">
        <v>21551</v>
      </c>
      <c r="I3343" t="s">
        <v>5414</v>
      </c>
    </row>
    <row r="3344" spans="1:9">
      <c r="A3344" t="s">
        <v>12506</v>
      </c>
      <c r="B3344" t="s">
        <v>12507</v>
      </c>
      <c r="C3344" t="s">
        <v>13065</v>
      </c>
      <c r="D3344" t="s">
        <v>13218</v>
      </c>
      <c r="E3344" t="s">
        <v>13219</v>
      </c>
      <c r="F3344" t="s">
        <v>93</v>
      </c>
      <c r="G3344" t="s">
        <v>5412</v>
      </c>
      <c r="H3344" t="s">
        <v>10368</v>
      </c>
      <c r="I3344" t="s">
        <v>5414</v>
      </c>
    </row>
    <row r="3345" spans="1:9">
      <c r="A3345" t="s">
        <v>12506</v>
      </c>
      <c r="B3345" t="s">
        <v>12507</v>
      </c>
      <c r="C3345" t="s">
        <v>13065</v>
      </c>
      <c r="D3345" t="s">
        <v>13220</v>
      </c>
      <c r="E3345" t="s">
        <v>13221</v>
      </c>
      <c r="F3345" t="s">
        <v>93</v>
      </c>
      <c r="G3345" t="s">
        <v>5412</v>
      </c>
      <c r="H3345" t="s">
        <v>7076</v>
      </c>
      <c r="I3345" t="s">
        <v>5414</v>
      </c>
    </row>
    <row r="3346" spans="1:9">
      <c r="A3346" t="s">
        <v>12506</v>
      </c>
      <c r="B3346" t="s">
        <v>12507</v>
      </c>
      <c r="C3346" t="s">
        <v>13065</v>
      </c>
      <c r="D3346" t="s">
        <v>13222</v>
      </c>
      <c r="E3346" t="s">
        <v>13223</v>
      </c>
      <c r="F3346" t="s">
        <v>93</v>
      </c>
      <c r="G3346" t="s">
        <v>5412</v>
      </c>
      <c r="H3346" t="s">
        <v>21329</v>
      </c>
      <c r="I3346" t="s">
        <v>5414</v>
      </c>
    </row>
    <row r="3347" spans="1:9">
      <c r="A3347" t="s">
        <v>12506</v>
      </c>
      <c r="B3347" t="s">
        <v>12507</v>
      </c>
      <c r="C3347" t="s">
        <v>13065</v>
      </c>
      <c r="D3347" t="s">
        <v>13224</v>
      </c>
      <c r="E3347" t="s">
        <v>13225</v>
      </c>
      <c r="F3347" t="s">
        <v>93</v>
      </c>
      <c r="G3347" t="s">
        <v>5412</v>
      </c>
      <c r="H3347" t="s">
        <v>22410</v>
      </c>
      <c r="I3347" t="s">
        <v>5414</v>
      </c>
    </row>
    <row r="3348" spans="1:9">
      <c r="A3348" t="s">
        <v>12506</v>
      </c>
      <c r="B3348" t="s">
        <v>12507</v>
      </c>
      <c r="C3348" t="s">
        <v>13065</v>
      </c>
      <c r="D3348" t="s">
        <v>13227</v>
      </c>
      <c r="E3348" t="s">
        <v>13228</v>
      </c>
      <c r="F3348" t="s">
        <v>93</v>
      </c>
      <c r="G3348" t="s">
        <v>5412</v>
      </c>
      <c r="H3348" t="s">
        <v>21390</v>
      </c>
      <c r="I3348" t="s">
        <v>5414</v>
      </c>
    </row>
    <row r="3349" spans="1:9">
      <c r="A3349" t="s">
        <v>12506</v>
      </c>
      <c r="B3349" t="s">
        <v>12507</v>
      </c>
      <c r="C3349" t="s">
        <v>13065</v>
      </c>
      <c r="D3349" t="s">
        <v>13229</v>
      </c>
      <c r="E3349" t="s">
        <v>13230</v>
      </c>
      <c r="F3349" t="s">
        <v>93</v>
      </c>
      <c r="G3349" t="s">
        <v>5412</v>
      </c>
      <c r="H3349" t="s">
        <v>22887</v>
      </c>
      <c r="I3349" t="s">
        <v>5414</v>
      </c>
    </row>
    <row r="3350" spans="1:9">
      <c r="A3350" t="s">
        <v>12506</v>
      </c>
      <c r="B3350" t="s">
        <v>12507</v>
      </c>
      <c r="C3350" t="s">
        <v>13065</v>
      </c>
      <c r="D3350" t="s">
        <v>13231</v>
      </c>
      <c r="E3350" t="s">
        <v>13232</v>
      </c>
      <c r="F3350" t="s">
        <v>93</v>
      </c>
      <c r="G3350" t="s">
        <v>5412</v>
      </c>
      <c r="H3350" t="s">
        <v>6222</v>
      </c>
      <c r="I3350" t="s">
        <v>5414</v>
      </c>
    </row>
    <row r="3351" spans="1:9">
      <c r="A3351" t="s">
        <v>12506</v>
      </c>
      <c r="B3351" t="s">
        <v>12507</v>
      </c>
      <c r="C3351" t="s">
        <v>13065</v>
      </c>
      <c r="D3351" t="s">
        <v>13234</v>
      </c>
      <c r="E3351" t="s">
        <v>13235</v>
      </c>
      <c r="F3351" t="s">
        <v>93</v>
      </c>
      <c r="G3351" t="s">
        <v>5412</v>
      </c>
      <c r="H3351" t="s">
        <v>13248</v>
      </c>
      <c r="I3351" t="s">
        <v>5414</v>
      </c>
    </row>
    <row r="3352" spans="1:9">
      <c r="A3352" t="s">
        <v>12506</v>
      </c>
      <c r="B3352" t="s">
        <v>12507</v>
      </c>
      <c r="C3352" t="s">
        <v>13065</v>
      </c>
      <c r="D3352" t="s">
        <v>13237</v>
      </c>
      <c r="E3352" t="s">
        <v>13238</v>
      </c>
      <c r="F3352" t="s">
        <v>93</v>
      </c>
      <c r="G3352" t="s">
        <v>5412</v>
      </c>
      <c r="H3352" t="s">
        <v>7076</v>
      </c>
      <c r="I3352" t="s">
        <v>5414</v>
      </c>
    </row>
    <row r="3353" spans="1:9">
      <c r="A3353" t="s">
        <v>12506</v>
      </c>
      <c r="B3353" t="s">
        <v>12507</v>
      </c>
      <c r="C3353" t="s">
        <v>13065</v>
      </c>
      <c r="D3353" t="s">
        <v>13239</v>
      </c>
      <c r="E3353" t="s">
        <v>13240</v>
      </c>
      <c r="F3353" t="s">
        <v>93</v>
      </c>
      <c r="G3353" t="s">
        <v>5412</v>
      </c>
      <c r="H3353" t="s">
        <v>12591</v>
      </c>
      <c r="I3353" t="s">
        <v>5414</v>
      </c>
    </row>
    <row r="3354" spans="1:9">
      <c r="A3354" t="s">
        <v>12506</v>
      </c>
      <c r="B3354" t="s">
        <v>12507</v>
      </c>
      <c r="C3354" t="s">
        <v>13065</v>
      </c>
      <c r="D3354" t="s">
        <v>13241</v>
      </c>
      <c r="E3354" t="s">
        <v>13242</v>
      </c>
      <c r="F3354" t="s">
        <v>93</v>
      </c>
      <c r="G3354" t="s">
        <v>5412</v>
      </c>
      <c r="H3354" t="s">
        <v>22888</v>
      </c>
      <c r="I3354" t="s">
        <v>5414</v>
      </c>
    </row>
    <row r="3355" spans="1:9">
      <c r="A3355" t="s">
        <v>12506</v>
      </c>
      <c r="B3355" t="s">
        <v>12507</v>
      </c>
      <c r="C3355" t="s">
        <v>13065</v>
      </c>
      <c r="D3355" t="s">
        <v>13244</v>
      </c>
      <c r="E3355" t="s">
        <v>13245</v>
      </c>
      <c r="F3355" t="s">
        <v>93</v>
      </c>
      <c r="G3355" t="s">
        <v>5412</v>
      </c>
      <c r="H3355" t="s">
        <v>22560</v>
      </c>
      <c r="I3355" t="s">
        <v>5414</v>
      </c>
    </row>
    <row r="3356" spans="1:9">
      <c r="A3356" t="s">
        <v>12506</v>
      </c>
      <c r="B3356" t="s">
        <v>12507</v>
      </c>
      <c r="C3356" t="s">
        <v>13065</v>
      </c>
      <c r="D3356" t="s">
        <v>13246</v>
      </c>
      <c r="E3356" t="s">
        <v>13247</v>
      </c>
      <c r="F3356" t="s">
        <v>93</v>
      </c>
      <c r="G3356" t="s">
        <v>5412</v>
      </c>
      <c r="H3356" t="s">
        <v>5709</v>
      </c>
      <c r="I3356" t="s">
        <v>5414</v>
      </c>
    </row>
    <row r="3357" spans="1:9">
      <c r="A3357" t="s">
        <v>12506</v>
      </c>
      <c r="B3357" t="s">
        <v>12507</v>
      </c>
      <c r="C3357" t="s">
        <v>13065</v>
      </c>
      <c r="D3357" t="s">
        <v>13249</v>
      </c>
      <c r="E3357" t="s">
        <v>13250</v>
      </c>
      <c r="F3357" t="s">
        <v>93</v>
      </c>
      <c r="G3357" t="s">
        <v>5412</v>
      </c>
      <c r="H3357" t="s">
        <v>11304</v>
      </c>
      <c r="I3357" t="s">
        <v>5414</v>
      </c>
    </row>
    <row r="3358" spans="1:9">
      <c r="A3358" t="s">
        <v>12506</v>
      </c>
      <c r="B3358" t="s">
        <v>12507</v>
      </c>
      <c r="C3358" t="s">
        <v>13065</v>
      </c>
      <c r="D3358" t="s">
        <v>13251</v>
      </c>
      <c r="E3358" t="s">
        <v>13252</v>
      </c>
      <c r="F3358" t="s">
        <v>93</v>
      </c>
      <c r="G3358" t="s">
        <v>5412</v>
      </c>
      <c r="H3358" t="s">
        <v>7871</v>
      </c>
      <c r="I3358" t="s">
        <v>5414</v>
      </c>
    </row>
    <row r="3359" spans="1:9">
      <c r="A3359" t="s">
        <v>12506</v>
      </c>
      <c r="B3359" t="s">
        <v>12507</v>
      </c>
      <c r="C3359" t="s">
        <v>13065</v>
      </c>
      <c r="D3359" t="s">
        <v>13253</v>
      </c>
      <c r="E3359" t="s">
        <v>13254</v>
      </c>
      <c r="F3359" t="s">
        <v>93</v>
      </c>
      <c r="G3359" t="s">
        <v>5412</v>
      </c>
      <c r="H3359" t="s">
        <v>13262</v>
      </c>
      <c r="I3359" t="s">
        <v>5414</v>
      </c>
    </row>
    <row r="3360" spans="1:9">
      <c r="A3360" t="s">
        <v>12506</v>
      </c>
      <c r="B3360" t="s">
        <v>12507</v>
      </c>
      <c r="C3360" t="s">
        <v>13065</v>
      </c>
      <c r="D3360" t="s">
        <v>13256</v>
      </c>
      <c r="E3360" t="s">
        <v>13257</v>
      </c>
      <c r="F3360" t="s">
        <v>93</v>
      </c>
      <c r="G3360" t="s">
        <v>5412</v>
      </c>
      <c r="H3360" t="s">
        <v>13591</v>
      </c>
      <c r="I3360" t="s">
        <v>5414</v>
      </c>
    </row>
    <row r="3361" spans="1:9">
      <c r="A3361" t="s">
        <v>12506</v>
      </c>
      <c r="B3361" t="s">
        <v>12507</v>
      </c>
      <c r="C3361" t="s">
        <v>13065</v>
      </c>
      <c r="D3361" t="s">
        <v>13258</v>
      </c>
      <c r="E3361" t="s">
        <v>13259</v>
      </c>
      <c r="F3361" t="s">
        <v>93</v>
      </c>
      <c r="G3361" t="s">
        <v>5412</v>
      </c>
      <c r="H3361" t="s">
        <v>19521</v>
      </c>
      <c r="I3361" t="s">
        <v>5414</v>
      </c>
    </row>
    <row r="3362" spans="1:9">
      <c r="A3362" t="s">
        <v>12506</v>
      </c>
      <c r="B3362" t="s">
        <v>12507</v>
      </c>
      <c r="C3362" t="s">
        <v>13065</v>
      </c>
      <c r="D3362" t="s">
        <v>13260</v>
      </c>
      <c r="E3362" t="s">
        <v>13261</v>
      </c>
      <c r="F3362" t="s">
        <v>93</v>
      </c>
      <c r="G3362" t="s">
        <v>5412</v>
      </c>
      <c r="H3362" t="s">
        <v>13616</v>
      </c>
      <c r="I3362" t="s">
        <v>5414</v>
      </c>
    </row>
    <row r="3363" spans="1:9">
      <c r="A3363" t="s">
        <v>12506</v>
      </c>
      <c r="B3363" t="s">
        <v>12507</v>
      </c>
      <c r="C3363" t="s">
        <v>13065</v>
      </c>
      <c r="D3363" t="s">
        <v>13263</v>
      </c>
      <c r="E3363" t="s">
        <v>13264</v>
      </c>
      <c r="F3363" t="s">
        <v>93</v>
      </c>
      <c r="G3363" t="s">
        <v>5412</v>
      </c>
      <c r="H3363" t="s">
        <v>18263</v>
      </c>
      <c r="I3363" t="s">
        <v>5414</v>
      </c>
    </row>
    <row r="3364" spans="1:9">
      <c r="A3364" t="s">
        <v>12506</v>
      </c>
      <c r="B3364" t="s">
        <v>12507</v>
      </c>
      <c r="C3364" t="s">
        <v>13065</v>
      </c>
      <c r="D3364" t="s">
        <v>13265</v>
      </c>
      <c r="E3364" t="s">
        <v>13266</v>
      </c>
      <c r="F3364" t="s">
        <v>93</v>
      </c>
      <c r="G3364" t="s">
        <v>5412</v>
      </c>
      <c r="H3364" t="s">
        <v>22350</v>
      </c>
      <c r="I3364" t="s">
        <v>5414</v>
      </c>
    </row>
    <row r="3365" spans="1:9">
      <c r="A3365" t="s">
        <v>12506</v>
      </c>
      <c r="B3365" t="s">
        <v>12507</v>
      </c>
      <c r="C3365" t="s">
        <v>13065</v>
      </c>
      <c r="D3365" t="s">
        <v>13268</v>
      </c>
      <c r="E3365" t="s">
        <v>13269</v>
      </c>
      <c r="F3365" t="s">
        <v>93</v>
      </c>
      <c r="G3365" t="s">
        <v>5412</v>
      </c>
      <c r="H3365" t="s">
        <v>15072</v>
      </c>
      <c r="I3365" t="s">
        <v>5414</v>
      </c>
    </row>
    <row r="3366" spans="1:9">
      <c r="A3366" t="s">
        <v>12506</v>
      </c>
      <c r="B3366" t="s">
        <v>12507</v>
      </c>
      <c r="C3366" t="s">
        <v>13065</v>
      </c>
      <c r="D3366" t="s">
        <v>13270</v>
      </c>
      <c r="E3366" t="s">
        <v>13271</v>
      </c>
      <c r="F3366" t="s">
        <v>93</v>
      </c>
      <c r="G3366" t="s">
        <v>5412</v>
      </c>
      <c r="H3366" t="s">
        <v>22889</v>
      </c>
      <c r="I3366" t="s">
        <v>5414</v>
      </c>
    </row>
    <row r="3367" spans="1:9">
      <c r="A3367" t="s">
        <v>12506</v>
      </c>
      <c r="B3367" t="s">
        <v>12507</v>
      </c>
      <c r="C3367" t="s">
        <v>13065</v>
      </c>
      <c r="D3367" t="s">
        <v>13272</v>
      </c>
      <c r="E3367" t="s">
        <v>13273</v>
      </c>
      <c r="F3367" t="s">
        <v>93</v>
      </c>
      <c r="G3367" t="s">
        <v>5412</v>
      </c>
      <c r="H3367" t="s">
        <v>10164</v>
      </c>
      <c r="I3367" t="s">
        <v>5414</v>
      </c>
    </row>
    <row r="3368" spans="1:9">
      <c r="A3368" t="s">
        <v>12506</v>
      </c>
      <c r="B3368" t="s">
        <v>12507</v>
      </c>
      <c r="C3368" t="s">
        <v>13065</v>
      </c>
      <c r="D3368" t="s">
        <v>13275</v>
      </c>
      <c r="E3368" t="s">
        <v>13276</v>
      </c>
      <c r="F3368" t="s">
        <v>93</v>
      </c>
      <c r="G3368" t="s">
        <v>5412</v>
      </c>
      <c r="H3368" t="s">
        <v>16855</v>
      </c>
      <c r="I3368" t="s">
        <v>5414</v>
      </c>
    </row>
    <row r="3369" spans="1:9">
      <c r="A3369" t="s">
        <v>12506</v>
      </c>
      <c r="B3369" t="s">
        <v>12507</v>
      </c>
      <c r="C3369" t="s">
        <v>13065</v>
      </c>
      <c r="D3369" t="s">
        <v>13277</v>
      </c>
      <c r="E3369" t="s">
        <v>13278</v>
      </c>
      <c r="F3369" t="s">
        <v>93</v>
      </c>
      <c r="G3369" t="s">
        <v>5412</v>
      </c>
      <c r="H3369" t="s">
        <v>12402</v>
      </c>
      <c r="I3369" t="s">
        <v>5414</v>
      </c>
    </row>
    <row r="3370" spans="1:9">
      <c r="A3370" t="s">
        <v>12506</v>
      </c>
      <c r="B3370" t="s">
        <v>12507</v>
      </c>
      <c r="C3370" t="s">
        <v>13065</v>
      </c>
      <c r="D3370" t="s">
        <v>13279</v>
      </c>
      <c r="E3370" t="s">
        <v>13280</v>
      </c>
      <c r="F3370" t="s">
        <v>93</v>
      </c>
      <c r="G3370" t="s">
        <v>5412</v>
      </c>
      <c r="H3370" t="s">
        <v>6682</v>
      </c>
      <c r="I3370" t="s">
        <v>5414</v>
      </c>
    </row>
    <row r="3371" spans="1:9">
      <c r="A3371" t="s">
        <v>12506</v>
      </c>
      <c r="B3371" t="s">
        <v>12507</v>
      </c>
      <c r="C3371" t="s">
        <v>13065</v>
      </c>
      <c r="D3371" t="s">
        <v>13281</v>
      </c>
      <c r="E3371" t="s">
        <v>13282</v>
      </c>
      <c r="F3371" t="s">
        <v>93</v>
      </c>
      <c r="G3371" t="s">
        <v>5412</v>
      </c>
      <c r="H3371" t="s">
        <v>10495</v>
      </c>
      <c r="I3371" t="s">
        <v>5414</v>
      </c>
    </row>
    <row r="3372" spans="1:9">
      <c r="A3372" t="s">
        <v>12506</v>
      </c>
      <c r="B3372" t="s">
        <v>12507</v>
      </c>
      <c r="C3372" t="s">
        <v>13065</v>
      </c>
      <c r="D3372" t="s">
        <v>13284</v>
      </c>
      <c r="E3372" t="s">
        <v>13285</v>
      </c>
      <c r="F3372" t="s">
        <v>93</v>
      </c>
      <c r="G3372" t="s">
        <v>5412</v>
      </c>
      <c r="H3372" t="s">
        <v>11014</v>
      </c>
      <c r="I3372" t="s">
        <v>5414</v>
      </c>
    </row>
    <row r="3373" spans="1:9">
      <c r="A3373" t="s">
        <v>12506</v>
      </c>
      <c r="B3373" t="s">
        <v>12507</v>
      </c>
      <c r="C3373" t="s">
        <v>13065</v>
      </c>
      <c r="D3373" t="s">
        <v>13287</v>
      </c>
      <c r="E3373" t="s">
        <v>13288</v>
      </c>
      <c r="F3373" t="s">
        <v>93</v>
      </c>
      <c r="G3373" t="s">
        <v>5412</v>
      </c>
      <c r="H3373" t="s">
        <v>11482</v>
      </c>
      <c r="I3373" t="s">
        <v>5414</v>
      </c>
    </row>
    <row r="3374" spans="1:9">
      <c r="A3374" t="s">
        <v>12506</v>
      </c>
      <c r="B3374" t="s">
        <v>12507</v>
      </c>
      <c r="C3374" t="s">
        <v>13065</v>
      </c>
      <c r="D3374" t="s">
        <v>13290</v>
      </c>
      <c r="E3374" t="s">
        <v>13291</v>
      </c>
      <c r="F3374" t="s">
        <v>93</v>
      </c>
      <c r="G3374" t="s">
        <v>5412</v>
      </c>
      <c r="H3374" t="s">
        <v>6358</v>
      </c>
      <c r="I3374" t="s">
        <v>5414</v>
      </c>
    </row>
    <row r="3375" spans="1:9">
      <c r="A3375" t="s">
        <v>12506</v>
      </c>
      <c r="B3375" t="s">
        <v>12507</v>
      </c>
      <c r="C3375" t="s">
        <v>13065</v>
      </c>
      <c r="D3375" t="s">
        <v>13292</v>
      </c>
      <c r="E3375" t="s">
        <v>13293</v>
      </c>
      <c r="F3375" t="s">
        <v>93</v>
      </c>
      <c r="G3375" t="s">
        <v>5412</v>
      </c>
      <c r="H3375" t="s">
        <v>13591</v>
      </c>
      <c r="I3375" t="s">
        <v>5414</v>
      </c>
    </row>
    <row r="3376" spans="1:9">
      <c r="A3376" t="s">
        <v>12506</v>
      </c>
      <c r="B3376" t="s">
        <v>12507</v>
      </c>
      <c r="C3376" t="s">
        <v>13065</v>
      </c>
      <c r="D3376" t="s">
        <v>13294</v>
      </c>
      <c r="E3376" t="s">
        <v>13295</v>
      </c>
      <c r="F3376" t="s">
        <v>93</v>
      </c>
      <c r="G3376" t="s">
        <v>5412</v>
      </c>
      <c r="H3376" t="s">
        <v>22890</v>
      </c>
      <c r="I3376" t="s">
        <v>5414</v>
      </c>
    </row>
    <row r="3377" spans="1:9">
      <c r="A3377" t="s">
        <v>12506</v>
      </c>
      <c r="B3377" t="s">
        <v>12507</v>
      </c>
      <c r="C3377" t="s">
        <v>13065</v>
      </c>
      <c r="D3377" t="s">
        <v>13296</v>
      </c>
      <c r="E3377" t="s">
        <v>13297</v>
      </c>
      <c r="F3377" t="s">
        <v>93</v>
      </c>
      <c r="G3377" t="s">
        <v>5412</v>
      </c>
      <c r="H3377" t="s">
        <v>22891</v>
      </c>
      <c r="I3377" t="s">
        <v>5414</v>
      </c>
    </row>
    <row r="3378" spans="1:9">
      <c r="A3378" t="s">
        <v>12506</v>
      </c>
      <c r="B3378" t="s">
        <v>12507</v>
      </c>
      <c r="C3378" t="s">
        <v>13065</v>
      </c>
      <c r="D3378" t="s">
        <v>13298</v>
      </c>
      <c r="E3378" t="s">
        <v>13299</v>
      </c>
      <c r="F3378" t="s">
        <v>93</v>
      </c>
      <c r="G3378" t="s">
        <v>5412</v>
      </c>
      <c r="H3378" t="s">
        <v>6186</v>
      </c>
      <c r="I3378" t="s">
        <v>5414</v>
      </c>
    </row>
    <row r="3379" spans="1:9">
      <c r="A3379" t="s">
        <v>12506</v>
      </c>
      <c r="B3379" t="s">
        <v>12507</v>
      </c>
      <c r="C3379" t="s">
        <v>13065</v>
      </c>
      <c r="D3379" t="s">
        <v>13301</v>
      </c>
      <c r="E3379" t="s">
        <v>13302</v>
      </c>
      <c r="F3379" t="s">
        <v>93</v>
      </c>
      <c r="G3379" t="s">
        <v>5412</v>
      </c>
      <c r="H3379" t="s">
        <v>22892</v>
      </c>
      <c r="I3379" t="s">
        <v>5414</v>
      </c>
    </row>
    <row r="3380" spans="1:9">
      <c r="A3380" t="s">
        <v>12506</v>
      </c>
      <c r="B3380" t="s">
        <v>12507</v>
      </c>
      <c r="C3380" t="s">
        <v>13065</v>
      </c>
      <c r="D3380" t="s">
        <v>13303</v>
      </c>
      <c r="E3380" t="s">
        <v>13304</v>
      </c>
      <c r="F3380" t="s">
        <v>93</v>
      </c>
      <c r="G3380" t="s">
        <v>5412</v>
      </c>
      <c r="H3380" t="s">
        <v>22893</v>
      </c>
      <c r="I3380" t="s">
        <v>5414</v>
      </c>
    </row>
    <row r="3381" spans="1:9">
      <c r="A3381" t="s">
        <v>12506</v>
      </c>
      <c r="B3381" t="s">
        <v>12507</v>
      </c>
      <c r="C3381" t="s">
        <v>13065</v>
      </c>
      <c r="D3381" t="s">
        <v>13305</v>
      </c>
      <c r="E3381" t="s">
        <v>13306</v>
      </c>
      <c r="F3381" t="s">
        <v>93</v>
      </c>
      <c r="G3381" t="s">
        <v>5412</v>
      </c>
      <c r="H3381" t="s">
        <v>6209</v>
      </c>
      <c r="I3381" t="s">
        <v>5414</v>
      </c>
    </row>
    <row r="3382" spans="1:9">
      <c r="A3382" t="s">
        <v>12506</v>
      </c>
      <c r="B3382" t="s">
        <v>12507</v>
      </c>
      <c r="C3382" t="s">
        <v>13065</v>
      </c>
      <c r="D3382" t="s">
        <v>13307</v>
      </c>
      <c r="E3382" t="s">
        <v>13308</v>
      </c>
      <c r="F3382" t="s">
        <v>93</v>
      </c>
      <c r="G3382" t="s">
        <v>5412</v>
      </c>
      <c r="H3382" t="s">
        <v>16440</v>
      </c>
      <c r="I3382" t="s">
        <v>5414</v>
      </c>
    </row>
    <row r="3383" spans="1:9">
      <c r="A3383" t="s">
        <v>12506</v>
      </c>
      <c r="B3383" t="s">
        <v>12507</v>
      </c>
      <c r="C3383" t="s">
        <v>13065</v>
      </c>
      <c r="D3383" t="s">
        <v>13309</v>
      </c>
      <c r="E3383" t="s">
        <v>13310</v>
      </c>
      <c r="F3383" t="s">
        <v>93</v>
      </c>
      <c r="G3383" t="s">
        <v>5412</v>
      </c>
      <c r="H3383" t="s">
        <v>10315</v>
      </c>
      <c r="I3383" t="s">
        <v>5414</v>
      </c>
    </row>
    <row r="3384" spans="1:9">
      <c r="A3384" t="s">
        <v>12506</v>
      </c>
      <c r="B3384" t="s">
        <v>12507</v>
      </c>
      <c r="C3384" t="s">
        <v>13065</v>
      </c>
      <c r="D3384" t="s">
        <v>13311</v>
      </c>
      <c r="E3384" t="s">
        <v>13312</v>
      </c>
      <c r="F3384" t="s">
        <v>93</v>
      </c>
      <c r="G3384" t="s">
        <v>5412</v>
      </c>
      <c r="H3384" t="s">
        <v>17807</v>
      </c>
      <c r="I3384" t="s">
        <v>5414</v>
      </c>
    </row>
    <row r="3385" spans="1:9">
      <c r="A3385" t="s">
        <v>12506</v>
      </c>
      <c r="B3385" t="s">
        <v>12507</v>
      </c>
      <c r="C3385" t="s">
        <v>13065</v>
      </c>
      <c r="D3385" t="s">
        <v>13313</v>
      </c>
      <c r="E3385" t="s">
        <v>13314</v>
      </c>
      <c r="F3385" t="s">
        <v>93</v>
      </c>
      <c r="G3385" t="s">
        <v>5412</v>
      </c>
      <c r="H3385" t="s">
        <v>11299</v>
      </c>
      <c r="I3385" t="s">
        <v>5414</v>
      </c>
    </row>
    <row r="3386" spans="1:9">
      <c r="A3386" t="s">
        <v>12506</v>
      </c>
      <c r="B3386" t="s">
        <v>12507</v>
      </c>
      <c r="C3386" t="s">
        <v>13065</v>
      </c>
      <c r="D3386" t="s">
        <v>13315</v>
      </c>
      <c r="E3386" t="s">
        <v>13316</v>
      </c>
      <c r="F3386" t="s">
        <v>93</v>
      </c>
      <c r="G3386" t="s">
        <v>5412</v>
      </c>
      <c r="H3386" t="s">
        <v>10241</v>
      </c>
      <c r="I3386" t="s">
        <v>5414</v>
      </c>
    </row>
    <row r="3387" spans="1:9">
      <c r="A3387" t="s">
        <v>12506</v>
      </c>
      <c r="B3387" t="s">
        <v>12507</v>
      </c>
      <c r="C3387" t="s">
        <v>13065</v>
      </c>
      <c r="D3387" t="s">
        <v>13317</v>
      </c>
      <c r="E3387" t="s">
        <v>13318</v>
      </c>
      <c r="F3387" t="s">
        <v>93</v>
      </c>
      <c r="G3387" t="s">
        <v>5412</v>
      </c>
      <c r="H3387" t="s">
        <v>8731</v>
      </c>
      <c r="I3387" t="s">
        <v>5414</v>
      </c>
    </row>
    <row r="3388" spans="1:9">
      <c r="A3388" t="s">
        <v>12506</v>
      </c>
      <c r="B3388" t="s">
        <v>12507</v>
      </c>
      <c r="C3388" t="s">
        <v>13065</v>
      </c>
      <c r="D3388" t="s">
        <v>13320</v>
      </c>
      <c r="E3388" t="s">
        <v>13321</v>
      </c>
      <c r="F3388" t="s">
        <v>93</v>
      </c>
      <c r="G3388" t="s">
        <v>5412</v>
      </c>
      <c r="H3388" t="s">
        <v>22894</v>
      </c>
      <c r="I3388" t="s">
        <v>5414</v>
      </c>
    </row>
    <row r="3389" spans="1:9">
      <c r="A3389" t="s">
        <v>12506</v>
      </c>
      <c r="B3389" t="s">
        <v>12507</v>
      </c>
      <c r="C3389" t="s">
        <v>13065</v>
      </c>
      <c r="D3389" t="s">
        <v>13323</v>
      </c>
      <c r="E3389" t="s">
        <v>13324</v>
      </c>
      <c r="F3389" t="s">
        <v>93</v>
      </c>
      <c r="G3389" t="s">
        <v>5412</v>
      </c>
      <c r="H3389" t="s">
        <v>10299</v>
      </c>
      <c r="I3389" t="s">
        <v>5414</v>
      </c>
    </row>
    <row r="3390" spans="1:9">
      <c r="A3390" t="s">
        <v>12506</v>
      </c>
      <c r="B3390" t="s">
        <v>12507</v>
      </c>
      <c r="C3390" t="s">
        <v>13065</v>
      </c>
      <c r="D3390" t="s">
        <v>13326</v>
      </c>
      <c r="E3390" t="s">
        <v>13327</v>
      </c>
      <c r="F3390" t="s">
        <v>93</v>
      </c>
      <c r="G3390" t="s">
        <v>5412</v>
      </c>
      <c r="H3390" t="s">
        <v>22543</v>
      </c>
      <c r="I3390" t="s">
        <v>5414</v>
      </c>
    </row>
    <row r="3391" spans="1:9">
      <c r="A3391" t="s">
        <v>12506</v>
      </c>
      <c r="B3391" t="s">
        <v>12507</v>
      </c>
      <c r="C3391" t="s">
        <v>13065</v>
      </c>
      <c r="D3391" t="s">
        <v>13328</v>
      </c>
      <c r="E3391" t="s">
        <v>13329</v>
      </c>
      <c r="F3391" t="s">
        <v>93</v>
      </c>
      <c r="G3391" t="s">
        <v>5412</v>
      </c>
      <c r="H3391" t="s">
        <v>16695</v>
      </c>
      <c r="I3391" t="s">
        <v>5414</v>
      </c>
    </row>
    <row r="3392" spans="1:9">
      <c r="A3392" t="s">
        <v>12506</v>
      </c>
      <c r="B3392" t="s">
        <v>12507</v>
      </c>
      <c r="C3392" t="s">
        <v>13065</v>
      </c>
      <c r="D3392" t="s">
        <v>13331</v>
      </c>
      <c r="E3392" t="s">
        <v>13332</v>
      </c>
      <c r="F3392" t="s">
        <v>93</v>
      </c>
      <c r="G3392" t="s">
        <v>5412</v>
      </c>
      <c r="H3392" t="s">
        <v>9226</v>
      </c>
      <c r="I3392" t="s">
        <v>5414</v>
      </c>
    </row>
    <row r="3393" spans="1:9">
      <c r="A3393" t="s">
        <v>12506</v>
      </c>
      <c r="B3393" t="s">
        <v>12507</v>
      </c>
      <c r="C3393" t="s">
        <v>13065</v>
      </c>
      <c r="D3393" t="s">
        <v>13334</v>
      </c>
      <c r="E3393" t="s">
        <v>13335</v>
      </c>
      <c r="F3393" t="s">
        <v>93</v>
      </c>
      <c r="G3393" t="s">
        <v>5412</v>
      </c>
      <c r="H3393" t="s">
        <v>22895</v>
      </c>
      <c r="I3393" t="s">
        <v>5414</v>
      </c>
    </row>
    <row r="3394" spans="1:9">
      <c r="A3394" t="s">
        <v>12506</v>
      </c>
      <c r="B3394" t="s">
        <v>12507</v>
      </c>
      <c r="C3394" t="s">
        <v>13065</v>
      </c>
      <c r="D3394" t="s">
        <v>13336</v>
      </c>
      <c r="E3394" t="s">
        <v>13337</v>
      </c>
      <c r="F3394" t="s">
        <v>93</v>
      </c>
      <c r="G3394" t="s">
        <v>5412</v>
      </c>
      <c r="H3394" t="s">
        <v>22896</v>
      </c>
      <c r="I3394" t="s">
        <v>5414</v>
      </c>
    </row>
    <row r="3395" spans="1:9">
      <c r="A3395" t="s">
        <v>12506</v>
      </c>
      <c r="B3395" t="s">
        <v>12507</v>
      </c>
      <c r="C3395" t="s">
        <v>13065</v>
      </c>
      <c r="D3395" t="s">
        <v>13338</v>
      </c>
      <c r="E3395" t="s">
        <v>13339</v>
      </c>
      <c r="F3395" t="s">
        <v>93</v>
      </c>
      <c r="G3395" t="s">
        <v>5412</v>
      </c>
      <c r="H3395" t="s">
        <v>22337</v>
      </c>
      <c r="I3395" t="s">
        <v>5414</v>
      </c>
    </row>
    <row r="3396" spans="1:9">
      <c r="A3396" t="s">
        <v>12506</v>
      </c>
      <c r="B3396" t="s">
        <v>12507</v>
      </c>
      <c r="C3396" t="s">
        <v>13065</v>
      </c>
      <c r="D3396" t="s">
        <v>13341</v>
      </c>
      <c r="E3396" t="s">
        <v>13342</v>
      </c>
      <c r="F3396" t="s">
        <v>93</v>
      </c>
      <c r="G3396" t="s">
        <v>5412</v>
      </c>
      <c r="H3396" t="s">
        <v>22897</v>
      </c>
      <c r="I3396" t="s">
        <v>5414</v>
      </c>
    </row>
    <row r="3397" spans="1:9">
      <c r="A3397" t="s">
        <v>12506</v>
      </c>
      <c r="B3397" t="s">
        <v>12507</v>
      </c>
      <c r="C3397" t="s">
        <v>13065</v>
      </c>
      <c r="D3397" t="s">
        <v>13344</v>
      </c>
      <c r="E3397" t="s">
        <v>13345</v>
      </c>
      <c r="F3397" t="s">
        <v>93</v>
      </c>
      <c r="G3397" t="s">
        <v>5412</v>
      </c>
      <c r="H3397" t="s">
        <v>13652</v>
      </c>
      <c r="I3397" t="s">
        <v>5414</v>
      </c>
    </row>
    <row r="3398" spans="1:9">
      <c r="A3398" t="s">
        <v>12506</v>
      </c>
      <c r="B3398" t="s">
        <v>12507</v>
      </c>
      <c r="C3398" t="s">
        <v>13065</v>
      </c>
      <c r="D3398" t="s">
        <v>13346</v>
      </c>
      <c r="E3398" t="s">
        <v>13347</v>
      </c>
      <c r="F3398" t="s">
        <v>93</v>
      </c>
      <c r="G3398" t="s">
        <v>5412</v>
      </c>
      <c r="H3398" t="s">
        <v>22898</v>
      </c>
      <c r="I3398" t="s">
        <v>5414</v>
      </c>
    </row>
    <row r="3399" spans="1:9">
      <c r="A3399" t="s">
        <v>12506</v>
      </c>
      <c r="B3399" t="s">
        <v>12507</v>
      </c>
      <c r="C3399" t="s">
        <v>13065</v>
      </c>
      <c r="D3399" t="s">
        <v>13349</v>
      </c>
      <c r="E3399" t="s">
        <v>13350</v>
      </c>
      <c r="F3399" t="s">
        <v>93</v>
      </c>
      <c r="G3399" t="s">
        <v>5412</v>
      </c>
      <c r="H3399" t="s">
        <v>10388</v>
      </c>
      <c r="I3399" t="s">
        <v>5414</v>
      </c>
    </row>
    <row r="3400" spans="1:9">
      <c r="A3400" t="s">
        <v>12506</v>
      </c>
      <c r="B3400" t="s">
        <v>12507</v>
      </c>
      <c r="C3400" t="s">
        <v>13065</v>
      </c>
      <c r="D3400" t="s">
        <v>13351</v>
      </c>
      <c r="E3400" t="s">
        <v>13352</v>
      </c>
      <c r="F3400" t="s">
        <v>93</v>
      </c>
      <c r="G3400" t="s">
        <v>5412</v>
      </c>
      <c r="H3400" t="s">
        <v>22899</v>
      </c>
      <c r="I3400" t="s">
        <v>5414</v>
      </c>
    </row>
    <row r="3401" spans="1:9">
      <c r="A3401" t="s">
        <v>12506</v>
      </c>
      <c r="B3401" t="s">
        <v>12507</v>
      </c>
      <c r="C3401" t="s">
        <v>13065</v>
      </c>
      <c r="D3401" t="s">
        <v>13354</v>
      </c>
      <c r="E3401" t="s">
        <v>13355</v>
      </c>
      <c r="F3401" t="s">
        <v>93</v>
      </c>
      <c r="G3401" t="s">
        <v>5412</v>
      </c>
      <c r="H3401" t="s">
        <v>13466</v>
      </c>
      <c r="I3401" t="s">
        <v>5414</v>
      </c>
    </row>
    <row r="3402" spans="1:9">
      <c r="A3402" t="s">
        <v>12506</v>
      </c>
      <c r="B3402" t="s">
        <v>12507</v>
      </c>
      <c r="C3402" t="s">
        <v>13065</v>
      </c>
      <c r="D3402" t="s">
        <v>13357</v>
      </c>
      <c r="E3402" t="s">
        <v>13358</v>
      </c>
      <c r="F3402" t="s">
        <v>93</v>
      </c>
      <c r="G3402" t="s">
        <v>5412</v>
      </c>
      <c r="H3402" t="s">
        <v>22900</v>
      </c>
      <c r="I3402" t="s">
        <v>5414</v>
      </c>
    </row>
    <row r="3403" spans="1:9">
      <c r="A3403" t="s">
        <v>12506</v>
      </c>
      <c r="B3403" t="s">
        <v>12507</v>
      </c>
      <c r="C3403" t="s">
        <v>13065</v>
      </c>
      <c r="D3403" t="s">
        <v>13359</v>
      </c>
      <c r="E3403" t="s">
        <v>532</v>
      </c>
      <c r="F3403" t="s">
        <v>93</v>
      </c>
      <c r="G3403" t="s">
        <v>5412</v>
      </c>
      <c r="H3403" t="s">
        <v>10438</v>
      </c>
      <c r="I3403" t="s">
        <v>5414</v>
      </c>
    </row>
    <row r="3404" spans="1:9">
      <c r="A3404" t="s">
        <v>12506</v>
      </c>
      <c r="B3404" t="s">
        <v>12507</v>
      </c>
      <c r="C3404" t="s">
        <v>13065</v>
      </c>
      <c r="D3404" t="s">
        <v>13361</v>
      </c>
      <c r="E3404" t="s">
        <v>13362</v>
      </c>
      <c r="F3404" t="s">
        <v>93</v>
      </c>
      <c r="G3404" t="s">
        <v>5412</v>
      </c>
      <c r="H3404" t="s">
        <v>22901</v>
      </c>
      <c r="I3404" t="s">
        <v>5414</v>
      </c>
    </row>
    <row r="3405" spans="1:9">
      <c r="A3405" t="s">
        <v>12506</v>
      </c>
      <c r="B3405" t="s">
        <v>12507</v>
      </c>
      <c r="C3405" t="s">
        <v>13065</v>
      </c>
      <c r="D3405" t="s">
        <v>13363</v>
      </c>
      <c r="E3405" t="s">
        <v>533</v>
      </c>
      <c r="F3405" t="s">
        <v>93</v>
      </c>
      <c r="G3405" t="s">
        <v>5412</v>
      </c>
      <c r="H3405" t="s">
        <v>22902</v>
      </c>
      <c r="I3405" t="s">
        <v>5414</v>
      </c>
    </row>
    <row r="3406" spans="1:9">
      <c r="A3406" t="s">
        <v>12506</v>
      </c>
      <c r="B3406" t="s">
        <v>12507</v>
      </c>
      <c r="C3406" t="s">
        <v>13065</v>
      </c>
      <c r="D3406" t="s">
        <v>13365</v>
      </c>
      <c r="E3406" t="s">
        <v>13366</v>
      </c>
      <c r="F3406" t="s">
        <v>93</v>
      </c>
      <c r="G3406" t="s">
        <v>5412</v>
      </c>
      <c r="H3406" t="s">
        <v>22903</v>
      </c>
      <c r="I3406" t="s">
        <v>5414</v>
      </c>
    </row>
    <row r="3407" spans="1:9">
      <c r="A3407" t="s">
        <v>12506</v>
      </c>
      <c r="B3407" t="s">
        <v>12507</v>
      </c>
      <c r="C3407" t="s">
        <v>13065</v>
      </c>
      <c r="D3407" t="s">
        <v>13367</v>
      </c>
      <c r="E3407" t="s">
        <v>534</v>
      </c>
      <c r="F3407" t="s">
        <v>93</v>
      </c>
      <c r="G3407" t="s">
        <v>5412</v>
      </c>
      <c r="H3407" t="s">
        <v>22904</v>
      </c>
      <c r="I3407" t="s">
        <v>5414</v>
      </c>
    </row>
    <row r="3408" spans="1:9">
      <c r="A3408" t="s">
        <v>12506</v>
      </c>
      <c r="B3408" t="s">
        <v>12507</v>
      </c>
      <c r="C3408" t="s">
        <v>13065</v>
      </c>
      <c r="D3408" t="s">
        <v>13368</v>
      </c>
      <c r="E3408" t="s">
        <v>13369</v>
      </c>
      <c r="F3408" t="s">
        <v>93</v>
      </c>
      <c r="G3408" t="s">
        <v>5412</v>
      </c>
      <c r="H3408" t="s">
        <v>17366</v>
      </c>
      <c r="I3408" t="s">
        <v>5414</v>
      </c>
    </row>
    <row r="3409" spans="1:9">
      <c r="A3409" t="s">
        <v>12506</v>
      </c>
      <c r="B3409" t="s">
        <v>12507</v>
      </c>
      <c r="C3409" t="s">
        <v>13065</v>
      </c>
      <c r="D3409" t="s">
        <v>13370</v>
      </c>
      <c r="E3409" t="s">
        <v>535</v>
      </c>
      <c r="F3409" t="s">
        <v>93</v>
      </c>
      <c r="G3409" t="s">
        <v>5412</v>
      </c>
      <c r="H3409" t="s">
        <v>13970</v>
      </c>
      <c r="I3409" t="s">
        <v>5414</v>
      </c>
    </row>
    <row r="3410" spans="1:9">
      <c r="A3410" t="s">
        <v>12506</v>
      </c>
      <c r="B3410" t="s">
        <v>12507</v>
      </c>
      <c r="C3410" t="s">
        <v>13065</v>
      </c>
      <c r="D3410" t="s">
        <v>13371</v>
      </c>
      <c r="E3410" t="s">
        <v>13372</v>
      </c>
      <c r="F3410" t="s">
        <v>93</v>
      </c>
      <c r="G3410" t="s">
        <v>5412</v>
      </c>
      <c r="H3410" t="s">
        <v>22905</v>
      </c>
      <c r="I3410" t="s">
        <v>5414</v>
      </c>
    </row>
    <row r="3411" spans="1:9">
      <c r="A3411" t="s">
        <v>12506</v>
      </c>
      <c r="B3411" t="s">
        <v>12507</v>
      </c>
      <c r="C3411" t="s">
        <v>13065</v>
      </c>
      <c r="D3411" t="s">
        <v>13373</v>
      </c>
      <c r="E3411" t="s">
        <v>13374</v>
      </c>
      <c r="F3411" t="s">
        <v>93</v>
      </c>
      <c r="G3411" t="s">
        <v>5412</v>
      </c>
      <c r="H3411" t="s">
        <v>22505</v>
      </c>
      <c r="I3411" t="s">
        <v>5414</v>
      </c>
    </row>
    <row r="3412" spans="1:9">
      <c r="A3412" t="s">
        <v>12506</v>
      </c>
      <c r="B3412" t="s">
        <v>12507</v>
      </c>
      <c r="C3412" t="s">
        <v>13065</v>
      </c>
      <c r="D3412" t="s">
        <v>13376</v>
      </c>
      <c r="E3412" t="s">
        <v>13377</v>
      </c>
      <c r="F3412" t="s">
        <v>93</v>
      </c>
      <c r="G3412" t="s">
        <v>5412</v>
      </c>
      <c r="H3412" t="s">
        <v>22871</v>
      </c>
      <c r="I3412" t="s">
        <v>5414</v>
      </c>
    </row>
    <row r="3413" spans="1:9">
      <c r="A3413" t="s">
        <v>12506</v>
      </c>
      <c r="B3413" t="s">
        <v>12507</v>
      </c>
      <c r="C3413" t="s">
        <v>13065</v>
      </c>
      <c r="D3413" t="s">
        <v>13379</v>
      </c>
      <c r="E3413" t="s">
        <v>13380</v>
      </c>
      <c r="F3413" t="s">
        <v>93</v>
      </c>
      <c r="G3413" t="s">
        <v>5412</v>
      </c>
      <c r="H3413" t="s">
        <v>6922</v>
      </c>
      <c r="I3413" t="s">
        <v>5414</v>
      </c>
    </row>
    <row r="3414" spans="1:9">
      <c r="A3414" t="s">
        <v>12506</v>
      </c>
      <c r="B3414" t="s">
        <v>12507</v>
      </c>
      <c r="C3414" t="s">
        <v>13065</v>
      </c>
      <c r="D3414" t="s">
        <v>13381</v>
      </c>
      <c r="E3414" t="s">
        <v>13382</v>
      </c>
      <c r="F3414" t="s">
        <v>93</v>
      </c>
      <c r="G3414" t="s">
        <v>5412</v>
      </c>
      <c r="H3414" t="s">
        <v>22906</v>
      </c>
      <c r="I3414" t="s">
        <v>5414</v>
      </c>
    </row>
    <row r="3415" spans="1:9">
      <c r="A3415" t="s">
        <v>12506</v>
      </c>
      <c r="B3415" t="s">
        <v>12507</v>
      </c>
      <c r="C3415" t="s">
        <v>13065</v>
      </c>
      <c r="D3415" t="s">
        <v>13384</v>
      </c>
      <c r="E3415" t="s">
        <v>13385</v>
      </c>
      <c r="F3415" t="s">
        <v>93</v>
      </c>
      <c r="G3415" t="s">
        <v>5412</v>
      </c>
      <c r="H3415" t="s">
        <v>11116</v>
      </c>
      <c r="I3415" t="s">
        <v>5414</v>
      </c>
    </row>
    <row r="3416" spans="1:9">
      <c r="A3416" t="s">
        <v>12506</v>
      </c>
      <c r="B3416" t="s">
        <v>12507</v>
      </c>
      <c r="C3416" t="s">
        <v>13065</v>
      </c>
      <c r="D3416" t="s">
        <v>13387</v>
      </c>
      <c r="E3416" t="s">
        <v>13388</v>
      </c>
      <c r="F3416" t="s">
        <v>93</v>
      </c>
      <c r="G3416" t="s">
        <v>5412</v>
      </c>
      <c r="H3416" t="s">
        <v>22907</v>
      </c>
      <c r="I3416" t="s">
        <v>5414</v>
      </c>
    </row>
    <row r="3417" spans="1:9">
      <c r="A3417" t="s">
        <v>12506</v>
      </c>
      <c r="B3417" t="s">
        <v>12507</v>
      </c>
      <c r="C3417" t="s">
        <v>13065</v>
      </c>
      <c r="D3417" t="s">
        <v>13389</v>
      </c>
      <c r="E3417" t="s">
        <v>13390</v>
      </c>
      <c r="F3417" t="s">
        <v>93</v>
      </c>
      <c r="G3417" t="s">
        <v>5412</v>
      </c>
      <c r="H3417" t="s">
        <v>16914</v>
      </c>
      <c r="I3417" t="s">
        <v>5414</v>
      </c>
    </row>
    <row r="3418" spans="1:9">
      <c r="A3418" t="s">
        <v>12506</v>
      </c>
      <c r="B3418" t="s">
        <v>12507</v>
      </c>
      <c r="C3418" t="s">
        <v>13065</v>
      </c>
      <c r="D3418" t="s">
        <v>13392</v>
      </c>
      <c r="E3418" t="s">
        <v>13393</v>
      </c>
      <c r="F3418" t="s">
        <v>93</v>
      </c>
      <c r="G3418" t="s">
        <v>5412</v>
      </c>
      <c r="H3418" t="s">
        <v>22907</v>
      </c>
      <c r="I3418" t="s">
        <v>5414</v>
      </c>
    </row>
    <row r="3419" spans="1:9">
      <c r="A3419" t="s">
        <v>12506</v>
      </c>
      <c r="B3419" t="s">
        <v>12507</v>
      </c>
      <c r="C3419" t="s">
        <v>13065</v>
      </c>
      <c r="D3419" t="s">
        <v>13394</v>
      </c>
      <c r="E3419" t="s">
        <v>13395</v>
      </c>
      <c r="F3419" t="s">
        <v>93</v>
      </c>
      <c r="G3419" t="s">
        <v>5412</v>
      </c>
      <c r="H3419" t="s">
        <v>13248</v>
      </c>
      <c r="I3419" t="s">
        <v>5414</v>
      </c>
    </row>
    <row r="3420" spans="1:9">
      <c r="A3420" t="s">
        <v>12506</v>
      </c>
      <c r="B3420" t="s">
        <v>12507</v>
      </c>
      <c r="C3420" t="s">
        <v>13065</v>
      </c>
      <c r="D3420" t="s">
        <v>13396</v>
      </c>
      <c r="E3420" t="s">
        <v>13397</v>
      </c>
      <c r="F3420" t="s">
        <v>93</v>
      </c>
      <c r="G3420" t="s">
        <v>5412</v>
      </c>
      <c r="H3420" t="s">
        <v>9124</v>
      </c>
      <c r="I3420" t="s">
        <v>5414</v>
      </c>
    </row>
    <row r="3421" spans="1:9">
      <c r="A3421" t="s">
        <v>12506</v>
      </c>
      <c r="B3421" t="s">
        <v>12507</v>
      </c>
      <c r="C3421" t="s">
        <v>13065</v>
      </c>
      <c r="D3421" t="s">
        <v>13399</v>
      </c>
      <c r="E3421" t="s">
        <v>13400</v>
      </c>
      <c r="F3421" t="s">
        <v>93</v>
      </c>
      <c r="G3421" t="s">
        <v>5412</v>
      </c>
      <c r="H3421" t="s">
        <v>11276</v>
      </c>
      <c r="I3421" t="s">
        <v>5414</v>
      </c>
    </row>
    <row r="3422" spans="1:9">
      <c r="A3422" t="s">
        <v>12506</v>
      </c>
      <c r="B3422" t="s">
        <v>12507</v>
      </c>
      <c r="C3422" t="s">
        <v>13065</v>
      </c>
      <c r="D3422" t="s">
        <v>13402</v>
      </c>
      <c r="E3422" t="s">
        <v>13403</v>
      </c>
      <c r="F3422" t="s">
        <v>93</v>
      </c>
      <c r="G3422" t="s">
        <v>5412</v>
      </c>
      <c r="H3422" t="s">
        <v>22908</v>
      </c>
      <c r="I3422" t="s">
        <v>5414</v>
      </c>
    </row>
    <row r="3423" spans="1:9">
      <c r="A3423" t="s">
        <v>12506</v>
      </c>
      <c r="B3423" t="s">
        <v>12507</v>
      </c>
      <c r="C3423" t="s">
        <v>13065</v>
      </c>
      <c r="D3423" t="s">
        <v>13404</v>
      </c>
      <c r="E3423" t="s">
        <v>13405</v>
      </c>
      <c r="F3423" t="s">
        <v>93</v>
      </c>
      <c r="G3423" t="s">
        <v>5412</v>
      </c>
      <c r="H3423" t="s">
        <v>13179</v>
      </c>
      <c r="I3423" t="s">
        <v>5414</v>
      </c>
    </row>
    <row r="3424" spans="1:9">
      <c r="A3424" t="s">
        <v>12506</v>
      </c>
      <c r="B3424" t="s">
        <v>12507</v>
      </c>
      <c r="C3424" t="s">
        <v>13065</v>
      </c>
      <c r="D3424" t="s">
        <v>13406</v>
      </c>
      <c r="E3424" t="s">
        <v>13407</v>
      </c>
      <c r="F3424" t="s">
        <v>93</v>
      </c>
      <c r="G3424" t="s">
        <v>5412</v>
      </c>
      <c r="H3424" t="s">
        <v>6490</v>
      </c>
      <c r="I3424" t="s">
        <v>5414</v>
      </c>
    </row>
    <row r="3425" spans="1:9">
      <c r="A3425" t="s">
        <v>12506</v>
      </c>
      <c r="B3425" t="s">
        <v>12507</v>
      </c>
      <c r="C3425" t="s">
        <v>13065</v>
      </c>
      <c r="D3425" t="s">
        <v>13408</v>
      </c>
      <c r="E3425" t="s">
        <v>13409</v>
      </c>
      <c r="F3425" t="s">
        <v>93</v>
      </c>
      <c r="G3425" t="s">
        <v>5412</v>
      </c>
      <c r="H3425" t="s">
        <v>19890</v>
      </c>
      <c r="I3425" t="s">
        <v>5414</v>
      </c>
    </row>
    <row r="3426" spans="1:9">
      <c r="A3426" t="s">
        <v>12506</v>
      </c>
      <c r="B3426" t="s">
        <v>12507</v>
      </c>
      <c r="C3426" t="s">
        <v>13065</v>
      </c>
      <c r="D3426" t="s">
        <v>13411</v>
      </c>
      <c r="E3426" t="s">
        <v>13412</v>
      </c>
      <c r="F3426" t="s">
        <v>93</v>
      </c>
      <c r="G3426" t="s">
        <v>5412</v>
      </c>
      <c r="H3426" t="s">
        <v>5655</v>
      </c>
      <c r="I3426" t="s">
        <v>5414</v>
      </c>
    </row>
    <row r="3427" spans="1:9">
      <c r="A3427" t="s">
        <v>12506</v>
      </c>
      <c r="B3427" t="s">
        <v>12507</v>
      </c>
      <c r="C3427" t="s">
        <v>13065</v>
      </c>
      <c r="D3427" t="s">
        <v>13413</v>
      </c>
      <c r="E3427" t="s">
        <v>13414</v>
      </c>
      <c r="F3427" t="s">
        <v>93</v>
      </c>
      <c r="G3427" t="s">
        <v>5412</v>
      </c>
      <c r="H3427" t="s">
        <v>9720</v>
      </c>
      <c r="I3427" t="s">
        <v>5414</v>
      </c>
    </row>
    <row r="3428" spans="1:9">
      <c r="A3428" t="s">
        <v>12506</v>
      </c>
      <c r="B3428" t="s">
        <v>12507</v>
      </c>
      <c r="C3428" t="s">
        <v>13065</v>
      </c>
      <c r="D3428" t="s">
        <v>13415</v>
      </c>
      <c r="E3428" t="s">
        <v>13416</v>
      </c>
      <c r="F3428" t="s">
        <v>93</v>
      </c>
      <c r="G3428" t="s">
        <v>5412</v>
      </c>
      <c r="H3428" t="s">
        <v>10381</v>
      </c>
      <c r="I3428" t="s">
        <v>5414</v>
      </c>
    </row>
    <row r="3429" spans="1:9">
      <c r="A3429" t="s">
        <v>12506</v>
      </c>
      <c r="B3429" t="s">
        <v>12507</v>
      </c>
      <c r="C3429" t="s">
        <v>13065</v>
      </c>
      <c r="D3429" t="s">
        <v>13417</v>
      </c>
      <c r="E3429" t="s">
        <v>13418</v>
      </c>
      <c r="F3429" t="s">
        <v>93</v>
      </c>
      <c r="G3429" t="s">
        <v>5412</v>
      </c>
      <c r="H3429" t="s">
        <v>22909</v>
      </c>
      <c r="I3429" t="s">
        <v>5414</v>
      </c>
    </row>
    <row r="3430" spans="1:9">
      <c r="A3430" t="s">
        <v>12506</v>
      </c>
      <c r="B3430" t="s">
        <v>12507</v>
      </c>
      <c r="C3430" t="s">
        <v>13065</v>
      </c>
      <c r="D3430" t="s">
        <v>13419</v>
      </c>
      <c r="E3430" t="s">
        <v>536</v>
      </c>
      <c r="F3430" t="s">
        <v>93</v>
      </c>
      <c r="G3430" t="s">
        <v>5412</v>
      </c>
      <c r="H3430" t="s">
        <v>21596</v>
      </c>
      <c r="I3430" t="s">
        <v>5414</v>
      </c>
    </row>
    <row r="3431" spans="1:9">
      <c r="A3431" t="s">
        <v>12506</v>
      </c>
      <c r="B3431" t="s">
        <v>12507</v>
      </c>
      <c r="C3431" t="s">
        <v>13065</v>
      </c>
      <c r="D3431" t="s">
        <v>13420</v>
      </c>
      <c r="E3431" t="s">
        <v>13421</v>
      </c>
      <c r="F3431" t="s">
        <v>93</v>
      </c>
      <c r="G3431" t="s">
        <v>5412</v>
      </c>
      <c r="H3431" t="s">
        <v>16336</v>
      </c>
      <c r="I3431" t="s">
        <v>5414</v>
      </c>
    </row>
    <row r="3432" spans="1:9">
      <c r="A3432" t="s">
        <v>12506</v>
      </c>
      <c r="B3432" t="s">
        <v>12507</v>
      </c>
      <c r="C3432" t="s">
        <v>13065</v>
      </c>
      <c r="D3432" t="s">
        <v>13422</v>
      </c>
      <c r="E3432" t="s">
        <v>537</v>
      </c>
      <c r="F3432" t="s">
        <v>93</v>
      </c>
      <c r="G3432" t="s">
        <v>5412</v>
      </c>
      <c r="H3432" t="s">
        <v>15224</v>
      </c>
      <c r="I3432" t="s">
        <v>5414</v>
      </c>
    </row>
    <row r="3433" spans="1:9">
      <c r="A3433" t="s">
        <v>12506</v>
      </c>
      <c r="B3433" t="s">
        <v>12507</v>
      </c>
      <c r="C3433" t="s">
        <v>13065</v>
      </c>
      <c r="D3433" t="s">
        <v>13424</v>
      </c>
      <c r="E3433" t="s">
        <v>13425</v>
      </c>
      <c r="F3433" t="s">
        <v>93</v>
      </c>
      <c r="G3433" t="s">
        <v>5412</v>
      </c>
      <c r="H3433" t="s">
        <v>22223</v>
      </c>
      <c r="I3433" t="s">
        <v>5414</v>
      </c>
    </row>
    <row r="3434" spans="1:9">
      <c r="A3434" t="s">
        <v>12506</v>
      </c>
      <c r="B3434" t="s">
        <v>12507</v>
      </c>
      <c r="C3434" t="s">
        <v>13065</v>
      </c>
      <c r="D3434" t="s">
        <v>13426</v>
      </c>
      <c r="E3434" t="s">
        <v>13427</v>
      </c>
      <c r="F3434" t="s">
        <v>93</v>
      </c>
      <c r="G3434" t="s">
        <v>5412</v>
      </c>
      <c r="H3434" t="s">
        <v>13887</v>
      </c>
      <c r="I3434" t="s">
        <v>5414</v>
      </c>
    </row>
    <row r="3435" spans="1:9">
      <c r="A3435" t="s">
        <v>12506</v>
      </c>
      <c r="B3435" t="s">
        <v>12507</v>
      </c>
      <c r="C3435" t="s">
        <v>13065</v>
      </c>
      <c r="D3435" t="s">
        <v>13429</v>
      </c>
      <c r="E3435" t="s">
        <v>13430</v>
      </c>
      <c r="F3435" t="s">
        <v>93</v>
      </c>
      <c r="G3435" t="s">
        <v>5412</v>
      </c>
      <c r="H3435" t="s">
        <v>7473</v>
      </c>
      <c r="I3435" t="s">
        <v>5414</v>
      </c>
    </row>
    <row r="3436" spans="1:9">
      <c r="A3436" t="s">
        <v>12506</v>
      </c>
      <c r="B3436" t="s">
        <v>12507</v>
      </c>
      <c r="C3436" t="s">
        <v>13065</v>
      </c>
      <c r="D3436" t="s">
        <v>13431</v>
      </c>
      <c r="E3436" t="s">
        <v>13432</v>
      </c>
      <c r="F3436" t="s">
        <v>93</v>
      </c>
      <c r="G3436" t="s">
        <v>5412</v>
      </c>
      <c r="H3436" t="s">
        <v>22910</v>
      </c>
      <c r="I3436" t="s">
        <v>5414</v>
      </c>
    </row>
    <row r="3437" spans="1:9">
      <c r="A3437" t="s">
        <v>12506</v>
      </c>
      <c r="B3437" t="s">
        <v>12507</v>
      </c>
      <c r="C3437" t="s">
        <v>13065</v>
      </c>
      <c r="D3437" t="s">
        <v>13433</v>
      </c>
      <c r="E3437" t="s">
        <v>13434</v>
      </c>
      <c r="F3437" t="s">
        <v>93</v>
      </c>
      <c r="G3437" t="s">
        <v>5412</v>
      </c>
      <c r="H3437" t="s">
        <v>13970</v>
      </c>
      <c r="I3437" t="s">
        <v>5414</v>
      </c>
    </row>
    <row r="3438" spans="1:9">
      <c r="A3438" t="s">
        <v>12506</v>
      </c>
      <c r="B3438" t="s">
        <v>12507</v>
      </c>
      <c r="C3438" t="s">
        <v>13065</v>
      </c>
      <c r="D3438" t="s">
        <v>13436</v>
      </c>
      <c r="E3438" t="s">
        <v>538</v>
      </c>
      <c r="F3438" t="s">
        <v>93</v>
      </c>
      <c r="G3438" t="s">
        <v>5412</v>
      </c>
      <c r="H3438" t="s">
        <v>6778</v>
      </c>
      <c r="I3438" t="s">
        <v>5414</v>
      </c>
    </row>
    <row r="3439" spans="1:9">
      <c r="A3439" t="s">
        <v>12506</v>
      </c>
      <c r="B3439" t="s">
        <v>12507</v>
      </c>
      <c r="C3439" t="s">
        <v>13065</v>
      </c>
      <c r="D3439" t="s">
        <v>13437</v>
      </c>
      <c r="E3439" t="s">
        <v>539</v>
      </c>
      <c r="F3439" t="s">
        <v>93</v>
      </c>
      <c r="G3439" t="s">
        <v>5412</v>
      </c>
      <c r="H3439" t="s">
        <v>11467</v>
      </c>
      <c r="I3439" t="s">
        <v>5414</v>
      </c>
    </row>
    <row r="3440" spans="1:9">
      <c r="A3440" t="s">
        <v>12506</v>
      </c>
      <c r="B3440" t="s">
        <v>12507</v>
      </c>
      <c r="C3440" t="s">
        <v>13065</v>
      </c>
      <c r="D3440" t="s">
        <v>13438</v>
      </c>
      <c r="E3440" t="s">
        <v>13439</v>
      </c>
      <c r="F3440" t="s">
        <v>93</v>
      </c>
      <c r="G3440" t="s">
        <v>5412</v>
      </c>
      <c r="H3440" t="s">
        <v>16848</v>
      </c>
      <c r="I3440" t="s">
        <v>5414</v>
      </c>
    </row>
    <row r="3441" spans="1:9">
      <c r="A3441" t="s">
        <v>12506</v>
      </c>
      <c r="B3441" t="s">
        <v>12507</v>
      </c>
      <c r="C3441" t="s">
        <v>13065</v>
      </c>
      <c r="D3441" t="s">
        <v>13440</v>
      </c>
      <c r="E3441" t="s">
        <v>540</v>
      </c>
      <c r="F3441" t="s">
        <v>93</v>
      </c>
      <c r="G3441" t="s">
        <v>5412</v>
      </c>
      <c r="H3441" t="s">
        <v>22911</v>
      </c>
      <c r="I3441" t="s">
        <v>5414</v>
      </c>
    </row>
    <row r="3442" spans="1:9">
      <c r="A3442" t="s">
        <v>12506</v>
      </c>
      <c r="B3442" t="s">
        <v>12507</v>
      </c>
      <c r="C3442" t="s">
        <v>13065</v>
      </c>
      <c r="D3442" t="s">
        <v>13442</v>
      </c>
      <c r="E3442" t="s">
        <v>13443</v>
      </c>
      <c r="F3442" t="s">
        <v>93</v>
      </c>
      <c r="G3442" t="s">
        <v>5412</v>
      </c>
      <c r="H3442" t="s">
        <v>7684</v>
      </c>
      <c r="I3442" t="s">
        <v>5414</v>
      </c>
    </row>
    <row r="3443" spans="1:9">
      <c r="A3443" t="s">
        <v>12506</v>
      </c>
      <c r="B3443" t="s">
        <v>12507</v>
      </c>
      <c r="C3443" t="s">
        <v>13065</v>
      </c>
      <c r="D3443" t="s">
        <v>13444</v>
      </c>
      <c r="E3443" t="s">
        <v>13445</v>
      </c>
      <c r="F3443" t="s">
        <v>93</v>
      </c>
      <c r="G3443" t="s">
        <v>5412</v>
      </c>
      <c r="H3443" t="s">
        <v>9691</v>
      </c>
      <c r="I3443" t="s">
        <v>5414</v>
      </c>
    </row>
    <row r="3444" spans="1:9">
      <c r="A3444" t="s">
        <v>12506</v>
      </c>
      <c r="B3444" t="s">
        <v>12507</v>
      </c>
      <c r="C3444" t="s">
        <v>13065</v>
      </c>
      <c r="D3444" t="s">
        <v>13446</v>
      </c>
      <c r="E3444" t="s">
        <v>541</v>
      </c>
      <c r="F3444" t="s">
        <v>93</v>
      </c>
      <c r="G3444" t="s">
        <v>5412</v>
      </c>
      <c r="H3444" t="s">
        <v>13763</v>
      </c>
      <c r="I3444" t="s">
        <v>5414</v>
      </c>
    </row>
    <row r="3445" spans="1:9">
      <c r="A3445" t="s">
        <v>12506</v>
      </c>
      <c r="B3445" t="s">
        <v>12507</v>
      </c>
      <c r="C3445" t="s">
        <v>13065</v>
      </c>
      <c r="D3445" t="s">
        <v>13447</v>
      </c>
      <c r="E3445" t="s">
        <v>13448</v>
      </c>
      <c r="F3445" t="s">
        <v>93</v>
      </c>
      <c r="G3445" t="s">
        <v>5412</v>
      </c>
      <c r="H3445" t="s">
        <v>22912</v>
      </c>
      <c r="I3445" t="s">
        <v>5414</v>
      </c>
    </row>
    <row r="3446" spans="1:9">
      <c r="A3446" t="s">
        <v>12506</v>
      </c>
      <c r="B3446" t="s">
        <v>12507</v>
      </c>
      <c r="C3446" t="s">
        <v>13065</v>
      </c>
      <c r="D3446" t="s">
        <v>13449</v>
      </c>
      <c r="E3446" t="s">
        <v>13450</v>
      </c>
      <c r="F3446" t="s">
        <v>93</v>
      </c>
      <c r="G3446" t="s">
        <v>5412</v>
      </c>
      <c r="H3446" t="s">
        <v>6453</v>
      </c>
      <c r="I3446" t="s">
        <v>5414</v>
      </c>
    </row>
    <row r="3447" spans="1:9">
      <c r="A3447" t="s">
        <v>12506</v>
      </c>
      <c r="B3447" t="s">
        <v>12507</v>
      </c>
      <c r="C3447" t="s">
        <v>13065</v>
      </c>
      <c r="D3447" t="s">
        <v>13452</v>
      </c>
      <c r="E3447" t="s">
        <v>542</v>
      </c>
      <c r="F3447" t="s">
        <v>93</v>
      </c>
      <c r="G3447" t="s">
        <v>5412</v>
      </c>
      <c r="H3447" t="s">
        <v>10062</v>
      </c>
      <c r="I3447" t="s">
        <v>5414</v>
      </c>
    </row>
    <row r="3448" spans="1:9">
      <c r="A3448" t="s">
        <v>12506</v>
      </c>
      <c r="B3448" t="s">
        <v>12507</v>
      </c>
      <c r="C3448" t="s">
        <v>13065</v>
      </c>
      <c r="D3448" t="s">
        <v>13453</v>
      </c>
      <c r="E3448" t="s">
        <v>13454</v>
      </c>
      <c r="F3448" t="s">
        <v>93</v>
      </c>
      <c r="G3448" t="s">
        <v>5412</v>
      </c>
      <c r="H3448" t="s">
        <v>7349</v>
      </c>
      <c r="I3448" t="s">
        <v>5414</v>
      </c>
    </row>
    <row r="3449" spans="1:9">
      <c r="A3449" t="s">
        <v>12506</v>
      </c>
      <c r="B3449" t="s">
        <v>12507</v>
      </c>
      <c r="C3449" t="s">
        <v>13065</v>
      </c>
      <c r="D3449" t="s">
        <v>13455</v>
      </c>
      <c r="E3449" t="s">
        <v>13456</v>
      </c>
      <c r="F3449" t="s">
        <v>93</v>
      </c>
      <c r="G3449" t="s">
        <v>5412</v>
      </c>
      <c r="H3449" t="s">
        <v>22072</v>
      </c>
      <c r="I3449" t="s">
        <v>5414</v>
      </c>
    </row>
    <row r="3450" spans="1:9">
      <c r="A3450" t="s">
        <v>12506</v>
      </c>
      <c r="B3450" t="s">
        <v>12507</v>
      </c>
      <c r="C3450" t="s">
        <v>13065</v>
      </c>
      <c r="D3450" t="s">
        <v>13458</v>
      </c>
      <c r="E3450" t="s">
        <v>13459</v>
      </c>
      <c r="F3450" t="s">
        <v>93</v>
      </c>
      <c r="G3450" t="s">
        <v>5412</v>
      </c>
      <c r="H3450" t="s">
        <v>10007</v>
      </c>
      <c r="I3450" t="s">
        <v>5414</v>
      </c>
    </row>
    <row r="3451" spans="1:9">
      <c r="A3451" t="s">
        <v>12506</v>
      </c>
      <c r="B3451" t="s">
        <v>12507</v>
      </c>
      <c r="C3451" t="s">
        <v>13065</v>
      </c>
      <c r="D3451" t="s">
        <v>13460</v>
      </c>
      <c r="E3451" t="s">
        <v>13461</v>
      </c>
      <c r="F3451" t="s">
        <v>93</v>
      </c>
      <c r="G3451" t="s">
        <v>5412</v>
      </c>
      <c r="H3451" t="s">
        <v>21670</v>
      </c>
      <c r="I3451" t="s">
        <v>5414</v>
      </c>
    </row>
    <row r="3452" spans="1:9">
      <c r="A3452" t="s">
        <v>12506</v>
      </c>
      <c r="B3452" t="s">
        <v>12507</v>
      </c>
      <c r="C3452" t="s">
        <v>13065</v>
      </c>
      <c r="D3452" t="s">
        <v>13462</v>
      </c>
      <c r="E3452" t="s">
        <v>13463</v>
      </c>
      <c r="F3452" t="s">
        <v>93</v>
      </c>
      <c r="G3452" t="s">
        <v>5412</v>
      </c>
      <c r="H3452" t="s">
        <v>22913</v>
      </c>
      <c r="I3452" t="s">
        <v>5414</v>
      </c>
    </row>
    <row r="3453" spans="1:9">
      <c r="A3453" t="s">
        <v>12506</v>
      </c>
      <c r="B3453" t="s">
        <v>12507</v>
      </c>
      <c r="C3453" t="s">
        <v>13065</v>
      </c>
      <c r="D3453" t="s">
        <v>13464</v>
      </c>
      <c r="E3453" t="s">
        <v>13465</v>
      </c>
      <c r="F3453" t="s">
        <v>93</v>
      </c>
      <c r="G3453" t="s">
        <v>5412</v>
      </c>
      <c r="H3453" t="s">
        <v>16821</v>
      </c>
      <c r="I3453" t="s">
        <v>5414</v>
      </c>
    </row>
    <row r="3454" spans="1:9">
      <c r="A3454" t="s">
        <v>12506</v>
      </c>
      <c r="B3454" t="s">
        <v>12507</v>
      </c>
      <c r="C3454" t="s">
        <v>13065</v>
      </c>
      <c r="D3454" t="s">
        <v>13467</v>
      </c>
      <c r="E3454" t="s">
        <v>13468</v>
      </c>
      <c r="F3454" t="s">
        <v>93</v>
      </c>
      <c r="G3454" t="s">
        <v>5412</v>
      </c>
      <c r="H3454" t="s">
        <v>22914</v>
      </c>
      <c r="I3454" t="s">
        <v>5414</v>
      </c>
    </row>
    <row r="3455" spans="1:9">
      <c r="A3455" t="s">
        <v>12506</v>
      </c>
      <c r="B3455" t="s">
        <v>12507</v>
      </c>
      <c r="C3455" t="s">
        <v>13065</v>
      </c>
      <c r="D3455" t="s">
        <v>13469</v>
      </c>
      <c r="E3455" t="s">
        <v>13470</v>
      </c>
      <c r="F3455" t="s">
        <v>93</v>
      </c>
      <c r="G3455" t="s">
        <v>5412</v>
      </c>
      <c r="H3455" t="s">
        <v>22915</v>
      </c>
      <c r="I3455" t="s">
        <v>5414</v>
      </c>
    </row>
    <row r="3456" spans="1:9">
      <c r="A3456" t="s">
        <v>12506</v>
      </c>
      <c r="B3456" t="s">
        <v>12507</v>
      </c>
      <c r="C3456" t="s">
        <v>13065</v>
      </c>
      <c r="D3456" t="s">
        <v>13471</v>
      </c>
      <c r="E3456" t="s">
        <v>13472</v>
      </c>
      <c r="F3456" t="s">
        <v>93</v>
      </c>
      <c r="G3456" t="s">
        <v>5412</v>
      </c>
      <c r="H3456" t="s">
        <v>13616</v>
      </c>
      <c r="I3456" t="s">
        <v>5414</v>
      </c>
    </row>
    <row r="3457" spans="1:9">
      <c r="A3457" t="s">
        <v>12506</v>
      </c>
      <c r="B3457" t="s">
        <v>12507</v>
      </c>
      <c r="C3457" t="s">
        <v>13065</v>
      </c>
      <c r="D3457" t="s">
        <v>13473</v>
      </c>
      <c r="E3457" t="s">
        <v>13474</v>
      </c>
      <c r="F3457" t="s">
        <v>93</v>
      </c>
      <c r="G3457" t="s">
        <v>5412</v>
      </c>
      <c r="H3457" t="s">
        <v>13814</v>
      </c>
      <c r="I3457" t="s">
        <v>5414</v>
      </c>
    </row>
    <row r="3458" spans="1:9">
      <c r="A3458" t="s">
        <v>12506</v>
      </c>
      <c r="B3458" t="s">
        <v>12507</v>
      </c>
      <c r="C3458" t="s">
        <v>13065</v>
      </c>
      <c r="D3458" t="s">
        <v>13475</v>
      </c>
      <c r="E3458" t="s">
        <v>13476</v>
      </c>
      <c r="F3458" t="s">
        <v>93</v>
      </c>
      <c r="G3458" t="s">
        <v>5412</v>
      </c>
      <c r="H3458" t="s">
        <v>22916</v>
      </c>
      <c r="I3458" t="s">
        <v>5414</v>
      </c>
    </row>
    <row r="3459" spans="1:9">
      <c r="A3459" t="s">
        <v>12506</v>
      </c>
      <c r="B3459" t="s">
        <v>12507</v>
      </c>
      <c r="C3459" t="s">
        <v>13065</v>
      </c>
      <c r="D3459" t="s">
        <v>13477</v>
      </c>
      <c r="E3459" t="s">
        <v>13478</v>
      </c>
      <c r="F3459" t="s">
        <v>93</v>
      </c>
      <c r="G3459" t="s">
        <v>5412</v>
      </c>
      <c r="H3459" t="s">
        <v>22561</v>
      </c>
      <c r="I3459" t="s">
        <v>5414</v>
      </c>
    </row>
    <row r="3460" spans="1:9">
      <c r="A3460" t="s">
        <v>12506</v>
      </c>
      <c r="B3460" t="s">
        <v>12507</v>
      </c>
      <c r="C3460" t="s">
        <v>13065</v>
      </c>
      <c r="D3460" t="s">
        <v>13480</v>
      </c>
      <c r="E3460" t="s">
        <v>13481</v>
      </c>
      <c r="F3460" t="s">
        <v>93</v>
      </c>
      <c r="G3460" t="s">
        <v>5412</v>
      </c>
      <c r="H3460" t="s">
        <v>22917</v>
      </c>
      <c r="I3460" t="s">
        <v>5414</v>
      </c>
    </row>
    <row r="3461" spans="1:9">
      <c r="A3461" t="s">
        <v>12506</v>
      </c>
      <c r="B3461" t="s">
        <v>12507</v>
      </c>
      <c r="C3461" t="s">
        <v>13065</v>
      </c>
      <c r="D3461" t="s">
        <v>13482</v>
      </c>
      <c r="E3461" t="s">
        <v>13483</v>
      </c>
      <c r="F3461" t="s">
        <v>93</v>
      </c>
      <c r="G3461" t="s">
        <v>5412</v>
      </c>
      <c r="H3461" t="s">
        <v>22918</v>
      </c>
      <c r="I3461" t="s">
        <v>5414</v>
      </c>
    </row>
    <row r="3462" spans="1:9">
      <c r="A3462" t="s">
        <v>12506</v>
      </c>
      <c r="B3462" t="s">
        <v>12507</v>
      </c>
      <c r="C3462" t="s">
        <v>13065</v>
      </c>
      <c r="D3462" t="s">
        <v>13484</v>
      </c>
      <c r="E3462" t="s">
        <v>13485</v>
      </c>
      <c r="F3462" t="s">
        <v>93</v>
      </c>
      <c r="G3462" t="s">
        <v>5412</v>
      </c>
      <c r="H3462" t="s">
        <v>22919</v>
      </c>
      <c r="I3462" t="s">
        <v>5414</v>
      </c>
    </row>
    <row r="3463" spans="1:9">
      <c r="A3463" t="s">
        <v>12506</v>
      </c>
      <c r="B3463" t="s">
        <v>12507</v>
      </c>
      <c r="C3463" t="s">
        <v>13065</v>
      </c>
      <c r="D3463" t="s">
        <v>13487</v>
      </c>
      <c r="E3463" t="s">
        <v>13488</v>
      </c>
      <c r="F3463" t="s">
        <v>93</v>
      </c>
      <c r="G3463" t="s">
        <v>5412</v>
      </c>
      <c r="H3463" t="s">
        <v>22920</v>
      </c>
      <c r="I3463" t="s">
        <v>5414</v>
      </c>
    </row>
    <row r="3464" spans="1:9">
      <c r="A3464" t="s">
        <v>12506</v>
      </c>
      <c r="B3464" t="s">
        <v>12507</v>
      </c>
      <c r="C3464" t="s">
        <v>13065</v>
      </c>
      <c r="D3464" t="s">
        <v>13490</v>
      </c>
      <c r="E3464" t="s">
        <v>13491</v>
      </c>
      <c r="F3464" t="s">
        <v>93</v>
      </c>
      <c r="G3464" t="s">
        <v>5412</v>
      </c>
      <c r="H3464" t="s">
        <v>22920</v>
      </c>
      <c r="I3464" t="s">
        <v>5414</v>
      </c>
    </row>
    <row r="3465" spans="1:9">
      <c r="A3465" t="s">
        <v>12506</v>
      </c>
      <c r="B3465" t="s">
        <v>12507</v>
      </c>
      <c r="C3465" t="s">
        <v>13065</v>
      </c>
      <c r="D3465" t="s">
        <v>13492</v>
      </c>
      <c r="E3465" t="s">
        <v>13493</v>
      </c>
      <c r="F3465" t="s">
        <v>93</v>
      </c>
      <c r="G3465" t="s">
        <v>5412</v>
      </c>
      <c r="H3465" t="s">
        <v>22921</v>
      </c>
      <c r="I3465" t="s">
        <v>5414</v>
      </c>
    </row>
    <row r="3466" spans="1:9">
      <c r="A3466" t="s">
        <v>12506</v>
      </c>
      <c r="B3466" t="s">
        <v>12507</v>
      </c>
      <c r="C3466" t="s">
        <v>13065</v>
      </c>
      <c r="D3466" t="s">
        <v>13495</v>
      </c>
      <c r="E3466" t="s">
        <v>13496</v>
      </c>
      <c r="F3466" t="s">
        <v>93</v>
      </c>
      <c r="G3466" t="s">
        <v>5412</v>
      </c>
      <c r="H3466" t="s">
        <v>22922</v>
      </c>
      <c r="I3466" t="s">
        <v>5414</v>
      </c>
    </row>
    <row r="3467" spans="1:9">
      <c r="A3467" t="s">
        <v>12506</v>
      </c>
      <c r="B3467" t="s">
        <v>12507</v>
      </c>
      <c r="C3467" t="s">
        <v>13065</v>
      </c>
      <c r="D3467" t="s">
        <v>13497</v>
      </c>
      <c r="E3467" t="s">
        <v>13498</v>
      </c>
      <c r="F3467" t="s">
        <v>93</v>
      </c>
      <c r="G3467" t="s">
        <v>5412</v>
      </c>
      <c r="H3467" t="s">
        <v>22923</v>
      </c>
      <c r="I3467" t="s">
        <v>5414</v>
      </c>
    </row>
    <row r="3468" spans="1:9">
      <c r="A3468" t="s">
        <v>12506</v>
      </c>
      <c r="B3468" t="s">
        <v>12507</v>
      </c>
      <c r="C3468" t="s">
        <v>13065</v>
      </c>
      <c r="D3468" t="s">
        <v>13499</v>
      </c>
      <c r="E3468" t="s">
        <v>13500</v>
      </c>
      <c r="F3468" t="s">
        <v>93</v>
      </c>
      <c r="G3468" t="s">
        <v>5412</v>
      </c>
      <c r="H3468" t="s">
        <v>22924</v>
      </c>
      <c r="I3468" t="s">
        <v>5414</v>
      </c>
    </row>
    <row r="3469" spans="1:9">
      <c r="A3469" t="s">
        <v>12506</v>
      </c>
      <c r="B3469" t="s">
        <v>12507</v>
      </c>
      <c r="C3469" t="s">
        <v>13065</v>
      </c>
      <c r="D3469" t="s">
        <v>13501</v>
      </c>
      <c r="E3469" t="s">
        <v>13502</v>
      </c>
      <c r="F3469" t="s">
        <v>93</v>
      </c>
      <c r="G3469" t="s">
        <v>5412</v>
      </c>
      <c r="H3469" t="s">
        <v>22925</v>
      </c>
      <c r="I3469" t="s">
        <v>5414</v>
      </c>
    </row>
    <row r="3470" spans="1:9">
      <c r="A3470" t="s">
        <v>12506</v>
      </c>
      <c r="B3470" t="s">
        <v>12507</v>
      </c>
      <c r="C3470" t="s">
        <v>13065</v>
      </c>
      <c r="D3470" t="s">
        <v>13503</v>
      </c>
      <c r="E3470" t="s">
        <v>13504</v>
      </c>
      <c r="F3470" t="s">
        <v>93</v>
      </c>
      <c r="G3470" t="s">
        <v>5412</v>
      </c>
      <c r="H3470" t="s">
        <v>22926</v>
      </c>
      <c r="I3470" t="s">
        <v>5414</v>
      </c>
    </row>
    <row r="3471" spans="1:9">
      <c r="A3471" t="s">
        <v>12506</v>
      </c>
      <c r="B3471" t="s">
        <v>12507</v>
      </c>
      <c r="C3471" t="s">
        <v>13065</v>
      </c>
      <c r="D3471" t="s">
        <v>13505</v>
      </c>
      <c r="E3471" t="s">
        <v>13506</v>
      </c>
      <c r="F3471" t="s">
        <v>93</v>
      </c>
      <c r="G3471" t="s">
        <v>5412</v>
      </c>
      <c r="H3471" t="s">
        <v>11179</v>
      </c>
      <c r="I3471" t="s">
        <v>5414</v>
      </c>
    </row>
    <row r="3472" spans="1:9">
      <c r="A3472" t="s">
        <v>12506</v>
      </c>
      <c r="B3472" t="s">
        <v>12507</v>
      </c>
      <c r="C3472" t="s">
        <v>13065</v>
      </c>
      <c r="D3472" t="s">
        <v>13508</v>
      </c>
      <c r="E3472" t="s">
        <v>13509</v>
      </c>
      <c r="F3472" t="s">
        <v>93</v>
      </c>
      <c r="G3472" t="s">
        <v>5412</v>
      </c>
      <c r="H3472" t="s">
        <v>22927</v>
      </c>
      <c r="I3472" t="s">
        <v>5414</v>
      </c>
    </row>
    <row r="3473" spans="1:9">
      <c r="A3473" t="s">
        <v>12506</v>
      </c>
      <c r="B3473" t="s">
        <v>12507</v>
      </c>
      <c r="C3473" t="s">
        <v>13065</v>
      </c>
      <c r="D3473" t="s">
        <v>13510</v>
      </c>
      <c r="E3473" t="s">
        <v>13511</v>
      </c>
      <c r="F3473" t="s">
        <v>93</v>
      </c>
      <c r="G3473" t="s">
        <v>5412</v>
      </c>
      <c r="H3473" t="s">
        <v>20326</v>
      </c>
      <c r="I3473" t="s">
        <v>5414</v>
      </c>
    </row>
    <row r="3474" spans="1:9">
      <c r="A3474" t="s">
        <v>12506</v>
      </c>
      <c r="B3474" t="s">
        <v>12507</v>
      </c>
      <c r="C3474" t="s">
        <v>13065</v>
      </c>
      <c r="D3474" t="s">
        <v>13512</v>
      </c>
      <c r="E3474" t="s">
        <v>13513</v>
      </c>
      <c r="F3474" t="s">
        <v>93</v>
      </c>
      <c r="G3474" t="s">
        <v>5412</v>
      </c>
      <c r="H3474" t="s">
        <v>22550</v>
      </c>
      <c r="I3474" t="s">
        <v>5414</v>
      </c>
    </row>
    <row r="3475" spans="1:9">
      <c r="A3475" t="s">
        <v>12506</v>
      </c>
      <c r="B3475" t="s">
        <v>12507</v>
      </c>
      <c r="C3475" t="s">
        <v>13065</v>
      </c>
      <c r="D3475" t="s">
        <v>13514</v>
      </c>
      <c r="E3475" t="s">
        <v>13515</v>
      </c>
      <c r="F3475" t="s">
        <v>93</v>
      </c>
      <c r="G3475" t="s">
        <v>5412</v>
      </c>
      <c r="H3475" t="s">
        <v>11182</v>
      </c>
      <c r="I3475" t="s">
        <v>5414</v>
      </c>
    </row>
    <row r="3476" spans="1:9">
      <c r="A3476" t="s">
        <v>12506</v>
      </c>
      <c r="B3476" t="s">
        <v>12507</v>
      </c>
      <c r="C3476" t="s">
        <v>13065</v>
      </c>
      <c r="D3476" t="s">
        <v>13516</v>
      </c>
      <c r="E3476" t="s">
        <v>13517</v>
      </c>
      <c r="F3476" t="s">
        <v>93</v>
      </c>
      <c r="G3476" t="s">
        <v>5412</v>
      </c>
      <c r="H3476" t="s">
        <v>15079</v>
      </c>
      <c r="I3476" t="s">
        <v>5414</v>
      </c>
    </row>
    <row r="3477" spans="1:9">
      <c r="A3477" t="s">
        <v>12506</v>
      </c>
      <c r="B3477" t="s">
        <v>12507</v>
      </c>
      <c r="C3477" t="s">
        <v>13065</v>
      </c>
      <c r="D3477" t="s">
        <v>13518</v>
      </c>
      <c r="E3477" t="s">
        <v>13519</v>
      </c>
      <c r="F3477" t="s">
        <v>93</v>
      </c>
      <c r="G3477" t="s">
        <v>5412</v>
      </c>
      <c r="H3477" t="s">
        <v>11271</v>
      </c>
      <c r="I3477" t="s">
        <v>5414</v>
      </c>
    </row>
    <row r="3478" spans="1:9">
      <c r="A3478" t="s">
        <v>12506</v>
      </c>
      <c r="B3478" t="s">
        <v>12507</v>
      </c>
      <c r="C3478" t="s">
        <v>13065</v>
      </c>
      <c r="D3478" t="s">
        <v>13521</v>
      </c>
      <c r="E3478" t="s">
        <v>13522</v>
      </c>
      <c r="F3478" t="s">
        <v>93</v>
      </c>
      <c r="G3478" t="s">
        <v>5412</v>
      </c>
      <c r="H3478" t="s">
        <v>11854</v>
      </c>
      <c r="I3478" t="s">
        <v>5414</v>
      </c>
    </row>
    <row r="3479" spans="1:9">
      <c r="A3479" t="s">
        <v>12506</v>
      </c>
      <c r="B3479" t="s">
        <v>12507</v>
      </c>
      <c r="C3479" t="s">
        <v>13065</v>
      </c>
      <c r="D3479" t="s">
        <v>13523</v>
      </c>
      <c r="E3479" t="s">
        <v>13524</v>
      </c>
      <c r="F3479" t="s">
        <v>93</v>
      </c>
      <c r="G3479" t="s">
        <v>5412</v>
      </c>
      <c r="H3479" t="s">
        <v>20590</v>
      </c>
      <c r="I3479" t="s">
        <v>5414</v>
      </c>
    </row>
    <row r="3480" spans="1:9">
      <c r="A3480" t="s">
        <v>12506</v>
      </c>
      <c r="B3480" t="s">
        <v>12507</v>
      </c>
      <c r="C3480" t="s">
        <v>13065</v>
      </c>
      <c r="D3480" t="s">
        <v>13526</v>
      </c>
      <c r="E3480" t="s">
        <v>13527</v>
      </c>
      <c r="F3480" t="s">
        <v>93</v>
      </c>
      <c r="G3480" t="s">
        <v>5412</v>
      </c>
      <c r="H3480" t="s">
        <v>22928</v>
      </c>
      <c r="I3480" t="s">
        <v>5414</v>
      </c>
    </row>
    <row r="3481" spans="1:9">
      <c r="A3481" t="s">
        <v>12506</v>
      </c>
      <c r="B3481" t="s">
        <v>12507</v>
      </c>
      <c r="C3481" t="s">
        <v>13065</v>
      </c>
      <c r="D3481" t="s">
        <v>13529</v>
      </c>
      <c r="E3481" t="s">
        <v>13530</v>
      </c>
      <c r="F3481" t="s">
        <v>93</v>
      </c>
      <c r="G3481" t="s">
        <v>5412</v>
      </c>
      <c r="H3481" t="s">
        <v>22929</v>
      </c>
      <c r="I3481" t="s">
        <v>5414</v>
      </c>
    </row>
    <row r="3482" spans="1:9">
      <c r="A3482" t="s">
        <v>12506</v>
      </c>
      <c r="B3482" t="s">
        <v>12507</v>
      </c>
      <c r="C3482" t="s">
        <v>13065</v>
      </c>
      <c r="D3482" t="s">
        <v>13532</v>
      </c>
      <c r="E3482" t="s">
        <v>13533</v>
      </c>
      <c r="F3482" t="s">
        <v>93</v>
      </c>
      <c r="G3482" t="s">
        <v>5412</v>
      </c>
      <c r="H3482" t="s">
        <v>22930</v>
      </c>
      <c r="I3482" t="s">
        <v>5414</v>
      </c>
    </row>
    <row r="3483" spans="1:9">
      <c r="A3483" t="s">
        <v>12506</v>
      </c>
      <c r="B3483" t="s">
        <v>12507</v>
      </c>
      <c r="C3483" t="s">
        <v>13065</v>
      </c>
      <c r="D3483" t="s">
        <v>13534</v>
      </c>
      <c r="E3483" t="s">
        <v>13535</v>
      </c>
      <c r="F3483" t="s">
        <v>93</v>
      </c>
      <c r="G3483" t="s">
        <v>5412</v>
      </c>
      <c r="H3483" t="s">
        <v>11647</v>
      </c>
      <c r="I3483" t="s">
        <v>5414</v>
      </c>
    </row>
    <row r="3484" spans="1:9">
      <c r="A3484" t="s">
        <v>12506</v>
      </c>
      <c r="B3484" t="s">
        <v>12507</v>
      </c>
      <c r="C3484" t="s">
        <v>13065</v>
      </c>
      <c r="D3484" t="s">
        <v>13537</v>
      </c>
      <c r="E3484" t="s">
        <v>13538</v>
      </c>
      <c r="F3484" t="s">
        <v>93</v>
      </c>
      <c r="G3484" t="s">
        <v>5412</v>
      </c>
      <c r="H3484" t="s">
        <v>22931</v>
      </c>
      <c r="I3484" t="s">
        <v>5414</v>
      </c>
    </row>
    <row r="3485" spans="1:9">
      <c r="A3485" t="s">
        <v>12506</v>
      </c>
      <c r="B3485" t="s">
        <v>12507</v>
      </c>
      <c r="C3485" t="s">
        <v>13065</v>
      </c>
      <c r="D3485" t="s">
        <v>13539</v>
      </c>
      <c r="E3485" t="s">
        <v>13540</v>
      </c>
      <c r="F3485" t="s">
        <v>93</v>
      </c>
      <c r="G3485" t="s">
        <v>5412</v>
      </c>
      <c r="H3485" t="s">
        <v>22932</v>
      </c>
      <c r="I3485" t="s">
        <v>5414</v>
      </c>
    </row>
    <row r="3486" spans="1:9">
      <c r="A3486" t="s">
        <v>12506</v>
      </c>
      <c r="B3486" t="s">
        <v>12507</v>
      </c>
      <c r="C3486" t="s">
        <v>13065</v>
      </c>
      <c r="D3486" t="s">
        <v>13541</v>
      </c>
      <c r="E3486" t="s">
        <v>13542</v>
      </c>
      <c r="F3486" t="s">
        <v>93</v>
      </c>
      <c r="G3486" t="s">
        <v>5412</v>
      </c>
      <c r="H3486" t="s">
        <v>13391</v>
      </c>
      <c r="I3486" t="s">
        <v>5414</v>
      </c>
    </row>
    <row r="3487" spans="1:9">
      <c r="A3487" t="s">
        <v>12506</v>
      </c>
      <c r="B3487" t="s">
        <v>12507</v>
      </c>
      <c r="C3487" t="s">
        <v>13065</v>
      </c>
      <c r="D3487" t="s">
        <v>13544</v>
      </c>
      <c r="E3487" t="s">
        <v>13545</v>
      </c>
      <c r="F3487" t="s">
        <v>93</v>
      </c>
      <c r="G3487" t="s">
        <v>5412</v>
      </c>
      <c r="H3487" t="s">
        <v>13507</v>
      </c>
      <c r="I3487" t="s">
        <v>5414</v>
      </c>
    </row>
    <row r="3488" spans="1:9">
      <c r="A3488" t="s">
        <v>12506</v>
      </c>
      <c r="B3488" t="s">
        <v>12507</v>
      </c>
      <c r="C3488" t="s">
        <v>13065</v>
      </c>
      <c r="D3488" t="s">
        <v>13546</v>
      </c>
      <c r="E3488" t="s">
        <v>13547</v>
      </c>
      <c r="F3488" t="s">
        <v>93</v>
      </c>
      <c r="G3488" t="s">
        <v>5412</v>
      </c>
      <c r="H3488" t="s">
        <v>22933</v>
      </c>
      <c r="I3488" t="s">
        <v>5414</v>
      </c>
    </row>
    <row r="3489" spans="1:9">
      <c r="A3489" t="s">
        <v>12506</v>
      </c>
      <c r="B3489" t="s">
        <v>12507</v>
      </c>
      <c r="C3489" t="s">
        <v>13065</v>
      </c>
      <c r="D3489" t="s">
        <v>13548</v>
      </c>
      <c r="E3489" t="s">
        <v>13549</v>
      </c>
      <c r="F3489" t="s">
        <v>93</v>
      </c>
      <c r="G3489" t="s">
        <v>5412</v>
      </c>
      <c r="H3489" t="s">
        <v>17792</v>
      </c>
      <c r="I3489" t="s">
        <v>5414</v>
      </c>
    </row>
    <row r="3490" spans="1:9">
      <c r="A3490" t="s">
        <v>12506</v>
      </c>
      <c r="B3490" t="s">
        <v>12507</v>
      </c>
      <c r="C3490" t="s">
        <v>13065</v>
      </c>
      <c r="D3490" t="s">
        <v>13551</v>
      </c>
      <c r="E3490" t="s">
        <v>13552</v>
      </c>
      <c r="F3490" t="s">
        <v>93</v>
      </c>
      <c r="G3490" t="s">
        <v>5412</v>
      </c>
      <c r="H3490" t="s">
        <v>21251</v>
      </c>
      <c r="I3490" t="s">
        <v>5414</v>
      </c>
    </row>
    <row r="3491" spans="1:9">
      <c r="A3491" t="s">
        <v>12506</v>
      </c>
      <c r="B3491" t="s">
        <v>12507</v>
      </c>
      <c r="C3491" t="s">
        <v>13065</v>
      </c>
      <c r="D3491" t="s">
        <v>13553</v>
      </c>
      <c r="E3491" t="s">
        <v>13554</v>
      </c>
      <c r="F3491" t="s">
        <v>93</v>
      </c>
      <c r="G3491" t="s">
        <v>5412</v>
      </c>
      <c r="H3491" t="s">
        <v>10986</v>
      </c>
      <c r="I3491" t="s">
        <v>5414</v>
      </c>
    </row>
    <row r="3492" spans="1:9">
      <c r="A3492" t="s">
        <v>12506</v>
      </c>
      <c r="B3492" t="s">
        <v>12507</v>
      </c>
      <c r="C3492" t="s">
        <v>13065</v>
      </c>
      <c r="D3492" t="s">
        <v>13556</v>
      </c>
      <c r="E3492" t="s">
        <v>13557</v>
      </c>
      <c r="F3492" t="s">
        <v>93</v>
      </c>
      <c r="G3492" t="s">
        <v>5412</v>
      </c>
      <c r="H3492" t="s">
        <v>14732</v>
      </c>
      <c r="I3492" t="s">
        <v>5414</v>
      </c>
    </row>
    <row r="3493" spans="1:9">
      <c r="A3493" t="s">
        <v>12506</v>
      </c>
      <c r="B3493" t="s">
        <v>12507</v>
      </c>
      <c r="C3493" t="s">
        <v>13065</v>
      </c>
      <c r="D3493" t="s">
        <v>13558</v>
      </c>
      <c r="E3493" t="s">
        <v>13559</v>
      </c>
      <c r="F3493" t="s">
        <v>93</v>
      </c>
      <c r="G3493" t="s">
        <v>5412</v>
      </c>
      <c r="H3493" t="s">
        <v>20398</v>
      </c>
      <c r="I3493" t="s">
        <v>5414</v>
      </c>
    </row>
    <row r="3494" spans="1:9">
      <c r="A3494" t="s">
        <v>12506</v>
      </c>
      <c r="B3494" t="s">
        <v>12507</v>
      </c>
      <c r="C3494" t="s">
        <v>13065</v>
      </c>
      <c r="D3494" t="s">
        <v>13560</v>
      </c>
      <c r="E3494" t="s">
        <v>13561</v>
      </c>
      <c r="F3494" t="s">
        <v>93</v>
      </c>
      <c r="G3494" t="s">
        <v>5412</v>
      </c>
      <c r="H3494" t="s">
        <v>19866</v>
      </c>
      <c r="I3494" t="s">
        <v>5414</v>
      </c>
    </row>
    <row r="3495" spans="1:9">
      <c r="A3495" t="s">
        <v>12506</v>
      </c>
      <c r="B3495" t="s">
        <v>12507</v>
      </c>
      <c r="C3495" t="s">
        <v>13065</v>
      </c>
      <c r="D3495" t="s">
        <v>13562</v>
      </c>
      <c r="E3495" t="s">
        <v>13563</v>
      </c>
      <c r="F3495" t="s">
        <v>93</v>
      </c>
      <c r="G3495" t="s">
        <v>5412</v>
      </c>
      <c r="H3495" t="s">
        <v>22934</v>
      </c>
      <c r="I3495" t="s">
        <v>5414</v>
      </c>
    </row>
    <row r="3496" spans="1:9">
      <c r="A3496" t="s">
        <v>12506</v>
      </c>
      <c r="B3496" t="s">
        <v>12507</v>
      </c>
      <c r="C3496" t="s">
        <v>13065</v>
      </c>
      <c r="D3496" t="s">
        <v>13565</v>
      </c>
      <c r="E3496" t="s">
        <v>13566</v>
      </c>
      <c r="F3496" t="s">
        <v>93</v>
      </c>
      <c r="G3496" t="s">
        <v>5412</v>
      </c>
      <c r="H3496" t="s">
        <v>17827</v>
      </c>
      <c r="I3496" t="s">
        <v>5414</v>
      </c>
    </row>
    <row r="3497" spans="1:9">
      <c r="A3497" t="s">
        <v>12506</v>
      </c>
      <c r="B3497" t="s">
        <v>12507</v>
      </c>
      <c r="C3497" t="s">
        <v>13065</v>
      </c>
      <c r="D3497" t="s">
        <v>13567</v>
      </c>
      <c r="E3497" t="s">
        <v>13568</v>
      </c>
      <c r="F3497" t="s">
        <v>93</v>
      </c>
      <c r="G3497" t="s">
        <v>5412</v>
      </c>
      <c r="H3497" t="s">
        <v>19286</v>
      </c>
      <c r="I3497" t="s">
        <v>5414</v>
      </c>
    </row>
    <row r="3498" spans="1:9">
      <c r="A3498" t="s">
        <v>12506</v>
      </c>
      <c r="B3498" t="s">
        <v>12507</v>
      </c>
      <c r="C3498" t="s">
        <v>13065</v>
      </c>
      <c r="D3498" t="s">
        <v>13570</v>
      </c>
      <c r="E3498" t="s">
        <v>13571</v>
      </c>
      <c r="F3498" t="s">
        <v>93</v>
      </c>
      <c r="G3498" t="s">
        <v>5412</v>
      </c>
      <c r="H3498" t="s">
        <v>22935</v>
      </c>
      <c r="I3498" t="s">
        <v>5414</v>
      </c>
    </row>
    <row r="3499" spans="1:9">
      <c r="A3499" t="s">
        <v>12506</v>
      </c>
      <c r="B3499" t="s">
        <v>12507</v>
      </c>
      <c r="C3499" t="s">
        <v>13065</v>
      </c>
      <c r="D3499" t="s">
        <v>13572</v>
      </c>
      <c r="E3499" t="s">
        <v>13573</v>
      </c>
      <c r="F3499" t="s">
        <v>93</v>
      </c>
      <c r="G3499" t="s">
        <v>5412</v>
      </c>
      <c r="H3499" t="s">
        <v>6971</v>
      </c>
      <c r="I3499" t="s">
        <v>5414</v>
      </c>
    </row>
    <row r="3500" spans="1:9">
      <c r="A3500" t="s">
        <v>12506</v>
      </c>
      <c r="B3500" t="s">
        <v>12507</v>
      </c>
      <c r="C3500" t="s">
        <v>13065</v>
      </c>
      <c r="D3500" t="s">
        <v>13574</v>
      </c>
      <c r="E3500" t="s">
        <v>13575</v>
      </c>
      <c r="F3500" t="s">
        <v>93</v>
      </c>
      <c r="G3500" t="s">
        <v>5412</v>
      </c>
      <c r="H3500" t="s">
        <v>22936</v>
      </c>
      <c r="I3500" t="s">
        <v>5414</v>
      </c>
    </row>
    <row r="3501" spans="1:9">
      <c r="A3501" t="s">
        <v>12506</v>
      </c>
      <c r="B3501" t="s">
        <v>12507</v>
      </c>
      <c r="C3501" t="s">
        <v>13065</v>
      </c>
      <c r="D3501" t="s">
        <v>13577</v>
      </c>
      <c r="E3501" t="s">
        <v>13578</v>
      </c>
      <c r="F3501" t="s">
        <v>93</v>
      </c>
      <c r="G3501" t="s">
        <v>5412</v>
      </c>
      <c r="H3501" t="s">
        <v>22937</v>
      </c>
      <c r="I3501" t="s">
        <v>5414</v>
      </c>
    </row>
    <row r="3502" spans="1:9">
      <c r="A3502" t="s">
        <v>12506</v>
      </c>
      <c r="B3502" t="s">
        <v>12507</v>
      </c>
      <c r="C3502" t="s">
        <v>13065</v>
      </c>
      <c r="D3502" t="s">
        <v>13579</v>
      </c>
      <c r="E3502" t="s">
        <v>13580</v>
      </c>
      <c r="F3502" t="s">
        <v>93</v>
      </c>
      <c r="G3502" t="s">
        <v>5439</v>
      </c>
      <c r="H3502" t="s">
        <v>5417</v>
      </c>
      <c r="I3502" t="s">
        <v>5414</v>
      </c>
    </row>
    <row r="3503" spans="1:9">
      <c r="A3503" t="s">
        <v>12506</v>
      </c>
      <c r="B3503" t="s">
        <v>12507</v>
      </c>
      <c r="C3503" t="s">
        <v>13065</v>
      </c>
      <c r="D3503" t="s">
        <v>13581</v>
      </c>
      <c r="E3503" t="s">
        <v>13582</v>
      </c>
      <c r="F3503" t="s">
        <v>93</v>
      </c>
      <c r="G3503" t="s">
        <v>5439</v>
      </c>
      <c r="H3503" t="s">
        <v>5984</v>
      </c>
      <c r="I3503" t="s">
        <v>5414</v>
      </c>
    </row>
    <row r="3504" spans="1:9">
      <c r="A3504" t="s">
        <v>12506</v>
      </c>
      <c r="B3504" t="s">
        <v>12507</v>
      </c>
      <c r="C3504" t="s">
        <v>13065</v>
      </c>
      <c r="D3504" t="s">
        <v>13584</v>
      </c>
      <c r="E3504" t="s">
        <v>13585</v>
      </c>
      <c r="F3504" t="s">
        <v>93</v>
      </c>
      <c r="G3504" t="s">
        <v>5439</v>
      </c>
      <c r="H3504" t="s">
        <v>14996</v>
      </c>
      <c r="I3504" t="s">
        <v>5414</v>
      </c>
    </row>
    <row r="3505" spans="1:9">
      <c r="A3505" t="s">
        <v>12506</v>
      </c>
      <c r="B3505" t="s">
        <v>12507</v>
      </c>
      <c r="C3505" t="s">
        <v>13065</v>
      </c>
      <c r="D3505" t="s">
        <v>13586</v>
      </c>
      <c r="E3505" t="s">
        <v>13587</v>
      </c>
      <c r="F3505" t="s">
        <v>93</v>
      </c>
      <c r="G3505" t="s">
        <v>5439</v>
      </c>
      <c r="H3505" t="s">
        <v>21745</v>
      </c>
      <c r="I3505" t="s">
        <v>5414</v>
      </c>
    </row>
    <row r="3506" spans="1:9">
      <c r="A3506" t="s">
        <v>12506</v>
      </c>
      <c r="B3506" t="s">
        <v>12507</v>
      </c>
      <c r="C3506" t="s">
        <v>13065</v>
      </c>
      <c r="D3506" t="s">
        <v>13589</v>
      </c>
      <c r="E3506" t="s">
        <v>13590</v>
      </c>
      <c r="F3506" t="s">
        <v>93</v>
      </c>
      <c r="G3506" t="s">
        <v>5439</v>
      </c>
      <c r="H3506" t="s">
        <v>22938</v>
      </c>
      <c r="I3506" t="s">
        <v>5414</v>
      </c>
    </row>
    <row r="3507" spans="1:9">
      <c r="A3507" t="s">
        <v>12506</v>
      </c>
      <c r="B3507" t="s">
        <v>12507</v>
      </c>
      <c r="C3507" t="s">
        <v>13065</v>
      </c>
      <c r="D3507" t="s">
        <v>13592</v>
      </c>
      <c r="E3507" t="s">
        <v>13593</v>
      </c>
      <c r="F3507" t="s">
        <v>93</v>
      </c>
      <c r="G3507" t="s">
        <v>5439</v>
      </c>
      <c r="H3507" t="s">
        <v>5990</v>
      </c>
      <c r="I3507" t="s">
        <v>5414</v>
      </c>
    </row>
    <row r="3508" spans="1:9">
      <c r="A3508" t="s">
        <v>12506</v>
      </c>
      <c r="B3508" t="s">
        <v>12507</v>
      </c>
      <c r="C3508" t="s">
        <v>13065</v>
      </c>
      <c r="D3508" t="s">
        <v>13594</v>
      </c>
      <c r="E3508" t="s">
        <v>13595</v>
      </c>
      <c r="F3508" t="s">
        <v>93</v>
      </c>
      <c r="G3508" t="s">
        <v>5439</v>
      </c>
      <c r="H3508" t="s">
        <v>12837</v>
      </c>
      <c r="I3508" t="s">
        <v>5414</v>
      </c>
    </row>
    <row r="3509" spans="1:9">
      <c r="A3509" t="s">
        <v>12506</v>
      </c>
      <c r="B3509" t="s">
        <v>12507</v>
      </c>
      <c r="C3509" t="s">
        <v>13065</v>
      </c>
      <c r="D3509" t="s">
        <v>13596</v>
      </c>
      <c r="E3509" t="s">
        <v>13597</v>
      </c>
      <c r="F3509" t="s">
        <v>93</v>
      </c>
      <c r="G3509" t="s">
        <v>5439</v>
      </c>
      <c r="H3509" t="s">
        <v>13867</v>
      </c>
      <c r="I3509" t="s">
        <v>5414</v>
      </c>
    </row>
    <row r="3510" spans="1:9">
      <c r="A3510" t="s">
        <v>12506</v>
      </c>
      <c r="B3510" t="s">
        <v>12507</v>
      </c>
      <c r="C3510" t="s">
        <v>13065</v>
      </c>
      <c r="D3510" t="s">
        <v>13599</v>
      </c>
      <c r="E3510" t="s">
        <v>13600</v>
      </c>
      <c r="F3510" t="s">
        <v>93</v>
      </c>
      <c r="G3510" t="s">
        <v>5439</v>
      </c>
      <c r="H3510" t="s">
        <v>15368</v>
      </c>
      <c r="I3510" t="s">
        <v>5414</v>
      </c>
    </row>
    <row r="3511" spans="1:9">
      <c r="A3511" t="s">
        <v>12506</v>
      </c>
      <c r="B3511" t="s">
        <v>12507</v>
      </c>
      <c r="C3511" t="s">
        <v>13065</v>
      </c>
      <c r="D3511" t="s">
        <v>13601</v>
      </c>
      <c r="E3511" t="s">
        <v>13602</v>
      </c>
      <c r="F3511" t="s">
        <v>93</v>
      </c>
      <c r="G3511" t="s">
        <v>5439</v>
      </c>
      <c r="H3511" t="s">
        <v>22070</v>
      </c>
      <c r="I3511" t="s">
        <v>5414</v>
      </c>
    </row>
    <row r="3512" spans="1:9">
      <c r="A3512" t="s">
        <v>12506</v>
      </c>
      <c r="B3512" t="s">
        <v>12507</v>
      </c>
      <c r="C3512" t="s">
        <v>13065</v>
      </c>
      <c r="D3512" t="s">
        <v>13603</v>
      </c>
      <c r="E3512" t="s">
        <v>13604</v>
      </c>
      <c r="F3512" t="s">
        <v>93</v>
      </c>
      <c r="G3512" t="s">
        <v>5439</v>
      </c>
      <c r="H3512" t="s">
        <v>5839</v>
      </c>
      <c r="I3512" t="s">
        <v>5414</v>
      </c>
    </row>
    <row r="3513" spans="1:9">
      <c r="A3513" t="s">
        <v>12506</v>
      </c>
      <c r="B3513" t="s">
        <v>12507</v>
      </c>
      <c r="C3513" t="s">
        <v>13065</v>
      </c>
      <c r="D3513" t="s">
        <v>13605</v>
      </c>
      <c r="E3513" t="s">
        <v>13606</v>
      </c>
      <c r="F3513" t="s">
        <v>93</v>
      </c>
      <c r="G3513" t="s">
        <v>5439</v>
      </c>
      <c r="H3513" t="s">
        <v>22939</v>
      </c>
      <c r="I3513" t="s">
        <v>5414</v>
      </c>
    </row>
    <row r="3514" spans="1:9">
      <c r="A3514" t="s">
        <v>12506</v>
      </c>
      <c r="B3514" t="s">
        <v>12507</v>
      </c>
      <c r="C3514" t="s">
        <v>13065</v>
      </c>
      <c r="D3514" t="s">
        <v>13608</v>
      </c>
      <c r="E3514" t="s">
        <v>13609</v>
      </c>
      <c r="F3514" t="s">
        <v>93</v>
      </c>
      <c r="G3514" t="s">
        <v>5439</v>
      </c>
      <c r="H3514" t="s">
        <v>18339</v>
      </c>
      <c r="I3514" t="s">
        <v>5414</v>
      </c>
    </row>
    <row r="3515" spans="1:9">
      <c r="A3515" t="s">
        <v>12506</v>
      </c>
      <c r="B3515" t="s">
        <v>12507</v>
      </c>
      <c r="C3515" t="s">
        <v>13065</v>
      </c>
      <c r="D3515" t="s">
        <v>13610</v>
      </c>
      <c r="E3515" t="s">
        <v>13611</v>
      </c>
      <c r="F3515" t="s">
        <v>93</v>
      </c>
      <c r="G3515" t="s">
        <v>5439</v>
      </c>
      <c r="H3515" t="s">
        <v>18339</v>
      </c>
      <c r="I3515" t="s">
        <v>5414</v>
      </c>
    </row>
    <row r="3516" spans="1:9">
      <c r="A3516" t="s">
        <v>12506</v>
      </c>
      <c r="B3516" t="s">
        <v>12507</v>
      </c>
      <c r="C3516" t="s">
        <v>13065</v>
      </c>
      <c r="D3516" t="s">
        <v>13612</v>
      </c>
      <c r="E3516" t="s">
        <v>543</v>
      </c>
      <c r="F3516" t="s">
        <v>93</v>
      </c>
      <c r="G3516" t="s">
        <v>5439</v>
      </c>
      <c r="H3516" t="s">
        <v>6595</v>
      </c>
      <c r="I3516" t="s">
        <v>5414</v>
      </c>
    </row>
    <row r="3517" spans="1:9">
      <c r="A3517" t="s">
        <v>12506</v>
      </c>
      <c r="B3517" t="s">
        <v>12507</v>
      </c>
      <c r="C3517" t="s">
        <v>13065</v>
      </c>
      <c r="D3517" t="s">
        <v>13614</v>
      </c>
      <c r="E3517" t="s">
        <v>13615</v>
      </c>
      <c r="F3517" t="s">
        <v>93</v>
      </c>
      <c r="G3517" t="s">
        <v>5439</v>
      </c>
      <c r="H3517" t="s">
        <v>17792</v>
      </c>
      <c r="I3517" t="s">
        <v>5414</v>
      </c>
    </row>
    <row r="3518" spans="1:9">
      <c r="A3518" t="s">
        <v>12506</v>
      </c>
      <c r="B3518" t="s">
        <v>12507</v>
      </c>
      <c r="C3518" t="s">
        <v>13065</v>
      </c>
      <c r="D3518" t="s">
        <v>13617</v>
      </c>
      <c r="E3518" t="s">
        <v>13618</v>
      </c>
      <c r="F3518" t="s">
        <v>93</v>
      </c>
      <c r="G3518" t="s">
        <v>5439</v>
      </c>
      <c r="H3518" t="s">
        <v>22940</v>
      </c>
      <c r="I3518" t="s">
        <v>5414</v>
      </c>
    </row>
    <row r="3519" spans="1:9">
      <c r="A3519" t="s">
        <v>12506</v>
      </c>
      <c r="B3519" t="s">
        <v>12507</v>
      </c>
      <c r="C3519" t="s">
        <v>13065</v>
      </c>
      <c r="D3519" t="s">
        <v>13619</v>
      </c>
      <c r="E3519" t="s">
        <v>13620</v>
      </c>
      <c r="F3519" t="s">
        <v>93</v>
      </c>
      <c r="G3519" t="s">
        <v>5439</v>
      </c>
      <c r="H3519" t="s">
        <v>21717</v>
      </c>
      <c r="I3519" t="s">
        <v>5414</v>
      </c>
    </row>
    <row r="3520" spans="1:9">
      <c r="A3520" t="s">
        <v>12506</v>
      </c>
      <c r="B3520" t="s">
        <v>12507</v>
      </c>
      <c r="C3520" t="s">
        <v>13065</v>
      </c>
      <c r="D3520" t="s">
        <v>13621</v>
      </c>
      <c r="E3520" t="s">
        <v>13622</v>
      </c>
      <c r="F3520" t="s">
        <v>93</v>
      </c>
      <c r="G3520" t="s">
        <v>5439</v>
      </c>
      <c r="H3520" t="s">
        <v>12795</v>
      </c>
      <c r="I3520" t="s">
        <v>5414</v>
      </c>
    </row>
    <row r="3521" spans="1:9">
      <c r="A3521" t="s">
        <v>12506</v>
      </c>
      <c r="B3521" t="s">
        <v>12507</v>
      </c>
      <c r="C3521" t="s">
        <v>13065</v>
      </c>
      <c r="D3521" t="s">
        <v>13624</v>
      </c>
      <c r="E3521" t="s">
        <v>13625</v>
      </c>
      <c r="F3521" t="s">
        <v>93</v>
      </c>
      <c r="G3521" t="s">
        <v>5439</v>
      </c>
      <c r="H3521" t="s">
        <v>10517</v>
      </c>
      <c r="I3521" t="s">
        <v>5414</v>
      </c>
    </row>
    <row r="3522" spans="1:9">
      <c r="A3522" t="s">
        <v>12506</v>
      </c>
      <c r="B3522" t="s">
        <v>12507</v>
      </c>
      <c r="C3522" t="s">
        <v>13065</v>
      </c>
      <c r="D3522" t="s">
        <v>13627</v>
      </c>
      <c r="E3522" t="s">
        <v>13628</v>
      </c>
      <c r="F3522" t="s">
        <v>93</v>
      </c>
      <c r="G3522" t="s">
        <v>5439</v>
      </c>
      <c r="H3522" t="s">
        <v>7684</v>
      </c>
      <c r="I3522" t="s">
        <v>5414</v>
      </c>
    </row>
    <row r="3523" spans="1:9">
      <c r="A3523" t="s">
        <v>12506</v>
      </c>
      <c r="B3523" t="s">
        <v>12507</v>
      </c>
      <c r="C3523" t="s">
        <v>13065</v>
      </c>
      <c r="D3523" t="s">
        <v>13630</v>
      </c>
      <c r="E3523" t="s">
        <v>13631</v>
      </c>
      <c r="F3523" t="s">
        <v>93</v>
      </c>
      <c r="G3523" t="s">
        <v>5439</v>
      </c>
      <c r="H3523" t="s">
        <v>22068</v>
      </c>
      <c r="I3523" t="s">
        <v>5414</v>
      </c>
    </row>
    <row r="3524" spans="1:9">
      <c r="A3524" t="s">
        <v>12506</v>
      </c>
      <c r="B3524" t="s">
        <v>12507</v>
      </c>
      <c r="C3524" t="s">
        <v>13065</v>
      </c>
      <c r="D3524" t="s">
        <v>13632</v>
      </c>
      <c r="E3524" t="s">
        <v>13633</v>
      </c>
      <c r="F3524" t="s">
        <v>93</v>
      </c>
      <c r="G3524" t="s">
        <v>5439</v>
      </c>
      <c r="H3524" t="s">
        <v>14887</v>
      </c>
      <c r="I3524" t="s">
        <v>5414</v>
      </c>
    </row>
    <row r="3525" spans="1:9">
      <c r="A3525" t="s">
        <v>12506</v>
      </c>
      <c r="B3525" t="s">
        <v>12507</v>
      </c>
      <c r="C3525" t="s">
        <v>13065</v>
      </c>
      <c r="D3525" t="s">
        <v>13634</v>
      </c>
      <c r="E3525" t="s">
        <v>13635</v>
      </c>
      <c r="F3525" t="s">
        <v>93</v>
      </c>
      <c r="G3525" t="s">
        <v>5439</v>
      </c>
      <c r="H3525" t="s">
        <v>22941</v>
      </c>
      <c r="I3525" t="s">
        <v>5414</v>
      </c>
    </row>
    <row r="3526" spans="1:9">
      <c r="A3526" t="s">
        <v>12506</v>
      </c>
      <c r="B3526" t="s">
        <v>12507</v>
      </c>
      <c r="C3526" t="s">
        <v>13065</v>
      </c>
      <c r="D3526" t="s">
        <v>13636</v>
      </c>
      <c r="E3526" t="s">
        <v>13637</v>
      </c>
      <c r="F3526" t="s">
        <v>93</v>
      </c>
      <c r="G3526" t="s">
        <v>5439</v>
      </c>
      <c r="H3526" t="s">
        <v>20430</v>
      </c>
      <c r="I3526" t="s">
        <v>5414</v>
      </c>
    </row>
    <row r="3527" spans="1:9">
      <c r="A3527" t="s">
        <v>12506</v>
      </c>
      <c r="B3527" t="s">
        <v>12507</v>
      </c>
      <c r="C3527" t="s">
        <v>13065</v>
      </c>
      <c r="D3527" t="s">
        <v>13638</v>
      </c>
      <c r="E3527" t="s">
        <v>13639</v>
      </c>
      <c r="F3527" t="s">
        <v>93</v>
      </c>
      <c r="G3527" t="s">
        <v>5439</v>
      </c>
      <c r="H3527" t="s">
        <v>16352</v>
      </c>
      <c r="I3527" t="s">
        <v>5414</v>
      </c>
    </row>
    <row r="3528" spans="1:9">
      <c r="A3528" t="s">
        <v>12506</v>
      </c>
      <c r="B3528" t="s">
        <v>12507</v>
      </c>
      <c r="C3528" t="s">
        <v>13065</v>
      </c>
      <c r="D3528" t="s">
        <v>13640</v>
      </c>
      <c r="E3528" t="s">
        <v>13641</v>
      </c>
      <c r="F3528" t="s">
        <v>93</v>
      </c>
      <c r="G3528" t="s">
        <v>5439</v>
      </c>
      <c r="H3528" t="s">
        <v>11116</v>
      </c>
      <c r="I3528" t="s">
        <v>5414</v>
      </c>
    </row>
    <row r="3529" spans="1:9">
      <c r="A3529" t="s">
        <v>12506</v>
      </c>
      <c r="B3529" t="s">
        <v>12507</v>
      </c>
      <c r="C3529" t="s">
        <v>13065</v>
      </c>
      <c r="D3529" t="s">
        <v>13642</v>
      </c>
      <c r="E3529" t="s">
        <v>13643</v>
      </c>
      <c r="F3529" t="s">
        <v>93</v>
      </c>
      <c r="G3529" t="s">
        <v>5439</v>
      </c>
      <c r="H3529" t="s">
        <v>14887</v>
      </c>
      <c r="I3529" t="s">
        <v>5414</v>
      </c>
    </row>
    <row r="3530" spans="1:9">
      <c r="A3530" t="s">
        <v>12506</v>
      </c>
      <c r="B3530" t="s">
        <v>12507</v>
      </c>
      <c r="C3530" t="s">
        <v>13065</v>
      </c>
      <c r="D3530" t="s">
        <v>13644</v>
      </c>
      <c r="E3530" t="s">
        <v>13645</v>
      </c>
      <c r="F3530" t="s">
        <v>93</v>
      </c>
      <c r="G3530" t="s">
        <v>5412</v>
      </c>
      <c r="H3530" t="s">
        <v>22885</v>
      </c>
      <c r="I3530" t="s">
        <v>5414</v>
      </c>
    </row>
    <row r="3531" spans="1:9">
      <c r="A3531" t="s">
        <v>12506</v>
      </c>
      <c r="B3531" t="s">
        <v>12507</v>
      </c>
      <c r="C3531" t="s">
        <v>13065</v>
      </c>
      <c r="D3531" t="s">
        <v>13647</v>
      </c>
      <c r="E3531" t="s">
        <v>13648</v>
      </c>
      <c r="F3531" t="s">
        <v>93</v>
      </c>
      <c r="G3531" t="s">
        <v>5439</v>
      </c>
      <c r="H3531" t="s">
        <v>7071</v>
      </c>
      <c r="I3531" t="s">
        <v>5414</v>
      </c>
    </row>
    <row r="3532" spans="1:9">
      <c r="A3532" t="s">
        <v>12506</v>
      </c>
      <c r="B3532" t="s">
        <v>12507</v>
      </c>
      <c r="C3532" t="s">
        <v>13065</v>
      </c>
      <c r="D3532" t="s">
        <v>13650</v>
      </c>
      <c r="E3532" t="s">
        <v>13651</v>
      </c>
      <c r="F3532" t="s">
        <v>93</v>
      </c>
      <c r="G3532" t="s">
        <v>5412</v>
      </c>
      <c r="H3532" t="s">
        <v>22942</v>
      </c>
      <c r="I3532" t="s">
        <v>5414</v>
      </c>
    </row>
    <row r="3533" spans="1:9">
      <c r="A3533" t="s">
        <v>12506</v>
      </c>
      <c r="B3533" t="s">
        <v>12507</v>
      </c>
      <c r="C3533" t="s">
        <v>13065</v>
      </c>
      <c r="D3533" t="s">
        <v>13653</v>
      </c>
      <c r="E3533" t="s">
        <v>13654</v>
      </c>
      <c r="F3533" t="s">
        <v>93</v>
      </c>
      <c r="G3533" t="s">
        <v>5439</v>
      </c>
      <c r="H3533" t="s">
        <v>22943</v>
      </c>
      <c r="I3533" t="s">
        <v>5414</v>
      </c>
    </row>
    <row r="3534" spans="1:9">
      <c r="A3534" t="s">
        <v>12506</v>
      </c>
      <c r="B3534" t="s">
        <v>12507</v>
      </c>
      <c r="C3534" t="s">
        <v>13065</v>
      </c>
      <c r="D3534" t="s">
        <v>13656</v>
      </c>
      <c r="E3534" t="s">
        <v>13657</v>
      </c>
      <c r="F3534" t="s">
        <v>93</v>
      </c>
      <c r="G3534" t="s">
        <v>5412</v>
      </c>
      <c r="H3534" t="s">
        <v>21700</v>
      </c>
      <c r="I3534" t="s">
        <v>5414</v>
      </c>
    </row>
    <row r="3535" spans="1:9">
      <c r="A3535" t="s">
        <v>12506</v>
      </c>
      <c r="B3535" t="s">
        <v>12507</v>
      </c>
      <c r="C3535" t="s">
        <v>13065</v>
      </c>
      <c r="D3535" t="s">
        <v>13658</v>
      </c>
      <c r="E3535" t="s">
        <v>13659</v>
      </c>
      <c r="F3535" t="s">
        <v>93</v>
      </c>
      <c r="G3535" t="s">
        <v>5439</v>
      </c>
      <c r="H3535" t="s">
        <v>13591</v>
      </c>
      <c r="I3535" t="s">
        <v>5414</v>
      </c>
    </row>
    <row r="3536" spans="1:9">
      <c r="A3536" t="s">
        <v>12506</v>
      </c>
      <c r="B3536" t="s">
        <v>12507</v>
      </c>
      <c r="C3536" t="s">
        <v>13065</v>
      </c>
      <c r="D3536" t="s">
        <v>13660</v>
      </c>
      <c r="E3536" t="s">
        <v>13661</v>
      </c>
      <c r="F3536" t="s">
        <v>93</v>
      </c>
      <c r="G3536" t="s">
        <v>5412</v>
      </c>
      <c r="H3536" t="s">
        <v>14616</v>
      </c>
      <c r="I3536" t="s">
        <v>5414</v>
      </c>
    </row>
    <row r="3537" spans="1:9">
      <c r="A3537" t="s">
        <v>12506</v>
      </c>
      <c r="B3537" t="s">
        <v>12507</v>
      </c>
      <c r="C3537" t="s">
        <v>13065</v>
      </c>
      <c r="D3537" t="s">
        <v>13662</v>
      </c>
      <c r="E3537" t="s">
        <v>13663</v>
      </c>
      <c r="F3537" t="s">
        <v>93</v>
      </c>
      <c r="G3537" t="s">
        <v>5439</v>
      </c>
      <c r="H3537" t="s">
        <v>18334</v>
      </c>
      <c r="I3537" t="s">
        <v>5414</v>
      </c>
    </row>
    <row r="3538" spans="1:9">
      <c r="A3538" t="s">
        <v>12506</v>
      </c>
      <c r="B3538" t="s">
        <v>12507</v>
      </c>
      <c r="C3538" t="s">
        <v>13065</v>
      </c>
      <c r="D3538" t="s">
        <v>13665</v>
      </c>
      <c r="E3538" t="s">
        <v>13666</v>
      </c>
      <c r="F3538" t="s">
        <v>93</v>
      </c>
      <c r="G3538" t="s">
        <v>5412</v>
      </c>
      <c r="H3538" t="s">
        <v>7570</v>
      </c>
      <c r="I3538" t="s">
        <v>5414</v>
      </c>
    </row>
    <row r="3539" spans="1:9">
      <c r="A3539" t="s">
        <v>12506</v>
      </c>
      <c r="B3539" t="s">
        <v>12507</v>
      </c>
      <c r="C3539" t="s">
        <v>13065</v>
      </c>
      <c r="D3539" t="s">
        <v>13668</v>
      </c>
      <c r="E3539" t="s">
        <v>13669</v>
      </c>
      <c r="F3539" t="s">
        <v>93</v>
      </c>
      <c r="G3539" t="s">
        <v>5439</v>
      </c>
      <c r="H3539" t="s">
        <v>22925</v>
      </c>
      <c r="I3539" t="s">
        <v>5414</v>
      </c>
    </row>
    <row r="3540" spans="1:9">
      <c r="A3540" t="s">
        <v>12506</v>
      </c>
      <c r="B3540" t="s">
        <v>12507</v>
      </c>
      <c r="C3540" t="s">
        <v>13065</v>
      </c>
      <c r="D3540" t="s">
        <v>13671</v>
      </c>
      <c r="E3540" t="s">
        <v>13672</v>
      </c>
      <c r="F3540" t="s">
        <v>93</v>
      </c>
      <c r="G3540" t="s">
        <v>5412</v>
      </c>
      <c r="H3540" t="s">
        <v>22944</v>
      </c>
      <c r="I3540" t="s">
        <v>5414</v>
      </c>
    </row>
    <row r="3541" spans="1:9">
      <c r="A3541" t="s">
        <v>12506</v>
      </c>
      <c r="B3541" t="s">
        <v>12507</v>
      </c>
      <c r="C3541" t="s">
        <v>13065</v>
      </c>
      <c r="D3541" t="s">
        <v>13674</v>
      </c>
      <c r="E3541" t="s">
        <v>13675</v>
      </c>
      <c r="F3541" t="s">
        <v>93</v>
      </c>
      <c r="G3541" t="s">
        <v>5439</v>
      </c>
      <c r="H3541" t="s">
        <v>5905</v>
      </c>
      <c r="I3541" t="s">
        <v>5414</v>
      </c>
    </row>
    <row r="3542" spans="1:9">
      <c r="A3542" t="s">
        <v>12506</v>
      </c>
      <c r="B3542" t="s">
        <v>12507</v>
      </c>
      <c r="C3542" t="s">
        <v>13065</v>
      </c>
      <c r="D3542" t="s">
        <v>13676</v>
      </c>
      <c r="E3542" t="s">
        <v>13677</v>
      </c>
      <c r="F3542" t="s">
        <v>93</v>
      </c>
      <c r="G3542" t="s">
        <v>5412</v>
      </c>
      <c r="H3542" t="s">
        <v>22945</v>
      </c>
      <c r="I3542" t="s">
        <v>5414</v>
      </c>
    </row>
    <row r="3543" spans="1:9">
      <c r="A3543" t="s">
        <v>12506</v>
      </c>
      <c r="B3543" t="s">
        <v>12507</v>
      </c>
      <c r="C3543" t="s">
        <v>13065</v>
      </c>
      <c r="D3543" t="s">
        <v>13678</v>
      </c>
      <c r="E3543" t="s">
        <v>13679</v>
      </c>
      <c r="F3543" t="s">
        <v>93</v>
      </c>
      <c r="G3543" t="s">
        <v>5439</v>
      </c>
      <c r="H3543" t="s">
        <v>10443</v>
      </c>
      <c r="I3543" t="s">
        <v>5414</v>
      </c>
    </row>
    <row r="3544" spans="1:9">
      <c r="A3544" t="s">
        <v>12506</v>
      </c>
      <c r="B3544" t="s">
        <v>12507</v>
      </c>
      <c r="C3544" t="s">
        <v>13065</v>
      </c>
      <c r="D3544" t="s">
        <v>13680</v>
      </c>
      <c r="E3544" t="s">
        <v>13681</v>
      </c>
      <c r="F3544" t="s">
        <v>93</v>
      </c>
      <c r="G3544" t="s">
        <v>5412</v>
      </c>
      <c r="H3544" t="s">
        <v>22923</v>
      </c>
      <c r="I3544" t="s">
        <v>5414</v>
      </c>
    </row>
    <row r="3545" spans="1:9">
      <c r="A3545" t="s">
        <v>12506</v>
      </c>
      <c r="B3545" t="s">
        <v>12507</v>
      </c>
      <c r="C3545" t="s">
        <v>13065</v>
      </c>
      <c r="D3545" t="s">
        <v>13682</v>
      </c>
      <c r="E3545" t="s">
        <v>13683</v>
      </c>
      <c r="F3545" t="s">
        <v>93</v>
      </c>
      <c r="G3545" t="s">
        <v>5439</v>
      </c>
      <c r="H3545" t="s">
        <v>12514</v>
      </c>
      <c r="I3545" t="s">
        <v>5414</v>
      </c>
    </row>
    <row r="3546" spans="1:9">
      <c r="A3546" t="s">
        <v>12506</v>
      </c>
      <c r="B3546" t="s">
        <v>12507</v>
      </c>
      <c r="C3546" t="s">
        <v>13065</v>
      </c>
      <c r="D3546" t="s">
        <v>13685</v>
      </c>
      <c r="E3546" t="s">
        <v>13686</v>
      </c>
      <c r="F3546" t="s">
        <v>93</v>
      </c>
      <c r="G3546" t="s">
        <v>5412</v>
      </c>
      <c r="H3546" t="s">
        <v>22946</v>
      </c>
      <c r="I3546" t="s">
        <v>5414</v>
      </c>
    </row>
    <row r="3547" spans="1:9">
      <c r="A3547" t="s">
        <v>12506</v>
      </c>
      <c r="B3547" t="s">
        <v>12507</v>
      </c>
      <c r="C3547" t="s">
        <v>13065</v>
      </c>
      <c r="D3547" t="s">
        <v>13688</v>
      </c>
      <c r="E3547" t="s">
        <v>13689</v>
      </c>
      <c r="F3547" t="s">
        <v>93</v>
      </c>
      <c r="G3547" t="s">
        <v>5439</v>
      </c>
      <c r="H3547" t="s">
        <v>14619</v>
      </c>
      <c r="I3547" t="s">
        <v>5414</v>
      </c>
    </row>
    <row r="3548" spans="1:9">
      <c r="A3548" t="s">
        <v>12506</v>
      </c>
      <c r="B3548" t="s">
        <v>12507</v>
      </c>
      <c r="C3548" t="s">
        <v>13065</v>
      </c>
      <c r="D3548" t="s">
        <v>13690</v>
      </c>
      <c r="E3548" t="s">
        <v>13691</v>
      </c>
      <c r="F3548" t="s">
        <v>93</v>
      </c>
      <c r="G3548" t="s">
        <v>5439</v>
      </c>
      <c r="H3548" t="s">
        <v>22947</v>
      </c>
      <c r="I3548" t="s">
        <v>5414</v>
      </c>
    </row>
    <row r="3549" spans="1:9">
      <c r="A3549" t="s">
        <v>12506</v>
      </c>
      <c r="B3549" t="s">
        <v>12507</v>
      </c>
      <c r="C3549" t="s">
        <v>13065</v>
      </c>
      <c r="D3549" t="s">
        <v>13693</v>
      </c>
      <c r="E3549" t="s">
        <v>13694</v>
      </c>
      <c r="F3549" t="s">
        <v>93</v>
      </c>
      <c r="G3549" t="s">
        <v>5412</v>
      </c>
      <c r="H3549" t="s">
        <v>22353</v>
      </c>
      <c r="I3549" t="s">
        <v>5414</v>
      </c>
    </row>
    <row r="3550" spans="1:9">
      <c r="A3550" t="s">
        <v>12506</v>
      </c>
      <c r="B3550" t="s">
        <v>12507</v>
      </c>
      <c r="C3550" t="s">
        <v>13065</v>
      </c>
      <c r="D3550" t="s">
        <v>13695</v>
      </c>
      <c r="E3550" t="s">
        <v>13696</v>
      </c>
      <c r="F3550" t="s">
        <v>93</v>
      </c>
      <c r="G3550" t="s">
        <v>5439</v>
      </c>
      <c r="H3550" t="s">
        <v>22948</v>
      </c>
      <c r="I3550" t="s">
        <v>5414</v>
      </c>
    </row>
    <row r="3551" spans="1:9">
      <c r="A3551" t="s">
        <v>12506</v>
      </c>
      <c r="B3551" t="s">
        <v>12507</v>
      </c>
      <c r="C3551" t="s">
        <v>13065</v>
      </c>
      <c r="D3551" t="s">
        <v>13697</v>
      </c>
      <c r="E3551" t="s">
        <v>13698</v>
      </c>
      <c r="F3551" t="s">
        <v>93</v>
      </c>
      <c r="G3551" t="s">
        <v>5412</v>
      </c>
      <c r="H3551" t="s">
        <v>22949</v>
      </c>
      <c r="I3551" t="s">
        <v>5414</v>
      </c>
    </row>
    <row r="3552" spans="1:9">
      <c r="A3552" t="s">
        <v>12506</v>
      </c>
      <c r="B3552" t="s">
        <v>12507</v>
      </c>
      <c r="C3552" t="s">
        <v>13065</v>
      </c>
      <c r="D3552" t="s">
        <v>13700</v>
      </c>
      <c r="E3552" t="s">
        <v>13701</v>
      </c>
      <c r="F3552" t="s">
        <v>93</v>
      </c>
      <c r="G3552" t="s">
        <v>5439</v>
      </c>
      <c r="H3552" t="s">
        <v>21263</v>
      </c>
      <c r="I3552" t="s">
        <v>5414</v>
      </c>
    </row>
    <row r="3553" spans="1:9">
      <c r="A3553" t="s">
        <v>12506</v>
      </c>
      <c r="B3553" t="s">
        <v>12507</v>
      </c>
      <c r="C3553" t="s">
        <v>13065</v>
      </c>
      <c r="D3553" t="s">
        <v>13703</v>
      </c>
      <c r="E3553" t="s">
        <v>13704</v>
      </c>
      <c r="F3553" t="s">
        <v>93</v>
      </c>
      <c r="G3553" t="s">
        <v>5412</v>
      </c>
      <c r="H3553" t="s">
        <v>16340</v>
      </c>
      <c r="I3553" t="s">
        <v>5414</v>
      </c>
    </row>
    <row r="3554" spans="1:9">
      <c r="A3554" t="s">
        <v>12506</v>
      </c>
      <c r="B3554" t="s">
        <v>12507</v>
      </c>
      <c r="C3554" t="s">
        <v>13065</v>
      </c>
      <c r="D3554" t="s">
        <v>13705</v>
      </c>
      <c r="E3554" t="s">
        <v>544</v>
      </c>
      <c r="F3554" t="s">
        <v>93</v>
      </c>
      <c r="G3554" t="s">
        <v>5439</v>
      </c>
      <c r="H3554" t="s">
        <v>10325</v>
      </c>
      <c r="I3554" t="s">
        <v>5414</v>
      </c>
    </row>
    <row r="3555" spans="1:9">
      <c r="A3555" t="s">
        <v>12506</v>
      </c>
      <c r="B3555" t="s">
        <v>12507</v>
      </c>
      <c r="C3555" t="s">
        <v>13065</v>
      </c>
      <c r="D3555" t="s">
        <v>13707</v>
      </c>
      <c r="E3555" t="s">
        <v>13708</v>
      </c>
      <c r="F3555" t="s">
        <v>93</v>
      </c>
      <c r="G3555" t="s">
        <v>5412</v>
      </c>
      <c r="H3555" t="s">
        <v>22950</v>
      </c>
      <c r="I3555" t="s">
        <v>5414</v>
      </c>
    </row>
    <row r="3556" spans="1:9">
      <c r="A3556" t="s">
        <v>12506</v>
      </c>
      <c r="B3556" t="s">
        <v>12507</v>
      </c>
      <c r="C3556" t="s">
        <v>13065</v>
      </c>
      <c r="D3556" t="s">
        <v>13709</v>
      </c>
      <c r="E3556" t="s">
        <v>13710</v>
      </c>
      <c r="F3556" t="s">
        <v>93</v>
      </c>
      <c r="G3556" t="s">
        <v>5412</v>
      </c>
      <c r="H3556" t="s">
        <v>22951</v>
      </c>
      <c r="I3556" t="s">
        <v>5414</v>
      </c>
    </row>
    <row r="3557" spans="1:9">
      <c r="A3557" t="s">
        <v>12506</v>
      </c>
      <c r="B3557" t="s">
        <v>12507</v>
      </c>
      <c r="C3557" t="s">
        <v>13065</v>
      </c>
      <c r="D3557" t="s">
        <v>13711</v>
      </c>
      <c r="E3557" t="s">
        <v>13712</v>
      </c>
      <c r="F3557" t="s">
        <v>93</v>
      </c>
      <c r="G3557" t="s">
        <v>5439</v>
      </c>
      <c r="H3557" t="s">
        <v>14379</v>
      </c>
      <c r="I3557" t="s">
        <v>5414</v>
      </c>
    </row>
    <row r="3558" spans="1:9">
      <c r="A3558" t="s">
        <v>12506</v>
      </c>
      <c r="B3558" t="s">
        <v>12507</v>
      </c>
      <c r="C3558" t="s">
        <v>13065</v>
      </c>
      <c r="D3558" t="s">
        <v>13713</v>
      </c>
      <c r="E3558" t="s">
        <v>13714</v>
      </c>
      <c r="F3558" t="s">
        <v>93</v>
      </c>
      <c r="G3558" t="s">
        <v>5439</v>
      </c>
      <c r="H3558" t="s">
        <v>22952</v>
      </c>
      <c r="I3558" t="s">
        <v>5414</v>
      </c>
    </row>
    <row r="3559" spans="1:9">
      <c r="A3559" t="s">
        <v>12506</v>
      </c>
      <c r="B3559" t="s">
        <v>12507</v>
      </c>
      <c r="C3559" t="s">
        <v>13065</v>
      </c>
      <c r="D3559" t="s">
        <v>13715</v>
      </c>
      <c r="E3559" t="s">
        <v>13716</v>
      </c>
      <c r="F3559" t="s">
        <v>93</v>
      </c>
      <c r="G3559" t="s">
        <v>5412</v>
      </c>
      <c r="H3559" t="s">
        <v>22953</v>
      </c>
      <c r="I3559" t="s">
        <v>5414</v>
      </c>
    </row>
    <row r="3560" spans="1:9">
      <c r="A3560" t="s">
        <v>12506</v>
      </c>
      <c r="B3560" t="s">
        <v>12507</v>
      </c>
      <c r="C3560" t="s">
        <v>13065</v>
      </c>
      <c r="D3560" t="s">
        <v>13718</v>
      </c>
      <c r="E3560" t="s">
        <v>545</v>
      </c>
      <c r="F3560" t="s">
        <v>93</v>
      </c>
      <c r="G3560" t="s">
        <v>5439</v>
      </c>
      <c r="H3560" t="s">
        <v>11304</v>
      </c>
      <c r="I3560" t="s">
        <v>5414</v>
      </c>
    </row>
    <row r="3561" spans="1:9">
      <c r="A3561" t="s">
        <v>12506</v>
      </c>
      <c r="B3561" t="s">
        <v>12507</v>
      </c>
      <c r="C3561" t="s">
        <v>13065</v>
      </c>
      <c r="D3561" t="s">
        <v>13719</v>
      </c>
      <c r="E3561" t="s">
        <v>13720</v>
      </c>
      <c r="F3561" t="s">
        <v>93</v>
      </c>
      <c r="G3561" t="s">
        <v>5412</v>
      </c>
      <c r="H3561" t="s">
        <v>22954</v>
      </c>
      <c r="I3561" t="s">
        <v>5414</v>
      </c>
    </row>
    <row r="3562" spans="1:9">
      <c r="A3562" t="s">
        <v>12506</v>
      </c>
      <c r="B3562" t="s">
        <v>12507</v>
      </c>
      <c r="C3562" t="s">
        <v>13065</v>
      </c>
      <c r="D3562" t="s">
        <v>13721</v>
      </c>
      <c r="E3562" t="s">
        <v>13722</v>
      </c>
      <c r="F3562" t="s">
        <v>93</v>
      </c>
      <c r="G3562" t="s">
        <v>5412</v>
      </c>
      <c r="H3562" t="s">
        <v>22955</v>
      </c>
      <c r="I3562" t="s">
        <v>5414</v>
      </c>
    </row>
    <row r="3563" spans="1:9">
      <c r="A3563" t="s">
        <v>12506</v>
      </c>
      <c r="B3563" t="s">
        <v>12507</v>
      </c>
      <c r="C3563" t="s">
        <v>13065</v>
      </c>
      <c r="D3563" t="s">
        <v>13723</v>
      </c>
      <c r="E3563" t="s">
        <v>13724</v>
      </c>
      <c r="F3563" t="s">
        <v>93</v>
      </c>
      <c r="G3563" t="s">
        <v>5439</v>
      </c>
      <c r="H3563" t="s">
        <v>10873</v>
      </c>
      <c r="I3563" t="s">
        <v>5414</v>
      </c>
    </row>
    <row r="3564" spans="1:9">
      <c r="A3564" t="s">
        <v>12506</v>
      </c>
      <c r="B3564" t="s">
        <v>12507</v>
      </c>
      <c r="C3564" t="s">
        <v>13065</v>
      </c>
      <c r="D3564" t="s">
        <v>13726</v>
      </c>
      <c r="E3564" t="s">
        <v>13727</v>
      </c>
      <c r="F3564" t="s">
        <v>93</v>
      </c>
      <c r="G3564" t="s">
        <v>5412</v>
      </c>
      <c r="H3564" t="s">
        <v>22956</v>
      </c>
      <c r="I3564" t="s">
        <v>5414</v>
      </c>
    </row>
    <row r="3565" spans="1:9">
      <c r="A3565" t="s">
        <v>12506</v>
      </c>
      <c r="B3565" t="s">
        <v>12507</v>
      </c>
      <c r="C3565" t="s">
        <v>13065</v>
      </c>
      <c r="D3565" t="s">
        <v>13729</v>
      </c>
      <c r="E3565" t="s">
        <v>13730</v>
      </c>
      <c r="F3565" t="s">
        <v>93</v>
      </c>
      <c r="G3565" t="s">
        <v>5439</v>
      </c>
      <c r="H3565" t="s">
        <v>10873</v>
      </c>
      <c r="I3565" t="s">
        <v>5414</v>
      </c>
    </row>
    <row r="3566" spans="1:9">
      <c r="A3566" t="s">
        <v>12506</v>
      </c>
      <c r="B3566" t="s">
        <v>12507</v>
      </c>
      <c r="C3566" t="s">
        <v>13065</v>
      </c>
      <c r="D3566" t="s">
        <v>13731</v>
      </c>
      <c r="E3566" t="s">
        <v>546</v>
      </c>
      <c r="F3566" t="s">
        <v>93</v>
      </c>
      <c r="G3566" t="s">
        <v>5439</v>
      </c>
      <c r="H3566" t="s">
        <v>21541</v>
      </c>
      <c r="I3566" t="s">
        <v>5414</v>
      </c>
    </row>
    <row r="3567" spans="1:9">
      <c r="A3567" t="s">
        <v>12506</v>
      </c>
      <c r="B3567" t="s">
        <v>12507</v>
      </c>
      <c r="C3567" t="s">
        <v>13065</v>
      </c>
      <c r="D3567" t="s">
        <v>13733</v>
      </c>
      <c r="E3567" t="s">
        <v>13734</v>
      </c>
      <c r="F3567" t="s">
        <v>93</v>
      </c>
      <c r="G3567" t="s">
        <v>5412</v>
      </c>
      <c r="H3567" t="s">
        <v>22957</v>
      </c>
      <c r="I3567" t="s">
        <v>5414</v>
      </c>
    </row>
    <row r="3568" spans="1:9">
      <c r="A3568" t="s">
        <v>12506</v>
      </c>
      <c r="B3568" t="s">
        <v>12507</v>
      </c>
      <c r="C3568" t="s">
        <v>13065</v>
      </c>
      <c r="D3568" t="s">
        <v>13736</v>
      </c>
      <c r="E3568" t="s">
        <v>13737</v>
      </c>
      <c r="F3568" t="s">
        <v>93</v>
      </c>
      <c r="G3568" t="s">
        <v>5439</v>
      </c>
      <c r="H3568" t="s">
        <v>19138</v>
      </c>
      <c r="I3568" t="s">
        <v>5414</v>
      </c>
    </row>
    <row r="3569" spans="1:9">
      <c r="A3569" t="s">
        <v>12506</v>
      </c>
      <c r="B3569" t="s">
        <v>12507</v>
      </c>
      <c r="C3569" t="s">
        <v>13065</v>
      </c>
      <c r="D3569" t="s">
        <v>13738</v>
      </c>
      <c r="E3569" t="s">
        <v>13739</v>
      </c>
      <c r="F3569" t="s">
        <v>93</v>
      </c>
      <c r="G3569" t="s">
        <v>5439</v>
      </c>
      <c r="H3569" t="s">
        <v>6614</v>
      </c>
      <c r="I3569" t="s">
        <v>5414</v>
      </c>
    </row>
    <row r="3570" spans="1:9">
      <c r="A3570" t="s">
        <v>12506</v>
      </c>
      <c r="B3570" t="s">
        <v>12507</v>
      </c>
      <c r="C3570" t="s">
        <v>13065</v>
      </c>
      <c r="D3570" t="s">
        <v>13740</v>
      </c>
      <c r="E3570" t="s">
        <v>13741</v>
      </c>
      <c r="F3570" t="s">
        <v>78</v>
      </c>
      <c r="G3570" t="s">
        <v>5439</v>
      </c>
      <c r="H3570" t="s">
        <v>22958</v>
      </c>
      <c r="I3570" t="s">
        <v>5414</v>
      </c>
    </row>
    <row r="3571" spans="1:9">
      <c r="A3571" t="s">
        <v>12506</v>
      </c>
      <c r="B3571" t="s">
        <v>12507</v>
      </c>
      <c r="C3571" t="s">
        <v>13065</v>
      </c>
      <c r="D3571" t="s">
        <v>13742</v>
      </c>
      <c r="E3571" t="s">
        <v>13743</v>
      </c>
      <c r="F3571" t="s">
        <v>93</v>
      </c>
      <c r="G3571" t="s">
        <v>5439</v>
      </c>
      <c r="H3571" t="s">
        <v>16625</v>
      </c>
      <c r="I3571" t="s">
        <v>5414</v>
      </c>
    </row>
    <row r="3572" spans="1:9">
      <c r="A3572" t="s">
        <v>12506</v>
      </c>
      <c r="B3572" t="s">
        <v>12507</v>
      </c>
      <c r="C3572" t="s">
        <v>13065</v>
      </c>
      <c r="D3572" t="s">
        <v>13744</v>
      </c>
      <c r="E3572" t="s">
        <v>13745</v>
      </c>
      <c r="F3572" t="s">
        <v>93</v>
      </c>
      <c r="G3572" t="s">
        <v>5439</v>
      </c>
      <c r="H3572" t="s">
        <v>14670</v>
      </c>
      <c r="I3572" t="s">
        <v>5414</v>
      </c>
    </row>
    <row r="3573" spans="1:9">
      <c r="A3573" t="s">
        <v>12506</v>
      </c>
      <c r="B3573" t="s">
        <v>12507</v>
      </c>
      <c r="C3573" t="s">
        <v>13065</v>
      </c>
      <c r="D3573" t="s">
        <v>13746</v>
      </c>
      <c r="E3573" t="s">
        <v>13747</v>
      </c>
      <c r="F3573" t="s">
        <v>93</v>
      </c>
      <c r="G3573" t="s">
        <v>5439</v>
      </c>
      <c r="H3573" t="s">
        <v>22959</v>
      </c>
      <c r="I3573" t="s">
        <v>5414</v>
      </c>
    </row>
    <row r="3574" spans="1:9">
      <c r="A3574" t="s">
        <v>12506</v>
      </c>
      <c r="B3574" t="s">
        <v>12507</v>
      </c>
      <c r="C3574" t="s">
        <v>13065</v>
      </c>
      <c r="D3574" t="s">
        <v>13749</v>
      </c>
      <c r="E3574" t="s">
        <v>13750</v>
      </c>
      <c r="F3574" t="s">
        <v>93</v>
      </c>
      <c r="G3574" t="s">
        <v>5439</v>
      </c>
      <c r="H3574" t="s">
        <v>22960</v>
      </c>
      <c r="I3574" t="s">
        <v>5414</v>
      </c>
    </row>
    <row r="3575" spans="1:9">
      <c r="A3575" t="s">
        <v>12506</v>
      </c>
      <c r="B3575" t="s">
        <v>12507</v>
      </c>
      <c r="C3575" t="s">
        <v>13065</v>
      </c>
      <c r="D3575" t="s">
        <v>13751</v>
      </c>
      <c r="E3575" t="s">
        <v>13752</v>
      </c>
      <c r="F3575" t="s">
        <v>93</v>
      </c>
      <c r="G3575" t="s">
        <v>5439</v>
      </c>
      <c r="H3575" t="s">
        <v>13783</v>
      </c>
      <c r="I3575" t="s">
        <v>5414</v>
      </c>
    </row>
    <row r="3576" spans="1:9">
      <c r="A3576" t="s">
        <v>12506</v>
      </c>
      <c r="B3576" t="s">
        <v>12507</v>
      </c>
      <c r="C3576" t="s">
        <v>13065</v>
      </c>
      <c r="D3576" t="s">
        <v>13754</v>
      </c>
      <c r="E3576" t="s">
        <v>13755</v>
      </c>
      <c r="F3576" t="s">
        <v>93</v>
      </c>
      <c r="G3576" t="s">
        <v>5412</v>
      </c>
      <c r="H3576" t="s">
        <v>10359</v>
      </c>
      <c r="I3576" t="s">
        <v>5414</v>
      </c>
    </row>
    <row r="3577" spans="1:9">
      <c r="A3577" t="s">
        <v>12506</v>
      </c>
      <c r="B3577" t="s">
        <v>12507</v>
      </c>
      <c r="C3577" t="s">
        <v>13065</v>
      </c>
      <c r="D3577" t="s">
        <v>13756</v>
      </c>
      <c r="E3577" t="s">
        <v>13757</v>
      </c>
      <c r="F3577" t="s">
        <v>93</v>
      </c>
      <c r="G3577" t="s">
        <v>5439</v>
      </c>
      <c r="H3577" t="s">
        <v>9838</v>
      </c>
      <c r="I3577" t="s">
        <v>5414</v>
      </c>
    </row>
    <row r="3578" spans="1:9">
      <c r="A3578" t="s">
        <v>12506</v>
      </c>
      <c r="B3578" t="s">
        <v>12507</v>
      </c>
      <c r="C3578" t="s">
        <v>13065</v>
      </c>
      <c r="D3578" t="s">
        <v>13759</v>
      </c>
      <c r="E3578" t="s">
        <v>13760</v>
      </c>
      <c r="F3578" t="s">
        <v>93</v>
      </c>
      <c r="G3578" t="s">
        <v>5412</v>
      </c>
      <c r="H3578" t="s">
        <v>6518</v>
      </c>
      <c r="I3578" t="s">
        <v>5414</v>
      </c>
    </row>
    <row r="3579" spans="1:9">
      <c r="A3579" t="s">
        <v>12506</v>
      </c>
      <c r="B3579" t="s">
        <v>12507</v>
      </c>
      <c r="C3579" t="s">
        <v>13065</v>
      </c>
      <c r="D3579" t="s">
        <v>13761</v>
      </c>
      <c r="E3579" t="s">
        <v>13762</v>
      </c>
      <c r="F3579" t="s">
        <v>93</v>
      </c>
      <c r="G3579" t="s">
        <v>5439</v>
      </c>
      <c r="H3579" t="s">
        <v>19708</v>
      </c>
      <c r="I3579" t="s">
        <v>5414</v>
      </c>
    </row>
    <row r="3580" spans="1:9">
      <c r="A3580" t="s">
        <v>12506</v>
      </c>
      <c r="B3580" t="s">
        <v>12507</v>
      </c>
      <c r="C3580" t="s">
        <v>13065</v>
      </c>
      <c r="D3580" t="s">
        <v>13764</v>
      </c>
      <c r="E3580" t="s">
        <v>13765</v>
      </c>
      <c r="F3580" t="s">
        <v>93</v>
      </c>
      <c r="G3580" t="s">
        <v>5412</v>
      </c>
      <c r="H3580" t="s">
        <v>16926</v>
      </c>
      <c r="I3580" t="s">
        <v>5414</v>
      </c>
    </row>
    <row r="3581" spans="1:9">
      <c r="A3581" t="s">
        <v>12506</v>
      </c>
      <c r="B3581" t="s">
        <v>12507</v>
      </c>
      <c r="C3581" t="s">
        <v>13065</v>
      </c>
      <c r="D3581" t="s">
        <v>13766</v>
      </c>
      <c r="E3581" t="s">
        <v>13767</v>
      </c>
      <c r="F3581" t="s">
        <v>93</v>
      </c>
      <c r="G3581" t="s">
        <v>5439</v>
      </c>
      <c r="H3581" t="s">
        <v>5756</v>
      </c>
      <c r="I3581" t="s">
        <v>5414</v>
      </c>
    </row>
    <row r="3582" spans="1:9">
      <c r="A3582" t="s">
        <v>12506</v>
      </c>
      <c r="B3582" t="s">
        <v>12507</v>
      </c>
      <c r="C3582" t="s">
        <v>13065</v>
      </c>
      <c r="D3582" t="s">
        <v>13769</v>
      </c>
      <c r="E3582" t="s">
        <v>13770</v>
      </c>
      <c r="F3582" t="s">
        <v>93</v>
      </c>
      <c r="G3582" t="s">
        <v>5412</v>
      </c>
      <c r="H3582" t="s">
        <v>14996</v>
      </c>
      <c r="I3582" t="s">
        <v>5414</v>
      </c>
    </row>
    <row r="3583" spans="1:9">
      <c r="A3583" t="s">
        <v>12506</v>
      </c>
      <c r="B3583" t="s">
        <v>12507</v>
      </c>
      <c r="C3583" t="s">
        <v>13065</v>
      </c>
      <c r="D3583" t="s">
        <v>13771</v>
      </c>
      <c r="E3583" t="s">
        <v>13772</v>
      </c>
      <c r="F3583" t="s">
        <v>93</v>
      </c>
      <c r="G3583" t="s">
        <v>5412</v>
      </c>
      <c r="H3583" t="s">
        <v>22406</v>
      </c>
      <c r="I3583" t="s">
        <v>5414</v>
      </c>
    </row>
    <row r="3584" spans="1:9">
      <c r="A3584" t="s">
        <v>12506</v>
      </c>
      <c r="B3584" t="s">
        <v>12507</v>
      </c>
      <c r="C3584" t="s">
        <v>13065</v>
      </c>
      <c r="D3584" t="s">
        <v>13774</v>
      </c>
      <c r="E3584" t="s">
        <v>13775</v>
      </c>
      <c r="F3584" t="s">
        <v>93</v>
      </c>
      <c r="G3584" t="s">
        <v>5412</v>
      </c>
      <c r="H3584" t="s">
        <v>7775</v>
      </c>
      <c r="I3584" t="s">
        <v>5414</v>
      </c>
    </row>
    <row r="3585" spans="1:9">
      <c r="A3585" t="s">
        <v>12506</v>
      </c>
      <c r="B3585" t="s">
        <v>12507</v>
      </c>
      <c r="C3585" t="s">
        <v>13065</v>
      </c>
      <c r="D3585" t="s">
        <v>13776</v>
      </c>
      <c r="E3585" t="s">
        <v>13777</v>
      </c>
      <c r="F3585" t="s">
        <v>93</v>
      </c>
      <c r="G3585" t="s">
        <v>5412</v>
      </c>
      <c r="H3585" t="s">
        <v>7012</v>
      </c>
      <c r="I3585" t="s">
        <v>5414</v>
      </c>
    </row>
    <row r="3586" spans="1:9">
      <c r="A3586" t="s">
        <v>12506</v>
      </c>
      <c r="B3586" t="s">
        <v>12507</v>
      </c>
      <c r="C3586" t="s">
        <v>13065</v>
      </c>
      <c r="D3586" t="s">
        <v>13779</v>
      </c>
      <c r="E3586" t="s">
        <v>13780</v>
      </c>
      <c r="F3586" t="s">
        <v>93</v>
      </c>
      <c r="G3586" t="s">
        <v>5439</v>
      </c>
      <c r="H3586" t="s">
        <v>5756</v>
      </c>
      <c r="I3586" t="s">
        <v>5414</v>
      </c>
    </row>
    <row r="3587" spans="1:9">
      <c r="A3587" t="s">
        <v>12506</v>
      </c>
      <c r="B3587" t="s">
        <v>12507</v>
      </c>
      <c r="C3587" t="s">
        <v>13065</v>
      </c>
      <c r="D3587" t="s">
        <v>13781</v>
      </c>
      <c r="E3587" t="s">
        <v>13782</v>
      </c>
      <c r="F3587" t="s">
        <v>93</v>
      </c>
      <c r="G3587" t="s">
        <v>5412</v>
      </c>
      <c r="H3587" t="s">
        <v>8276</v>
      </c>
      <c r="I3587" t="s">
        <v>5414</v>
      </c>
    </row>
    <row r="3588" spans="1:9">
      <c r="A3588" t="s">
        <v>12506</v>
      </c>
      <c r="B3588" t="s">
        <v>12507</v>
      </c>
      <c r="C3588" t="s">
        <v>13065</v>
      </c>
      <c r="D3588" t="s">
        <v>13784</v>
      </c>
      <c r="E3588" t="s">
        <v>13785</v>
      </c>
      <c r="F3588" t="s">
        <v>93</v>
      </c>
      <c r="G3588" t="s">
        <v>5439</v>
      </c>
      <c r="H3588" t="s">
        <v>15100</v>
      </c>
      <c r="I3588" t="s">
        <v>5414</v>
      </c>
    </row>
    <row r="3589" spans="1:9">
      <c r="A3589" t="s">
        <v>12506</v>
      </c>
      <c r="B3589" t="s">
        <v>12507</v>
      </c>
      <c r="C3589" t="s">
        <v>13065</v>
      </c>
      <c r="D3589" t="s">
        <v>13786</v>
      </c>
      <c r="E3589" t="s">
        <v>13787</v>
      </c>
      <c r="F3589" t="s">
        <v>93</v>
      </c>
      <c r="G3589" t="s">
        <v>5412</v>
      </c>
      <c r="H3589" t="s">
        <v>22961</v>
      </c>
      <c r="I3589" t="s">
        <v>5414</v>
      </c>
    </row>
    <row r="3590" spans="1:9">
      <c r="A3590" t="s">
        <v>12506</v>
      </c>
      <c r="B3590" t="s">
        <v>12507</v>
      </c>
      <c r="C3590" t="s">
        <v>13065</v>
      </c>
      <c r="D3590" t="s">
        <v>13789</v>
      </c>
      <c r="E3590" t="s">
        <v>13790</v>
      </c>
      <c r="F3590" t="s">
        <v>93</v>
      </c>
      <c r="G3590" t="s">
        <v>5439</v>
      </c>
      <c r="H3590" t="s">
        <v>22962</v>
      </c>
      <c r="I3590" t="s">
        <v>5414</v>
      </c>
    </row>
    <row r="3591" spans="1:9">
      <c r="A3591" t="s">
        <v>12506</v>
      </c>
      <c r="B3591" t="s">
        <v>12507</v>
      </c>
      <c r="C3591" t="s">
        <v>13065</v>
      </c>
      <c r="D3591" t="s">
        <v>13791</v>
      </c>
      <c r="E3591" t="s">
        <v>13792</v>
      </c>
      <c r="F3591" t="s">
        <v>93</v>
      </c>
      <c r="G3591" t="s">
        <v>5412</v>
      </c>
      <c r="H3591" t="s">
        <v>16655</v>
      </c>
      <c r="I3591" t="s">
        <v>5414</v>
      </c>
    </row>
    <row r="3592" spans="1:9">
      <c r="A3592" t="s">
        <v>12506</v>
      </c>
      <c r="B3592" t="s">
        <v>12507</v>
      </c>
      <c r="C3592" t="s">
        <v>13065</v>
      </c>
      <c r="D3592" t="s">
        <v>13793</v>
      </c>
      <c r="E3592" t="s">
        <v>549</v>
      </c>
      <c r="F3592" t="s">
        <v>93</v>
      </c>
      <c r="G3592" t="s">
        <v>5439</v>
      </c>
      <c r="H3592" t="s">
        <v>20488</v>
      </c>
      <c r="I3592" t="s">
        <v>5414</v>
      </c>
    </row>
    <row r="3593" spans="1:9">
      <c r="A3593" t="s">
        <v>12506</v>
      </c>
      <c r="B3593" t="s">
        <v>12507</v>
      </c>
      <c r="C3593" t="s">
        <v>13065</v>
      </c>
      <c r="D3593" t="s">
        <v>13795</v>
      </c>
      <c r="E3593" t="s">
        <v>550</v>
      </c>
      <c r="F3593" t="s">
        <v>93</v>
      </c>
      <c r="G3593" t="s">
        <v>5439</v>
      </c>
      <c r="H3593" t="s">
        <v>19863</v>
      </c>
      <c r="I3593" t="s">
        <v>5414</v>
      </c>
    </row>
    <row r="3594" spans="1:9">
      <c r="A3594" t="s">
        <v>12506</v>
      </c>
      <c r="B3594" t="s">
        <v>12507</v>
      </c>
      <c r="C3594" t="s">
        <v>13065</v>
      </c>
      <c r="D3594" t="s">
        <v>13797</v>
      </c>
      <c r="E3594" t="s">
        <v>13798</v>
      </c>
      <c r="F3594" t="s">
        <v>93</v>
      </c>
      <c r="G3594" t="s">
        <v>5412</v>
      </c>
      <c r="H3594" t="s">
        <v>6848</v>
      </c>
      <c r="I3594" t="s">
        <v>5414</v>
      </c>
    </row>
    <row r="3595" spans="1:9">
      <c r="A3595" t="s">
        <v>12506</v>
      </c>
      <c r="B3595" t="s">
        <v>12507</v>
      </c>
      <c r="C3595" t="s">
        <v>13065</v>
      </c>
      <c r="D3595" t="s">
        <v>13800</v>
      </c>
      <c r="E3595" t="s">
        <v>13801</v>
      </c>
      <c r="F3595" t="s">
        <v>93</v>
      </c>
      <c r="G3595" t="s">
        <v>5412</v>
      </c>
      <c r="H3595" t="s">
        <v>22963</v>
      </c>
      <c r="I3595" t="s">
        <v>5414</v>
      </c>
    </row>
    <row r="3596" spans="1:9">
      <c r="A3596" t="s">
        <v>12506</v>
      </c>
      <c r="B3596" t="s">
        <v>12507</v>
      </c>
      <c r="C3596" t="s">
        <v>13065</v>
      </c>
      <c r="D3596" t="s">
        <v>13803</v>
      </c>
      <c r="E3596" t="s">
        <v>13804</v>
      </c>
      <c r="F3596" t="s">
        <v>93</v>
      </c>
      <c r="G3596" t="s">
        <v>5412</v>
      </c>
      <c r="H3596" t="s">
        <v>22860</v>
      </c>
      <c r="I3596" t="s">
        <v>5414</v>
      </c>
    </row>
    <row r="3597" spans="1:9">
      <c r="A3597" t="s">
        <v>12506</v>
      </c>
      <c r="B3597" t="s">
        <v>12507</v>
      </c>
      <c r="C3597" t="s">
        <v>13065</v>
      </c>
      <c r="D3597" t="s">
        <v>13806</v>
      </c>
      <c r="E3597" t="s">
        <v>13807</v>
      </c>
      <c r="F3597" t="s">
        <v>93</v>
      </c>
      <c r="G3597" t="s">
        <v>5439</v>
      </c>
      <c r="H3597" t="s">
        <v>22964</v>
      </c>
      <c r="I3597" t="s">
        <v>5414</v>
      </c>
    </row>
    <row r="3598" spans="1:9">
      <c r="A3598" t="s">
        <v>12506</v>
      </c>
      <c r="B3598" t="s">
        <v>12507</v>
      </c>
      <c r="C3598" t="s">
        <v>13065</v>
      </c>
      <c r="D3598" t="s">
        <v>13808</v>
      </c>
      <c r="E3598" t="s">
        <v>13809</v>
      </c>
      <c r="F3598" t="s">
        <v>93</v>
      </c>
      <c r="G3598" t="s">
        <v>5412</v>
      </c>
      <c r="H3598" t="s">
        <v>22965</v>
      </c>
      <c r="I3598" t="s">
        <v>5414</v>
      </c>
    </row>
    <row r="3599" spans="1:9">
      <c r="A3599" t="s">
        <v>12506</v>
      </c>
      <c r="B3599" t="s">
        <v>12507</v>
      </c>
      <c r="C3599" t="s">
        <v>13065</v>
      </c>
      <c r="D3599" t="s">
        <v>13811</v>
      </c>
      <c r="E3599" t="s">
        <v>551</v>
      </c>
      <c r="F3599" t="s">
        <v>93</v>
      </c>
      <c r="G3599" t="s">
        <v>5439</v>
      </c>
      <c r="H3599" t="s">
        <v>9717</v>
      </c>
      <c r="I3599" t="s">
        <v>5414</v>
      </c>
    </row>
    <row r="3600" spans="1:9">
      <c r="A3600" t="s">
        <v>12506</v>
      </c>
      <c r="B3600" t="s">
        <v>12507</v>
      </c>
      <c r="C3600" t="s">
        <v>13065</v>
      </c>
      <c r="D3600" t="s">
        <v>13812</v>
      </c>
      <c r="E3600" t="s">
        <v>13813</v>
      </c>
      <c r="F3600" t="s">
        <v>93</v>
      </c>
      <c r="G3600" t="s">
        <v>5412</v>
      </c>
      <c r="H3600" t="s">
        <v>12749</v>
      </c>
      <c r="I3600" t="s">
        <v>5414</v>
      </c>
    </row>
    <row r="3601" spans="1:9">
      <c r="A3601" t="s">
        <v>12506</v>
      </c>
      <c r="B3601" t="s">
        <v>12507</v>
      </c>
      <c r="C3601" t="s">
        <v>13065</v>
      </c>
      <c r="D3601" t="s">
        <v>13815</v>
      </c>
      <c r="E3601" t="s">
        <v>552</v>
      </c>
      <c r="F3601" t="s">
        <v>93</v>
      </c>
      <c r="G3601" t="s">
        <v>5439</v>
      </c>
      <c r="H3601" t="s">
        <v>22962</v>
      </c>
      <c r="I3601" t="s">
        <v>5414</v>
      </c>
    </row>
    <row r="3602" spans="1:9">
      <c r="A3602" t="s">
        <v>12506</v>
      </c>
      <c r="B3602" t="s">
        <v>12507</v>
      </c>
      <c r="C3602" t="s">
        <v>13065</v>
      </c>
      <c r="D3602" t="s">
        <v>13816</v>
      </c>
      <c r="E3602" t="s">
        <v>13817</v>
      </c>
      <c r="F3602" t="s">
        <v>93</v>
      </c>
      <c r="G3602" t="s">
        <v>5412</v>
      </c>
      <c r="H3602" t="s">
        <v>21618</v>
      </c>
      <c r="I3602" t="s">
        <v>5414</v>
      </c>
    </row>
    <row r="3603" spans="1:9">
      <c r="A3603" t="s">
        <v>12506</v>
      </c>
      <c r="B3603" t="s">
        <v>12507</v>
      </c>
      <c r="C3603" t="s">
        <v>13065</v>
      </c>
      <c r="D3603" t="s">
        <v>13818</v>
      </c>
      <c r="E3603" t="s">
        <v>13819</v>
      </c>
      <c r="F3603" t="s">
        <v>93</v>
      </c>
      <c r="G3603" t="s">
        <v>5439</v>
      </c>
      <c r="H3603" t="s">
        <v>7375</v>
      </c>
      <c r="I3603" t="s">
        <v>5414</v>
      </c>
    </row>
    <row r="3604" spans="1:9">
      <c r="A3604" t="s">
        <v>12506</v>
      </c>
      <c r="B3604" t="s">
        <v>12507</v>
      </c>
      <c r="C3604" t="s">
        <v>13065</v>
      </c>
      <c r="D3604" t="s">
        <v>13820</v>
      </c>
      <c r="E3604" t="s">
        <v>13821</v>
      </c>
      <c r="F3604" t="s">
        <v>93</v>
      </c>
      <c r="G3604" t="s">
        <v>5412</v>
      </c>
      <c r="H3604" t="s">
        <v>22966</v>
      </c>
      <c r="I3604" t="s">
        <v>5414</v>
      </c>
    </row>
    <row r="3605" spans="1:9">
      <c r="A3605" t="s">
        <v>12506</v>
      </c>
      <c r="B3605" t="s">
        <v>12507</v>
      </c>
      <c r="C3605" t="s">
        <v>13065</v>
      </c>
      <c r="D3605" t="s">
        <v>13823</v>
      </c>
      <c r="E3605" t="s">
        <v>13824</v>
      </c>
      <c r="F3605" t="s">
        <v>93</v>
      </c>
      <c r="G3605" t="s">
        <v>5412</v>
      </c>
      <c r="H3605" t="s">
        <v>11146</v>
      </c>
      <c r="I3605" t="s">
        <v>5414</v>
      </c>
    </row>
    <row r="3606" spans="1:9">
      <c r="A3606" t="s">
        <v>12506</v>
      </c>
      <c r="B3606" t="s">
        <v>12507</v>
      </c>
      <c r="C3606" t="s">
        <v>13065</v>
      </c>
      <c r="D3606" t="s">
        <v>13825</v>
      </c>
      <c r="E3606" t="s">
        <v>13826</v>
      </c>
      <c r="F3606" t="s">
        <v>93</v>
      </c>
      <c r="G3606" t="s">
        <v>5412</v>
      </c>
      <c r="H3606" t="s">
        <v>22967</v>
      </c>
      <c r="I3606" t="s">
        <v>5414</v>
      </c>
    </row>
    <row r="3607" spans="1:9">
      <c r="A3607" t="s">
        <v>12506</v>
      </c>
      <c r="B3607" t="s">
        <v>12507</v>
      </c>
      <c r="C3607" t="s">
        <v>13065</v>
      </c>
      <c r="D3607" t="s">
        <v>13827</v>
      </c>
      <c r="E3607" t="s">
        <v>13828</v>
      </c>
      <c r="F3607" t="s">
        <v>93</v>
      </c>
      <c r="G3607" t="s">
        <v>5439</v>
      </c>
      <c r="H3607" t="s">
        <v>6736</v>
      </c>
      <c r="I3607" t="s">
        <v>5414</v>
      </c>
    </row>
    <row r="3608" spans="1:9">
      <c r="A3608" t="s">
        <v>12506</v>
      </c>
      <c r="B3608" t="s">
        <v>12507</v>
      </c>
      <c r="C3608" t="s">
        <v>13065</v>
      </c>
      <c r="D3608" t="s">
        <v>13829</v>
      </c>
      <c r="E3608" t="s">
        <v>13830</v>
      </c>
      <c r="F3608" t="s">
        <v>93</v>
      </c>
      <c r="G3608" t="s">
        <v>5439</v>
      </c>
      <c r="H3608" t="s">
        <v>5484</v>
      </c>
      <c r="I3608" t="s">
        <v>5414</v>
      </c>
    </row>
    <row r="3609" spans="1:9">
      <c r="A3609" t="s">
        <v>12506</v>
      </c>
      <c r="B3609" t="s">
        <v>12507</v>
      </c>
      <c r="C3609" t="s">
        <v>13065</v>
      </c>
      <c r="D3609" t="s">
        <v>13831</v>
      </c>
      <c r="E3609" t="s">
        <v>555</v>
      </c>
      <c r="F3609" t="s">
        <v>93</v>
      </c>
      <c r="G3609" t="s">
        <v>5439</v>
      </c>
      <c r="H3609" t="s">
        <v>18312</v>
      </c>
      <c r="I3609" t="s">
        <v>5414</v>
      </c>
    </row>
    <row r="3610" spans="1:9">
      <c r="A3610" t="s">
        <v>12506</v>
      </c>
      <c r="B3610" t="s">
        <v>12507</v>
      </c>
      <c r="C3610" t="s">
        <v>13065</v>
      </c>
      <c r="D3610" t="s">
        <v>13832</v>
      </c>
      <c r="E3610" t="s">
        <v>13833</v>
      </c>
      <c r="F3610" t="s">
        <v>93</v>
      </c>
      <c r="G3610" t="s">
        <v>5439</v>
      </c>
      <c r="H3610" t="s">
        <v>22968</v>
      </c>
      <c r="I3610" t="s">
        <v>5414</v>
      </c>
    </row>
    <row r="3611" spans="1:9">
      <c r="A3611" t="s">
        <v>12506</v>
      </c>
      <c r="B3611" t="s">
        <v>12507</v>
      </c>
      <c r="C3611" t="s">
        <v>13065</v>
      </c>
      <c r="D3611" t="s">
        <v>13835</v>
      </c>
      <c r="E3611" t="s">
        <v>13836</v>
      </c>
      <c r="F3611" t="s">
        <v>93</v>
      </c>
      <c r="G3611" t="s">
        <v>5439</v>
      </c>
      <c r="H3611" t="s">
        <v>6584</v>
      </c>
      <c r="I3611" t="s">
        <v>5414</v>
      </c>
    </row>
    <row r="3612" spans="1:9">
      <c r="A3612" t="s">
        <v>12506</v>
      </c>
      <c r="B3612" t="s">
        <v>12507</v>
      </c>
      <c r="C3612" t="s">
        <v>13065</v>
      </c>
      <c r="D3612" t="s">
        <v>13837</v>
      </c>
      <c r="E3612" t="s">
        <v>13838</v>
      </c>
      <c r="F3612" t="s">
        <v>93</v>
      </c>
      <c r="G3612" t="s">
        <v>5439</v>
      </c>
      <c r="H3612" t="s">
        <v>19372</v>
      </c>
      <c r="I3612" t="s">
        <v>5414</v>
      </c>
    </row>
    <row r="3613" spans="1:9">
      <c r="A3613" t="s">
        <v>12506</v>
      </c>
      <c r="B3613" t="s">
        <v>12507</v>
      </c>
      <c r="C3613" t="s">
        <v>13065</v>
      </c>
      <c r="D3613" t="s">
        <v>13839</v>
      </c>
      <c r="E3613" t="s">
        <v>13840</v>
      </c>
      <c r="F3613" t="s">
        <v>93</v>
      </c>
      <c r="G3613" t="s">
        <v>5439</v>
      </c>
      <c r="H3613" t="s">
        <v>22969</v>
      </c>
      <c r="I3613" t="s">
        <v>5414</v>
      </c>
    </row>
    <row r="3614" spans="1:9">
      <c r="A3614" t="s">
        <v>12506</v>
      </c>
      <c r="B3614" t="s">
        <v>12507</v>
      </c>
      <c r="C3614" t="s">
        <v>13065</v>
      </c>
      <c r="D3614" t="s">
        <v>13842</v>
      </c>
      <c r="E3614" t="s">
        <v>13843</v>
      </c>
      <c r="F3614" t="s">
        <v>93</v>
      </c>
      <c r="G3614" t="s">
        <v>5439</v>
      </c>
      <c r="H3614" t="s">
        <v>22970</v>
      </c>
      <c r="I3614" t="s">
        <v>5414</v>
      </c>
    </row>
    <row r="3615" spans="1:9">
      <c r="A3615" t="s">
        <v>12506</v>
      </c>
      <c r="B3615" t="s">
        <v>12507</v>
      </c>
      <c r="C3615" t="s">
        <v>13065</v>
      </c>
      <c r="D3615" t="s">
        <v>13845</v>
      </c>
      <c r="E3615" t="s">
        <v>13846</v>
      </c>
      <c r="F3615" t="s">
        <v>93</v>
      </c>
      <c r="G3615" t="s">
        <v>5439</v>
      </c>
      <c r="H3615" t="s">
        <v>22971</v>
      </c>
      <c r="I3615" t="s">
        <v>5414</v>
      </c>
    </row>
    <row r="3616" spans="1:9">
      <c r="A3616" t="s">
        <v>12506</v>
      </c>
      <c r="B3616" t="s">
        <v>12507</v>
      </c>
      <c r="C3616" t="s">
        <v>13065</v>
      </c>
      <c r="D3616" t="s">
        <v>13847</v>
      </c>
      <c r="E3616" t="s">
        <v>556</v>
      </c>
      <c r="F3616" t="s">
        <v>93</v>
      </c>
      <c r="G3616" t="s">
        <v>5439</v>
      </c>
      <c r="H3616" t="s">
        <v>11221</v>
      </c>
      <c r="I3616" t="s">
        <v>5414</v>
      </c>
    </row>
    <row r="3617" spans="1:9">
      <c r="A3617" t="s">
        <v>12506</v>
      </c>
      <c r="B3617" t="s">
        <v>12507</v>
      </c>
      <c r="C3617" t="s">
        <v>13065</v>
      </c>
      <c r="D3617" t="s">
        <v>13849</v>
      </c>
      <c r="E3617" t="s">
        <v>13850</v>
      </c>
      <c r="F3617" t="s">
        <v>93</v>
      </c>
      <c r="G3617" t="s">
        <v>5439</v>
      </c>
      <c r="H3617" t="s">
        <v>22543</v>
      </c>
      <c r="I3617" t="s">
        <v>5414</v>
      </c>
    </row>
    <row r="3618" spans="1:9">
      <c r="A3618" t="s">
        <v>12506</v>
      </c>
      <c r="B3618" t="s">
        <v>12507</v>
      </c>
      <c r="C3618" t="s">
        <v>13065</v>
      </c>
      <c r="D3618" t="s">
        <v>13852</v>
      </c>
      <c r="E3618" t="s">
        <v>557</v>
      </c>
      <c r="F3618" t="s">
        <v>93</v>
      </c>
      <c r="G3618" t="s">
        <v>5439</v>
      </c>
      <c r="H3618" t="s">
        <v>18400</v>
      </c>
      <c r="I3618" t="s">
        <v>5414</v>
      </c>
    </row>
    <row r="3619" spans="1:9">
      <c r="A3619" t="s">
        <v>12506</v>
      </c>
      <c r="B3619" t="s">
        <v>12507</v>
      </c>
      <c r="C3619" t="s">
        <v>13065</v>
      </c>
      <c r="D3619" t="s">
        <v>13853</v>
      </c>
      <c r="E3619" t="s">
        <v>13854</v>
      </c>
      <c r="F3619" t="s">
        <v>93</v>
      </c>
      <c r="G3619" t="s">
        <v>5439</v>
      </c>
      <c r="H3619" t="s">
        <v>18400</v>
      </c>
      <c r="I3619" t="s">
        <v>5414</v>
      </c>
    </row>
    <row r="3620" spans="1:9">
      <c r="A3620" t="s">
        <v>12506</v>
      </c>
      <c r="B3620" t="s">
        <v>12507</v>
      </c>
      <c r="C3620" t="s">
        <v>13065</v>
      </c>
      <c r="D3620" t="s">
        <v>13855</v>
      </c>
      <c r="E3620" t="s">
        <v>13856</v>
      </c>
      <c r="F3620" t="s">
        <v>93</v>
      </c>
      <c r="G3620" t="s">
        <v>5439</v>
      </c>
      <c r="H3620" t="s">
        <v>22972</v>
      </c>
      <c r="I3620" t="s">
        <v>5414</v>
      </c>
    </row>
    <row r="3621" spans="1:9">
      <c r="A3621" t="s">
        <v>12506</v>
      </c>
      <c r="B3621" t="s">
        <v>12507</v>
      </c>
      <c r="C3621" t="s">
        <v>13065</v>
      </c>
      <c r="D3621" t="s">
        <v>13857</v>
      </c>
      <c r="E3621" t="s">
        <v>558</v>
      </c>
      <c r="F3621" t="s">
        <v>93</v>
      </c>
      <c r="G3621" t="s">
        <v>5439</v>
      </c>
      <c r="H3621" t="s">
        <v>22973</v>
      </c>
      <c r="I3621" t="s">
        <v>5414</v>
      </c>
    </row>
    <row r="3622" spans="1:9">
      <c r="A3622" t="s">
        <v>12506</v>
      </c>
      <c r="B3622" t="s">
        <v>12507</v>
      </c>
      <c r="C3622" t="s">
        <v>13065</v>
      </c>
      <c r="D3622" t="s">
        <v>13858</v>
      </c>
      <c r="E3622" t="s">
        <v>13859</v>
      </c>
      <c r="F3622" t="s">
        <v>78</v>
      </c>
      <c r="G3622" t="s">
        <v>5439</v>
      </c>
      <c r="H3622" t="s">
        <v>22974</v>
      </c>
      <c r="I3622" t="s">
        <v>5414</v>
      </c>
    </row>
    <row r="3623" spans="1:9">
      <c r="A3623" t="s">
        <v>12506</v>
      </c>
      <c r="B3623" t="s">
        <v>12507</v>
      </c>
      <c r="C3623" t="s">
        <v>13065</v>
      </c>
      <c r="D3623" t="s">
        <v>13860</v>
      </c>
      <c r="E3623" t="s">
        <v>13861</v>
      </c>
      <c r="F3623" t="s">
        <v>93</v>
      </c>
      <c r="G3623" t="s">
        <v>5412</v>
      </c>
      <c r="H3623" t="s">
        <v>22975</v>
      </c>
      <c r="I3623" t="s">
        <v>5414</v>
      </c>
    </row>
    <row r="3624" spans="1:9">
      <c r="A3624" t="s">
        <v>12506</v>
      </c>
      <c r="B3624" t="s">
        <v>12507</v>
      </c>
      <c r="C3624" t="s">
        <v>13065</v>
      </c>
      <c r="D3624" t="s">
        <v>13862</v>
      </c>
      <c r="E3624" t="s">
        <v>13863</v>
      </c>
      <c r="F3624" t="s">
        <v>93</v>
      </c>
      <c r="G3624" t="s">
        <v>5412</v>
      </c>
      <c r="H3624" t="s">
        <v>22976</v>
      </c>
      <c r="I3624" t="s">
        <v>5414</v>
      </c>
    </row>
    <row r="3625" spans="1:9">
      <c r="A3625" t="s">
        <v>12506</v>
      </c>
      <c r="B3625" t="s">
        <v>12507</v>
      </c>
      <c r="C3625" t="s">
        <v>13065</v>
      </c>
      <c r="D3625" t="s">
        <v>13865</v>
      </c>
      <c r="E3625" t="s">
        <v>13866</v>
      </c>
      <c r="F3625" t="s">
        <v>93</v>
      </c>
      <c r="G3625" t="s">
        <v>5439</v>
      </c>
      <c r="H3625" t="s">
        <v>10133</v>
      </c>
      <c r="I3625" t="s">
        <v>5414</v>
      </c>
    </row>
    <row r="3626" spans="1:9">
      <c r="A3626" t="s">
        <v>12506</v>
      </c>
      <c r="B3626" t="s">
        <v>12507</v>
      </c>
      <c r="C3626" t="s">
        <v>13065</v>
      </c>
      <c r="D3626" t="s">
        <v>13868</v>
      </c>
      <c r="E3626" t="s">
        <v>13869</v>
      </c>
      <c r="F3626" t="s">
        <v>93</v>
      </c>
      <c r="G3626" t="s">
        <v>5412</v>
      </c>
      <c r="H3626" t="s">
        <v>22977</v>
      </c>
      <c r="I3626" t="s">
        <v>5414</v>
      </c>
    </row>
    <row r="3627" spans="1:9">
      <c r="A3627" t="s">
        <v>12506</v>
      </c>
      <c r="B3627" t="s">
        <v>12507</v>
      </c>
      <c r="C3627" t="s">
        <v>13065</v>
      </c>
      <c r="D3627" t="s">
        <v>13871</v>
      </c>
      <c r="E3627" t="s">
        <v>13872</v>
      </c>
      <c r="F3627" t="s">
        <v>93</v>
      </c>
      <c r="G3627" t="s">
        <v>5412</v>
      </c>
      <c r="H3627" t="s">
        <v>5756</v>
      </c>
      <c r="I3627" t="s">
        <v>5414</v>
      </c>
    </row>
    <row r="3628" spans="1:9">
      <c r="A3628" t="s">
        <v>12506</v>
      </c>
      <c r="B3628" t="s">
        <v>12507</v>
      </c>
      <c r="C3628" t="s">
        <v>13065</v>
      </c>
      <c r="D3628" t="s">
        <v>13874</v>
      </c>
      <c r="E3628" t="s">
        <v>13875</v>
      </c>
      <c r="F3628" t="s">
        <v>93</v>
      </c>
      <c r="G3628" t="s">
        <v>5439</v>
      </c>
      <c r="H3628" t="s">
        <v>10133</v>
      </c>
      <c r="I3628" t="s">
        <v>5414</v>
      </c>
    </row>
    <row r="3629" spans="1:9">
      <c r="A3629" t="s">
        <v>12506</v>
      </c>
      <c r="B3629" t="s">
        <v>12507</v>
      </c>
      <c r="C3629" t="s">
        <v>13065</v>
      </c>
      <c r="D3629" t="s">
        <v>13876</v>
      </c>
      <c r="E3629" t="s">
        <v>13877</v>
      </c>
      <c r="F3629" t="s">
        <v>93</v>
      </c>
      <c r="G3629" t="s">
        <v>5439</v>
      </c>
      <c r="H3629" t="s">
        <v>5533</v>
      </c>
      <c r="I3629" t="s">
        <v>5414</v>
      </c>
    </row>
    <row r="3630" spans="1:9">
      <c r="A3630" t="s">
        <v>12506</v>
      </c>
      <c r="B3630" t="s">
        <v>12507</v>
      </c>
      <c r="C3630" t="s">
        <v>13065</v>
      </c>
      <c r="D3630" t="s">
        <v>13879</v>
      </c>
      <c r="E3630" t="s">
        <v>13880</v>
      </c>
      <c r="F3630" t="s">
        <v>93</v>
      </c>
      <c r="G3630" t="s">
        <v>5412</v>
      </c>
      <c r="H3630" t="s">
        <v>5472</v>
      </c>
      <c r="I3630" t="s">
        <v>5414</v>
      </c>
    </row>
    <row r="3631" spans="1:9">
      <c r="A3631" t="s">
        <v>12506</v>
      </c>
      <c r="B3631" t="s">
        <v>12507</v>
      </c>
      <c r="C3631" t="s">
        <v>13065</v>
      </c>
      <c r="D3631" t="s">
        <v>13882</v>
      </c>
      <c r="E3631" t="s">
        <v>13883</v>
      </c>
      <c r="F3631" t="s">
        <v>93</v>
      </c>
      <c r="G3631" t="s">
        <v>5412</v>
      </c>
      <c r="H3631" t="s">
        <v>13626</v>
      </c>
      <c r="I3631" t="s">
        <v>5414</v>
      </c>
    </row>
    <row r="3632" spans="1:9">
      <c r="A3632" t="s">
        <v>12506</v>
      </c>
      <c r="B3632" t="s">
        <v>12507</v>
      </c>
      <c r="C3632" t="s">
        <v>13065</v>
      </c>
      <c r="D3632" t="s">
        <v>13885</v>
      </c>
      <c r="E3632" t="s">
        <v>13886</v>
      </c>
      <c r="F3632" t="s">
        <v>93</v>
      </c>
      <c r="G3632" t="s">
        <v>5412</v>
      </c>
      <c r="H3632" t="s">
        <v>20411</v>
      </c>
      <c r="I3632" t="s">
        <v>5414</v>
      </c>
    </row>
    <row r="3633" spans="1:9">
      <c r="A3633" t="s">
        <v>12506</v>
      </c>
      <c r="B3633" t="s">
        <v>12507</v>
      </c>
      <c r="C3633" t="s">
        <v>13065</v>
      </c>
      <c r="D3633" t="s">
        <v>13888</v>
      </c>
      <c r="E3633" t="s">
        <v>13889</v>
      </c>
      <c r="F3633" t="s">
        <v>93</v>
      </c>
      <c r="G3633" t="s">
        <v>5412</v>
      </c>
      <c r="H3633" t="s">
        <v>9198</v>
      </c>
      <c r="I3633" t="s">
        <v>5414</v>
      </c>
    </row>
    <row r="3634" spans="1:9">
      <c r="A3634" t="s">
        <v>12506</v>
      </c>
      <c r="B3634" t="s">
        <v>12507</v>
      </c>
      <c r="C3634" t="s">
        <v>13065</v>
      </c>
      <c r="D3634" t="s">
        <v>13890</v>
      </c>
      <c r="E3634" t="s">
        <v>13891</v>
      </c>
      <c r="F3634" t="s">
        <v>93</v>
      </c>
      <c r="G3634" t="s">
        <v>5412</v>
      </c>
      <c r="H3634" t="s">
        <v>22978</v>
      </c>
      <c r="I3634" t="s">
        <v>5414</v>
      </c>
    </row>
    <row r="3635" spans="1:9">
      <c r="A3635" t="s">
        <v>12506</v>
      </c>
      <c r="B3635" t="s">
        <v>12507</v>
      </c>
      <c r="C3635" t="s">
        <v>13065</v>
      </c>
      <c r="D3635" t="s">
        <v>13893</v>
      </c>
      <c r="E3635" t="s">
        <v>13894</v>
      </c>
      <c r="F3635" t="s">
        <v>93</v>
      </c>
      <c r="G3635" t="s">
        <v>5439</v>
      </c>
      <c r="H3635" t="s">
        <v>5533</v>
      </c>
      <c r="I3635" t="s">
        <v>5414</v>
      </c>
    </row>
    <row r="3636" spans="1:9">
      <c r="A3636" t="s">
        <v>12506</v>
      </c>
      <c r="B3636" t="s">
        <v>12507</v>
      </c>
      <c r="C3636" t="s">
        <v>13065</v>
      </c>
      <c r="D3636" t="s">
        <v>13895</v>
      </c>
      <c r="E3636" t="s">
        <v>13896</v>
      </c>
      <c r="F3636" t="s">
        <v>93</v>
      </c>
      <c r="G3636" t="s">
        <v>5439</v>
      </c>
      <c r="H3636" t="s">
        <v>22979</v>
      </c>
      <c r="I3636" t="s">
        <v>5414</v>
      </c>
    </row>
    <row r="3637" spans="1:9">
      <c r="A3637" t="s">
        <v>12506</v>
      </c>
      <c r="B3637" t="s">
        <v>12507</v>
      </c>
      <c r="C3637" t="s">
        <v>13065</v>
      </c>
      <c r="D3637" t="s">
        <v>13897</v>
      </c>
      <c r="E3637" t="s">
        <v>13898</v>
      </c>
      <c r="F3637" t="s">
        <v>93</v>
      </c>
      <c r="G3637" t="s">
        <v>5439</v>
      </c>
      <c r="H3637" t="s">
        <v>18383</v>
      </c>
      <c r="I3637" t="s">
        <v>5414</v>
      </c>
    </row>
    <row r="3638" spans="1:9">
      <c r="A3638" t="s">
        <v>12506</v>
      </c>
      <c r="B3638" t="s">
        <v>12507</v>
      </c>
      <c r="C3638" t="s">
        <v>13065</v>
      </c>
      <c r="D3638" t="s">
        <v>13899</v>
      </c>
      <c r="E3638" t="s">
        <v>13900</v>
      </c>
      <c r="F3638" t="s">
        <v>93</v>
      </c>
      <c r="G3638" t="s">
        <v>5439</v>
      </c>
      <c r="H3638" t="s">
        <v>22980</v>
      </c>
      <c r="I3638" t="s">
        <v>5414</v>
      </c>
    </row>
    <row r="3639" spans="1:9">
      <c r="A3639" t="s">
        <v>12506</v>
      </c>
      <c r="B3639" t="s">
        <v>12507</v>
      </c>
      <c r="C3639" t="s">
        <v>13065</v>
      </c>
      <c r="D3639" t="s">
        <v>13901</v>
      </c>
      <c r="E3639" t="s">
        <v>13902</v>
      </c>
      <c r="F3639" t="s">
        <v>93</v>
      </c>
      <c r="G3639" t="s">
        <v>5439</v>
      </c>
      <c r="H3639" t="s">
        <v>21751</v>
      </c>
      <c r="I3639" t="s">
        <v>5414</v>
      </c>
    </row>
    <row r="3640" spans="1:9">
      <c r="A3640" t="s">
        <v>12506</v>
      </c>
      <c r="B3640" t="s">
        <v>12507</v>
      </c>
      <c r="C3640" t="s">
        <v>13065</v>
      </c>
      <c r="D3640" t="s">
        <v>13903</v>
      </c>
      <c r="E3640" t="s">
        <v>13904</v>
      </c>
      <c r="F3640" t="s">
        <v>93</v>
      </c>
      <c r="G3640" t="s">
        <v>5439</v>
      </c>
      <c r="H3640" t="s">
        <v>22981</v>
      </c>
      <c r="I3640" t="s">
        <v>5414</v>
      </c>
    </row>
    <row r="3641" spans="1:9">
      <c r="A3641" t="s">
        <v>12506</v>
      </c>
      <c r="B3641" t="s">
        <v>12507</v>
      </c>
      <c r="C3641" t="s">
        <v>13065</v>
      </c>
      <c r="D3641" t="s">
        <v>13905</v>
      </c>
      <c r="E3641" t="s">
        <v>13906</v>
      </c>
      <c r="F3641" t="s">
        <v>93</v>
      </c>
      <c r="G3641" t="s">
        <v>5439</v>
      </c>
      <c r="H3641" t="s">
        <v>22982</v>
      </c>
      <c r="I3641" t="s">
        <v>5414</v>
      </c>
    </row>
    <row r="3642" spans="1:9">
      <c r="A3642" t="s">
        <v>12506</v>
      </c>
      <c r="B3642" t="s">
        <v>12507</v>
      </c>
      <c r="C3642" t="s">
        <v>13065</v>
      </c>
      <c r="D3642" t="s">
        <v>13907</v>
      </c>
      <c r="E3642" t="s">
        <v>13908</v>
      </c>
      <c r="F3642" t="s">
        <v>93</v>
      </c>
      <c r="G3642" t="s">
        <v>5439</v>
      </c>
      <c r="H3642" t="s">
        <v>6125</v>
      </c>
      <c r="I3642" t="s">
        <v>5414</v>
      </c>
    </row>
    <row r="3643" spans="1:9">
      <c r="A3643" t="s">
        <v>12506</v>
      </c>
      <c r="B3643" t="s">
        <v>12507</v>
      </c>
      <c r="C3643" t="s">
        <v>13065</v>
      </c>
      <c r="D3643" t="s">
        <v>13909</v>
      </c>
      <c r="E3643" t="s">
        <v>13910</v>
      </c>
      <c r="F3643" t="s">
        <v>93</v>
      </c>
      <c r="G3643" t="s">
        <v>5412</v>
      </c>
      <c r="H3643" t="s">
        <v>14679</v>
      </c>
      <c r="I3643" t="s">
        <v>5414</v>
      </c>
    </row>
    <row r="3644" spans="1:9">
      <c r="A3644" t="s">
        <v>12506</v>
      </c>
      <c r="B3644" t="s">
        <v>12507</v>
      </c>
      <c r="C3644" t="s">
        <v>13065</v>
      </c>
      <c r="D3644" t="s">
        <v>13911</v>
      </c>
      <c r="E3644" t="s">
        <v>13912</v>
      </c>
      <c r="F3644" t="s">
        <v>93</v>
      </c>
      <c r="G3644" t="s">
        <v>5412</v>
      </c>
      <c r="H3644" t="s">
        <v>22983</v>
      </c>
      <c r="I3644" t="s">
        <v>5414</v>
      </c>
    </row>
    <row r="3645" spans="1:9">
      <c r="A3645" t="s">
        <v>12506</v>
      </c>
      <c r="B3645" t="s">
        <v>12507</v>
      </c>
      <c r="C3645" t="s">
        <v>13065</v>
      </c>
      <c r="D3645" t="s">
        <v>13914</v>
      </c>
      <c r="E3645" t="s">
        <v>13915</v>
      </c>
      <c r="F3645" t="s">
        <v>93</v>
      </c>
      <c r="G3645" t="s">
        <v>5412</v>
      </c>
      <c r="H3645" t="s">
        <v>15401</v>
      </c>
      <c r="I3645" t="s">
        <v>5414</v>
      </c>
    </row>
    <row r="3646" spans="1:9">
      <c r="A3646" t="s">
        <v>12506</v>
      </c>
      <c r="B3646" t="s">
        <v>12507</v>
      </c>
      <c r="C3646" t="s">
        <v>13065</v>
      </c>
      <c r="D3646" t="s">
        <v>13917</v>
      </c>
      <c r="E3646" t="s">
        <v>13918</v>
      </c>
      <c r="F3646" t="s">
        <v>93</v>
      </c>
      <c r="G3646" t="s">
        <v>5412</v>
      </c>
      <c r="H3646" t="s">
        <v>13543</v>
      </c>
      <c r="I3646" t="s">
        <v>5414</v>
      </c>
    </row>
    <row r="3647" spans="1:9">
      <c r="A3647" t="s">
        <v>12506</v>
      </c>
      <c r="B3647" t="s">
        <v>12507</v>
      </c>
      <c r="C3647" t="s">
        <v>13065</v>
      </c>
      <c r="D3647" t="s">
        <v>13919</v>
      </c>
      <c r="E3647" t="s">
        <v>13920</v>
      </c>
      <c r="F3647" t="s">
        <v>93</v>
      </c>
      <c r="G3647" t="s">
        <v>5412</v>
      </c>
      <c r="H3647" t="s">
        <v>7071</v>
      </c>
      <c r="I3647" t="s">
        <v>5414</v>
      </c>
    </row>
    <row r="3648" spans="1:9">
      <c r="A3648" t="s">
        <v>12506</v>
      </c>
      <c r="B3648" t="s">
        <v>12507</v>
      </c>
      <c r="C3648" t="s">
        <v>13065</v>
      </c>
      <c r="D3648" t="s">
        <v>13922</v>
      </c>
      <c r="E3648" t="s">
        <v>13923</v>
      </c>
      <c r="F3648" t="s">
        <v>93</v>
      </c>
      <c r="G3648" t="s">
        <v>5412</v>
      </c>
      <c r="H3648" t="s">
        <v>17819</v>
      </c>
      <c r="I3648" t="s">
        <v>5414</v>
      </c>
    </row>
    <row r="3649" spans="1:9">
      <c r="A3649" t="s">
        <v>12506</v>
      </c>
      <c r="B3649" t="s">
        <v>12507</v>
      </c>
      <c r="C3649" t="s">
        <v>13065</v>
      </c>
      <c r="D3649" t="s">
        <v>13924</v>
      </c>
      <c r="E3649" t="s">
        <v>13925</v>
      </c>
      <c r="F3649" t="s">
        <v>93</v>
      </c>
      <c r="G3649" t="s">
        <v>5412</v>
      </c>
      <c r="H3649" t="s">
        <v>10861</v>
      </c>
      <c r="I3649" t="s">
        <v>5414</v>
      </c>
    </row>
    <row r="3650" spans="1:9">
      <c r="A3650" t="s">
        <v>12506</v>
      </c>
      <c r="B3650" t="s">
        <v>12507</v>
      </c>
      <c r="C3650" t="s">
        <v>13065</v>
      </c>
      <c r="D3650" t="s">
        <v>13926</v>
      </c>
      <c r="E3650" t="s">
        <v>13927</v>
      </c>
      <c r="F3650" t="s">
        <v>93</v>
      </c>
      <c r="G3650" t="s">
        <v>5412</v>
      </c>
      <c r="H3650" t="s">
        <v>15227</v>
      </c>
      <c r="I3650" t="s">
        <v>5414</v>
      </c>
    </row>
    <row r="3651" spans="1:9">
      <c r="A3651" t="s">
        <v>12506</v>
      </c>
      <c r="B3651" t="s">
        <v>12507</v>
      </c>
      <c r="C3651" t="s">
        <v>13065</v>
      </c>
      <c r="D3651" t="s">
        <v>13928</v>
      </c>
      <c r="E3651" t="s">
        <v>13929</v>
      </c>
      <c r="F3651" t="s">
        <v>93</v>
      </c>
      <c r="G3651" t="s">
        <v>5412</v>
      </c>
      <c r="H3651" t="s">
        <v>10861</v>
      </c>
      <c r="I3651" t="s">
        <v>5414</v>
      </c>
    </row>
    <row r="3652" spans="1:9">
      <c r="A3652" t="s">
        <v>12506</v>
      </c>
      <c r="B3652" t="s">
        <v>12507</v>
      </c>
      <c r="C3652" t="s">
        <v>13065</v>
      </c>
      <c r="D3652" t="s">
        <v>13930</v>
      </c>
      <c r="E3652" t="s">
        <v>13931</v>
      </c>
      <c r="F3652" t="s">
        <v>93</v>
      </c>
      <c r="G3652" t="s">
        <v>5412</v>
      </c>
      <c r="H3652" t="s">
        <v>7226</v>
      </c>
      <c r="I3652" t="s">
        <v>5414</v>
      </c>
    </row>
    <row r="3653" spans="1:9">
      <c r="A3653" t="s">
        <v>12506</v>
      </c>
      <c r="B3653" t="s">
        <v>12507</v>
      </c>
      <c r="C3653" t="s">
        <v>13065</v>
      </c>
      <c r="D3653" t="s">
        <v>13932</v>
      </c>
      <c r="E3653" t="s">
        <v>13933</v>
      </c>
      <c r="F3653" t="s">
        <v>93</v>
      </c>
      <c r="G3653" t="s">
        <v>5412</v>
      </c>
      <c r="H3653" t="s">
        <v>22984</v>
      </c>
      <c r="I3653" t="s">
        <v>5414</v>
      </c>
    </row>
    <row r="3654" spans="1:9">
      <c r="A3654" t="s">
        <v>12506</v>
      </c>
      <c r="B3654" t="s">
        <v>12507</v>
      </c>
      <c r="C3654" t="s">
        <v>13065</v>
      </c>
      <c r="D3654" t="s">
        <v>13934</v>
      </c>
      <c r="E3654" t="s">
        <v>13935</v>
      </c>
      <c r="F3654" t="s">
        <v>93</v>
      </c>
      <c r="G3654" t="s">
        <v>5412</v>
      </c>
      <c r="H3654" t="s">
        <v>17752</v>
      </c>
      <c r="I3654" t="s">
        <v>5414</v>
      </c>
    </row>
    <row r="3655" spans="1:9">
      <c r="A3655" t="s">
        <v>12506</v>
      </c>
      <c r="B3655" t="s">
        <v>12507</v>
      </c>
      <c r="C3655" t="s">
        <v>13065</v>
      </c>
      <c r="D3655" t="s">
        <v>13937</v>
      </c>
      <c r="E3655" t="s">
        <v>13938</v>
      </c>
      <c r="F3655" t="s">
        <v>93</v>
      </c>
      <c r="G3655" t="s">
        <v>5412</v>
      </c>
      <c r="H3655" t="s">
        <v>6125</v>
      </c>
      <c r="I3655" t="s">
        <v>5414</v>
      </c>
    </row>
    <row r="3656" spans="1:9">
      <c r="A3656" t="s">
        <v>12506</v>
      </c>
      <c r="B3656" t="s">
        <v>12507</v>
      </c>
      <c r="C3656" t="s">
        <v>13065</v>
      </c>
      <c r="D3656" t="s">
        <v>13940</v>
      </c>
      <c r="E3656" t="s">
        <v>13941</v>
      </c>
      <c r="F3656" t="s">
        <v>93</v>
      </c>
      <c r="G3656" t="s">
        <v>5412</v>
      </c>
      <c r="H3656" t="s">
        <v>13489</v>
      </c>
      <c r="I3656" t="s">
        <v>5414</v>
      </c>
    </row>
    <row r="3657" spans="1:9">
      <c r="A3657" t="s">
        <v>12506</v>
      </c>
      <c r="B3657" t="s">
        <v>12507</v>
      </c>
      <c r="C3657" t="s">
        <v>13065</v>
      </c>
      <c r="D3657" t="s">
        <v>13943</v>
      </c>
      <c r="E3657" t="s">
        <v>13944</v>
      </c>
      <c r="F3657" t="s">
        <v>93</v>
      </c>
      <c r="G3657" t="s">
        <v>5412</v>
      </c>
      <c r="H3657" t="s">
        <v>10928</v>
      </c>
      <c r="I3657" t="s">
        <v>5414</v>
      </c>
    </row>
    <row r="3658" spans="1:9">
      <c r="A3658" t="s">
        <v>12506</v>
      </c>
      <c r="B3658" t="s">
        <v>12507</v>
      </c>
      <c r="C3658" t="s">
        <v>13065</v>
      </c>
      <c r="D3658" t="s">
        <v>13945</v>
      </c>
      <c r="E3658" t="s">
        <v>13946</v>
      </c>
      <c r="F3658" t="s">
        <v>93</v>
      </c>
      <c r="G3658" t="s">
        <v>5412</v>
      </c>
      <c r="H3658" t="s">
        <v>13143</v>
      </c>
      <c r="I3658" t="s">
        <v>5414</v>
      </c>
    </row>
    <row r="3659" spans="1:9">
      <c r="A3659" t="s">
        <v>12506</v>
      </c>
      <c r="B3659" t="s">
        <v>12507</v>
      </c>
      <c r="C3659" t="s">
        <v>13065</v>
      </c>
      <c r="D3659" t="s">
        <v>13948</v>
      </c>
      <c r="E3659" t="s">
        <v>13949</v>
      </c>
      <c r="F3659" t="s">
        <v>93</v>
      </c>
      <c r="G3659" t="s">
        <v>5412</v>
      </c>
      <c r="H3659" t="s">
        <v>10262</v>
      </c>
      <c r="I3659" t="s">
        <v>5414</v>
      </c>
    </row>
    <row r="3660" spans="1:9">
      <c r="A3660" t="s">
        <v>12506</v>
      </c>
      <c r="B3660" t="s">
        <v>12507</v>
      </c>
      <c r="C3660" t="s">
        <v>13065</v>
      </c>
      <c r="D3660" t="s">
        <v>13951</v>
      </c>
      <c r="E3660" t="s">
        <v>13952</v>
      </c>
      <c r="F3660" t="s">
        <v>93</v>
      </c>
      <c r="G3660" t="s">
        <v>5439</v>
      </c>
      <c r="H3660" t="s">
        <v>6346</v>
      </c>
      <c r="I3660" t="s">
        <v>5414</v>
      </c>
    </row>
    <row r="3661" spans="1:9">
      <c r="A3661" t="s">
        <v>12506</v>
      </c>
      <c r="B3661" t="s">
        <v>12507</v>
      </c>
      <c r="C3661" t="s">
        <v>13065</v>
      </c>
      <c r="D3661" t="s">
        <v>13953</v>
      </c>
      <c r="E3661" t="s">
        <v>13954</v>
      </c>
      <c r="F3661" t="s">
        <v>93</v>
      </c>
      <c r="G3661" t="s">
        <v>5439</v>
      </c>
      <c r="H3661" t="s">
        <v>18322</v>
      </c>
      <c r="I3661" t="s">
        <v>5414</v>
      </c>
    </row>
    <row r="3662" spans="1:9">
      <c r="A3662" t="s">
        <v>12506</v>
      </c>
      <c r="B3662" t="s">
        <v>12507</v>
      </c>
      <c r="C3662" t="s">
        <v>13065</v>
      </c>
      <c r="D3662" t="s">
        <v>13955</v>
      </c>
      <c r="E3662" t="s">
        <v>13956</v>
      </c>
      <c r="F3662" t="s">
        <v>93</v>
      </c>
      <c r="G3662" t="s">
        <v>5412</v>
      </c>
      <c r="H3662" t="s">
        <v>10544</v>
      </c>
      <c r="I3662" t="s">
        <v>5414</v>
      </c>
    </row>
    <row r="3663" spans="1:9">
      <c r="A3663" t="s">
        <v>12506</v>
      </c>
      <c r="B3663" t="s">
        <v>12507</v>
      </c>
      <c r="C3663" t="s">
        <v>13065</v>
      </c>
      <c r="D3663" t="s">
        <v>13958</v>
      </c>
      <c r="E3663" t="s">
        <v>13959</v>
      </c>
      <c r="F3663" t="s">
        <v>93</v>
      </c>
      <c r="G3663" t="s">
        <v>5439</v>
      </c>
      <c r="H3663" t="s">
        <v>22985</v>
      </c>
      <c r="I3663" t="s">
        <v>5414</v>
      </c>
    </row>
    <row r="3664" spans="1:9">
      <c r="A3664" t="s">
        <v>12506</v>
      </c>
      <c r="B3664" t="s">
        <v>12507</v>
      </c>
      <c r="C3664" t="s">
        <v>13065</v>
      </c>
      <c r="D3664" t="s">
        <v>13960</v>
      </c>
      <c r="E3664" t="s">
        <v>13961</v>
      </c>
      <c r="F3664" t="s">
        <v>93</v>
      </c>
      <c r="G3664" t="s">
        <v>5412</v>
      </c>
      <c r="H3664" t="s">
        <v>7823</v>
      </c>
      <c r="I3664" t="s">
        <v>5414</v>
      </c>
    </row>
    <row r="3665" spans="1:9">
      <c r="A3665" t="s">
        <v>12506</v>
      </c>
      <c r="B3665" t="s">
        <v>12507</v>
      </c>
      <c r="C3665" t="s">
        <v>13065</v>
      </c>
      <c r="D3665" t="s">
        <v>13963</v>
      </c>
      <c r="E3665" t="s">
        <v>13964</v>
      </c>
      <c r="F3665" t="s">
        <v>93</v>
      </c>
      <c r="G3665" t="s">
        <v>5439</v>
      </c>
      <c r="H3665" t="s">
        <v>21262</v>
      </c>
      <c r="I3665" t="s">
        <v>5414</v>
      </c>
    </row>
    <row r="3666" spans="1:9">
      <c r="A3666" t="s">
        <v>12506</v>
      </c>
      <c r="B3666" t="s">
        <v>12507</v>
      </c>
      <c r="C3666" t="s">
        <v>13065</v>
      </c>
      <c r="D3666" t="s">
        <v>13965</v>
      </c>
      <c r="E3666" t="s">
        <v>13966</v>
      </c>
      <c r="F3666" t="s">
        <v>93</v>
      </c>
      <c r="G3666" t="s">
        <v>5412</v>
      </c>
      <c r="H3666" t="s">
        <v>10274</v>
      </c>
      <c r="I3666" t="s">
        <v>5414</v>
      </c>
    </row>
    <row r="3667" spans="1:9">
      <c r="A3667" t="s">
        <v>12506</v>
      </c>
      <c r="B3667" t="s">
        <v>12507</v>
      </c>
      <c r="C3667" t="s">
        <v>13065</v>
      </c>
      <c r="D3667" t="s">
        <v>13968</v>
      </c>
      <c r="E3667" t="s">
        <v>13969</v>
      </c>
      <c r="F3667" t="s">
        <v>93</v>
      </c>
      <c r="G3667" t="s">
        <v>5439</v>
      </c>
      <c r="H3667" t="s">
        <v>7164</v>
      </c>
      <c r="I3667" t="s">
        <v>5414</v>
      </c>
    </row>
    <row r="3668" spans="1:9">
      <c r="A3668" t="s">
        <v>12506</v>
      </c>
      <c r="B3668" t="s">
        <v>12507</v>
      </c>
      <c r="C3668" t="s">
        <v>13065</v>
      </c>
      <c r="D3668" t="s">
        <v>13971</v>
      </c>
      <c r="E3668" t="s">
        <v>13972</v>
      </c>
      <c r="F3668" t="s">
        <v>93</v>
      </c>
      <c r="G3668" t="s">
        <v>5412</v>
      </c>
      <c r="H3668" t="s">
        <v>22986</v>
      </c>
      <c r="I3668" t="s">
        <v>5414</v>
      </c>
    </row>
    <row r="3669" spans="1:9">
      <c r="A3669" t="s">
        <v>12506</v>
      </c>
      <c r="B3669" t="s">
        <v>12507</v>
      </c>
      <c r="C3669" t="s">
        <v>13065</v>
      </c>
      <c r="D3669" t="s">
        <v>13973</v>
      </c>
      <c r="E3669" t="s">
        <v>13974</v>
      </c>
      <c r="F3669" t="s">
        <v>93</v>
      </c>
      <c r="G3669" t="s">
        <v>5439</v>
      </c>
      <c r="H3669" t="s">
        <v>15064</v>
      </c>
      <c r="I3669" t="s">
        <v>5414</v>
      </c>
    </row>
    <row r="3670" spans="1:9">
      <c r="A3670" t="s">
        <v>12506</v>
      </c>
      <c r="B3670" t="s">
        <v>12507</v>
      </c>
      <c r="C3670" t="s">
        <v>13065</v>
      </c>
      <c r="D3670" t="s">
        <v>13975</v>
      </c>
      <c r="E3670" t="s">
        <v>13976</v>
      </c>
      <c r="F3670" t="s">
        <v>93</v>
      </c>
      <c r="G3670" t="s">
        <v>5412</v>
      </c>
      <c r="H3670" t="s">
        <v>20427</v>
      </c>
      <c r="I3670" t="s">
        <v>5414</v>
      </c>
    </row>
    <row r="3671" spans="1:9">
      <c r="A3671" t="s">
        <v>12506</v>
      </c>
      <c r="B3671" t="s">
        <v>12507</v>
      </c>
      <c r="C3671" t="s">
        <v>13065</v>
      </c>
      <c r="D3671" t="s">
        <v>13977</v>
      </c>
      <c r="E3671" t="s">
        <v>13978</v>
      </c>
      <c r="F3671" t="s">
        <v>93</v>
      </c>
      <c r="G3671" t="s">
        <v>5439</v>
      </c>
      <c r="H3671" t="s">
        <v>22987</v>
      </c>
      <c r="I3671" t="s">
        <v>5414</v>
      </c>
    </row>
    <row r="3672" spans="1:9">
      <c r="A3672" t="s">
        <v>12506</v>
      </c>
      <c r="B3672" t="s">
        <v>12507</v>
      </c>
      <c r="C3672" t="s">
        <v>13065</v>
      </c>
      <c r="D3672" t="s">
        <v>13979</v>
      </c>
      <c r="E3672" t="s">
        <v>13980</v>
      </c>
      <c r="F3672" t="s">
        <v>93</v>
      </c>
      <c r="G3672" t="s">
        <v>5412</v>
      </c>
      <c r="H3672" t="s">
        <v>16787</v>
      </c>
      <c r="I3672" t="s">
        <v>5414</v>
      </c>
    </row>
    <row r="3673" spans="1:9">
      <c r="A3673" t="s">
        <v>12506</v>
      </c>
      <c r="B3673" t="s">
        <v>12507</v>
      </c>
      <c r="C3673" t="s">
        <v>13065</v>
      </c>
      <c r="D3673" t="s">
        <v>13982</v>
      </c>
      <c r="E3673" t="s">
        <v>13983</v>
      </c>
      <c r="F3673" t="s">
        <v>93</v>
      </c>
      <c r="G3673" t="s">
        <v>5439</v>
      </c>
      <c r="H3673" t="s">
        <v>22988</v>
      </c>
      <c r="I3673" t="s">
        <v>5414</v>
      </c>
    </row>
    <row r="3674" spans="1:9">
      <c r="A3674" t="s">
        <v>12506</v>
      </c>
      <c r="B3674" t="s">
        <v>12507</v>
      </c>
      <c r="C3674" t="s">
        <v>13065</v>
      </c>
      <c r="D3674" t="s">
        <v>13984</v>
      </c>
      <c r="E3674" t="s">
        <v>13985</v>
      </c>
      <c r="F3674" t="s">
        <v>93</v>
      </c>
      <c r="G3674" t="s">
        <v>5412</v>
      </c>
      <c r="H3674" t="s">
        <v>6191</v>
      </c>
      <c r="I3674" t="s">
        <v>5414</v>
      </c>
    </row>
    <row r="3675" spans="1:9">
      <c r="A3675" t="s">
        <v>12506</v>
      </c>
      <c r="B3675" t="s">
        <v>12507</v>
      </c>
      <c r="C3675" t="s">
        <v>13065</v>
      </c>
      <c r="D3675" t="s">
        <v>13986</v>
      </c>
      <c r="E3675" t="s">
        <v>13987</v>
      </c>
      <c r="F3675" t="s">
        <v>93</v>
      </c>
      <c r="G3675" t="s">
        <v>5412</v>
      </c>
      <c r="H3675" t="s">
        <v>22567</v>
      </c>
      <c r="I3675" t="s">
        <v>5414</v>
      </c>
    </row>
    <row r="3676" spans="1:9">
      <c r="A3676" t="s">
        <v>12506</v>
      </c>
      <c r="B3676" t="s">
        <v>12507</v>
      </c>
      <c r="C3676" t="s">
        <v>13065</v>
      </c>
      <c r="D3676" t="s">
        <v>13989</v>
      </c>
      <c r="E3676" t="s">
        <v>13990</v>
      </c>
      <c r="F3676" t="s">
        <v>93</v>
      </c>
      <c r="G3676" t="s">
        <v>5439</v>
      </c>
      <c r="H3676" t="s">
        <v>22989</v>
      </c>
      <c r="I3676" t="s">
        <v>5414</v>
      </c>
    </row>
    <row r="3677" spans="1:9">
      <c r="A3677" t="s">
        <v>12506</v>
      </c>
      <c r="B3677" t="s">
        <v>12507</v>
      </c>
      <c r="C3677" t="s">
        <v>13065</v>
      </c>
      <c r="D3677" t="s">
        <v>13992</v>
      </c>
      <c r="E3677" t="s">
        <v>13993</v>
      </c>
      <c r="F3677" t="s">
        <v>93</v>
      </c>
      <c r="G3677" t="s">
        <v>5439</v>
      </c>
      <c r="H3677" t="s">
        <v>6503</v>
      </c>
      <c r="I3677" t="s">
        <v>5414</v>
      </c>
    </row>
    <row r="3678" spans="1:9">
      <c r="A3678" t="s">
        <v>12506</v>
      </c>
      <c r="B3678" t="s">
        <v>12507</v>
      </c>
      <c r="C3678" t="s">
        <v>13065</v>
      </c>
      <c r="D3678" t="s">
        <v>13995</v>
      </c>
      <c r="E3678" t="s">
        <v>13996</v>
      </c>
      <c r="F3678" t="s">
        <v>93</v>
      </c>
      <c r="G3678" t="s">
        <v>5412</v>
      </c>
      <c r="H3678" t="s">
        <v>13892</v>
      </c>
      <c r="I3678" t="s">
        <v>5414</v>
      </c>
    </row>
    <row r="3679" spans="1:9">
      <c r="A3679" t="s">
        <v>12506</v>
      </c>
      <c r="B3679" t="s">
        <v>12507</v>
      </c>
      <c r="C3679" t="s">
        <v>13065</v>
      </c>
      <c r="D3679" t="s">
        <v>13998</v>
      </c>
      <c r="E3679" t="s">
        <v>13999</v>
      </c>
      <c r="F3679" t="s">
        <v>93</v>
      </c>
      <c r="G3679" t="s">
        <v>5412</v>
      </c>
      <c r="H3679" t="s">
        <v>8305</v>
      </c>
      <c r="I3679" t="s">
        <v>5414</v>
      </c>
    </row>
    <row r="3680" spans="1:9">
      <c r="A3680" t="s">
        <v>12506</v>
      </c>
      <c r="B3680" t="s">
        <v>12507</v>
      </c>
      <c r="C3680" t="s">
        <v>13065</v>
      </c>
      <c r="D3680" t="s">
        <v>14000</v>
      </c>
      <c r="E3680" t="s">
        <v>14001</v>
      </c>
      <c r="F3680" t="s">
        <v>93</v>
      </c>
      <c r="G3680" t="s">
        <v>5439</v>
      </c>
      <c r="H3680" t="s">
        <v>22990</v>
      </c>
      <c r="I3680" t="s">
        <v>5414</v>
      </c>
    </row>
    <row r="3681" spans="1:9">
      <c r="A3681" t="s">
        <v>12506</v>
      </c>
      <c r="B3681" t="s">
        <v>12507</v>
      </c>
      <c r="C3681" t="s">
        <v>13065</v>
      </c>
      <c r="D3681" t="s">
        <v>14002</v>
      </c>
      <c r="E3681" t="s">
        <v>14003</v>
      </c>
      <c r="F3681" t="s">
        <v>93</v>
      </c>
      <c r="G3681" t="s">
        <v>5439</v>
      </c>
      <c r="H3681" t="s">
        <v>22991</v>
      </c>
      <c r="I3681" t="s">
        <v>5414</v>
      </c>
    </row>
    <row r="3682" spans="1:9">
      <c r="A3682" t="s">
        <v>12506</v>
      </c>
      <c r="B3682" t="s">
        <v>12507</v>
      </c>
      <c r="C3682" t="s">
        <v>13065</v>
      </c>
      <c r="D3682" t="s">
        <v>14004</v>
      </c>
      <c r="E3682" t="s">
        <v>14005</v>
      </c>
      <c r="F3682" t="s">
        <v>93</v>
      </c>
      <c r="G3682" t="s">
        <v>5439</v>
      </c>
      <c r="H3682" t="s">
        <v>22992</v>
      </c>
      <c r="I3682" t="s">
        <v>5414</v>
      </c>
    </row>
    <row r="3683" spans="1:9">
      <c r="A3683" t="s">
        <v>12506</v>
      </c>
      <c r="B3683" t="s">
        <v>12507</v>
      </c>
      <c r="C3683" t="s">
        <v>13065</v>
      </c>
      <c r="D3683" t="s">
        <v>14006</v>
      </c>
      <c r="E3683" t="s">
        <v>14007</v>
      </c>
      <c r="F3683" t="s">
        <v>93</v>
      </c>
      <c r="G3683" t="s">
        <v>5439</v>
      </c>
      <c r="H3683" t="s">
        <v>22993</v>
      </c>
      <c r="I3683" t="s">
        <v>5414</v>
      </c>
    </row>
    <row r="3684" spans="1:9">
      <c r="A3684" t="s">
        <v>12506</v>
      </c>
      <c r="B3684" t="s">
        <v>12507</v>
      </c>
      <c r="C3684" t="s">
        <v>13065</v>
      </c>
      <c r="D3684" t="s">
        <v>14008</v>
      </c>
      <c r="E3684" t="s">
        <v>14009</v>
      </c>
      <c r="F3684" t="s">
        <v>93</v>
      </c>
      <c r="G3684" t="s">
        <v>5439</v>
      </c>
      <c r="H3684" t="s">
        <v>22994</v>
      </c>
      <c r="I3684" t="s">
        <v>5414</v>
      </c>
    </row>
    <row r="3685" spans="1:9">
      <c r="A3685" t="s">
        <v>12506</v>
      </c>
      <c r="B3685" t="s">
        <v>12507</v>
      </c>
      <c r="C3685" t="s">
        <v>13065</v>
      </c>
      <c r="D3685" t="s">
        <v>14010</v>
      </c>
      <c r="E3685" t="s">
        <v>14011</v>
      </c>
      <c r="F3685" t="s">
        <v>93</v>
      </c>
      <c r="G3685" t="s">
        <v>5439</v>
      </c>
      <c r="H3685" t="s">
        <v>22995</v>
      </c>
      <c r="I3685" t="s">
        <v>5414</v>
      </c>
    </row>
    <row r="3686" spans="1:9">
      <c r="A3686" t="s">
        <v>12506</v>
      </c>
      <c r="B3686" t="s">
        <v>12507</v>
      </c>
      <c r="C3686" t="s">
        <v>13065</v>
      </c>
      <c r="D3686" t="s">
        <v>14012</v>
      </c>
      <c r="E3686" t="s">
        <v>14013</v>
      </c>
      <c r="F3686" t="s">
        <v>93</v>
      </c>
      <c r="G3686" t="s">
        <v>5439</v>
      </c>
      <c r="H3686" t="s">
        <v>22996</v>
      </c>
      <c r="I3686" t="s">
        <v>5414</v>
      </c>
    </row>
    <row r="3687" spans="1:9">
      <c r="A3687" t="s">
        <v>12506</v>
      </c>
      <c r="B3687" t="s">
        <v>12507</v>
      </c>
      <c r="C3687" t="s">
        <v>13065</v>
      </c>
      <c r="D3687" t="s">
        <v>14014</v>
      </c>
      <c r="E3687" t="s">
        <v>14015</v>
      </c>
      <c r="F3687" t="s">
        <v>93</v>
      </c>
      <c r="G3687" t="s">
        <v>5439</v>
      </c>
      <c r="H3687" t="s">
        <v>21537</v>
      </c>
      <c r="I3687" t="s">
        <v>5414</v>
      </c>
    </row>
    <row r="3688" spans="1:9">
      <c r="A3688" t="s">
        <v>12506</v>
      </c>
      <c r="B3688" t="s">
        <v>12507</v>
      </c>
      <c r="C3688" t="s">
        <v>13065</v>
      </c>
      <c r="D3688" t="s">
        <v>14016</v>
      </c>
      <c r="E3688" t="s">
        <v>14017</v>
      </c>
      <c r="F3688" t="s">
        <v>93</v>
      </c>
      <c r="G3688" t="s">
        <v>5439</v>
      </c>
      <c r="H3688" t="s">
        <v>15059</v>
      </c>
      <c r="I3688" t="s">
        <v>5414</v>
      </c>
    </row>
    <row r="3689" spans="1:9">
      <c r="A3689" t="s">
        <v>12506</v>
      </c>
      <c r="B3689" t="s">
        <v>12507</v>
      </c>
      <c r="C3689" t="s">
        <v>13065</v>
      </c>
      <c r="D3689" t="s">
        <v>14018</v>
      </c>
      <c r="E3689" t="s">
        <v>14019</v>
      </c>
      <c r="F3689" t="s">
        <v>93</v>
      </c>
      <c r="G3689" t="s">
        <v>5439</v>
      </c>
      <c r="H3689" t="s">
        <v>22997</v>
      </c>
      <c r="I3689" t="s">
        <v>5414</v>
      </c>
    </row>
    <row r="3690" spans="1:9">
      <c r="A3690" t="s">
        <v>12506</v>
      </c>
      <c r="B3690" t="s">
        <v>12507</v>
      </c>
      <c r="C3690" t="s">
        <v>13065</v>
      </c>
      <c r="D3690" t="s">
        <v>14020</v>
      </c>
      <c r="E3690" t="s">
        <v>14021</v>
      </c>
      <c r="F3690" t="s">
        <v>93</v>
      </c>
      <c r="G3690" t="s">
        <v>5439</v>
      </c>
      <c r="H3690" t="s">
        <v>22998</v>
      </c>
      <c r="I3690" t="s">
        <v>5414</v>
      </c>
    </row>
    <row r="3691" spans="1:9">
      <c r="A3691" t="s">
        <v>12506</v>
      </c>
      <c r="B3691" t="s">
        <v>12507</v>
      </c>
      <c r="C3691" t="s">
        <v>13065</v>
      </c>
      <c r="D3691" t="s">
        <v>14022</v>
      </c>
      <c r="E3691" t="s">
        <v>14023</v>
      </c>
      <c r="F3691" t="s">
        <v>93</v>
      </c>
      <c r="G3691" t="s">
        <v>5439</v>
      </c>
      <c r="H3691" t="s">
        <v>22999</v>
      </c>
      <c r="I3691" t="s">
        <v>5414</v>
      </c>
    </row>
    <row r="3692" spans="1:9">
      <c r="A3692" t="s">
        <v>12506</v>
      </c>
      <c r="B3692" t="s">
        <v>12507</v>
      </c>
      <c r="C3692" t="s">
        <v>13065</v>
      </c>
      <c r="D3692" t="s">
        <v>14025</v>
      </c>
      <c r="E3692" t="s">
        <v>14026</v>
      </c>
      <c r="F3692" t="s">
        <v>93</v>
      </c>
      <c r="G3692" t="s">
        <v>5412</v>
      </c>
      <c r="H3692" t="s">
        <v>22819</v>
      </c>
      <c r="I3692" t="s">
        <v>5414</v>
      </c>
    </row>
    <row r="3693" spans="1:9">
      <c r="A3693" t="s">
        <v>12506</v>
      </c>
      <c r="B3693" t="s">
        <v>12507</v>
      </c>
      <c r="C3693" t="s">
        <v>13065</v>
      </c>
      <c r="D3693" t="s">
        <v>14027</v>
      </c>
      <c r="E3693" t="s">
        <v>14028</v>
      </c>
      <c r="F3693" t="s">
        <v>93</v>
      </c>
      <c r="G3693" t="s">
        <v>5412</v>
      </c>
      <c r="H3693" t="s">
        <v>12597</v>
      </c>
      <c r="I3693" t="s">
        <v>5414</v>
      </c>
    </row>
    <row r="3694" spans="1:9">
      <c r="A3694" t="s">
        <v>12506</v>
      </c>
      <c r="B3694" t="s">
        <v>12507</v>
      </c>
      <c r="C3694" t="s">
        <v>13065</v>
      </c>
      <c r="D3694" t="s">
        <v>14029</v>
      </c>
      <c r="E3694" t="s">
        <v>14030</v>
      </c>
      <c r="F3694" t="s">
        <v>93</v>
      </c>
      <c r="G3694" t="s">
        <v>5412</v>
      </c>
      <c r="H3694" t="s">
        <v>10086</v>
      </c>
      <c r="I3694" t="s">
        <v>5414</v>
      </c>
    </row>
    <row r="3695" spans="1:9">
      <c r="A3695" t="s">
        <v>12506</v>
      </c>
      <c r="B3695" t="s">
        <v>12507</v>
      </c>
      <c r="C3695" t="s">
        <v>13065</v>
      </c>
      <c r="D3695" t="s">
        <v>14031</v>
      </c>
      <c r="E3695" t="s">
        <v>14032</v>
      </c>
      <c r="F3695" t="s">
        <v>93</v>
      </c>
      <c r="G3695" t="s">
        <v>5412</v>
      </c>
      <c r="H3695" t="s">
        <v>11838</v>
      </c>
      <c r="I3695" t="s">
        <v>5414</v>
      </c>
    </row>
    <row r="3696" spans="1:9">
      <c r="A3696" t="s">
        <v>12506</v>
      </c>
      <c r="B3696" t="s">
        <v>12507</v>
      </c>
      <c r="C3696" t="s">
        <v>13065</v>
      </c>
      <c r="D3696" t="s">
        <v>14033</v>
      </c>
      <c r="E3696" t="s">
        <v>14034</v>
      </c>
      <c r="F3696" t="s">
        <v>93</v>
      </c>
      <c r="G3696" t="s">
        <v>5412</v>
      </c>
      <c r="H3696" t="s">
        <v>23000</v>
      </c>
      <c r="I3696" t="s">
        <v>5414</v>
      </c>
    </row>
    <row r="3697" spans="1:9">
      <c r="A3697" t="s">
        <v>12506</v>
      </c>
      <c r="B3697" t="s">
        <v>12507</v>
      </c>
      <c r="C3697" t="s">
        <v>13065</v>
      </c>
      <c r="D3697" t="s">
        <v>14035</v>
      </c>
      <c r="E3697" t="s">
        <v>14036</v>
      </c>
      <c r="F3697" t="s">
        <v>93</v>
      </c>
      <c r="G3697" t="s">
        <v>5412</v>
      </c>
      <c r="H3697" t="s">
        <v>23001</v>
      </c>
      <c r="I3697" t="s">
        <v>5414</v>
      </c>
    </row>
    <row r="3698" spans="1:9">
      <c r="A3698" t="s">
        <v>12506</v>
      </c>
      <c r="B3698" t="s">
        <v>12507</v>
      </c>
      <c r="C3698" t="s">
        <v>13065</v>
      </c>
      <c r="D3698" t="s">
        <v>14037</v>
      </c>
      <c r="E3698" t="s">
        <v>14038</v>
      </c>
      <c r="F3698" t="s">
        <v>93</v>
      </c>
      <c r="G3698" t="s">
        <v>5412</v>
      </c>
      <c r="H3698" t="s">
        <v>23002</v>
      </c>
      <c r="I3698" t="s">
        <v>5414</v>
      </c>
    </row>
    <row r="3699" spans="1:9">
      <c r="A3699" t="s">
        <v>12506</v>
      </c>
      <c r="B3699" t="s">
        <v>12507</v>
      </c>
      <c r="C3699" t="s">
        <v>13065</v>
      </c>
      <c r="D3699" t="s">
        <v>14039</v>
      </c>
      <c r="E3699" t="s">
        <v>14040</v>
      </c>
      <c r="F3699" t="s">
        <v>93</v>
      </c>
      <c r="G3699" t="s">
        <v>5412</v>
      </c>
      <c r="H3699" t="s">
        <v>11327</v>
      </c>
      <c r="I3699" t="s">
        <v>5414</v>
      </c>
    </row>
    <row r="3700" spans="1:9">
      <c r="A3700" t="s">
        <v>12506</v>
      </c>
      <c r="B3700" t="s">
        <v>12507</v>
      </c>
      <c r="C3700" t="s">
        <v>13065</v>
      </c>
      <c r="D3700" t="s">
        <v>14042</v>
      </c>
      <c r="E3700" t="s">
        <v>14043</v>
      </c>
      <c r="F3700" t="s">
        <v>93</v>
      </c>
      <c r="G3700" t="s">
        <v>5439</v>
      </c>
      <c r="H3700" t="s">
        <v>23003</v>
      </c>
      <c r="I3700" t="s">
        <v>5414</v>
      </c>
    </row>
    <row r="3701" spans="1:9">
      <c r="A3701" t="s">
        <v>12506</v>
      </c>
      <c r="B3701" t="s">
        <v>12507</v>
      </c>
      <c r="C3701" t="s">
        <v>13065</v>
      </c>
      <c r="D3701" t="s">
        <v>14044</v>
      </c>
      <c r="E3701" t="s">
        <v>14045</v>
      </c>
      <c r="F3701" t="s">
        <v>93</v>
      </c>
      <c r="G3701" t="s">
        <v>5412</v>
      </c>
      <c r="H3701" t="s">
        <v>19750</v>
      </c>
      <c r="I3701" t="s">
        <v>5414</v>
      </c>
    </row>
    <row r="3702" spans="1:9">
      <c r="A3702" t="s">
        <v>12506</v>
      </c>
      <c r="B3702" t="s">
        <v>12507</v>
      </c>
      <c r="C3702" t="s">
        <v>13065</v>
      </c>
      <c r="D3702" t="s">
        <v>14046</v>
      </c>
      <c r="E3702" t="s">
        <v>14047</v>
      </c>
      <c r="F3702" t="s">
        <v>93</v>
      </c>
      <c r="G3702" t="s">
        <v>5412</v>
      </c>
      <c r="H3702" t="s">
        <v>23004</v>
      </c>
      <c r="I3702" t="s">
        <v>5414</v>
      </c>
    </row>
    <row r="3703" spans="1:9">
      <c r="A3703" t="s">
        <v>12506</v>
      </c>
      <c r="B3703" t="s">
        <v>12507</v>
      </c>
      <c r="C3703" t="s">
        <v>13065</v>
      </c>
      <c r="D3703" t="s">
        <v>14049</v>
      </c>
      <c r="E3703" t="s">
        <v>14050</v>
      </c>
      <c r="F3703" t="s">
        <v>93</v>
      </c>
      <c r="G3703" t="s">
        <v>5412</v>
      </c>
      <c r="H3703" t="s">
        <v>23005</v>
      </c>
      <c r="I3703" t="s">
        <v>5414</v>
      </c>
    </row>
    <row r="3704" spans="1:9">
      <c r="A3704" t="s">
        <v>12506</v>
      </c>
      <c r="B3704" t="s">
        <v>12507</v>
      </c>
      <c r="C3704" t="s">
        <v>13065</v>
      </c>
      <c r="D3704" t="s">
        <v>14051</v>
      </c>
      <c r="E3704" t="s">
        <v>14052</v>
      </c>
      <c r="F3704" t="s">
        <v>93</v>
      </c>
      <c r="G3704" t="s">
        <v>5412</v>
      </c>
      <c r="H3704" t="s">
        <v>23006</v>
      </c>
      <c r="I3704" t="s">
        <v>5414</v>
      </c>
    </row>
    <row r="3705" spans="1:9">
      <c r="A3705" t="s">
        <v>12506</v>
      </c>
      <c r="B3705" t="s">
        <v>12507</v>
      </c>
      <c r="C3705" t="s">
        <v>13065</v>
      </c>
      <c r="D3705" t="s">
        <v>14053</v>
      </c>
      <c r="E3705" t="s">
        <v>14054</v>
      </c>
      <c r="F3705" t="s">
        <v>93</v>
      </c>
      <c r="G3705" t="s">
        <v>5412</v>
      </c>
      <c r="H3705" t="s">
        <v>5457</v>
      </c>
      <c r="I3705" t="s">
        <v>5414</v>
      </c>
    </row>
    <row r="3706" spans="1:9">
      <c r="A3706" t="s">
        <v>12506</v>
      </c>
      <c r="B3706" t="s">
        <v>12507</v>
      </c>
      <c r="C3706" t="s">
        <v>13065</v>
      </c>
      <c r="D3706" t="s">
        <v>14056</v>
      </c>
      <c r="E3706" t="s">
        <v>14057</v>
      </c>
      <c r="F3706" t="s">
        <v>93</v>
      </c>
      <c r="G3706" t="s">
        <v>5412</v>
      </c>
      <c r="H3706" t="s">
        <v>23007</v>
      </c>
      <c r="I3706" t="s">
        <v>5414</v>
      </c>
    </row>
    <row r="3707" spans="1:9">
      <c r="A3707" t="s">
        <v>12506</v>
      </c>
      <c r="B3707" t="s">
        <v>12507</v>
      </c>
      <c r="C3707" t="s">
        <v>13065</v>
      </c>
      <c r="D3707" t="s">
        <v>14058</v>
      </c>
      <c r="E3707" t="s">
        <v>14059</v>
      </c>
      <c r="F3707" t="s">
        <v>93</v>
      </c>
      <c r="G3707" t="s">
        <v>5412</v>
      </c>
      <c r="H3707" t="s">
        <v>7228</v>
      </c>
      <c r="I3707" t="s">
        <v>5414</v>
      </c>
    </row>
    <row r="3708" spans="1:9">
      <c r="A3708" t="s">
        <v>12506</v>
      </c>
      <c r="B3708" t="s">
        <v>12507</v>
      </c>
      <c r="C3708" t="s">
        <v>13065</v>
      </c>
      <c r="D3708" t="s">
        <v>14060</v>
      </c>
      <c r="E3708" t="s">
        <v>14061</v>
      </c>
      <c r="F3708" t="s">
        <v>93</v>
      </c>
      <c r="G3708" t="s">
        <v>5412</v>
      </c>
      <c r="H3708" t="s">
        <v>7386</v>
      </c>
      <c r="I3708" t="s">
        <v>5414</v>
      </c>
    </row>
    <row r="3709" spans="1:9">
      <c r="A3709" t="s">
        <v>12506</v>
      </c>
      <c r="B3709" t="s">
        <v>12507</v>
      </c>
      <c r="C3709" t="s">
        <v>13065</v>
      </c>
      <c r="D3709" t="s">
        <v>14062</v>
      </c>
      <c r="E3709" t="s">
        <v>14063</v>
      </c>
      <c r="F3709" t="s">
        <v>93</v>
      </c>
      <c r="G3709" t="s">
        <v>5412</v>
      </c>
      <c r="H3709" t="s">
        <v>23008</v>
      </c>
      <c r="I3709" t="s">
        <v>5414</v>
      </c>
    </row>
    <row r="3710" spans="1:9">
      <c r="A3710" t="s">
        <v>12506</v>
      </c>
      <c r="B3710" t="s">
        <v>12507</v>
      </c>
      <c r="C3710" t="s">
        <v>13065</v>
      </c>
      <c r="D3710" t="s">
        <v>14065</v>
      </c>
      <c r="E3710" t="s">
        <v>14066</v>
      </c>
      <c r="F3710" t="s">
        <v>93</v>
      </c>
      <c r="G3710" t="s">
        <v>5412</v>
      </c>
      <c r="H3710" t="s">
        <v>10430</v>
      </c>
      <c r="I3710" t="s">
        <v>5414</v>
      </c>
    </row>
    <row r="3711" spans="1:9">
      <c r="A3711" t="s">
        <v>12506</v>
      </c>
      <c r="B3711" t="s">
        <v>12507</v>
      </c>
      <c r="C3711" t="s">
        <v>13065</v>
      </c>
      <c r="D3711" t="s">
        <v>14068</v>
      </c>
      <c r="E3711" t="s">
        <v>14069</v>
      </c>
      <c r="F3711" t="s">
        <v>93</v>
      </c>
      <c r="G3711" t="s">
        <v>5412</v>
      </c>
      <c r="H3711" t="s">
        <v>22819</v>
      </c>
      <c r="I3711" t="s">
        <v>5414</v>
      </c>
    </row>
    <row r="3712" spans="1:9">
      <c r="A3712" t="s">
        <v>12506</v>
      </c>
      <c r="B3712" t="s">
        <v>12507</v>
      </c>
      <c r="C3712" t="s">
        <v>13065</v>
      </c>
      <c r="D3712" t="s">
        <v>14070</v>
      </c>
      <c r="E3712" t="s">
        <v>14071</v>
      </c>
      <c r="F3712" t="s">
        <v>93</v>
      </c>
      <c r="G3712" t="s">
        <v>5412</v>
      </c>
      <c r="H3712" t="s">
        <v>11024</v>
      </c>
      <c r="I3712" t="s">
        <v>5414</v>
      </c>
    </row>
    <row r="3713" spans="1:9">
      <c r="A3713" t="s">
        <v>12506</v>
      </c>
      <c r="B3713" t="s">
        <v>12507</v>
      </c>
      <c r="C3713" t="s">
        <v>13065</v>
      </c>
      <c r="D3713" t="s">
        <v>14072</v>
      </c>
      <c r="E3713" t="s">
        <v>14073</v>
      </c>
      <c r="F3713" t="s">
        <v>93</v>
      </c>
      <c r="G3713" t="s">
        <v>5412</v>
      </c>
      <c r="H3713" t="s">
        <v>13607</v>
      </c>
      <c r="I3713" t="s">
        <v>5414</v>
      </c>
    </row>
    <row r="3714" spans="1:9">
      <c r="A3714" t="s">
        <v>12506</v>
      </c>
      <c r="B3714" t="s">
        <v>12507</v>
      </c>
      <c r="C3714" t="s">
        <v>13065</v>
      </c>
      <c r="D3714" t="s">
        <v>14075</v>
      </c>
      <c r="E3714" t="s">
        <v>14076</v>
      </c>
      <c r="F3714" t="s">
        <v>93</v>
      </c>
      <c r="G3714" t="s">
        <v>5412</v>
      </c>
      <c r="H3714" t="s">
        <v>17801</v>
      </c>
      <c r="I3714" t="s">
        <v>5414</v>
      </c>
    </row>
    <row r="3715" spans="1:9">
      <c r="A3715" t="s">
        <v>12506</v>
      </c>
      <c r="B3715" t="s">
        <v>12507</v>
      </c>
      <c r="C3715" t="s">
        <v>13065</v>
      </c>
      <c r="D3715" t="s">
        <v>14078</v>
      </c>
      <c r="E3715" t="s">
        <v>14079</v>
      </c>
      <c r="F3715" t="s">
        <v>93</v>
      </c>
      <c r="G3715" t="s">
        <v>5439</v>
      </c>
      <c r="H3715" t="s">
        <v>11569</v>
      </c>
      <c r="I3715" t="s">
        <v>5414</v>
      </c>
    </row>
    <row r="3716" spans="1:9">
      <c r="A3716" t="s">
        <v>12506</v>
      </c>
      <c r="B3716" t="s">
        <v>12507</v>
      </c>
      <c r="C3716" t="s">
        <v>13065</v>
      </c>
      <c r="D3716" t="s">
        <v>14080</v>
      </c>
      <c r="E3716" t="s">
        <v>14081</v>
      </c>
      <c r="F3716" t="s">
        <v>93</v>
      </c>
      <c r="G3716" t="s">
        <v>5439</v>
      </c>
      <c r="H3716" t="s">
        <v>14082</v>
      </c>
      <c r="I3716" t="s">
        <v>5414</v>
      </c>
    </row>
    <row r="3717" spans="1:9">
      <c r="A3717" t="s">
        <v>12506</v>
      </c>
      <c r="B3717" t="s">
        <v>12507</v>
      </c>
      <c r="C3717" t="s">
        <v>13065</v>
      </c>
      <c r="D3717" t="s">
        <v>14083</v>
      </c>
      <c r="E3717" t="s">
        <v>14084</v>
      </c>
      <c r="F3717" t="s">
        <v>93</v>
      </c>
      <c r="G3717" t="s">
        <v>5439</v>
      </c>
      <c r="H3717" t="s">
        <v>14085</v>
      </c>
      <c r="I3717" t="s">
        <v>5414</v>
      </c>
    </row>
    <row r="3718" spans="1:9">
      <c r="A3718" t="s">
        <v>12506</v>
      </c>
      <c r="B3718" t="s">
        <v>12507</v>
      </c>
      <c r="C3718" t="s">
        <v>13065</v>
      </c>
      <c r="D3718" t="s">
        <v>14086</v>
      </c>
      <c r="E3718" t="s">
        <v>14087</v>
      </c>
      <c r="F3718" t="s">
        <v>93</v>
      </c>
      <c r="G3718" t="s">
        <v>5439</v>
      </c>
      <c r="H3718" t="s">
        <v>14088</v>
      </c>
      <c r="I3718" t="s">
        <v>5414</v>
      </c>
    </row>
    <row r="3719" spans="1:9">
      <c r="A3719" t="s">
        <v>12506</v>
      </c>
      <c r="B3719" t="s">
        <v>12507</v>
      </c>
      <c r="C3719" t="s">
        <v>13065</v>
      </c>
      <c r="D3719" t="s">
        <v>14089</v>
      </c>
      <c r="E3719" t="s">
        <v>14090</v>
      </c>
      <c r="F3719" t="s">
        <v>93</v>
      </c>
      <c r="G3719" t="s">
        <v>5439</v>
      </c>
      <c r="H3719" t="s">
        <v>14091</v>
      </c>
      <c r="I3719" t="s">
        <v>5414</v>
      </c>
    </row>
    <row r="3720" spans="1:9">
      <c r="A3720" t="s">
        <v>12506</v>
      </c>
      <c r="B3720" t="s">
        <v>12507</v>
      </c>
      <c r="C3720" t="s">
        <v>13065</v>
      </c>
      <c r="D3720" t="s">
        <v>14092</v>
      </c>
      <c r="E3720" t="s">
        <v>14093</v>
      </c>
      <c r="F3720" t="s">
        <v>93</v>
      </c>
      <c r="G3720" t="s">
        <v>5439</v>
      </c>
      <c r="H3720" t="s">
        <v>14094</v>
      </c>
      <c r="I3720" t="s">
        <v>5414</v>
      </c>
    </row>
    <row r="3721" spans="1:9">
      <c r="A3721" t="s">
        <v>12506</v>
      </c>
      <c r="B3721" t="s">
        <v>12507</v>
      </c>
      <c r="C3721" t="s">
        <v>13065</v>
      </c>
      <c r="D3721" t="s">
        <v>14095</v>
      </c>
      <c r="E3721" t="s">
        <v>14096</v>
      </c>
      <c r="F3721" t="s">
        <v>93</v>
      </c>
      <c r="G3721" t="s">
        <v>5439</v>
      </c>
      <c r="H3721" t="s">
        <v>14097</v>
      </c>
      <c r="I3721" t="s">
        <v>5414</v>
      </c>
    </row>
    <row r="3722" spans="1:9">
      <c r="A3722" t="s">
        <v>12506</v>
      </c>
      <c r="B3722" t="s">
        <v>12507</v>
      </c>
      <c r="C3722" t="s">
        <v>13065</v>
      </c>
      <c r="D3722" t="s">
        <v>14098</v>
      </c>
      <c r="E3722" t="s">
        <v>14099</v>
      </c>
      <c r="F3722" t="s">
        <v>93</v>
      </c>
      <c r="G3722" t="s">
        <v>5439</v>
      </c>
      <c r="H3722" t="s">
        <v>14100</v>
      </c>
      <c r="I3722" t="s">
        <v>5414</v>
      </c>
    </row>
    <row r="3723" spans="1:9">
      <c r="A3723" t="s">
        <v>12506</v>
      </c>
      <c r="B3723" t="s">
        <v>12507</v>
      </c>
      <c r="C3723" t="s">
        <v>13065</v>
      </c>
      <c r="D3723" t="s">
        <v>14101</v>
      </c>
      <c r="E3723" t="s">
        <v>14102</v>
      </c>
      <c r="F3723" t="s">
        <v>93</v>
      </c>
      <c r="G3723" t="s">
        <v>5439</v>
      </c>
      <c r="H3723" t="s">
        <v>14103</v>
      </c>
      <c r="I3723" t="s">
        <v>5414</v>
      </c>
    </row>
    <row r="3724" spans="1:9">
      <c r="A3724" t="s">
        <v>12506</v>
      </c>
      <c r="B3724" t="s">
        <v>12507</v>
      </c>
      <c r="C3724" t="s">
        <v>13065</v>
      </c>
      <c r="D3724" t="s">
        <v>14104</v>
      </c>
      <c r="E3724" t="s">
        <v>14105</v>
      </c>
      <c r="F3724" t="s">
        <v>93</v>
      </c>
      <c r="G3724" t="s">
        <v>5439</v>
      </c>
      <c r="H3724" t="s">
        <v>14106</v>
      </c>
      <c r="I3724" t="s">
        <v>5414</v>
      </c>
    </row>
    <row r="3725" spans="1:9">
      <c r="A3725" t="s">
        <v>12506</v>
      </c>
      <c r="B3725" t="s">
        <v>12507</v>
      </c>
      <c r="C3725" t="s">
        <v>13065</v>
      </c>
      <c r="D3725" t="s">
        <v>14107</v>
      </c>
      <c r="E3725" t="s">
        <v>14108</v>
      </c>
      <c r="F3725" t="s">
        <v>93</v>
      </c>
      <c r="G3725" t="s">
        <v>5439</v>
      </c>
      <c r="H3725" t="s">
        <v>14109</v>
      </c>
      <c r="I3725" t="s">
        <v>5414</v>
      </c>
    </row>
    <row r="3726" spans="1:9">
      <c r="A3726" t="s">
        <v>12506</v>
      </c>
      <c r="B3726" t="s">
        <v>12507</v>
      </c>
      <c r="C3726" t="s">
        <v>13065</v>
      </c>
      <c r="D3726" t="s">
        <v>14110</v>
      </c>
      <c r="E3726" t="s">
        <v>14111</v>
      </c>
      <c r="F3726" t="s">
        <v>93</v>
      </c>
      <c r="G3726" t="s">
        <v>5439</v>
      </c>
      <c r="H3726" t="s">
        <v>14112</v>
      </c>
      <c r="I3726" t="s">
        <v>5414</v>
      </c>
    </row>
    <row r="3727" spans="1:9">
      <c r="A3727" t="s">
        <v>12506</v>
      </c>
      <c r="B3727" t="s">
        <v>12507</v>
      </c>
      <c r="C3727" t="s">
        <v>13065</v>
      </c>
      <c r="D3727" t="s">
        <v>14113</v>
      </c>
      <c r="E3727" t="s">
        <v>14114</v>
      </c>
      <c r="F3727" t="s">
        <v>93</v>
      </c>
      <c r="G3727" t="s">
        <v>5439</v>
      </c>
      <c r="H3727" t="s">
        <v>14115</v>
      </c>
      <c r="I3727" t="s">
        <v>5414</v>
      </c>
    </row>
    <row r="3728" spans="1:9">
      <c r="A3728" t="s">
        <v>12506</v>
      </c>
      <c r="B3728" t="s">
        <v>12507</v>
      </c>
      <c r="C3728" t="s">
        <v>13065</v>
      </c>
      <c r="D3728" t="s">
        <v>14116</v>
      </c>
      <c r="E3728" t="s">
        <v>14117</v>
      </c>
      <c r="F3728" t="s">
        <v>93</v>
      </c>
      <c r="G3728" t="s">
        <v>5439</v>
      </c>
      <c r="H3728" t="s">
        <v>14118</v>
      </c>
      <c r="I3728" t="s">
        <v>5414</v>
      </c>
    </row>
    <row r="3729" spans="1:9">
      <c r="A3729" t="s">
        <v>12506</v>
      </c>
      <c r="B3729" t="s">
        <v>12507</v>
      </c>
      <c r="C3729" t="s">
        <v>13065</v>
      </c>
      <c r="D3729" t="s">
        <v>14119</v>
      </c>
      <c r="E3729" t="s">
        <v>14120</v>
      </c>
      <c r="F3729" t="s">
        <v>93</v>
      </c>
      <c r="G3729" t="s">
        <v>5439</v>
      </c>
      <c r="H3729" t="s">
        <v>14121</v>
      </c>
      <c r="I3729" t="s">
        <v>5414</v>
      </c>
    </row>
    <row r="3730" spans="1:9">
      <c r="A3730" t="s">
        <v>12506</v>
      </c>
      <c r="B3730" t="s">
        <v>12507</v>
      </c>
      <c r="C3730" t="s">
        <v>13065</v>
      </c>
      <c r="D3730" t="s">
        <v>14122</v>
      </c>
      <c r="E3730" t="s">
        <v>14123</v>
      </c>
      <c r="F3730" t="s">
        <v>93</v>
      </c>
      <c r="G3730" t="s">
        <v>5439</v>
      </c>
      <c r="H3730" t="s">
        <v>14124</v>
      </c>
      <c r="I3730" t="s">
        <v>5414</v>
      </c>
    </row>
    <row r="3731" spans="1:9">
      <c r="A3731" t="s">
        <v>12506</v>
      </c>
      <c r="B3731" t="s">
        <v>12507</v>
      </c>
      <c r="C3731" t="s">
        <v>13065</v>
      </c>
      <c r="D3731" t="s">
        <v>14125</v>
      </c>
      <c r="E3731" t="s">
        <v>14126</v>
      </c>
      <c r="F3731" t="s">
        <v>93</v>
      </c>
      <c r="G3731" t="s">
        <v>5439</v>
      </c>
      <c r="H3731" t="s">
        <v>9588</v>
      </c>
      <c r="I3731" t="s">
        <v>5414</v>
      </c>
    </row>
    <row r="3732" spans="1:9">
      <c r="A3732" t="s">
        <v>12506</v>
      </c>
      <c r="B3732" t="s">
        <v>12507</v>
      </c>
      <c r="C3732" t="s">
        <v>13065</v>
      </c>
      <c r="D3732" t="s">
        <v>14127</v>
      </c>
      <c r="E3732" t="s">
        <v>14128</v>
      </c>
      <c r="F3732" t="s">
        <v>93</v>
      </c>
      <c r="G3732" t="s">
        <v>5439</v>
      </c>
      <c r="H3732" t="s">
        <v>14129</v>
      </c>
      <c r="I3732" t="s">
        <v>5414</v>
      </c>
    </row>
    <row r="3733" spans="1:9">
      <c r="A3733" t="s">
        <v>12506</v>
      </c>
      <c r="B3733" t="s">
        <v>12507</v>
      </c>
      <c r="C3733" t="s">
        <v>13065</v>
      </c>
      <c r="D3733" t="s">
        <v>14130</v>
      </c>
      <c r="E3733" t="s">
        <v>14131</v>
      </c>
      <c r="F3733" t="s">
        <v>93</v>
      </c>
      <c r="G3733" t="s">
        <v>5439</v>
      </c>
      <c r="H3733" t="s">
        <v>13646</v>
      </c>
      <c r="I3733" t="s">
        <v>5414</v>
      </c>
    </row>
    <row r="3734" spans="1:9">
      <c r="A3734" t="s">
        <v>12506</v>
      </c>
      <c r="B3734" t="s">
        <v>12507</v>
      </c>
      <c r="C3734" t="s">
        <v>13065</v>
      </c>
      <c r="D3734" t="s">
        <v>14132</v>
      </c>
      <c r="E3734" t="s">
        <v>14133</v>
      </c>
      <c r="F3734" t="s">
        <v>93</v>
      </c>
      <c r="G3734" t="s">
        <v>5439</v>
      </c>
      <c r="H3734" t="s">
        <v>7461</v>
      </c>
      <c r="I3734" t="s">
        <v>5414</v>
      </c>
    </row>
    <row r="3735" spans="1:9">
      <c r="A3735" t="s">
        <v>12506</v>
      </c>
      <c r="B3735" t="s">
        <v>12507</v>
      </c>
      <c r="C3735" t="s">
        <v>13065</v>
      </c>
      <c r="D3735" t="s">
        <v>14134</v>
      </c>
      <c r="E3735" t="s">
        <v>14135</v>
      </c>
      <c r="F3735" t="s">
        <v>93</v>
      </c>
      <c r="G3735" t="s">
        <v>5439</v>
      </c>
      <c r="H3735" t="s">
        <v>14136</v>
      </c>
      <c r="I3735" t="s">
        <v>5414</v>
      </c>
    </row>
    <row r="3736" spans="1:9">
      <c r="A3736" t="s">
        <v>12506</v>
      </c>
      <c r="B3736" t="s">
        <v>12507</v>
      </c>
      <c r="C3736" t="s">
        <v>13065</v>
      </c>
      <c r="D3736" t="s">
        <v>14137</v>
      </c>
      <c r="E3736" t="s">
        <v>14138</v>
      </c>
      <c r="F3736" t="s">
        <v>93</v>
      </c>
      <c r="G3736" t="s">
        <v>5439</v>
      </c>
      <c r="H3736" t="s">
        <v>8112</v>
      </c>
      <c r="I3736" t="s">
        <v>5414</v>
      </c>
    </row>
    <row r="3737" spans="1:9">
      <c r="A3737" t="s">
        <v>12506</v>
      </c>
      <c r="B3737" t="s">
        <v>12507</v>
      </c>
      <c r="C3737" t="s">
        <v>13065</v>
      </c>
      <c r="D3737" t="s">
        <v>14139</v>
      </c>
      <c r="E3737" t="s">
        <v>14140</v>
      </c>
      <c r="F3737" t="s">
        <v>93</v>
      </c>
      <c r="G3737" t="s">
        <v>5439</v>
      </c>
      <c r="H3737" t="s">
        <v>14141</v>
      </c>
      <c r="I3737" t="s">
        <v>5414</v>
      </c>
    </row>
    <row r="3738" spans="1:9">
      <c r="A3738" t="s">
        <v>12506</v>
      </c>
      <c r="B3738" t="s">
        <v>12507</v>
      </c>
      <c r="C3738" t="s">
        <v>13065</v>
      </c>
      <c r="D3738" t="s">
        <v>14142</v>
      </c>
      <c r="E3738" t="s">
        <v>14143</v>
      </c>
      <c r="F3738" t="s">
        <v>93</v>
      </c>
      <c r="G3738" t="s">
        <v>5439</v>
      </c>
      <c r="H3738" t="s">
        <v>14144</v>
      </c>
      <c r="I3738" t="s">
        <v>5414</v>
      </c>
    </row>
    <row r="3739" spans="1:9">
      <c r="A3739" t="s">
        <v>12506</v>
      </c>
      <c r="B3739" t="s">
        <v>12507</v>
      </c>
      <c r="C3739" t="s">
        <v>13065</v>
      </c>
      <c r="D3739" t="s">
        <v>14145</v>
      </c>
      <c r="E3739" t="s">
        <v>14146</v>
      </c>
      <c r="F3739" t="s">
        <v>93</v>
      </c>
      <c r="G3739" t="s">
        <v>5439</v>
      </c>
      <c r="H3739" t="s">
        <v>14147</v>
      </c>
      <c r="I3739" t="s">
        <v>5414</v>
      </c>
    </row>
    <row r="3740" spans="1:9">
      <c r="A3740" t="s">
        <v>12506</v>
      </c>
      <c r="B3740" t="s">
        <v>12507</v>
      </c>
      <c r="C3740" t="s">
        <v>13065</v>
      </c>
      <c r="D3740" t="s">
        <v>14148</v>
      </c>
      <c r="E3740" t="s">
        <v>14149</v>
      </c>
      <c r="F3740" t="s">
        <v>93</v>
      </c>
      <c r="G3740" t="s">
        <v>5439</v>
      </c>
      <c r="H3740" t="s">
        <v>8064</v>
      </c>
      <c r="I3740" t="s">
        <v>5414</v>
      </c>
    </row>
    <row r="3741" spans="1:9">
      <c r="A3741" t="s">
        <v>12506</v>
      </c>
      <c r="B3741" t="s">
        <v>12507</v>
      </c>
      <c r="C3741" t="s">
        <v>13065</v>
      </c>
      <c r="D3741" t="s">
        <v>14150</v>
      </c>
      <c r="E3741" t="s">
        <v>14151</v>
      </c>
      <c r="F3741" t="s">
        <v>93</v>
      </c>
      <c r="G3741" t="s">
        <v>5439</v>
      </c>
      <c r="H3741" t="s">
        <v>14152</v>
      </c>
      <c r="I3741" t="s">
        <v>5414</v>
      </c>
    </row>
    <row r="3742" spans="1:9">
      <c r="A3742" t="s">
        <v>12506</v>
      </c>
      <c r="B3742" t="s">
        <v>12507</v>
      </c>
      <c r="C3742" t="s">
        <v>13065</v>
      </c>
      <c r="D3742" t="s">
        <v>14153</v>
      </c>
      <c r="E3742" t="s">
        <v>14154</v>
      </c>
      <c r="F3742" t="s">
        <v>93</v>
      </c>
      <c r="G3742" t="s">
        <v>5439</v>
      </c>
      <c r="H3742" t="s">
        <v>5643</v>
      </c>
      <c r="I3742" t="s">
        <v>5414</v>
      </c>
    </row>
    <row r="3743" spans="1:9">
      <c r="A3743" t="s">
        <v>12506</v>
      </c>
      <c r="B3743" t="s">
        <v>12507</v>
      </c>
      <c r="C3743" t="s">
        <v>13065</v>
      </c>
      <c r="D3743" t="s">
        <v>14155</v>
      </c>
      <c r="E3743" t="s">
        <v>14156</v>
      </c>
      <c r="F3743" t="s">
        <v>93</v>
      </c>
      <c r="G3743" t="s">
        <v>5439</v>
      </c>
      <c r="H3743" t="s">
        <v>5727</v>
      </c>
      <c r="I3743" t="s">
        <v>5414</v>
      </c>
    </row>
    <row r="3744" spans="1:9">
      <c r="A3744" t="s">
        <v>12506</v>
      </c>
      <c r="B3744" t="s">
        <v>12507</v>
      </c>
      <c r="C3744" t="s">
        <v>13065</v>
      </c>
      <c r="D3744" t="s">
        <v>14157</v>
      </c>
      <c r="E3744" t="s">
        <v>14158</v>
      </c>
      <c r="F3744" t="s">
        <v>93</v>
      </c>
      <c r="G3744" t="s">
        <v>5439</v>
      </c>
      <c r="H3744" t="s">
        <v>14159</v>
      </c>
      <c r="I3744" t="s">
        <v>5414</v>
      </c>
    </row>
    <row r="3745" spans="1:9">
      <c r="A3745" t="s">
        <v>12506</v>
      </c>
      <c r="B3745" t="s">
        <v>12507</v>
      </c>
      <c r="C3745" t="s">
        <v>13065</v>
      </c>
      <c r="D3745" t="s">
        <v>14160</v>
      </c>
      <c r="E3745" t="s">
        <v>14161</v>
      </c>
      <c r="F3745" t="s">
        <v>93</v>
      </c>
      <c r="G3745" t="s">
        <v>5439</v>
      </c>
      <c r="H3745" t="s">
        <v>9688</v>
      </c>
      <c r="I3745" t="s">
        <v>5414</v>
      </c>
    </row>
    <row r="3746" spans="1:9">
      <c r="A3746" t="s">
        <v>12506</v>
      </c>
      <c r="B3746" t="s">
        <v>12507</v>
      </c>
      <c r="C3746" t="s">
        <v>13065</v>
      </c>
      <c r="D3746" t="s">
        <v>14162</v>
      </c>
      <c r="E3746" t="s">
        <v>14163</v>
      </c>
      <c r="F3746" t="s">
        <v>93</v>
      </c>
      <c r="G3746" t="s">
        <v>5439</v>
      </c>
      <c r="H3746" t="s">
        <v>14164</v>
      </c>
      <c r="I3746" t="s">
        <v>5414</v>
      </c>
    </row>
    <row r="3747" spans="1:9">
      <c r="A3747" t="s">
        <v>12506</v>
      </c>
      <c r="B3747" t="s">
        <v>12507</v>
      </c>
      <c r="C3747" t="s">
        <v>13065</v>
      </c>
      <c r="D3747" t="s">
        <v>14165</v>
      </c>
      <c r="E3747" t="s">
        <v>14166</v>
      </c>
      <c r="F3747" t="s">
        <v>93</v>
      </c>
      <c r="G3747" t="s">
        <v>5439</v>
      </c>
      <c r="H3747" t="s">
        <v>14167</v>
      </c>
      <c r="I3747" t="s">
        <v>5414</v>
      </c>
    </row>
    <row r="3748" spans="1:9">
      <c r="A3748" t="s">
        <v>12506</v>
      </c>
      <c r="B3748" t="s">
        <v>12507</v>
      </c>
      <c r="C3748" t="s">
        <v>13065</v>
      </c>
      <c r="D3748" t="s">
        <v>14168</v>
      </c>
      <c r="E3748" t="s">
        <v>14169</v>
      </c>
      <c r="F3748" t="s">
        <v>93</v>
      </c>
      <c r="G3748" t="s">
        <v>5439</v>
      </c>
      <c r="H3748" t="s">
        <v>14170</v>
      </c>
      <c r="I3748" t="s">
        <v>5414</v>
      </c>
    </row>
    <row r="3749" spans="1:9">
      <c r="A3749" t="s">
        <v>12506</v>
      </c>
      <c r="B3749" t="s">
        <v>12507</v>
      </c>
      <c r="C3749" t="s">
        <v>13065</v>
      </c>
      <c r="D3749" t="s">
        <v>14171</v>
      </c>
      <c r="E3749" t="s">
        <v>14172</v>
      </c>
      <c r="F3749" t="s">
        <v>93</v>
      </c>
      <c r="G3749" t="s">
        <v>5439</v>
      </c>
      <c r="H3749" t="s">
        <v>13892</v>
      </c>
      <c r="I3749" t="s">
        <v>5414</v>
      </c>
    </row>
    <row r="3750" spans="1:9">
      <c r="A3750" t="s">
        <v>12506</v>
      </c>
      <c r="B3750" t="s">
        <v>12507</v>
      </c>
      <c r="C3750" t="s">
        <v>13065</v>
      </c>
      <c r="D3750" t="s">
        <v>14173</v>
      </c>
      <c r="E3750" t="s">
        <v>14174</v>
      </c>
      <c r="F3750" t="s">
        <v>93</v>
      </c>
      <c r="G3750" t="s">
        <v>5439</v>
      </c>
      <c r="H3750" t="s">
        <v>14175</v>
      </c>
      <c r="I3750" t="s">
        <v>5414</v>
      </c>
    </row>
    <row r="3751" spans="1:9">
      <c r="A3751" t="s">
        <v>12506</v>
      </c>
      <c r="B3751" t="s">
        <v>12507</v>
      </c>
      <c r="C3751" t="s">
        <v>13065</v>
      </c>
      <c r="D3751" t="s">
        <v>14176</v>
      </c>
      <c r="E3751" t="s">
        <v>569</v>
      </c>
      <c r="F3751" t="s">
        <v>93</v>
      </c>
      <c r="G3751" t="s">
        <v>5412</v>
      </c>
      <c r="H3751" t="s">
        <v>14177</v>
      </c>
      <c r="I3751" t="s">
        <v>5414</v>
      </c>
    </row>
    <row r="3752" spans="1:9">
      <c r="A3752" t="s">
        <v>12506</v>
      </c>
      <c r="B3752" t="s">
        <v>12507</v>
      </c>
      <c r="C3752" t="s">
        <v>13065</v>
      </c>
      <c r="D3752" t="s">
        <v>14178</v>
      </c>
      <c r="E3752" t="s">
        <v>14179</v>
      </c>
      <c r="F3752" t="s">
        <v>93</v>
      </c>
      <c r="G3752" t="s">
        <v>5412</v>
      </c>
      <c r="H3752" t="s">
        <v>14180</v>
      </c>
      <c r="I3752" t="s">
        <v>5414</v>
      </c>
    </row>
    <row r="3753" spans="1:9">
      <c r="A3753" t="s">
        <v>12506</v>
      </c>
      <c r="B3753" t="s">
        <v>12507</v>
      </c>
      <c r="C3753" t="s">
        <v>13065</v>
      </c>
      <c r="D3753" t="s">
        <v>14181</v>
      </c>
      <c r="E3753" t="s">
        <v>14182</v>
      </c>
      <c r="F3753" t="s">
        <v>93</v>
      </c>
      <c r="G3753" t="s">
        <v>5412</v>
      </c>
      <c r="H3753" t="s">
        <v>23009</v>
      </c>
      <c r="I3753" t="s">
        <v>5414</v>
      </c>
    </row>
    <row r="3754" spans="1:9">
      <c r="A3754" t="s">
        <v>12506</v>
      </c>
      <c r="B3754" t="s">
        <v>12507</v>
      </c>
      <c r="C3754" t="s">
        <v>13065</v>
      </c>
      <c r="D3754" t="s">
        <v>14184</v>
      </c>
      <c r="E3754" t="s">
        <v>14185</v>
      </c>
      <c r="F3754" t="s">
        <v>93</v>
      </c>
      <c r="G3754" t="s">
        <v>5412</v>
      </c>
      <c r="H3754" t="s">
        <v>23010</v>
      </c>
      <c r="I3754" t="s">
        <v>5414</v>
      </c>
    </row>
    <row r="3755" spans="1:9">
      <c r="A3755" t="s">
        <v>12506</v>
      </c>
      <c r="B3755" t="s">
        <v>12507</v>
      </c>
      <c r="C3755" t="s">
        <v>13065</v>
      </c>
      <c r="D3755" t="s">
        <v>14186</v>
      </c>
      <c r="E3755" t="s">
        <v>570</v>
      </c>
      <c r="F3755" t="s">
        <v>93</v>
      </c>
      <c r="G3755" t="s">
        <v>5412</v>
      </c>
      <c r="H3755" t="s">
        <v>14187</v>
      </c>
      <c r="I3755" t="s">
        <v>5414</v>
      </c>
    </row>
    <row r="3756" spans="1:9">
      <c r="A3756" t="s">
        <v>12506</v>
      </c>
      <c r="B3756" t="s">
        <v>12507</v>
      </c>
      <c r="C3756" t="s">
        <v>13065</v>
      </c>
      <c r="D3756" t="s">
        <v>14188</v>
      </c>
      <c r="E3756" t="s">
        <v>14189</v>
      </c>
      <c r="F3756" t="s">
        <v>93</v>
      </c>
      <c r="G3756" t="s">
        <v>5412</v>
      </c>
      <c r="H3756" t="s">
        <v>14190</v>
      </c>
      <c r="I3756" t="s">
        <v>5414</v>
      </c>
    </row>
    <row r="3757" spans="1:9">
      <c r="A3757" t="s">
        <v>12506</v>
      </c>
      <c r="B3757" t="s">
        <v>12507</v>
      </c>
      <c r="C3757" t="s">
        <v>13065</v>
      </c>
      <c r="D3757" t="s">
        <v>14191</v>
      </c>
      <c r="E3757" t="s">
        <v>571</v>
      </c>
      <c r="F3757" t="s">
        <v>93</v>
      </c>
      <c r="G3757" t="s">
        <v>5412</v>
      </c>
      <c r="H3757" t="s">
        <v>12956</v>
      </c>
      <c r="I3757" t="s">
        <v>5414</v>
      </c>
    </row>
    <row r="3758" spans="1:9">
      <c r="A3758" t="s">
        <v>12506</v>
      </c>
      <c r="B3758" t="s">
        <v>12507</v>
      </c>
      <c r="C3758" t="s">
        <v>13065</v>
      </c>
      <c r="D3758" t="s">
        <v>14192</v>
      </c>
      <c r="E3758" t="s">
        <v>572</v>
      </c>
      <c r="F3758" t="s">
        <v>93</v>
      </c>
      <c r="G3758" t="s">
        <v>5412</v>
      </c>
      <c r="H3758" t="s">
        <v>14193</v>
      </c>
      <c r="I3758" t="s">
        <v>5414</v>
      </c>
    </row>
    <row r="3759" spans="1:9">
      <c r="A3759" t="s">
        <v>12506</v>
      </c>
      <c r="B3759" t="s">
        <v>12507</v>
      </c>
      <c r="C3759" t="s">
        <v>13065</v>
      </c>
      <c r="D3759" t="s">
        <v>14194</v>
      </c>
      <c r="E3759" t="s">
        <v>14195</v>
      </c>
      <c r="F3759" t="s">
        <v>93</v>
      </c>
      <c r="G3759" t="s">
        <v>5412</v>
      </c>
      <c r="H3759" t="s">
        <v>23011</v>
      </c>
      <c r="I3759" t="s">
        <v>5414</v>
      </c>
    </row>
    <row r="3760" spans="1:9">
      <c r="A3760" t="s">
        <v>12506</v>
      </c>
      <c r="B3760" t="s">
        <v>12507</v>
      </c>
      <c r="C3760" t="s">
        <v>13065</v>
      </c>
      <c r="D3760" t="s">
        <v>14197</v>
      </c>
      <c r="E3760" t="s">
        <v>14198</v>
      </c>
      <c r="F3760" t="s">
        <v>93</v>
      </c>
      <c r="G3760" t="s">
        <v>5412</v>
      </c>
      <c r="H3760" t="s">
        <v>23012</v>
      </c>
      <c r="I3760" t="s">
        <v>5414</v>
      </c>
    </row>
    <row r="3761" spans="1:9">
      <c r="A3761" t="s">
        <v>12506</v>
      </c>
      <c r="B3761" t="s">
        <v>12507</v>
      </c>
      <c r="C3761" t="s">
        <v>13065</v>
      </c>
      <c r="D3761" t="s">
        <v>14199</v>
      </c>
      <c r="E3761" t="s">
        <v>573</v>
      </c>
      <c r="F3761" t="s">
        <v>93</v>
      </c>
      <c r="G3761" t="s">
        <v>5412</v>
      </c>
      <c r="H3761" t="s">
        <v>14200</v>
      </c>
      <c r="I3761" t="s">
        <v>5414</v>
      </c>
    </row>
    <row r="3762" spans="1:9">
      <c r="A3762" t="s">
        <v>12506</v>
      </c>
      <c r="B3762" t="s">
        <v>12507</v>
      </c>
      <c r="C3762" t="s">
        <v>13065</v>
      </c>
      <c r="D3762" t="s">
        <v>14201</v>
      </c>
      <c r="E3762" t="s">
        <v>574</v>
      </c>
      <c r="F3762" t="s">
        <v>93</v>
      </c>
      <c r="G3762" t="s">
        <v>5412</v>
      </c>
      <c r="H3762" t="s">
        <v>14202</v>
      </c>
      <c r="I3762" t="s">
        <v>5414</v>
      </c>
    </row>
    <row r="3763" spans="1:9">
      <c r="A3763" t="s">
        <v>12506</v>
      </c>
      <c r="B3763" t="s">
        <v>12507</v>
      </c>
      <c r="C3763" t="s">
        <v>13065</v>
      </c>
      <c r="D3763" t="s">
        <v>14203</v>
      </c>
      <c r="E3763" t="s">
        <v>575</v>
      </c>
      <c r="F3763" t="s">
        <v>93</v>
      </c>
      <c r="G3763" t="s">
        <v>5412</v>
      </c>
      <c r="H3763" t="s">
        <v>14204</v>
      </c>
      <c r="I3763" t="s">
        <v>5414</v>
      </c>
    </row>
    <row r="3764" spans="1:9">
      <c r="A3764" t="s">
        <v>12506</v>
      </c>
      <c r="B3764" t="s">
        <v>12507</v>
      </c>
      <c r="C3764" t="s">
        <v>13065</v>
      </c>
      <c r="D3764" t="s">
        <v>14205</v>
      </c>
      <c r="E3764" t="s">
        <v>576</v>
      </c>
      <c r="F3764" t="s">
        <v>93</v>
      </c>
      <c r="G3764" t="s">
        <v>5412</v>
      </c>
      <c r="H3764" t="s">
        <v>14206</v>
      </c>
      <c r="I3764" t="s">
        <v>5414</v>
      </c>
    </row>
    <row r="3765" spans="1:9">
      <c r="A3765" t="s">
        <v>12506</v>
      </c>
      <c r="B3765" t="s">
        <v>12507</v>
      </c>
      <c r="C3765" t="s">
        <v>13065</v>
      </c>
      <c r="D3765" t="s">
        <v>14207</v>
      </c>
      <c r="E3765" t="s">
        <v>577</v>
      </c>
      <c r="F3765" t="s">
        <v>93</v>
      </c>
      <c r="G3765" t="s">
        <v>5412</v>
      </c>
      <c r="H3765" t="s">
        <v>14208</v>
      </c>
      <c r="I3765" t="s">
        <v>5414</v>
      </c>
    </row>
    <row r="3766" spans="1:9">
      <c r="A3766" t="s">
        <v>12506</v>
      </c>
      <c r="B3766" t="s">
        <v>12507</v>
      </c>
      <c r="C3766" t="s">
        <v>13065</v>
      </c>
      <c r="D3766" t="s">
        <v>14209</v>
      </c>
      <c r="E3766" t="s">
        <v>14210</v>
      </c>
      <c r="F3766" t="s">
        <v>93</v>
      </c>
      <c r="G3766" t="s">
        <v>5412</v>
      </c>
      <c r="H3766" t="s">
        <v>14211</v>
      </c>
      <c r="I3766" t="s">
        <v>5414</v>
      </c>
    </row>
    <row r="3767" spans="1:9">
      <c r="A3767" t="s">
        <v>12506</v>
      </c>
      <c r="B3767" t="s">
        <v>12507</v>
      </c>
      <c r="C3767" t="s">
        <v>13065</v>
      </c>
      <c r="D3767" t="s">
        <v>14212</v>
      </c>
      <c r="E3767" t="s">
        <v>14213</v>
      </c>
      <c r="F3767" t="s">
        <v>93</v>
      </c>
      <c r="G3767" t="s">
        <v>5412</v>
      </c>
      <c r="H3767" t="s">
        <v>13423</v>
      </c>
      <c r="I3767" t="s">
        <v>5414</v>
      </c>
    </row>
    <row r="3768" spans="1:9">
      <c r="A3768" t="s">
        <v>12506</v>
      </c>
      <c r="B3768" t="s">
        <v>12507</v>
      </c>
      <c r="C3768" t="s">
        <v>13065</v>
      </c>
      <c r="D3768" t="s">
        <v>14214</v>
      </c>
      <c r="E3768" t="s">
        <v>14215</v>
      </c>
      <c r="F3768" t="s">
        <v>93</v>
      </c>
      <c r="G3768" t="s">
        <v>5412</v>
      </c>
      <c r="H3768" t="s">
        <v>5533</v>
      </c>
      <c r="I3768" t="s">
        <v>5414</v>
      </c>
    </row>
    <row r="3769" spans="1:9">
      <c r="A3769" t="s">
        <v>12506</v>
      </c>
      <c r="B3769" t="s">
        <v>12507</v>
      </c>
      <c r="C3769" t="s">
        <v>13065</v>
      </c>
      <c r="D3769" t="s">
        <v>14216</v>
      </c>
      <c r="E3769" t="s">
        <v>14217</v>
      </c>
      <c r="F3769" t="s">
        <v>93</v>
      </c>
      <c r="G3769" t="s">
        <v>5412</v>
      </c>
      <c r="H3769" t="s">
        <v>11450</v>
      </c>
      <c r="I3769" t="s">
        <v>5414</v>
      </c>
    </row>
    <row r="3770" spans="1:9">
      <c r="A3770" t="s">
        <v>12506</v>
      </c>
      <c r="B3770" t="s">
        <v>12507</v>
      </c>
      <c r="C3770" t="s">
        <v>13065</v>
      </c>
      <c r="D3770" t="s">
        <v>14218</v>
      </c>
      <c r="E3770" t="s">
        <v>14219</v>
      </c>
      <c r="F3770" t="s">
        <v>93</v>
      </c>
      <c r="G3770" t="s">
        <v>5412</v>
      </c>
      <c r="H3770" t="s">
        <v>14220</v>
      </c>
      <c r="I3770" t="s">
        <v>5414</v>
      </c>
    </row>
    <row r="3771" spans="1:9">
      <c r="A3771" t="s">
        <v>12506</v>
      </c>
      <c r="B3771" t="s">
        <v>12507</v>
      </c>
      <c r="C3771" t="s">
        <v>13065</v>
      </c>
      <c r="D3771" t="s">
        <v>14221</v>
      </c>
      <c r="E3771" t="s">
        <v>14222</v>
      </c>
      <c r="F3771" t="s">
        <v>93</v>
      </c>
      <c r="G3771" t="s">
        <v>5412</v>
      </c>
      <c r="H3771" t="s">
        <v>14223</v>
      </c>
      <c r="I3771" t="s">
        <v>5414</v>
      </c>
    </row>
    <row r="3772" spans="1:9">
      <c r="A3772" t="s">
        <v>12506</v>
      </c>
      <c r="B3772" t="s">
        <v>12507</v>
      </c>
      <c r="C3772" t="s">
        <v>13065</v>
      </c>
      <c r="D3772" t="s">
        <v>14224</v>
      </c>
      <c r="E3772" t="s">
        <v>14225</v>
      </c>
      <c r="F3772" t="s">
        <v>93</v>
      </c>
      <c r="G3772" t="s">
        <v>5412</v>
      </c>
      <c r="H3772" t="s">
        <v>9725</v>
      </c>
      <c r="I3772" t="s">
        <v>5414</v>
      </c>
    </row>
    <row r="3773" spans="1:9">
      <c r="A3773" t="s">
        <v>12506</v>
      </c>
      <c r="B3773" t="s">
        <v>12507</v>
      </c>
      <c r="C3773" t="s">
        <v>13065</v>
      </c>
      <c r="D3773" t="s">
        <v>14226</v>
      </c>
      <c r="E3773" t="s">
        <v>14227</v>
      </c>
      <c r="F3773" t="s">
        <v>93</v>
      </c>
      <c r="G3773" t="s">
        <v>5412</v>
      </c>
      <c r="H3773" t="s">
        <v>14228</v>
      </c>
      <c r="I3773" t="s">
        <v>5414</v>
      </c>
    </row>
    <row r="3774" spans="1:9">
      <c r="A3774" t="s">
        <v>12506</v>
      </c>
      <c r="B3774" t="s">
        <v>12507</v>
      </c>
      <c r="C3774" t="s">
        <v>13065</v>
      </c>
      <c r="D3774" t="s">
        <v>14229</v>
      </c>
      <c r="E3774" t="s">
        <v>14230</v>
      </c>
      <c r="F3774" t="s">
        <v>93</v>
      </c>
      <c r="G3774" t="s">
        <v>5412</v>
      </c>
      <c r="H3774" t="s">
        <v>15636</v>
      </c>
      <c r="I3774" t="s">
        <v>5414</v>
      </c>
    </row>
    <row r="3775" spans="1:9">
      <c r="A3775" t="s">
        <v>12506</v>
      </c>
      <c r="B3775" t="s">
        <v>12507</v>
      </c>
      <c r="C3775" t="s">
        <v>13065</v>
      </c>
      <c r="D3775" t="s">
        <v>14232</v>
      </c>
      <c r="E3775" t="s">
        <v>14233</v>
      </c>
      <c r="F3775" t="s">
        <v>93</v>
      </c>
      <c r="G3775" t="s">
        <v>5412</v>
      </c>
      <c r="H3775" t="s">
        <v>23013</v>
      </c>
      <c r="I3775" t="s">
        <v>5414</v>
      </c>
    </row>
    <row r="3776" spans="1:9">
      <c r="A3776" t="s">
        <v>12506</v>
      </c>
      <c r="B3776" t="s">
        <v>12507</v>
      </c>
      <c r="C3776" t="s">
        <v>13065</v>
      </c>
      <c r="D3776" t="s">
        <v>14234</v>
      </c>
      <c r="E3776" t="s">
        <v>14235</v>
      </c>
      <c r="F3776" t="s">
        <v>93</v>
      </c>
      <c r="G3776" t="s">
        <v>5412</v>
      </c>
      <c r="H3776" t="s">
        <v>14236</v>
      </c>
      <c r="I3776" t="s">
        <v>5414</v>
      </c>
    </row>
    <row r="3777" spans="1:9">
      <c r="A3777" t="s">
        <v>12506</v>
      </c>
      <c r="B3777" t="s">
        <v>12507</v>
      </c>
      <c r="C3777" t="s">
        <v>13065</v>
      </c>
      <c r="D3777" t="s">
        <v>14237</v>
      </c>
      <c r="E3777" t="s">
        <v>14238</v>
      </c>
      <c r="F3777" t="s">
        <v>93</v>
      </c>
      <c r="G3777" t="s">
        <v>5412</v>
      </c>
      <c r="H3777" t="s">
        <v>14239</v>
      </c>
      <c r="I3777" t="s">
        <v>5414</v>
      </c>
    </row>
    <row r="3778" spans="1:9">
      <c r="A3778" t="s">
        <v>12506</v>
      </c>
      <c r="B3778" t="s">
        <v>12507</v>
      </c>
      <c r="C3778" t="s">
        <v>13065</v>
      </c>
      <c r="D3778" t="s">
        <v>14240</v>
      </c>
      <c r="E3778" t="s">
        <v>14241</v>
      </c>
      <c r="F3778" t="s">
        <v>93</v>
      </c>
      <c r="G3778" t="s">
        <v>5412</v>
      </c>
      <c r="H3778" t="s">
        <v>14242</v>
      </c>
      <c r="I3778" t="s">
        <v>5414</v>
      </c>
    </row>
    <row r="3779" spans="1:9">
      <c r="A3779" t="s">
        <v>12506</v>
      </c>
      <c r="B3779" t="s">
        <v>12507</v>
      </c>
      <c r="C3779" t="s">
        <v>13065</v>
      </c>
      <c r="D3779" t="s">
        <v>14243</v>
      </c>
      <c r="E3779" t="s">
        <v>14244</v>
      </c>
      <c r="F3779" t="s">
        <v>93</v>
      </c>
      <c r="G3779" t="s">
        <v>5412</v>
      </c>
      <c r="H3779" t="s">
        <v>14245</v>
      </c>
      <c r="I3779" t="s">
        <v>5414</v>
      </c>
    </row>
    <row r="3780" spans="1:9">
      <c r="A3780" t="s">
        <v>12506</v>
      </c>
      <c r="B3780" t="s">
        <v>12507</v>
      </c>
      <c r="C3780" t="s">
        <v>13065</v>
      </c>
      <c r="D3780" t="s">
        <v>14246</v>
      </c>
      <c r="E3780" t="s">
        <v>14247</v>
      </c>
      <c r="F3780" t="s">
        <v>93</v>
      </c>
      <c r="G3780" t="s">
        <v>5412</v>
      </c>
      <c r="H3780" t="s">
        <v>10050</v>
      </c>
      <c r="I3780" t="s">
        <v>5414</v>
      </c>
    </row>
    <row r="3781" spans="1:9">
      <c r="A3781" t="s">
        <v>12506</v>
      </c>
      <c r="B3781" t="s">
        <v>12507</v>
      </c>
      <c r="C3781" t="s">
        <v>13065</v>
      </c>
      <c r="D3781" t="s">
        <v>14248</v>
      </c>
      <c r="E3781" t="s">
        <v>14249</v>
      </c>
      <c r="F3781" t="s">
        <v>93</v>
      </c>
      <c r="G3781" t="s">
        <v>5412</v>
      </c>
      <c r="H3781" t="s">
        <v>14250</v>
      </c>
      <c r="I3781" t="s">
        <v>5414</v>
      </c>
    </row>
    <row r="3782" spans="1:9">
      <c r="A3782" t="s">
        <v>12506</v>
      </c>
      <c r="B3782" t="s">
        <v>12507</v>
      </c>
      <c r="C3782" t="s">
        <v>13065</v>
      </c>
      <c r="D3782" t="s">
        <v>14251</v>
      </c>
      <c r="E3782" t="s">
        <v>14252</v>
      </c>
      <c r="F3782" t="s">
        <v>93</v>
      </c>
      <c r="G3782" t="s">
        <v>5412</v>
      </c>
      <c r="H3782" t="s">
        <v>14253</v>
      </c>
      <c r="I3782" t="s">
        <v>5414</v>
      </c>
    </row>
    <row r="3783" spans="1:9">
      <c r="A3783" t="s">
        <v>12506</v>
      </c>
      <c r="B3783" t="s">
        <v>12507</v>
      </c>
      <c r="C3783" t="s">
        <v>13065</v>
      </c>
      <c r="D3783" t="s">
        <v>14254</v>
      </c>
      <c r="E3783" t="s">
        <v>14255</v>
      </c>
      <c r="F3783" t="s">
        <v>93</v>
      </c>
      <c r="G3783" t="s">
        <v>5412</v>
      </c>
      <c r="H3783" t="s">
        <v>14256</v>
      </c>
      <c r="I3783" t="s">
        <v>5414</v>
      </c>
    </row>
    <row r="3784" spans="1:9">
      <c r="A3784" t="s">
        <v>12506</v>
      </c>
      <c r="B3784" t="s">
        <v>12507</v>
      </c>
      <c r="C3784" t="s">
        <v>13065</v>
      </c>
      <c r="D3784" t="s">
        <v>14257</v>
      </c>
      <c r="E3784" t="s">
        <v>14258</v>
      </c>
      <c r="F3784" t="s">
        <v>93</v>
      </c>
      <c r="G3784" t="s">
        <v>5412</v>
      </c>
      <c r="H3784" t="s">
        <v>14259</v>
      </c>
      <c r="I3784" t="s">
        <v>5414</v>
      </c>
    </row>
    <row r="3785" spans="1:9">
      <c r="A3785" t="s">
        <v>12506</v>
      </c>
      <c r="B3785" t="s">
        <v>12507</v>
      </c>
      <c r="C3785" t="s">
        <v>13065</v>
      </c>
      <c r="D3785" t="s">
        <v>14260</v>
      </c>
      <c r="E3785" t="s">
        <v>14261</v>
      </c>
      <c r="F3785" t="s">
        <v>93</v>
      </c>
      <c r="G3785" t="s">
        <v>5412</v>
      </c>
      <c r="H3785" t="s">
        <v>14262</v>
      </c>
      <c r="I3785" t="s">
        <v>5414</v>
      </c>
    </row>
    <row r="3786" spans="1:9">
      <c r="A3786" t="s">
        <v>12506</v>
      </c>
      <c r="B3786" t="s">
        <v>12507</v>
      </c>
      <c r="C3786" t="s">
        <v>13065</v>
      </c>
      <c r="D3786" t="s">
        <v>14263</v>
      </c>
      <c r="E3786" t="s">
        <v>14264</v>
      </c>
      <c r="F3786" t="s">
        <v>93</v>
      </c>
      <c r="G3786" t="s">
        <v>5412</v>
      </c>
      <c r="H3786" t="s">
        <v>23014</v>
      </c>
      <c r="I3786" t="s">
        <v>5414</v>
      </c>
    </row>
    <row r="3787" spans="1:9">
      <c r="A3787" t="s">
        <v>12506</v>
      </c>
      <c r="B3787" t="s">
        <v>12507</v>
      </c>
      <c r="C3787" t="s">
        <v>13065</v>
      </c>
      <c r="D3787" t="s">
        <v>14265</v>
      </c>
      <c r="E3787" t="s">
        <v>14266</v>
      </c>
      <c r="F3787" t="s">
        <v>93</v>
      </c>
      <c r="G3787" t="s">
        <v>5412</v>
      </c>
      <c r="H3787" t="s">
        <v>23015</v>
      </c>
      <c r="I3787" t="s">
        <v>5414</v>
      </c>
    </row>
    <row r="3788" spans="1:9">
      <c r="A3788" t="s">
        <v>12506</v>
      </c>
      <c r="B3788" t="s">
        <v>12507</v>
      </c>
      <c r="C3788" t="s">
        <v>13065</v>
      </c>
      <c r="D3788" t="s">
        <v>14267</v>
      </c>
      <c r="E3788" t="s">
        <v>14268</v>
      </c>
      <c r="F3788" t="s">
        <v>93</v>
      </c>
      <c r="G3788" t="s">
        <v>5412</v>
      </c>
      <c r="H3788" t="s">
        <v>14269</v>
      </c>
      <c r="I3788" t="s">
        <v>5414</v>
      </c>
    </row>
    <row r="3789" spans="1:9">
      <c r="A3789" t="s">
        <v>12506</v>
      </c>
      <c r="B3789" t="s">
        <v>12507</v>
      </c>
      <c r="C3789" t="s">
        <v>13065</v>
      </c>
      <c r="D3789" t="s">
        <v>14270</v>
      </c>
      <c r="E3789" t="s">
        <v>14271</v>
      </c>
      <c r="F3789" t="s">
        <v>93</v>
      </c>
      <c r="G3789" t="s">
        <v>5412</v>
      </c>
      <c r="H3789" t="s">
        <v>14272</v>
      </c>
      <c r="I3789" t="s">
        <v>5414</v>
      </c>
    </row>
    <row r="3790" spans="1:9">
      <c r="A3790" t="s">
        <v>12506</v>
      </c>
      <c r="B3790" t="s">
        <v>12507</v>
      </c>
      <c r="C3790" t="s">
        <v>13065</v>
      </c>
      <c r="D3790" t="s">
        <v>14273</v>
      </c>
      <c r="E3790" t="s">
        <v>14274</v>
      </c>
      <c r="F3790" t="s">
        <v>93</v>
      </c>
      <c r="G3790" t="s">
        <v>5412</v>
      </c>
      <c r="H3790" t="s">
        <v>10942</v>
      </c>
      <c r="I3790" t="s">
        <v>5414</v>
      </c>
    </row>
    <row r="3791" spans="1:9">
      <c r="A3791" t="s">
        <v>12506</v>
      </c>
      <c r="B3791" t="s">
        <v>12507</v>
      </c>
      <c r="C3791" t="s">
        <v>13065</v>
      </c>
      <c r="D3791" t="s">
        <v>14275</v>
      </c>
      <c r="E3791" t="s">
        <v>14276</v>
      </c>
      <c r="F3791" t="s">
        <v>93</v>
      </c>
      <c r="G3791" t="s">
        <v>5412</v>
      </c>
      <c r="H3791" t="s">
        <v>14277</v>
      </c>
      <c r="I3791" t="s">
        <v>5414</v>
      </c>
    </row>
    <row r="3792" spans="1:9">
      <c r="A3792" t="s">
        <v>12506</v>
      </c>
      <c r="B3792" t="s">
        <v>12507</v>
      </c>
      <c r="C3792" t="s">
        <v>13065</v>
      </c>
      <c r="D3792" t="s">
        <v>14278</v>
      </c>
      <c r="E3792" t="s">
        <v>14279</v>
      </c>
      <c r="F3792" t="s">
        <v>93</v>
      </c>
      <c r="G3792" t="s">
        <v>5412</v>
      </c>
      <c r="H3792" t="s">
        <v>18131</v>
      </c>
      <c r="I3792" t="s">
        <v>5414</v>
      </c>
    </row>
    <row r="3793" spans="1:9">
      <c r="A3793" t="s">
        <v>12506</v>
      </c>
      <c r="B3793" t="s">
        <v>12507</v>
      </c>
      <c r="C3793" t="s">
        <v>13065</v>
      </c>
      <c r="D3793" t="s">
        <v>14281</v>
      </c>
      <c r="E3793" t="s">
        <v>14282</v>
      </c>
      <c r="F3793" t="s">
        <v>93</v>
      </c>
      <c r="G3793" t="s">
        <v>5412</v>
      </c>
      <c r="H3793" t="s">
        <v>14283</v>
      </c>
      <c r="I3793" t="s">
        <v>5414</v>
      </c>
    </row>
    <row r="3794" spans="1:9">
      <c r="A3794" t="s">
        <v>12506</v>
      </c>
      <c r="B3794" t="s">
        <v>12507</v>
      </c>
      <c r="C3794" t="s">
        <v>13065</v>
      </c>
      <c r="D3794" t="s">
        <v>14284</v>
      </c>
      <c r="E3794" t="s">
        <v>14285</v>
      </c>
      <c r="F3794" t="s">
        <v>93</v>
      </c>
      <c r="G3794" t="s">
        <v>5412</v>
      </c>
      <c r="H3794" t="s">
        <v>14286</v>
      </c>
      <c r="I3794" t="s">
        <v>5414</v>
      </c>
    </row>
    <row r="3795" spans="1:9">
      <c r="A3795" t="s">
        <v>12506</v>
      </c>
      <c r="B3795" t="s">
        <v>12507</v>
      </c>
      <c r="C3795" t="s">
        <v>13065</v>
      </c>
      <c r="D3795" t="s">
        <v>14287</v>
      </c>
      <c r="E3795" t="s">
        <v>14288</v>
      </c>
      <c r="F3795" t="s">
        <v>93</v>
      </c>
      <c r="G3795" t="s">
        <v>5412</v>
      </c>
      <c r="H3795" t="s">
        <v>14289</v>
      </c>
      <c r="I3795" t="s">
        <v>5414</v>
      </c>
    </row>
    <row r="3796" spans="1:9">
      <c r="A3796" t="s">
        <v>12506</v>
      </c>
      <c r="B3796" t="s">
        <v>12507</v>
      </c>
      <c r="C3796" t="s">
        <v>13065</v>
      </c>
      <c r="D3796" t="s">
        <v>14290</v>
      </c>
      <c r="E3796" t="s">
        <v>14291</v>
      </c>
      <c r="F3796" t="s">
        <v>93</v>
      </c>
      <c r="G3796" t="s">
        <v>5412</v>
      </c>
      <c r="H3796" t="s">
        <v>14292</v>
      </c>
      <c r="I3796" t="s">
        <v>5414</v>
      </c>
    </row>
    <row r="3797" spans="1:9">
      <c r="A3797" t="s">
        <v>12506</v>
      </c>
      <c r="B3797" t="s">
        <v>12507</v>
      </c>
      <c r="C3797" t="s">
        <v>13065</v>
      </c>
      <c r="D3797" t="s">
        <v>14293</v>
      </c>
      <c r="E3797" t="s">
        <v>14294</v>
      </c>
      <c r="F3797" t="s">
        <v>93</v>
      </c>
      <c r="G3797" t="s">
        <v>5412</v>
      </c>
      <c r="H3797" t="s">
        <v>12937</v>
      </c>
      <c r="I3797" t="s">
        <v>5414</v>
      </c>
    </row>
    <row r="3798" spans="1:9">
      <c r="A3798" t="s">
        <v>12506</v>
      </c>
      <c r="B3798" t="s">
        <v>12507</v>
      </c>
      <c r="C3798" t="s">
        <v>13065</v>
      </c>
      <c r="D3798" t="s">
        <v>14295</v>
      </c>
      <c r="E3798" t="s">
        <v>14296</v>
      </c>
      <c r="F3798" t="s">
        <v>93</v>
      </c>
      <c r="G3798" t="s">
        <v>5412</v>
      </c>
      <c r="H3798" t="s">
        <v>13799</v>
      </c>
      <c r="I3798" t="s">
        <v>5414</v>
      </c>
    </row>
    <row r="3799" spans="1:9">
      <c r="A3799" t="s">
        <v>12506</v>
      </c>
      <c r="B3799" t="s">
        <v>12507</v>
      </c>
      <c r="C3799" t="s">
        <v>13065</v>
      </c>
      <c r="D3799" t="s">
        <v>14297</v>
      </c>
      <c r="E3799" t="s">
        <v>14298</v>
      </c>
      <c r="F3799" t="s">
        <v>93</v>
      </c>
      <c r="G3799" t="s">
        <v>5412</v>
      </c>
      <c r="H3799" t="s">
        <v>14299</v>
      </c>
      <c r="I3799" t="s">
        <v>5414</v>
      </c>
    </row>
    <row r="3800" spans="1:9">
      <c r="A3800" t="s">
        <v>12506</v>
      </c>
      <c r="B3800" t="s">
        <v>12507</v>
      </c>
      <c r="C3800" t="s">
        <v>13065</v>
      </c>
      <c r="D3800" t="s">
        <v>14300</v>
      </c>
      <c r="E3800" t="s">
        <v>14301</v>
      </c>
      <c r="F3800" t="s">
        <v>93</v>
      </c>
      <c r="G3800" t="s">
        <v>5412</v>
      </c>
      <c r="H3800" t="s">
        <v>14302</v>
      </c>
      <c r="I3800" t="s">
        <v>5414</v>
      </c>
    </row>
    <row r="3801" spans="1:9">
      <c r="A3801" t="s">
        <v>12506</v>
      </c>
      <c r="B3801" t="s">
        <v>12507</v>
      </c>
      <c r="C3801" t="s">
        <v>13065</v>
      </c>
      <c r="D3801" t="s">
        <v>14303</v>
      </c>
      <c r="E3801" t="s">
        <v>14304</v>
      </c>
      <c r="F3801" t="s">
        <v>93</v>
      </c>
      <c r="G3801" t="s">
        <v>5412</v>
      </c>
      <c r="H3801" t="s">
        <v>14305</v>
      </c>
      <c r="I3801" t="s">
        <v>5414</v>
      </c>
    </row>
    <row r="3802" spans="1:9">
      <c r="A3802" t="s">
        <v>12506</v>
      </c>
      <c r="B3802" t="s">
        <v>12507</v>
      </c>
      <c r="C3802" t="s">
        <v>13065</v>
      </c>
      <c r="D3802" t="s">
        <v>14306</v>
      </c>
      <c r="E3802" t="s">
        <v>14307</v>
      </c>
      <c r="F3802" t="s">
        <v>93</v>
      </c>
      <c r="G3802" t="s">
        <v>5412</v>
      </c>
      <c r="H3802" t="s">
        <v>14308</v>
      </c>
      <c r="I3802" t="s">
        <v>5414</v>
      </c>
    </row>
    <row r="3803" spans="1:9">
      <c r="A3803" t="s">
        <v>12506</v>
      </c>
      <c r="B3803" t="s">
        <v>12507</v>
      </c>
      <c r="C3803" t="s">
        <v>13065</v>
      </c>
      <c r="D3803" t="s">
        <v>14309</v>
      </c>
      <c r="E3803" t="s">
        <v>14310</v>
      </c>
      <c r="F3803" t="s">
        <v>93</v>
      </c>
      <c r="G3803" t="s">
        <v>5412</v>
      </c>
      <c r="H3803" t="s">
        <v>14311</v>
      </c>
      <c r="I3803" t="s">
        <v>5414</v>
      </c>
    </row>
    <row r="3804" spans="1:9">
      <c r="A3804" t="s">
        <v>12506</v>
      </c>
      <c r="B3804" t="s">
        <v>12507</v>
      </c>
      <c r="C3804" t="s">
        <v>13065</v>
      </c>
      <c r="D3804" t="s">
        <v>14312</v>
      </c>
      <c r="E3804" t="s">
        <v>14313</v>
      </c>
      <c r="F3804" t="s">
        <v>93</v>
      </c>
      <c r="G3804" t="s">
        <v>5412</v>
      </c>
      <c r="H3804" t="s">
        <v>23016</v>
      </c>
      <c r="I3804" t="s">
        <v>5414</v>
      </c>
    </row>
    <row r="3805" spans="1:9">
      <c r="A3805" t="s">
        <v>12506</v>
      </c>
      <c r="B3805" t="s">
        <v>12507</v>
      </c>
      <c r="C3805" t="s">
        <v>13065</v>
      </c>
      <c r="D3805" t="s">
        <v>14315</v>
      </c>
      <c r="E3805" t="s">
        <v>14316</v>
      </c>
      <c r="F3805" t="s">
        <v>93</v>
      </c>
      <c r="G3805" t="s">
        <v>5412</v>
      </c>
      <c r="H3805" t="s">
        <v>23017</v>
      </c>
      <c r="I3805" t="s">
        <v>5414</v>
      </c>
    </row>
    <row r="3806" spans="1:9">
      <c r="A3806" t="s">
        <v>12506</v>
      </c>
      <c r="B3806" t="s">
        <v>12507</v>
      </c>
      <c r="C3806" t="s">
        <v>13065</v>
      </c>
      <c r="D3806" t="s">
        <v>14317</v>
      </c>
      <c r="E3806" t="s">
        <v>14318</v>
      </c>
      <c r="F3806" t="s">
        <v>93</v>
      </c>
      <c r="G3806" t="s">
        <v>5412</v>
      </c>
      <c r="H3806" t="s">
        <v>14319</v>
      </c>
      <c r="I3806" t="s">
        <v>5414</v>
      </c>
    </row>
    <row r="3807" spans="1:9">
      <c r="A3807" t="s">
        <v>12506</v>
      </c>
      <c r="B3807" t="s">
        <v>12507</v>
      </c>
      <c r="C3807" t="s">
        <v>13065</v>
      </c>
      <c r="D3807" t="s">
        <v>14320</v>
      </c>
      <c r="E3807" t="s">
        <v>14321</v>
      </c>
      <c r="F3807" t="s">
        <v>93</v>
      </c>
      <c r="G3807" t="s">
        <v>5412</v>
      </c>
      <c r="H3807" t="s">
        <v>14322</v>
      </c>
      <c r="I3807" t="s">
        <v>5414</v>
      </c>
    </row>
    <row r="3808" spans="1:9">
      <c r="A3808" t="s">
        <v>12506</v>
      </c>
      <c r="B3808" t="s">
        <v>12507</v>
      </c>
      <c r="C3808" t="s">
        <v>13065</v>
      </c>
      <c r="D3808" t="s">
        <v>14323</v>
      </c>
      <c r="E3808" t="s">
        <v>14324</v>
      </c>
      <c r="F3808" t="s">
        <v>93</v>
      </c>
      <c r="G3808" t="s">
        <v>5412</v>
      </c>
      <c r="H3808" t="s">
        <v>5497</v>
      </c>
      <c r="I3808" t="s">
        <v>5414</v>
      </c>
    </row>
    <row r="3809" spans="1:9">
      <c r="A3809" t="s">
        <v>12506</v>
      </c>
      <c r="B3809" t="s">
        <v>12507</v>
      </c>
      <c r="C3809" t="s">
        <v>13065</v>
      </c>
      <c r="D3809" t="s">
        <v>14325</v>
      </c>
      <c r="E3809" t="s">
        <v>14326</v>
      </c>
      <c r="F3809" t="s">
        <v>93</v>
      </c>
      <c r="G3809" t="s">
        <v>5412</v>
      </c>
      <c r="H3809" t="s">
        <v>12912</v>
      </c>
      <c r="I3809" t="s">
        <v>5414</v>
      </c>
    </row>
    <row r="3810" spans="1:9">
      <c r="A3810" t="s">
        <v>12506</v>
      </c>
      <c r="B3810" t="s">
        <v>12507</v>
      </c>
      <c r="C3810" t="s">
        <v>13065</v>
      </c>
      <c r="D3810" t="s">
        <v>14327</v>
      </c>
      <c r="E3810" t="s">
        <v>14328</v>
      </c>
      <c r="F3810" t="s">
        <v>93</v>
      </c>
      <c r="G3810" t="s">
        <v>5412</v>
      </c>
      <c r="H3810" t="s">
        <v>14329</v>
      </c>
      <c r="I3810" t="s">
        <v>5414</v>
      </c>
    </row>
    <row r="3811" spans="1:9">
      <c r="A3811" t="s">
        <v>12506</v>
      </c>
      <c r="B3811" t="s">
        <v>12507</v>
      </c>
      <c r="C3811" t="s">
        <v>13065</v>
      </c>
      <c r="D3811" t="s">
        <v>14330</v>
      </c>
      <c r="E3811" t="s">
        <v>14331</v>
      </c>
      <c r="F3811" t="s">
        <v>93</v>
      </c>
      <c r="G3811" t="s">
        <v>5412</v>
      </c>
      <c r="H3811" t="s">
        <v>8117</v>
      </c>
      <c r="I3811" t="s">
        <v>5414</v>
      </c>
    </row>
    <row r="3812" spans="1:9">
      <c r="A3812" t="s">
        <v>12506</v>
      </c>
      <c r="B3812" t="s">
        <v>12507</v>
      </c>
      <c r="C3812" t="s">
        <v>13065</v>
      </c>
      <c r="D3812" t="s">
        <v>14332</v>
      </c>
      <c r="E3812" t="s">
        <v>14333</v>
      </c>
      <c r="F3812" t="s">
        <v>93</v>
      </c>
      <c r="G3812" t="s">
        <v>5412</v>
      </c>
      <c r="H3812" t="s">
        <v>14334</v>
      </c>
      <c r="I3812" t="s">
        <v>5414</v>
      </c>
    </row>
    <row r="3813" spans="1:9">
      <c r="A3813" t="s">
        <v>12506</v>
      </c>
      <c r="B3813" t="s">
        <v>12507</v>
      </c>
      <c r="C3813" t="s">
        <v>13065</v>
      </c>
      <c r="D3813" t="s">
        <v>14335</v>
      </c>
      <c r="E3813" t="s">
        <v>14336</v>
      </c>
      <c r="F3813" t="s">
        <v>93</v>
      </c>
      <c r="G3813" t="s">
        <v>5412</v>
      </c>
      <c r="H3813" t="s">
        <v>14337</v>
      </c>
      <c r="I3813" t="s">
        <v>5414</v>
      </c>
    </row>
    <row r="3814" spans="1:9">
      <c r="A3814" t="s">
        <v>12506</v>
      </c>
      <c r="B3814" t="s">
        <v>12507</v>
      </c>
      <c r="C3814" t="s">
        <v>13065</v>
      </c>
      <c r="D3814" t="s">
        <v>14338</v>
      </c>
      <c r="E3814" t="s">
        <v>14339</v>
      </c>
      <c r="F3814" t="s">
        <v>93</v>
      </c>
      <c r="G3814" t="s">
        <v>5412</v>
      </c>
      <c r="H3814" t="s">
        <v>14340</v>
      </c>
      <c r="I3814" t="s">
        <v>5414</v>
      </c>
    </row>
    <row r="3815" spans="1:9">
      <c r="A3815" t="s">
        <v>12506</v>
      </c>
      <c r="B3815" t="s">
        <v>12507</v>
      </c>
      <c r="C3815" t="s">
        <v>13065</v>
      </c>
      <c r="D3815" t="s">
        <v>14341</v>
      </c>
      <c r="E3815" t="s">
        <v>14342</v>
      </c>
      <c r="F3815" t="s">
        <v>93</v>
      </c>
      <c r="G3815" t="s">
        <v>5412</v>
      </c>
      <c r="H3815" t="s">
        <v>14343</v>
      </c>
      <c r="I3815" t="s">
        <v>5414</v>
      </c>
    </row>
    <row r="3816" spans="1:9">
      <c r="A3816" t="s">
        <v>12506</v>
      </c>
      <c r="B3816" t="s">
        <v>12507</v>
      </c>
      <c r="C3816" t="s">
        <v>13065</v>
      </c>
      <c r="D3816" t="s">
        <v>14344</v>
      </c>
      <c r="E3816" t="s">
        <v>14345</v>
      </c>
      <c r="F3816" t="s">
        <v>93</v>
      </c>
      <c r="G3816" t="s">
        <v>5412</v>
      </c>
      <c r="H3816" t="s">
        <v>23018</v>
      </c>
      <c r="I3816" t="s">
        <v>5414</v>
      </c>
    </row>
    <row r="3817" spans="1:9">
      <c r="A3817" t="s">
        <v>12506</v>
      </c>
      <c r="B3817" t="s">
        <v>12507</v>
      </c>
      <c r="C3817" t="s">
        <v>13065</v>
      </c>
      <c r="D3817" t="s">
        <v>14347</v>
      </c>
      <c r="E3817" t="s">
        <v>14348</v>
      </c>
      <c r="F3817" t="s">
        <v>93</v>
      </c>
      <c r="G3817" t="s">
        <v>5412</v>
      </c>
      <c r="H3817" t="s">
        <v>23019</v>
      </c>
      <c r="I3817" t="s">
        <v>5414</v>
      </c>
    </row>
    <row r="3818" spans="1:9">
      <c r="A3818" t="s">
        <v>12506</v>
      </c>
      <c r="B3818" t="s">
        <v>12507</v>
      </c>
      <c r="C3818" t="s">
        <v>13065</v>
      </c>
      <c r="D3818" t="s">
        <v>14349</v>
      </c>
      <c r="E3818" t="s">
        <v>14350</v>
      </c>
      <c r="F3818" t="s">
        <v>93</v>
      </c>
      <c r="G3818" t="s">
        <v>5412</v>
      </c>
      <c r="H3818" t="s">
        <v>14351</v>
      </c>
      <c r="I3818" t="s">
        <v>5414</v>
      </c>
    </row>
    <row r="3819" spans="1:9">
      <c r="A3819" t="s">
        <v>12506</v>
      </c>
      <c r="B3819" t="s">
        <v>12507</v>
      </c>
      <c r="C3819" t="s">
        <v>13065</v>
      </c>
      <c r="D3819" t="s">
        <v>14352</v>
      </c>
      <c r="E3819" t="s">
        <v>14353</v>
      </c>
      <c r="F3819" t="s">
        <v>93</v>
      </c>
      <c r="G3819" t="s">
        <v>5412</v>
      </c>
      <c r="H3819" t="s">
        <v>14354</v>
      </c>
      <c r="I3819" t="s">
        <v>5414</v>
      </c>
    </row>
    <row r="3820" spans="1:9">
      <c r="A3820" t="s">
        <v>12506</v>
      </c>
      <c r="B3820" t="s">
        <v>12507</v>
      </c>
      <c r="C3820" t="s">
        <v>13065</v>
      </c>
      <c r="D3820" t="s">
        <v>14355</v>
      </c>
      <c r="E3820" t="s">
        <v>14356</v>
      </c>
      <c r="F3820" t="s">
        <v>93</v>
      </c>
      <c r="G3820" t="s">
        <v>5412</v>
      </c>
      <c r="H3820" t="s">
        <v>14357</v>
      </c>
      <c r="I3820" t="s">
        <v>5414</v>
      </c>
    </row>
    <row r="3821" spans="1:9">
      <c r="A3821" t="s">
        <v>12506</v>
      </c>
      <c r="B3821" t="s">
        <v>12507</v>
      </c>
      <c r="C3821" t="s">
        <v>13065</v>
      </c>
      <c r="D3821" t="s">
        <v>14358</v>
      </c>
      <c r="E3821" t="s">
        <v>14359</v>
      </c>
      <c r="F3821" t="s">
        <v>93</v>
      </c>
      <c r="G3821" t="s">
        <v>5412</v>
      </c>
      <c r="H3821" t="s">
        <v>14360</v>
      </c>
      <c r="I3821" t="s">
        <v>5414</v>
      </c>
    </row>
    <row r="3822" spans="1:9">
      <c r="A3822" t="s">
        <v>12506</v>
      </c>
      <c r="B3822" t="s">
        <v>12507</v>
      </c>
      <c r="C3822" t="s">
        <v>13065</v>
      </c>
      <c r="D3822" t="s">
        <v>14361</v>
      </c>
      <c r="E3822" t="s">
        <v>14362</v>
      </c>
      <c r="F3822" t="s">
        <v>93</v>
      </c>
      <c r="G3822" t="s">
        <v>5412</v>
      </c>
      <c r="H3822" t="s">
        <v>23020</v>
      </c>
      <c r="I3822" t="s">
        <v>5414</v>
      </c>
    </row>
    <row r="3823" spans="1:9">
      <c r="A3823" t="s">
        <v>12506</v>
      </c>
      <c r="B3823" t="s">
        <v>12507</v>
      </c>
      <c r="C3823" t="s">
        <v>13065</v>
      </c>
      <c r="D3823" t="s">
        <v>14363</v>
      </c>
      <c r="E3823" t="s">
        <v>14364</v>
      </c>
      <c r="F3823" t="s">
        <v>93</v>
      </c>
      <c r="G3823" t="s">
        <v>5412</v>
      </c>
      <c r="H3823" t="s">
        <v>14365</v>
      </c>
      <c r="I3823" t="s">
        <v>5414</v>
      </c>
    </row>
    <row r="3824" spans="1:9">
      <c r="A3824" t="s">
        <v>12506</v>
      </c>
      <c r="B3824" t="s">
        <v>12507</v>
      </c>
      <c r="C3824" t="s">
        <v>13065</v>
      </c>
      <c r="D3824" t="s">
        <v>14366</v>
      </c>
      <c r="E3824" t="s">
        <v>14367</v>
      </c>
      <c r="F3824" t="s">
        <v>93</v>
      </c>
      <c r="G3824" t="s">
        <v>5412</v>
      </c>
      <c r="H3824" t="s">
        <v>14368</v>
      </c>
      <c r="I3824" t="s">
        <v>5414</v>
      </c>
    </row>
    <row r="3825" spans="1:9">
      <c r="A3825" t="s">
        <v>12506</v>
      </c>
      <c r="B3825" t="s">
        <v>12507</v>
      </c>
      <c r="C3825" t="s">
        <v>13065</v>
      </c>
      <c r="D3825" t="s">
        <v>14369</v>
      </c>
      <c r="E3825" t="s">
        <v>14370</v>
      </c>
      <c r="F3825" t="s">
        <v>93</v>
      </c>
      <c r="G3825" t="s">
        <v>5412</v>
      </c>
      <c r="H3825" t="s">
        <v>14371</v>
      </c>
      <c r="I3825" t="s">
        <v>5414</v>
      </c>
    </row>
    <row r="3826" spans="1:9">
      <c r="A3826" t="s">
        <v>12506</v>
      </c>
      <c r="B3826" t="s">
        <v>12507</v>
      </c>
      <c r="C3826" t="s">
        <v>13065</v>
      </c>
      <c r="D3826" t="s">
        <v>14372</v>
      </c>
      <c r="E3826" t="s">
        <v>14373</v>
      </c>
      <c r="F3826" t="s">
        <v>93</v>
      </c>
      <c r="G3826" t="s">
        <v>5412</v>
      </c>
      <c r="H3826" t="s">
        <v>14374</v>
      </c>
      <c r="I3826" t="s">
        <v>5414</v>
      </c>
    </row>
    <row r="3827" spans="1:9">
      <c r="A3827" t="s">
        <v>12506</v>
      </c>
      <c r="B3827" t="s">
        <v>12507</v>
      </c>
      <c r="C3827" t="s">
        <v>13065</v>
      </c>
      <c r="D3827" t="s">
        <v>14375</v>
      </c>
      <c r="E3827" t="s">
        <v>578</v>
      </c>
      <c r="F3827" t="s">
        <v>93</v>
      </c>
      <c r="G3827" t="s">
        <v>5412</v>
      </c>
      <c r="H3827" t="s">
        <v>14376</v>
      </c>
      <c r="I3827" t="s">
        <v>5414</v>
      </c>
    </row>
    <row r="3828" spans="1:9">
      <c r="A3828" t="s">
        <v>12506</v>
      </c>
      <c r="B3828" t="s">
        <v>12507</v>
      </c>
      <c r="C3828" t="s">
        <v>13065</v>
      </c>
      <c r="D3828" t="s">
        <v>14377</v>
      </c>
      <c r="E3828" t="s">
        <v>14378</v>
      </c>
      <c r="F3828" t="s">
        <v>93</v>
      </c>
      <c r="G3828" t="s">
        <v>5412</v>
      </c>
      <c r="H3828" t="s">
        <v>14379</v>
      </c>
      <c r="I3828" t="s">
        <v>5414</v>
      </c>
    </row>
    <row r="3829" spans="1:9">
      <c r="A3829" t="s">
        <v>12506</v>
      </c>
      <c r="B3829" t="s">
        <v>12507</v>
      </c>
      <c r="C3829" t="s">
        <v>13065</v>
      </c>
      <c r="D3829" t="s">
        <v>14380</v>
      </c>
      <c r="E3829" t="s">
        <v>579</v>
      </c>
      <c r="F3829" t="s">
        <v>93</v>
      </c>
      <c r="G3829" t="s">
        <v>5412</v>
      </c>
      <c r="H3829" t="s">
        <v>14381</v>
      </c>
      <c r="I3829" t="s">
        <v>5414</v>
      </c>
    </row>
    <row r="3830" spans="1:9">
      <c r="A3830" t="s">
        <v>12506</v>
      </c>
      <c r="B3830" t="s">
        <v>12507</v>
      </c>
      <c r="C3830" t="s">
        <v>13065</v>
      </c>
      <c r="D3830" t="s">
        <v>14382</v>
      </c>
      <c r="E3830" t="s">
        <v>580</v>
      </c>
      <c r="F3830" t="s">
        <v>93</v>
      </c>
      <c r="G3830" t="s">
        <v>5412</v>
      </c>
      <c r="H3830" t="s">
        <v>14383</v>
      </c>
      <c r="I3830" t="s">
        <v>5414</v>
      </c>
    </row>
    <row r="3831" spans="1:9">
      <c r="A3831" t="s">
        <v>12506</v>
      </c>
      <c r="B3831" t="s">
        <v>12507</v>
      </c>
      <c r="C3831" t="s">
        <v>13065</v>
      </c>
      <c r="D3831" t="s">
        <v>14384</v>
      </c>
      <c r="E3831" t="s">
        <v>14385</v>
      </c>
      <c r="F3831" t="s">
        <v>93</v>
      </c>
      <c r="G3831" t="s">
        <v>5412</v>
      </c>
      <c r="H3831" t="s">
        <v>14386</v>
      </c>
      <c r="I3831" t="s">
        <v>5414</v>
      </c>
    </row>
    <row r="3832" spans="1:9">
      <c r="A3832" t="s">
        <v>12506</v>
      </c>
      <c r="B3832" t="s">
        <v>12507</v>
      </c>
      <c r="C3832" t="s">
        <v>13065</v>
      </c>
      <c r="D3832" t="s">
        <v>14387</v>
      </c>
      <c r="E3832" t="s">
        <v>14388</v>
      </c>
      <c r="F3832" t="s">
        <v>93</v>
      </c>
      <c r="G3832" t="s">
        <v>5412</v>
      </c>
      <c r="H3832" t="s">
        <v>13428</v>
      </c>
      <c r="I3832" t="s">
        <v>5414</v>
      </c>
    </row>
    <row r="3833" spans="1:9">
      <c r="A3833" t="s">
        <v>12506</v>
      </c>
      <c r="B3833" t="s">
        <v>12507</v>
      </c>
      <c r="C3833" t="s">
        <v>13065</v>
      </c>
      <c r="D3833" t="s">
        <v>14389</v>
      </c>
      <c r="E3833" t="s">
        <v>14390</v>
      </c>
      <c r="F3833" t="s">
        <v>93</v>
      </c>
      <c r="G3833" t="s">
        <v>5412</v>
      </c>
      <c r="H3833" t="s">
        <v>5815</v>
      </c>
      <c r="I3833" t="s">
        <v>5414</v>
      </c>
    </row>
    <row r="3834" spans="1:9">
      <c r="A3834" t="s">
        <v>12506</v>
      </c>
      <c r="B3834" t="s">
        <v>12507</v>
      </c>
      <c r="C3834" t="s">
        <v>13065</v>
      </c>
      <c r="D3834" t="s">
        <v>14391</v>
      </c>
      <c r="E3834" t="s">
        <v>14392</v>
      </c>
      <c r="F3834" t="s">
        <v>93</v>
      </c>
      <c r="G3834" t="s">
        <v>5412</v>
      </c>
      <c r="H3834" t="s">
        <v>14393</v>
      </c>
      <c r="I3834" t="s">
        <v>5414</v>
      </c>
    </row>
    <row r="3835" spans="1:9">
      <c r="A3835" t="s">
        <v>12506</v>
      </c>
      <c r="B3835" t="s">
        <v>12507</v>
      </c>
      <c r="C3835" t="s">
        <v>13065</v>
      </c>
      <c r="D3835" t="s">
        <v>14394</v>
      </c>
      <c r="E3835" t="s">
        <v>14395</v>
      </c>
      <c r="F3835" t="s">
        <v>93</v>
      </c>
      <c r="G3835" t="s">
        <v>5412</v>
      </c>
      <c r="H3835" t="s">
        <v>14396</v>
      </c>
      <c r="I3835" t="s">
        <v>5414</v>
      </c>
    </row>
    <row r="3836" spans="1:9">
      <c r="A3836" t="s">
        <v>12506</v>
      </c>
      <c r="B3836" t="s">
        <v>12507</v>
      </c>
      <c r="C3836" t="s">
        <v>13065</v>
      </c>
      <c r="D3836" t="s">
        <v>14397</v>
      </c>
      <c r="E3836" t="s">
        <v>14398</v>
      </c>
      <c r="F3836" t="s">
        <v>93</v>
      </c>
      <c r="G3836" t="s">
        <v>5412</v>
      </c>
      <c r="H3836" t="s">
        <v>14399</v>
      </c>
      <c r="I3836" t="s">
        <v>5414</v>
      </c>
    </row>
    <row r="3837" spans="1:9">
      <c r="A3837" t="s">
        <v>12506</v>
      </c>
      <c r="B3837" t="s">
        <v>12507</v>
      </c>
      <c r="C3837" t="s">
        <v>13065</v>
      </c>
      <c r="D3837" t="s">
        <v>14400</v>
      </c>
      <c r="E3837" t="s">
        <v>14401</v>
      </c>
      <c r="F3837" t="s">
        <v>93</v>
      </c>
      <c r="G3837" t="s">
        <v>5412</v>
      </c>
      <c r="H3837" t="s">
        <v>14402</v>
      </c>
      <c r="I3837" t="s">
        <v>5414</v>
      </c>
    </row>
    <row r="3838" spans="1:9">
      <c r="A3838" t="s">
        <v>12506</v>
      </c>
      <c r="B3838" t="s">
        <v>12507</v>
      </c>
      <c r="C3838" t="s">
        <v>13065</v>
      </c>
      <c r="D3838" t="s">
        <v>14403</v>
      </c>
      <c r="E3838" t="s">
        <v>14404</v>
      </c>
      <c r="F3838" t="s">
        <v>93</v>
      </c>
      <c r="G3838" t="s">
        <v>5412</v>
      </c>
      <c r="H3838" t="s">
        <v>6861</v>
      </c>
      <c r="I3838" t="s">
        <v>5414</v>
      </c>
    </row>
    <row r="3839" spans="1:9">
      <c r="A3839" t="s">
        <v>12506</v>
      </c>
      <c r="B3839" t="s">
        <v>12507</v>
      </c>
      <c r="C3839" t="s">
        <v>13065</v>
      </c>
      <c r="D3839" t="s">
        <v>14405</v>
      </c>
      <c r="E3839" t="s">
        <v>14406</v>
      </c>
      <c r="F3839" t="s">
        <v>93</v>
      </c>
      <c r="G3839" t="s">
        <v>5412</v>
      </c>
      <c r="H3839" t="s">
        <v>12752</v>
      </c>
      <c r="I3839" t="s">
        <v>5414</v>
      </c>
    </row>
    <row r="3840" spans="1:9">
      <c r="A3840" t="s">
        <v>12506</v>
      </c>
      <c r="B3840" t="s">
        <v>12507</v>
      </c>
      <c r="C3840" t="s">
        <v>13065</v>
      </c>
      <c r="D3840" t="s">
        <v>14407</v>
      </c>
      <c r="E3840" t="s">
        <v>581</v>
      </c>
      <c r="F3840" t="s">
        <v>93</v>
      </c>
      <c r="G3840" t="s">
        <v>5412</v>
      </c>
      <c r="H3840" t="s">
        <v>12668</v>
      </c>
      <c r="I3840" t="s">
        <v>5414</v>
      </c>
    </row>
    <row r="3841" spans="1:9">
      <c r="A3841" t="s">
        <v>12506</v>
      </c>
      <c r="B3841" t="s">
        <v>12507</v>
      </c>
      <c r="C3841" t="s">
        <v>13065</v>
      </c>
      <c r="D3841" t="s">
        <v>14408</v>
      </c>
      <c r="E3841" t="s">
        <v>582</v>
      </c>
      <c r="F3841" t="s">
        <v>93</v>
      </c>
      <c r="G3841" t="s">
        <v>5412</v>
      </c>
      <c r="H3841" t="s">
        <v>14409</v>
      </c>
      <c r="I3841" t="s">
        <v>5414</v>
      </c>
    </row>
    <row r="3842" spans="1:9">
      <c r="A3842" t="s">
        <v>12506</v>
      </c>
      <c r="B3842" t="s">
        <v>12507</v>
      </c>
      <c r="C3842" t="s">
        <v>13065</v>
      </c>
      <c r="D3842" t="s">
        <v>14410</v>
      </c>
      <c r="E3842" t="s">
        <v>14411</v>
      </c>
      <c r="F3842" t="s">
        <v>93</v>
      </c>
      <c r="G3842" t="s">
        <v>5412</v>
      </c>
      <c r="H3842" t="s">
        <v>23021</v>
      </c>
      <c r="I3842" t="s">
        <v>5414</v>
      </c>
    </row>
    <row r="3843" spans="1:9">
      <c r="A3843" t="s">
        <v>12506</v>
      </c>
      <c r="B3843" t="s">
        <v>12507</v>
      </c>
      <c r="C3843" t="s">
        <v>13065</v>
      </c>
      <c r="D3843" t="s">
        <v>14412</v>
      </c>
      <c r="E3843" t="s">
        <v>583</v>
      </c>
      <c r="F3843" t="s">
        <v>93</v>
      </c>
      <c r="G3843" t="s">
        <v>5412</v>
      </c>
      <c r="H3843" t="s">
        <v>14413</v>
      </c>
      <c r="I3843" t="s">
        <v>5414</v>
      </c>
    </row>
    <row r="3844" spans="1:9">
      <c r="A3844" t="s">
        <v>12506</v>
      </c>
      <c r="B3844" t="s">
        <v>12507</v>
      </c>
      <c r="C3844" t="s">
        <v>13065</v>
      </c>
      <c r="D3844" t="s">
        <v>14414</v>
      </c>
      <c r="E3844" t="s">
        <v>14415</v>
      </c>
      <c r="F3844" t="s">
        <v>93</v>
      </c>
      <c r="G3844" t="s">
        <v>5412</v>
      </c>
      <c r="H3844" t="s">
        <v>14416</v>
      </c>
      <c r="I3844" t="s">
        <v>5414</v>
      </c>
    </row>
    <row r="3845" spans="1:9">
      <c r="A3845" t="s">
        <v>12506</v>
      </c>
      <c r="B3845" t="s">
        <v>12507</v>
      </c>
      <c r="C3845" t="s">
        <v>13065</v>
      </c>
      <c r="D3845" t="s">
        <v>14417</v>
      </c>
      <c r="E3845" t="s">
        <v>14418</v>
      </c>
      <c r="F3845" t="s">
        <v>93</v>
      </c>
      <c r="G3845" t="s">
        <v>5412</v>
      </c>
      <c r="H3845" t="s">
        <v>14419</v>
      </c>
      <c r="I3845" t="s">
        <v>5414</v>
      </c>
    </row>
    <row r="3846" spans="1:9">
      <c r="A3846" t="s">
        <v>12506</v>
      </c>
      <c r="B3846" t="s">
        <v>12507</v>
      </c>
      <c r="C3846" t="s">
        <v>13065</v>
      </c>
      <c r="D3846" t="s">
        <v>14420</v>
      </c>
      <c r="E3846" t="s">
        <v>14421</v>
      </c>
      <c r="F3846" t="s">
        <v>93</v>
      </c>
      <c r="G3846" t="s">
        <v>5412</v>
      </c>
      <c r="H3846" t="s">
        <v>14422</v>
      </c>
      <c r="I3846" t="s">
        <v>5414</v>
      </c>
    </row>
    <row r="3847" spans="1:9">
      <c r="A3847" t="s">
        <v>12506</v>
      </c>
      <c r="B3847" t="s">
        <v>12507</v>
      </c>
      <c r="C3847" t="s">
        <v>13065</v>
      </c>
      <c r="D3847" t="s">
        <v>14423</v>
      </c>
      <c r="E3847" t="s">
        <v>14424</v>
      </c>
      <c r="F3847" t="s">
        <v>93</v>
      </c>
      <c r="G3847" t="s">
        <v>5412</v>
      </c>
      <c r="H3847" t="s">
        <v>14425</v>
      </c>
      <c r="I3847" t="s">
        <v>5414</v>
      </c>
    </row>
    <row r="3848" spans="1:9">
      <c r="A3848" t="s">
        <v>12506</v>
      </c>
      <c r="B3848" t="s">
        <v>12507</v>
      </c>
      <c r="C3848" t="s">
        <v>13065</v>
      </c>
      <c r="D3848" t="s">
        <v>14426</v>
      </c>
      <c r="E3848" t="s">
        <v>14427</v>
      </c>
      <c r="F3848" t="s">
        <v>93</v>
      </c>
      <c r="G3848" t="s">
        <v>5412</v>
      </c>
      <c r="H3848" t="s">
        <v>23022</v>
      </c>
      <c r="I3848" t="s">
        <v>5414</v>
      </c>
    </row>
    <row r="3849" spans="1:9">
      <c r="A3849" t="s">
        <v>12506</v>
      </c>
      <c r="B3849" t="s">
        <v>12507</v>
      </c>
      <c r="C3849" t="s">
        <v>13065</v>
      </c>
      <c r="D3849" t="s">
        <v>14428</v>
      </c>
      <c r="E3849" t="s">
        <v>14429</v>
      </c>
      <c r="F3849" t="s">
        <v>93</v>
      </c>
      <c r="G3849" t="s">
        <v>5412</v>
      </c>
      <c r="H3849" t="s">
        <v>14430</v>
      </c>
      <c r="I3849" t="s">
        <v>5414</v>
      </c>
    </row>
    <row r="3850" spans="1:9">
      <c r="A3850" t="s">
        <v>12506</v>
      </c>
      <c r="B3850" t="s">
        <v>12507</v>
      </c>
      <c r="C3850" t="s">
        <v>13065</v>
      </c>
      <c r="D3850" t="s">
        <v>14431</v>
      </c>
      <c r="E3850" t="s">
        <v>14432</v>
      </c>
      <c r="F3850" t="s">
        <v>93</v>
      </c>
      <c r="G3850" t="s">
        <v>5412</v>
      </c>
      <c r="H3850" t="s">
        <v>14433</v>
      </c>
      <c r="I3850" t="s">
        <v>5414</v>
      </c>
    </row>
    <row r="3851" spans="1:9">
      <c r="A3851" t="s">
        <v>12506</v>
      </c>
      <c r="B3851" t="s">
        <v>12507</v>
      </c>
      <c r="C3851" t="s">
        <v>13065</v>
      </c>
      <c r="D3851" t="s">
        <v>14434</v>
      </c>
      <c r="E3851" t="s">
        <v>14435</v>
      </c>
      <c r="F3851" t="s">
        <v>93</v>
      </c>
      <c r="G3851" t="s">
        <v>5412</v>
      </c>
      <c r="H3851" t="s">
        <v>10099</v>
      </c>
      <c r="I3851" t="s">
        <v>5414</v>
      </c>
    </row>
    <row r="3852" spans="1:9">
      <c r="A3852" t="s">
        <v>12506</v>
      </c>
      <c r="B3852" t="s">
        <v>12507</v>
      </c>
      <c r="C3852" t="s">
        <v>13065</v>
      </c>
      <c r="D3852" t="s">
        <v>14436</v>
      </c>
      <c r="E3852" t="s">
        <v>14437</v>
      </c>
      <c r="F3852" t="s">
        <v>93</v>
      </c>
      <c r="G3852" t="s">
        <v>5412</v>
      </c>
      <c r="H3852" t="s">
        <v>14438</v>
      </c>
      <c r="I3852" t="s">
        <v>5414</v>
      </c>
    </row>
    <row r="3853" spans="1:9">
      <c r="A3853" t="s">
        <v>12506</v>
      </c>
      <c r="B3853" t="s">
        <v>12507</v>
      </c>
      <c r="C3853" t="s">
        <v>13065</v>
      </c>
      <c r="D3853" t="s">
        <v>14439</v>
      </c>
      <c r="E3853" t="s">
        <v>14440</v>
      </c>
      <c r="F3853" t="s">
        <v>93</v>
      </c>
      <c r="G3853" t="s">
        <v>5412</v>
      </c>
      <c r="H3853" t="s">
        <v>14441</v>
      </c>
      <c r="I3853" t="s">
        <v>5414</v>
      </c>
    </row>
    <row r="3854" spans="1:9">
      <c r="A3854" t="s">
        <v>12506</v>
      </c>
      <c r="B3854" t="s">
        <v>12507</v>
      </c>
      <c r="C3854" t="s">
        <v>13065</v>
      </c>
      <c r="D3854" t="s">
        <v>14442</v>
      </c>
      <c r="E3854" t="s">
        <v>14443</v>
      </c>
      <c r="F3854" t="s">
        <v>93</v>
      </c>
      <c r="G3854" t="s">
        <v>5412</v>
      </c>
      <c r="H3854" t="s">
        <v>23023</v>
      </c>
      <c r="I3854" t="s">
        <v>5414</v>
      </c>
    </row>
    <row r="3855" spans="1:9">
      <c r="A3855" t="s">
        <v>12506</v>
      </c>
      <c r="B3855" t="s">
        <v>12507</v>
      </c>
      <c r="C3855" t="s">
        <v>13065</v>
      </c>
      <c r="D3855" t="s">
        <v>14444</v>
      </c>
      <c r="E3855" t="s">
        <v>14445</v>
      </c>
      <c r="F3855" t="s">
        <v>93</v>
      </c>
      <c r="G3855" t="s">
        <v>5412</v>
      </c>
      <c r="H3855" t="s">
        <v>14446</v>
      </c>
      <c r="I3855" t="s">
        <v>5414</v>
      </c>
    </row>
    <row r="3856" spans="1:9">
      <c r="A3856" t="s">
        <v>12506</v>
      </c>
      <c r="B3856" t="s">
        <v>12507</v>
      </c>
      <c r="C3856" t="s">
        <v>13065</v>
      </c>
      <c r="D3856" t="s">
        <v>14447</v>
      </c>
      <c r="E3856" t="s">
        <v>14448</v>
      </c>
      <c r="F3856" t="s">
        <v>93</v>
      </c>
      <c r="G3856" t="s">
        <v>5412</v>
      </c>
      <c r="H3856" t="s">
        <v>6314</v>
      </c>
      <c r="I3856" t="s">
        <v>5414</v>
      </c>
    </row>
    <row r="3857" spans="1:9">
      <c r="A3857" t="s">
        <v>12506</v>
      </c>
      <c r="B3857" t="s">
        <v>12507</v>
      </c>
      <c r="C3857" t="s">
        <v>13065</v>
      </c>
      <c r="D3857" t="s">
        <v>14449</v>
      </c>
      <c r="E3857" t="s">
        <v>14450</v>
      </c>
      <c r="F3857" t="s">
        <v>93</v>
      </c>
      <c r="G3857" t="s">
        <v>5412</v>
      </c>
      <c r="H3857" t="s">
        <v>6985</v>
      </c>
      <c r="I3857" t="s">
        <v>5414</v>
      </c>
    </row>
    <row r="3858" spans="1:9">
      <c r="A3858" t="s">
        <v>12506</v>
      </c>
      <c r="B3858" t="s">
        <v>12507</v>
      </c>
      <c r="C3858" t="s">
        <v>13065</v>
      </c>
      <c r="D3858" t="s">
        <v>14451</v>
      </c>
      <c r="E3858" t="s">
        <v>584</v>
      </c>
      <c r="F3858" t="s">
        <v>93</v>
      </c>
      <c r="G3858" t="s">
        <v>5412</v>
      </c>
      <c r="H3858" t="s">
        <v>14452</v>
      </c>
      <c r="I3858" t="s">
        <v>5414</v>
      </c>
    </row>
    <row r="3859" spans="1:9">
      <c r="A3859" t="s">
        <v>12506</v>
      </c>
      <c r="B3859" t="s">
        <v>12507</v>
      </c>
      <c r="C3859" t="s">
        <v>13065</v>
      </c>
      <c r="D3859" t="s">
        <v>14453</v>
      </c>
      <c r="E3859" t="s">
        <v>14454</v>
      </c>
      <c r="F3859" t="s">
        <v>93</v>
      </c>
      <c r="G3859" t="s">
        <v>5412</v>
      </c>
      <c r="H3859" t="s">
        <v>14455</v>
      </c>
      <c r="I3859" t="s">
        <v>5414</v>
      </c>
    </row>
    <row r="3860" spans="1:9">
      <c r="A3860" t="s">
        <v>12506</v>
      </c>
      <c r="B3860" t="s">
        <v>12507</v>
      </c>
      <c r="C3860" t="s">
        <v>13065</v>
      </c>
      <c r="D3860" t="s">
        <v>14456</v>
      </c>
      <c r="E3860" t="s">
        <v>14457</v>
      </c>
      <c r="F3860" t="s">
        <v>93</v>
      </c>
      <c r="G3860" t="s">
        <v>5412</v>
      </c>
      <c r="H3860" t="s">
        <v>14455</v>
      </c>
      <c r="I3860" t="s">
        <v>5414</v>
      </c>
    </row>
    <row r="3861" spans="1:9">
      <c r="A3861" t="s">
        <v>12506</v>
      </c>
      <c r="B3861" t="s">
        <v>12507</v>
      </c>
      <c r="C3861" t="s">
        <v>13065</v>
      </c>
      <c r="D3861" t="s">
        <v>14458</v>
      </c>
      <c r="E3861" t="s">
        <v>14459</v>
      </c>
      <c r="F3861" t="s">
        <v>93</v>
      </c>
      <c r="G3861" t="s">
        <v>5412</v>
      </c>
      <c r="H3861" t="s">
        <v>14455</v>
      </c>
      <c r="I3861" t="s">
        <v>5414</v>
      </c>
    </row>
    <row r="3862" spans="1:9">
      <c r="A3862" t="s">
        <v>12506</v>
      </c>
      <c r="B3862" t="s">
        <v>12507</v>
      </c>
      <c r="C3862" t="s">
        <v>13065</v>
      </c>
      <c r="D3862" t="s">
        <v>14460</v>
      </c>
      <c r="E3862" t="s">
        <v>14461</v>
      </c>
      <c r="F3862" t="s">
        <v>93</v>
      </c>
      <c r="G3862" t="s">
        <v>5412</v>
      </c>
      <c r="H3862" t="s">
        <v>21384</v>
      </c>
      <c r="I3862" t="s">
        <v>5414</v>
      </c>
    </row>
    <row r="3863" spans="1:9">
      <c r="A3863" t="s">
        <v>12506</v>
      </c>
      <c r="B3863" t="s">
        <v>12507</v>
      </c>
      <c r="C3863" t="s">
        <v>13065</v>
      </c>
      <c r="D3863" t="s">
        <v>14462</v>
      </c>
      <c r="E3863" t="s">
        <v>14463</v>
      </c>
      <c r="F3863" t="s">
        <v>93</v>
      </c>
      <c r="G3863" t="s">
        <v>5412</v>
      </c>
      <c r="H3863" t="s">
        <v>21384</v>
      </c>
      <c r="I3863" t="s">
        <v>5414</v>
      </c>
    </row>
    <row r="3864" spans="1:9">
      <c r="A3864" t="s">
        <v>12506</v>
      </c>
      <c r="B3864" t="s">
        <v>12507</v>
      </c>
      <c r="C3864" t="s">
        <v>13065</v>
      </c>
      <c r="D3864" t="s">
        <v>14464</v>
      </c>
      <c r="E3864" t="s">
        <v>14465</v>
      </c>
      <c r="F3864" t="s">
        <v>93</v>
      </c>
      <c r="G3864" t="s">
        <v>5412</v>
      </c>
      <c r="H3864" t="s">
        <v>6061</v>
      </c>
      <c r="I3864" t="s">
        <v>5414</v>
      </c>
    </row>
    <row r="3865" spans="1:9">
      <c r="A3865" t="s">
        <v>12506</v>
      </c>
      <c r="B3865" t="s">
        <v>12507</v>
      </c>
      <c r="C3865" t="s">
        <v>13065</v>
      </c>
      <c r="D3865" t="s">
        <v>14466</v>
      </c>
      <c r="E3865" t="s">
        <v>14467</v>
      </c>
      <c r="F3865" t="s">
        <v>93</v>
      </c>
      <c r="G3865" t="s">
        <v>5412</v>
      </c>
      <c r="H3865" t="s">
        <v>14468</v>
      </c>
      <c r="I3865" t="s">
        <v>5414</v>
      </c>
    </row>
    <row r="3866" spans="1:9">
      <c r="A3866" t="s">
        <v>12506</v>
      </c>
      <c r="B3866" t="s">
        <v>12507</v>
      </c>
      <c r="C3866" t="s">
        <v>13065</v>
      </c>
      <c r="D3866" t="s">
        <v>14469</v>
      </c>
      <c r="E3866" t="s">
        <v>14470</v>
      </c>
      <c r="F3866" t="s">
        <v>93</v>
      </c>
      <c r="G3866" t="s">
        <v>5412</v>
      </c>
      <c r="H3866" t="s">
        <v>14468</v>
      </c>
      <c r="I3866" t="s">
        <v>5414</v>
      </c>
    </row>
    <row r="3867" spans="1:9">
      <c r="A3867" t="s">
        <v>12506</v>
      </c>
      <c r="B3867" t="s">
        <v>12507</v>
      </c>
      <c r="C3867" t="s">
        <v>13065</v>
      </c>
      <c r="D3867" t="s">
        <v>14471</v>
      </c>
      <c r="E3867" t="s">
        <v>14472</v>
      </c>
      <c r="F3867" t="s">
        <v>93</v>
      </c>
      <c r="G3867" t="s">
        <v>5412</v>
      </c>
      <c r="H3867" t="s">
        <v>8425</v>
      </c>
      <c r="I3867" t="s">
        <v>5414</v>
      </c>
    </row>
    <row r="3868" spans="1:9">
      <c r="A3868" t="s">
        <v>12506</v>
      </c>
      <c r="B3868" t="s">
        <v>12507</v>
      </c>
      <c r="C3868" t="s">
        <v>13065</v>
      </c>
      <c r="D3868" t="s">
        <v>14473</v>
      </c>
      <c r="E3868" t="s">
        <v>14474</v>
      </c>
      <c r="F3868" t="s">
        <v>93</v>
      </c>
      <c r="G3868" t="s">
        <v>5412</v>
      </c>
      <c r="H3868" t="s">
        <v>13375</v>
      </c>
      <c r="I3868" t="s">
        <v>5414</v>
      </c>
    </row>
    <row r="3869" spans="1:9">
      <c r="A3869" t="s">
        <v>12506</v>
      </c>
      <c r="B3869" t="s">
        <v>12507</v>
      </c>
      <c r="C3869" t="s">
        <v>13065</v>
      </c>
      <c r="D3869" t="s">
        <v>14475</v>
      </c>
      <c r="E3869" t="s">
        <v>14476</v>
      </c>
      <c r="F3869" t="s">
        <v>93</v>
      </c>
      <c r="G3869" t="s">
        <v>5412</v>
      </c>
      <c r="H3869" t="s">
        <v>14477</v>
      </c>
      <c r="I3869" t="s">
        <v>5414</v>
      </c>
    </row>
    <row r="3870" spans="1:9">
      <c r="A3870" t="s">
        <v>12506</v>
      </c>
      <c r="B3870" t="s">
        <v>12507</v>
      </c>
      <c r="C3870" t="s">
        <v>13065</v>
      </c>
      <c r="D3870" t="s">
        <v>14478</v>
      </c>
      <c r="E3870" t="s">
        <v>14479</v>
      </c>
      <c r="F3870" t="s">
        <v>93</v>
      </c>
      <c r="G3870" t="s">
        <v>5412</v>
      </c>
      <c r="H3870" t="s">
        <v>14480</v>
      </c>
      <c r="I3870" t="s">
        <v>5414</v>
      </c>
    </row>
    <row r="3871" spans="1:9">
      <c r="A3871" t="s">
        <v>12506</v>
      </c>
      <c r="B3871" t="s">
        <v>12507</v>
      </c>
      <c r="C3871" t="s">
        <v>13065</v>
      </c>
      <c r="D3871" t="s">
        <v>14481</v>
      </c>
      <c r="E3871" t="s">
        <v>14482</v>
      </c>
      <c r="F3871" t="s">
        <v>93</v>
      </c>
      <c r="G3871" t="s">
        <v>5412</v>
      </c>
      <c r="H3871" t="s">
        <v>14480</v>
      </c>
      <c r="I3871" t="s">
        <v>5414</v>
      </c>
    </row>
    <row r="3872" spans="1:9">
      <c r="A3872" t="s">
        <v>12506</v>
      </c>
      <c r="B3872" t="s">
        <v>12507</v>
      </c>
      <c r="C3872" t="s">
        <v>13065</v>
      </c>
      <c r="D3872" t="s">
        <v>14483</v>
      </c>
      <c r="E3872" t="s">
        <v>14484</v>
      </c>
      <c r="F3872" t="s">
        <v>93</v>
      </c>
      <c r="G3872" t="s">
        <v>5412</v>
      </c>
      <c r="H3872" t="s">
        <v>14485</v>
      </c>
      <c r="I3872" t="s">
        <v>5414</v>
      </c>
    </row>
    <row r="3873" spans="1:9">
      <c r="A3873" t="s">
        <v>12506</v>
      </c>
      <c r="B3873" t="s">
        <v>12507</v>
      </c>
      <c r="C3873" t="s">
        <v>13065</v>
      </c>
      <c r="D3873" t="s">
        <v>14486</v>
      </c>
      <c r="E3873" t="s">
        <v>14487</v>
      </c>
      <c r="F3873" t="s">
        <v>93</v>
      </c>
      <c r="G3873" t="s">
        <v>5412</v>
      </c>
      <c r="H3873" t="s">
        <v>14485</v>
      </c>
      <c r="I3873" t="s">
        <v>5414</v>
      </c>
    </row>
    <row r="3874" spans="1:9">
      <c r="A3874" t="s">
        <v>12506</v>
      </c>
      <c r="B3874" t="s">
        <v>12507</v>
      </c>
      <c r="C3874" t="s">
        <v>13065</v>
      </c>
      <c r="D3874" t="s">
        <v>14488</v>
      </c>
      <c r="E3874" t="s">
        <v>14489</v>
      </c>
      <c r="F3874" t="s">
        <v>93</v>
      </c>
      <c r="G3874" t="s">
        <v>5412</v>
      </c>
      <c r="H3874" t="s">
        <v>14485</v>
      </c>
      <c r="I3874" t="s">
        <v>5414</v>
      </c>
    </row>
    <row r="3875" spans="1:9">
      <c r="A3875" t="s">
        <v>12506</v>
      </c>
      <c r="B3875" t="s">
        <v>12507</v>
      </c>
      <c r="C3875" t="s">
        <v>13065</v>
      </c>
      <c r="D3875" t="s">
        <v>14490</v>
      </c>
      <c r="E3875" t="s">
        <v>14491</v>
      </c>
      <c r="F3875" t="s">
        <v>93</v>
      </c>
      <c r="G3875" t="s">
        <v>5412</v>
      </c>
      <c r="H3875" t="s">
        <v>14492</v>
      </c>
      <c r="I3875" t="s">
        <v>5414</v>
      </c>
    </row>
    <row r="3876" spans="1:9">
      <c r="A3876" t="s">
        <v>12506</v>
      </c>
      <c r="B3876" t="s">
        <v>12507</v>
      </c>
      <c r="C3876" t="s">
        <v>13065</v>
      </c>
      <c r="D3876" t="s">
        <v>14493</v>
      </c>
      <c r="E3876" t="s">
        <v>14494</v>
      </c>
      <c r="F3876" t="s">
        <v>93</v>
      </c>
      <c r="G3876" t="s">
        <v>5412</v>
      </c>
      <c r="H3876" t="s">
        <v>14492</v>
      </c>
      <c r="I3876" t="s">
        <v>5414</v>
      </c>
    </row>
    <row r="3877" spans="1:9">
      <c r="A3877" t="s">
        <v>12506</v>
      </c>
      <c r="B3877" t="s">
        <v>12507</v>
      </c>
      <c r="C3877" t="s">
        <v>13065</v>
      </c>
      <c r="D3877" t="s">
        <v>14495</v>
      </c>
      <c r="E3877" t="s">
        <v>14496</v>
      </c>
      <c r="F3877" t="s">
        <v>93</v>
      </c>
      <c r="G3877" t="s">
        <v>5412</v>
      </c>
      <c r="H3877" t="s">
        <v>14492</v>
      </c>
      <c r="I3877" t="s">
        <v>5414</v>
      </c>
    </row>
    <row r="3878" spans="1:9">
      <c r="A3878" t="s">
        <v>12506</v>
      </c>
      <c r="B3878" t="s">
        <v>12507</v>
      </c>
      <c r="C3878" t="s">
        <v>13065</v>
      </c>
      <c r="D3878" t="s">
        <v>14497</v>
      </c>
      <c r="E3878" t="s">
        <v>14498</v>
      </c>
      <c r="F3878" t="s">
        <v>93</v>
      </c>
      <c r="G3878" t="s">
        <v>5412</v>
      </c>
      <c r="H3878" t="s">
        <v>23024</v>
      </c>
      <c r="I3878" t="s">
        <v>5414</v>
      </c>
    </row>
    <row r="3879" spans="1:9">
      <c r="A3879" t="s">
        <v>12506</v>
      </c>
      <c r="B3879" t="s">
        <v>12507</v>
      </c>
      <c r="C3879" t="s">
        <v>13065</v>
      </c>
      <c r="D3879" t="s">
        <v>14500</v>
      </c>
      <c r="E3879" t="s">
        <v>14501</v>
      </c>
      <c r="F3879" t="s">
        <v>93</v>
      </c>
      <c r="G3879" t="s">
        <v>5412</v>
      </c>
      <c r="H3879" t="s">
        <v>23024</v>
      </c>
      <c r="I3879" t="s">
        <v>5414</v>
      </c>
    </row>
    <row r="3880" spans="1:9">
      <c r="A3880" t="s">
        <v>12506</v>
      </c>
      <c r="B3880" t="s">
        <v>12507</v>
      </c>
      <c r="C3880" t="s">
        <v>13065</v>
      </c>
      <c r="D3880" t="s">
        <v>14502</v>
      </c>
      <c r="E3880" t="s">
        <v>14503</v>
      </c>
      <c r="F3880" t="s">
        <v>93</v>
      </c>
      <c r="G3880" t="s">
        <v>5412</v>
      </c>
      <c r="H3880" t="s">
        <v>14504</v>
      </c>
      <c r="I3880" t="s">
        <v>5414</v>
      </c>
    </row>
    <row r="3881" spans="1:9">
      <c r="A3881" t="s">
        <v>12506</v>
      </c>
      <c r="B3881" t="s">
        <v>12507</v>
      </c>
      <c r="C3881" t="s">
        <v>13065</v>
      </c>
      <c r="D3881" t="s">
        <v>14505</v>
      </c>
      <c r="E3881" t="s">
        <v>14506</v>
      </c>
      <c r="F3881" t="s">
        <v>93</v>
      </c>
      <c r="G3881" t="s">
        <v>5412</v>
      </c>
      <c r="H3881" t="s">
        <v>14504</v>
      </c>
      <c r="I3881" t="s">
        <v>5414</v>
      </c>
    </row>
    <row r="3882" spans="1:9">
      <c r="A3882" t="s">
        <v>12506</v>
      </c>
      <c r="B3882" t="s">
        <v>12507</v>
      </c>
      <c r="C3882" t="s">
        <v>13065</v>
      </c>
      <c r="D3882" t="s">
        <v>14507</v>
      </c>
      <c r="E3882" t="s">
        <v>14508</v>
      </c>
      <c r="F3882" t="s">
        <v>93</v>
      </c>
      <c r="G3882" t="s">
        <v>5412</v>
      </c>
      <c r="H3882" t="s">
        <v>5999</v>
      </c>
      <c r="I3882" t="s">
        <v>5414</v>
      </c>
    </row>
    <row r="3883" spans="1:9">
      <c r="A3883" t="s">
        <v>12506</v>
      </c>
      <c r="B3883" t="s">
        <v>12507</v>
      </c>
      <c r="C3883" t="s">
        <v>13065</v>
      </c>
      <c r="D3883" t="s">
        <v>14509</v>
      </c>
      <c r="E3883" t="s">
        <v>14510</v>
      </c>
      <c r="F3883" t="s">
        <v>93</v>
      </c>
      <c r="G3883" t="s">
        <v>5412</v>
      </c>
      <c r="H3883" t="s">
        <v>14511</v>
      </c>
      <c r="I3883" t="s">
        <v>5414</v>
      </c>
    </row>
    <row r="3884" spans="1:9">
      <c r="A3884" t="s">
        <v>12506</v>
      </c>
      <c r="B3884" t="s">
        <v>12507</v>
      </c>
      <c r="C3884" t="s">
        <v>13065</v>
      </c>
      <c r="D3884" t="s">
        <v>14512</v>
      </c>
      <c r="E3884" t="s">
        <v>14513</v>
      </c>
      <c r="F3884" t="s">
        <v>93</v>
      </c>
      <c r="G3884" t="s">
        <v>5412</v>
      </c>
      <c r="H3884" t="s">
        <v>14514</v>
      </c>
      <c r="I3884" t="s">
        <v>5414</v>
      </c>
    </row>
    <row r="3885" spans="1:9">
      <c r="A3885" t="s">
        <v>12506</v>
      </c>
      <c r="B3885" t="s">
        <v>12507</v>
      </c>
      <c r="C3885" t="s">
        <v>13065</v>
      </c>
      <c r="D3885" t="s">
        <v>14515</v>
      </c>
      <c r="E3885" t="s">
        <v>14516</v>
      </c>
      <c r="F3885" t="s">
        <v>93</v>
      </c>
      <c r="G3885" t="s">
        <v>5412</v>
      </c>
      <c r="H3885" t="s">
        <v>14517</v>
      </c>
      <c r="I3885" t="s">
        <v>5414</v>
      </c>
    </row>
    <row r="3886" spans="1:9">
      <c r="A3886" t="s">
        <v>12506</v>
      </c>
      <c r="B3886" t="s">
        <v>12507</v>
      </c>
      <c r="C3886" t="s">
        <v>13065</v>
      </c>
      <c r="D3886" t="s">
        <v>14518</v>
      </c>
      <c r="E3886" t="s">
        <v>14519</v>
      </c>
      <c r="F3886" t="s">
        <v>93</v>
      </c>
      <c r="G3886" t="s">
        <v>5412</v>
      </c>
      <c r="H3886" t="s">
        <v>14517</v>
      </c>
      <c r="I3886" t="s">
        <v>5414</v>
      </c>
    </row>
    <row r="3887" spans="1:9">
      <c r="A3887" t="s">
        <v>12506</v>
      </c>
      <c r="B3887" t="s">
        <v>12507</v>
      </c>
      <c r="C3887" t="s">
        <v>13065</v>
      </c>
      <c r="D3887" t="s">
        <v>14520</v>
      </c>
      <c r="E3887" t="s">
        <v>14521</v>
      </c>
      <c r="F3887" t="s">
        <v>93</v>
      </c>
      <c r="G3887" t="s">
        <v>5412</v>
      </c>
      <c r="H3887" t="s">
        <v>14522</v>
      </c>
      <c r="I3887" t="s">
        <v>5414</v>
      </c>
    </row>
    <row r="3888" spans="1:9">
      <c r="A3888" t="s">
        <v>12506</v>
      </c>
      <c r="B3888" t="s">
        <v>12507</v>
      </c>
      <c r="C3888" t="s">
        <v>13065</v>
      </c>
      <c r="D3888" t="s">
        <v>14523</v>
      </c>
      <c r="E3888" t="s">
        <v>14524</v>
      </c>
      <c r="F3888" t="s">
        <v>93</v>
      </c>
      <c r="G3888" t="s">
        <v>5412</v>
      </c>
      <c r="H3888" t="s">
        <v>14522</v>
      </c>
      <c r="I3888" t="s">
        <v>5414</v>
      </c>
    </row>
    <row r="3889" spans="1:9">
      <c r="A3889" t="s">
        <v>12506</v>
      </c>
      <c r="B3889" t="s">
        <v>12507</v>
      </c>
      <c r="C3889" t="s">
        <v>13065</v>
      </c>
      <c r="D3889" t="s">
        <v>14525</v>
      </c>
      <c r="E3889" t="s">
        <v>14526</v>
      </c>
      <c r="F3889" t="s">
        <v>93</v>
      </c>
      <c r="G3889" t="s">
        <v>5412</v>
      </c>
      <c r="H3889" t="s">
        <v>14522</v>
      </c>
      <c r="I3889" t="s">
        <v>5414</v>
      </c>
    </row>
    <row r="3890" spans="1:9">
      <c r="A3890" t="s">
        <v>12506</v>
      </c>
      <c r="B3890" t="s">
        <v>12507</v>
      </c>
      <c r="C3890" t="s">
        <v>13065</v>
      </c>
      <c r="D3890" t="s">
        <v>14527</v>
      </c>
      <c r="E3890" t="s">
        <v>14528</v>
      </c>
      <c r="F3890" t="s">
        <v>93</v>
      </c>
      <c r="G3890" t="s">
        <v>5412</v>
      </c>
      <c r="H3890" t="s">
        <v>13732</v>
      </c>
      <c r="I3890" t="s">
        <v>5414</v>
      </c>
    </row>
    <row r="3891" spans="1:9">
      <c r="A3891" t="s">
        <v>12506</v>
      </c>
      <c r="B3891" t="s">
        <v>12507</v>
      </c>
      <c r="C3891" t="s">
        <v>13065</v>
      </c>
      <c r="D3891" t="s">
        <v>14529</v>
      </c>
      <c r="E3891" t="s">
        <v>14530</v>
      </c>
      <c r="F3891" t="s">
        <v>93</v>
      </c>
      <c r="G3891" t="s">
        <v>5412</v>
      </c>
      <c r="H3891" t="s">
        <v>13732</v>
      </c>
      <c r="I3891" t="s">
        <v>5414</v>
      </c>
    </row>
    <row r="3892" spans="1:9">
      <c r="A3892" t="s">
        <v>12506</v>
      </c>
      <c r="B3892" t="s">
        <v>12507</v>
      </c>
      <c r="C3892" t="s">
        <v>13065</v>
      </c>
      <c r="D3892" t="s">
        <v>14531</v>
      </c>
      <c r="E3892" t="s">
        <v>14532</v>
      </c>
      <c r="F3892" t="s">
        <v>93</v>
      </c>
      <c r="G3892" t="s">
        <v>5412</v>
      </c>
      <c r="H3892" t="s">
        <v>13732</v>
      </c>
      <c r="I3892" t="s">
        <v>5414</v>
      </c>
    </row>
    <row r="3893" spans="1:9">
      <c r="A3893" t="s">
        <v>12506</v>
      </c>
      <c r="B3893" t="s">
        <v>12507</v>
      </c>
      <c r="C3893" t="s">
        <v>13065</v>
      </c>
      <c r="D3893" t="s">
        <v>14533</v>
      </c>
      <c r="E3893" t="s">
        <v>14534</v>
      </c>
      <c r="F3893" t="s">
        <v>93</v>
      </c>
      <c r="G3893" t="s">
        <v>5412</v>
      </c>
      <c r="H3893" t="s">
        <v>23025</v>
      </c>
      <c r="I3893" t="s">
        <v>5414</v>
      </c>
    </row>
    <row r="3894" spans="1:9">
      <c r="A3894" t="s">
        <v>12506</v>
      </c>
      <c r="B3894" t="s">
        <v>12507</v>
      </c>
      <c r="C3894" t="s">
        <v>13065</v>
      </c>
      <c r="D3894" t="s">
        <v>14535</v>
      </c>
      <c r="E3894" t="s">
        <v>14536</v>
      </c>
      <c r="F3894" t="s">
        <v>93</v>
      </c>
      <c r="G3894" t="s">
        <v>5412</v>
      </c>
      <c r="H3894" t="s">
        <v>23025</v>
      </c>
      <c r="I3894" t="s">
        <v>5414</v>
      </c>
    </row>
    <row r="3895" spans="1:9">
      <c r="A3895" t="s">
        <v>12506</v>
      </c>
      <c r="B3895" t="s">
        <v>12507</v>
      </c>
      <c r="C3895" t="s">
        <v>13065</v>
      </c>
      <c r="D3895" t="s">
        <v>14537</v>
      </c>
      <c r="E3895" t="s">
        <v>14538</v>
      </c>
      <c r="F3895" t="s">
        <v>93</v>
      </c>
      <c r="G3895" t="s">
        <v>5412</v>
      </c>
      <c r="H3895" t="s">
        <v>13348</v>
      </c>
      <c r="I3895" t="s">
        <v>5414</v>
      </c>
    </row>
    <row r="3896" spans="1:9">
      <c r="A3896" t="s">
        <v>12506</v>
      </c>
      <c r="B3896" t="s">
        <v>12507</v>
      </c>
      <c r="C3896" t="s">
        <v>13065</v>
      </c>
      <c r="D3896" t="s">
        <v>14539</v>
      </c>
      <c r="E3896" t="s">
        <v>14540</v>
      </c>
      <c r="F3896" t="s">
        <v>93</v>
      </c>
      <c r="G3896" t="s">
        <v>5412</v>
      </c>
      <c r="H3896" t="s">
        <v>13348</v>
      </c>
      <c r="I3896" t="s">
        <v>5414</v>
      </c>
    </row>
    <row r="3897" spans="1:9">
      <c r="A3897" t="s">
        <v>12506</v>
      </c>
      <c r="B3897" t="s">
        <v>12507</v>
      </c>
      <c r="C3897" t="s">
        <v>13065</v>
      </c>
      <c r="D3897" t="s">
        <v>14541</v>
      </c>
      <c r="E3897" t="s">
        <v>585</v>
      </c>
      <c r="F3897" t="s">
        <v>93</v>
      </c>
      <c r="G3897" t="s">
        <v>5412</v>
      </c>
      <c r="H3897" t="s">
        <v>14542</v>
      </c>
      <c r="I3897" t="s">
        <v>5414</v>
      </c>
    </row>
    <row r="3898" spans="1:9">
      <c r="A3898" t="s">
        <v>12506</v>
      </c>
      <c r="B3898" t="s">
        <v>12507</v>
      </c>
      <c r="C3898" t="s">
        <v>13065</v>
      </c>
      <c r="D3898" t="s">
        <v>14543</v>
      </c>
      <c r="E3898" t="s">
        <v>14544</v>
      </c>
      <c r="F3898" t="s">
        <v>93</v>
      </c>
      <c r="G3898" t="s">
        <v>5439</v>
      </c>
      <c r="H3898" t="s">
        <v>14545</v>
      </c>
      <c r="I3898" t="s">
        <v>5414</v>
      </c>
    </row>
    <row r="3899" spans="1:9">
      <c r="A3899" t="s">
        <v>12506</v>
      </c>
      <c r="B3899" t="s">
        <v>12507</v>
      </c>
      <c r="C3899" t="s">
        <v>13065</v>
      </c>
      <c r="D3899" t="s">
        <v>14546</v>
      </c>
      <c r="E3899" t="s">
        <v>14547</v>
      </c>
      <c r="F3899" t="s">
        <v>93</v>
      </c>
      <c r="G3899" t="s">
        <v>5439</v>
      </c>
      <c r="H3899" t="s">
        <v>10283</v>
      </c>
      <c r="I3899" t="s">
        <v>5414</v>
      </c>
    </row>
    <row r="3900" spans="1:9">
      <c r="A3900" t="s">
        <v>12506</v>
      </c>
      <c r="B3900" t="s">
        <v>12507</v>
      </c>
      <c r="C3900" t="s">
        <v>13065</v>
      </c>
      <c r="D3900" t="s">
        <v>14548</v>
      </c>
      <c r="E3900" t="s">
        <v>14549</v>
      </c>
      <c r="F3900" t="s">
        <v>93</v>
      </c>
      <c r="G3900" t="s">
        <v>5439</v>
      </c>
      <c r="H3900" t="s">
        <v>14550</v>
      </c>
      <c r="I3900" t="s">
        <v>5414</v>
      </c>
    </row>
    <row r="3901" spans="1:9">
      <c r="A3901" t="s">
        <v>12506</v>
      </c>
      <c r="B3901" t="s">
        <v>12507</v>
      </c>
      <c r="C3901" t="s">
        <v>13065</v>
      </c>
      <c r="D3901" t="s">
        <v>14551</v>
      </c>
      <c r="E3901" t="s">
        <v>14552</v>
      </c>
      <c r="F3901" t="s">
        <v>93</v>
      </c>
      <c r="G3901" t="s">
        <v>5439</v>
      </c>
      <c r="H3901" t="s">
        <v>14553</v>
      </c>
      <c r="I3901" t="s">
        <v>5414</v>
      </c>
    </row>
    <row r="3902" spans="1:9">
      <c r="A3902" t="s">
        <v>12506</v>
      </c>
      <c r="B3902" t="s">
        <v>12507</v>
      </c>
      <c r="C3902" t="s">
        <v>13065</v>
      </c>
      <c r="D3902" t="s">
        <v>14554</v>
      </c>
      <c r="E3902" t="s">
        <v>14555</v>
      </c>
      <c r="F3902" t="s">
        <v>93</v>
      </c>
      <c r="G3902" t="s">
        <v>5439</v>
      </c>
      <c r="H3902" t="s">
        <v>14556</v>
      </c>
      <c r="I3902" t="s">
        <v>5414</v>
      </c>
    </row>
    <row r="3903" spans="1:9">
      <c r="A3903" t="s">
        <v>12506</v>
      </c>
      <c r="B3903" t="s">
        <v>12507</v>
      </c>
      <c r="C3903" t="s">
        <v>13065</v>
      </c>
      <c r="D3903" t="s">
        <v>14557</v>
      </c>
      <c r="E3903" t="s">
        <v>14558</v>
      </c>
      <c r="F3903" t="s">
        <v>93</v>
      </c>
      <c r="G3903" t="s">
        <v>5439</v>
      </c>
      <c r="H3903" t="s">
        <v>14100</v>
      </c>
      <c r="I3903" t="s">
        <v>5414</v>
      </c>
    </row>
    <row r="3904" spans="1:9">
      <c r="A3904" t="s">
        <v>12506</v>
      </c>
      <c r="B3904" t="s">
        <v>12507</v>
      </c>
      <c r="C3904" t="s">
        <v>13065</v>
      </c>
      <c r="D3904" t="s">
        <v>14559</v>
      </c>
      <c r="E3904" t="s">
        <v>14560</v>
      </c>
      <c r="F3904" t="s">
        <v>93</v>
      </c>
      <c r="G3904" t="s">
        <v>5439</v>
      </c>
      <c r="H3904" t="s">
        <v>10978</v>
      </c>
      <c r="I3904" t="s">
        <v>5414</v>
      </c>
    </row>
    <row r="3905" spans="1:9">
      <c r="A3905" t="s">
        <v>12506</v>
      </c>
      <c r="B3905" t="s">
        <v>12507</v>
      </c>
      <c r="C3905" t="s">
        <v>13065</v>
      </c>
      <c r="D3905" t="s">
        <v>14561</v>
      </c>
      <c r="E3905" t="s">
        <v>14562</v>
      </c>
      <c r="F3905" t="s">
        <v>93</v>
      </c>
      <c r="G3905" t="s">
        <v>5439</v>
      </c>
      <c r="H3905" t="s">
        <v>14563</v>
      </c>
      <c r="I3905" t="s">
        <v>5414</v>
      </c>
    </row>
    <row r="3906" spans="1:9">
      <c r="A3906" t="s">
        <v>12506</v>
      </c>
      <c r="B3906" t="s">
        <v>12507</v>
      </c>
      <c r="C3906" t="s">
        <v>13065</v>
      </c>
      <c r="D3906" t="s">
        <v>14564</v>
      </c>
      <c r="E3906" t="s">
        <v>14565</v>
      </c>
      <c r="F3906" t="s">
        <v>93</v>
      </c>
      <c r="G3906" t="s">
        <v>5439</v>
      </c>
      <c r="H3906" t="s">
        <v>14566</v>
      </c>
      <c r="I3906" t="s">
        <v>5414</v>
      </c>
    </row>
    <row r="3907" spans="1:9">
      <c r="A3907" t="s">
        <v>12506</v>
      </c>
      <c r="B3907" t="s">
        <v>12507</v>
      </c>
      <c r="C3907" t="s">
        <v>13065</v>
      </c>
      <c r="D3907" t="s">
        <v>14567</v>
      </c>
      <c r="E3907" t="s">
        <v>14568</v>
      </c>
      <c r="F3907" t="s">
        <v>93</v>
      </c>
      <c r="G3907" t="s">
        <v>5439</v>
      </c>
      <c r="H3907" t="s">
        <v>14569</v>
      </c>
      <c r="I3907" t="s">
        <v>5414</v>
      </c>
    </row>
    <row r="3908" spans="1:9">
      <c r="A3908" t="s">
        <v>12506</v>
      </c>
      <c r="B3908" t="s">
        <v>12507</v>
      </c>
      <c r="C3908" t="s">
        <v>13065</v>
      </c>
      <c r="D3908" t="s">
        <v>14570</v>
      </c>
      <c r="E3908" t="s">
        <v>14571</v>
      </c>
      <c r="F3908" t="s">
        <v>93</v>
      </c>
      <c r="G3908" t="s">
        <v>5439</v>
      </c>
      <c r="H3908" t="s">
        <v>14572</v>
      </c>
      <c r="I3908" t="s">
        <v>5414</v>
      </c>
    </row>
    <row r="3909" spans="1:9">
      <c r="A3909" t="s">
        <v>12506</v>
      </c>
      <c r="B3909" t="s">
        <v>12507</v>
      </c>
      <c r="C3909" t="s">
        <v>13065</v>
      </c>
      <c r="D3909" t="s">
        <v>14573</v>
      </c>
      <c r="E3909" t="s">
        <v>14574</v>
      </c>
      <c r="F3909" t="s">
        <v>93</v>
      </c>
      <c r="G3909" t="s">
        <v>5439</v>
      </c>
      <c r="H3909" t="s">
        <v>14575</v>
      </c>
      <c r="I3909" t="s">
        <v>5414</v>
      </c>
    </row>
    <row r="3910" spans="1:9">
      <c r="A3910" t="s">
        <v>12506</v>
      </c>
      <c r="B3910" t="s">
        <v>12507</v>
      </c>
      <c r="C3910" t="s">
        <v>13065</v>
      </c>
      <c r="D3910" t="s">
        <v>14576</v>
      </c>
      <c r="E3910" t="s">
        <v>14577</v>
      </c>
      <c r="F3910" t="s">
        <v>93</v>
      </c>
      <c r="G3910" t="s">
        <v>5439</v>
      </c>
      <c r="H3910" t="s">
        <v>14578</v>
      </c>
      <c r="I3910" t="s">
        <v>5414</v>
      </c>
    </row>
    <row r="3911" spans="1:9">
      <c r="A3911" t="s">
        <v>12506</v>
      </c>
      <c r="B3911" t="s">
        <v>12507</v>
      </c>
      <c r="C3911" t="s">
        <v>13065</v>
      </c>
      <c r="D3911" t="s">
        <v>14579</v>
      </c>
      <c r="E3911" t="s">
        <v>14580</v>
      </c>
      <c r="F3911" t="s">
        <v>93</v>
      </c>
      <c r="G3911" t="s">
        <v>5439</v>
      </c>
      <c r="H3911" t="s">
        <v>14416</v>
      </c>
      <c r="I3911" t="s">
        <v>5414</v>
      </c>
    </row>
    <row r="3912" spans="1:9">
      <c r="A3912" t="s">
        <v>12506</v>
      </c>
      <c r="B3912" t="s">
        <v>12507</v>
      </c>
      <c r="C3912" t="s">
        <v>13065</v>
      </c>
      <c r="D3912" t="s">
        <v>14581</v>
      </c>
      <c r="E3912" t="s">
        <v>14582</v>
      </c>
      <c r="F3912" t="s">
        <v>93</v>
      </c>
      <c r="G3912" t="s">
        <v>5439</v>
      </c>
      <c r="H3912" t="s">
        <v>14583</v>
      </c>
      <c r="I3912" t="s">
        <v>5414</v>
      </c>
    </row>
    <row r="3913" spans="1:9">
      <c r="A3913" t="s">
        <v>12506</v>
      </c>
      <c r="B3913" t="s">
        <v>12507</v>
      </c>
      <c r="C3913" t="s">
        <v>13065</v>
      </c>
      <c r="D3913" t="s">
        <v>14584</v>
      </c>
      <c r="E3913" t="s">
        <v>14585</v>
      </c>
      <c r="F3913" t="s">
        <v>93</v>
      </c>
      <c r="G3913" t="s">
        <v>5439</v>
      </c>
      <c r="H3913" t="s">
        <v>14586</v>
      </c>
      <c r="I3913" t="s">
        <v>5414</v>
      </c>
    </row>
    <row r="3914" spans="1:9">
      <c r="A3914" t="s">
        <v>12506</v>
      </c>
      <c r="B3914" t="s">
        <v>12507</v>
      </c>
      <c r="C3914" t="s">
        <v>13065</v>
      </c>
      <c r="D3914" t="s">
        <v>14587</v>
      </c>
      <c r="E3914" t="s">
        <v>14588</v>
      </c>
      <c r="F3914" t="s">
        <v>93</v>
      </c>
      <c r="G3914" t="s">
        <v>5439</v>
      </c>
      <c r="H3914" t="s">
        <v>14589</v>
      </c>
      <c r="I3914" t="s">
        <v>5414</v>
      </c>
    </row>
    <row r="3915" spans="1:9">
      <c r="A3915" t="s">
        <v>12506</v>
      </c>
      <c r="B3915" t="s">
        <v>12507</v>
      </c>
      <c r="C3915" t="s">
        <v>13065</v>
      </c>
      <c r="D3915" t="s">
        <v>14590</v>
      </c>
      <c r="E3915" t="s">
        <v>14591</v>
      </c>
      <c r="F3915" t="s">
        <v>93</v>
      </c>
      <c r="G3915" t="s">
        <v>5439</v>
      </c>
      <c r="H3915" t="s">
        <v>14592</v>
      </c>
      <c r="I3915" t="s">
        <v>5414</v>
      </c>
    </row>
    <row r="3916" spans="1:9">
      <c r="A3916" t="s">
        <v>12506</v>
      </c>
      <c r="B3916" t="s">
        <v>12507</v>
      </c>
      <c r="C3916" t="s">
        <v>13065</v>
      </c>
      <c r="D3916" t="s">
        <v>14593</v>
      </c>
      <c r="E3916" t="s">
        <v>14594</v>
      </c>
      <c r="F3916" t="s">
        <v>93</v>
      </c>
      <c r="G3916" t="s">
        <v>5439</v>
      </c>
      <c r="H3916" t="s">
        <v>14595</v>
      </c>
      <c r="I3916" t="s">
        <v>5414</v>
      </c>
    </row>
    <row r="3917" spans="1:9">
      <c r="A3917" t="s">
        <v>12506</v>
      </c>
      <c r="B3917" t="s">
        <v>12507</v>
      </c>
      <c r="C3917" t="s">
        <v>13065</v>
      </c>
      <c r="D3917" t="s">
        <v>14596</v>
      </c>
      <c r="E3917" t="s">
        <v>14597</v>
      </c>
      <c r="F3917" t="s">
        <v>93</v>
      </c>
      <c r="G3917" t="s">
        <v>5439</v>
      </c>
      <c r="H3917" t="s">
        <v>14112</v>
      </c>
      <c r="I3917" t="s">
        <v>5414</v>
      </c>
    </row>
    <row r="3918" spans="1:9">
      <c r="A3918" t="s">
        <v>12506</v>
      </c>
      <c r="B3918" t="s">
        <v>12507</v>
      </c>
      <c r="C3918" t="s">
        <v>13065</v>
      </c>
      <c r="D3918" t="s">
        <v>14598</v>
      </c>
      <c r="E3918" t="s">
        <v>14599</v>
      </c>
      <c r="F3918" t="s">
        <v>93</v>
      </c>
      <c r="G3918" t="s">
        <v>5439</v>
      </c>
      <c r="H3918" t="s">
        <v>14600</v>
      </c>
      <c r="I3918" t="s">
        <v>5414</v>
      </c>
    </row>
    <row r="3919" spans="1:9">
      <c r="A3919" t="s">
        <v>12506</v>
      </c>
      <c r="B3919" t="s">
        <v>12507</v>
      </c>
      <c r="C3919" t="s">
        <v>13065</v>
      </c>
      <c r="D3919" t="s">
        <v>14601</v>
      </c>
      <c r="E3919" t="s">
        <v>14602</v>
      </c>
      <c r="F3919" t="s">
        <v>93</v>
      </c>
      <c r="G3919" t="s">
        <v>5439</v>
      </c>
      <c r="H3919" t="s">
        <v>14603</v>
      </c>
      <c r="I3919" t="s">
        <v>5414</v>
      </c>
    </row>
    <row r="3920" spans="1:9">
      <c r="A3920" t="s">
        <v>12506</v>
      </c>
      <c r="B3920" t="s">
        <v>12507</v>
      </c>
      <c r="C3920" t="s">
        <v>13065</v>
      </c>
      <c r="D3920" t="s">
        <v>14604</v>
      </c>
      <c r="E3920" t="s">
        <v>14605</v>
      </c>
      <c r="F3920" t="s">
        <v>93</v>
      </c>
      <c r="G3920" t="s">
        <v>5439</v>
      </c>
      <c r="H3920" t="s">
        <v>14606</v>
      </c>
      <c r="I3920" t="s">
        <v>5414</v>
      </c>
    </row>
    <row r="3921" spans="1:9">
      <c r="A3921" t="s">
        <v>12506</v>
      </c>
      <c r="B3921" t="s">
        <v>12507</v>
      </c>
      <c r="C3921" t="s">
        <v>13065</v>
      </c>
      <c r="D3921" t="s">
        <v>14607</v>
      </c>
      <c r="E3921" t="s">
        <v>14608</v>
      </c>
      <c r="F3921" t="s">
        <v>93</v>
      </c>
      <c r="G3921" t="s">
        <v>5439</v>
      </c>
      <c r="H3921" t="s">
        <v>14609</v>
      </c>
      <c r="I3921" t="s">
        <v>5414</v>
      </c>
    </row>
    <row r="3922" spans="1:9">
      <c r="A3922" t="s">
        <v>12506</v>
      </c>
      <c r="B3922" t="s">
        <v>12507</v>
      </c>
      <c r="C3922" t="s">
        <v>13065</v>
      </c>
      <c r="D3922" t="s">
        <v>14610</v>
      </c>
      <c r="E3922" t="s">
        <v>14611</v>
      </c>
      <c r="F3922" t="s">
        <v>93</v>
      </c>
      <c r="G3922" t="s">
        <v>5439</v>
      </c>
      <c r="H3922" t="s">
        <v>13664</v>
      </c>
      <c r="I3922" t="s">
        <v>5414</v>
      </c>
    </row>
    <row r="3923" spans="1:9">
      <c r="A3923" t="s">
        <v>12506</v>
      </c>
      <c r="B3923" t="s">
        <v>12507</v>
      </c>
      <c r="C3923" t="s">
        <v>13065</v>
      </c>
      <c r="D3923" t="s">
        <v>14612</v>
      </c>
      <c r="E3923" t="s">
        <v>14613</v>
      </c>
      <c r="F3923" t="s">
        <v>93</v>
      </c>
      <c r="G3923" t="s">
        <v>5439</v>
      </c>
      <c r="H3923" t="s">
        <v>8039</v>
      </c>
      <c r="I3923" t="s">
        <v>5414</v>
      </c>
    </row>
    <row r="3924" spans="1:9">
      <c r="A3924" t="s">
        <v>12506</v>
      </c>
      <c r="B3924" t="s">
        <v>12507</v>
      </c>
      <c r="C3924" t="s">
        <v>13065</v>
      </c>
      <c r="D3924" t="s">
        <v>14614</v>
      </c>
      <c r="E3924" t="s">
        <v>14615</v>
      </c>
      <c r="F3924" t="s">
        <v>93</v>
      </c>
      <c r="G3924" t="s">
        <v>5439</v>
      </c>
      <c r="H3924" t="s">
        <v>14616</v>
      </c>
      <c r="I3924" t="s">
        <v>5414</v>
      </c>
    </row>
    <row r="3925" spans="1:9">
      <c r="A3925" t="s">
        <v>12506</v>
      </c>
      <c r="B3925" t="s">
        <v>12507</v>
      </c>
      <c r="C3925" t="s">
        <v>13065</v>
      </c>
      <c r="D3925" t="s">
        <v>14617</v>
      </c>
      <c r="E3925" t="s">
        <v>14618</v>
      </c>
      <c r="F3925" t="s">
        <v>93</v>
      </c>
      <c r="G3925" t="s">
        <v>5439</v>
      </c>
      <c r="H3925" t="s">
        <v>14619</v>
      </c>
      <c r="I3925" t="s">
        <v>5414</v>
      </c>
    </row>
    <row r="3926" spans="1:9">
      <c r="A3926" t="s">
        <v>12506</v>
      </c>
      <c r="B3926" t="s">
        <v>12507</v>
      </c>
      <c r="C3926" t="s">
        <v>13065</v>
      </c>
      <c r="D3926" t="s">
        <v>14620</v>
      </c>
      <c r="E3926" t="s">
        <v>14621</v>
      </c>
      <c r="F3926" t="s">
        <v>93</v>
      </c>
      <c r="G3926" t="s">
        <v>5439</v>
      </c>
      <c r="H3926" t="s">
        <v>5850</v>
      </c>
      <c r="I3926" t="s">
        <v>5414</v>
      </c>
    </row>
    <row r="3927" spans="1:9">
      <c r="A3927" t="s">
        <v>12506</v>
      </c>
      <c r="B3927" t="s">
        <v>12507</v>
      </c>
      <c r="C3927" t="s">
        <v>13065</v>
      </c>
      <c r="D3927" t="s">
        <v>14622</v>
      </c>
      <c r="E3927" t="s">
        <v>14623</v>
      </c>
      <c r="F3927" t="s">
        <v>93</v>
      </c>
      <c r="G3927" t="s">
        <v>5439</v>
      </c>
      <c r="H3927" t="s">
        <v>5655</v>
      </c>
      <c r="I3927" t="s">
        <v>5414</v>
      </c>
    </row>
    <row r="3928" spans="1:9">
      <c r="A3928" t="s">
        <v>12506</v>
      </c>
      <c r="B3928" t="s">
        <v>12507</v>
      </c>
      <c r="C3928" t="s">
        <v>13065</v>
      </c>
      <c r="D3928" t="s">
        <v>14624</v>
      </c>
      <c r="E3928" t="s">
        <v>14625</v>
      </c>
      <c r="F3928" t="s">
        <v>93</v>
      </c>
      <c r="G3928" t="s">
        <v>5439</v>
      </c>
      <c r="H3928" t="s">
        <v>14626</v>
      </c>
      <c r="I3928" t="s">
        <v>5414</v>
      </c>
    </row>
    <row r="3929" spans="1:9">
      <c r="A3929" t="s">
        <v>12506</v>
      </c>
      <c r="B3929" t="s">
        <v>12507</v>
      </c>
      <c r="C3929" t="s">
        <v>13065</v>
      </c>
      <c r="D3929" t="s">
        <v>14627</v>
      </c>
      <c r="E3929" t="s">
        <v>14628</v>
      </c>
      <c r="F3929" t="s">
        <v>93</v>
      </c>
      <c r="G3929" t="s">
        <v>5439</v>
      </c>
      <c r="H3929" t="s">
        <v>14629</v>
      </c>
      <c r="I3929" t="s">
        <v>5414</v>
      </c>
    </row>
    <row r="3930" spans="1:9">
      <c r="A3930" t="s">
        <v>12506</v>
      </c>
      <c r="B3930" t="s">
        <v>12507</v>
      </c>
      <c r="C3930" t="s">
        <v>13065</v>
      </c>
      <c r="D3930" t="s">
        <v>14630</v>
      </c>
      <c r="E3930" t="s">
        <v>14631</v>
      </c>
      <c r="F3930" t="s">
        <v>93</v>
      </c>
      <c r="G3930" t="s">
        <v>5439</v>
      </c>
      <c r="H3930" t="s">
        <v>14632</v>
      </c>
      <c r="I3930" t="s">
        <v>5414</v>
      </c>
    </row>
    <row r="3931" spans="1:9">
      <c r="A3931" t="s">
        <v>12506</v>
      </c>
      <c r="B3931" t="s">
        <v>12507</v>
      </c>
      <c r="C3931" t="s">
        <v>13065</v>
      </c>
      <c r="D3931" t="s">
        <v>14633</v>
      </c>
      <c r="E3931" t="s">
        <v>14634</v>
      </c>
      <c r="F3931" t="s">
        <v>93</v>
      </c>
      <c r="G3931" t="s">
        <v>5439</v>
      </c>
      <c r="H3931" t="s">
        <v>14635</v>
      </c>
      <c r="I3931" t="s">
        <v>5414</v>
      </c>
    </row>
    <row r="3932" spans="1:9">
      <c r="A3932" t="s">
        <v>12506</v>
      </c>
      <c r="B3932" t="s">
        <v>12507</v>
      </c>
      <c r="C3932" t="s">
        <v>13065</v>
      </c>
      <c r="D3932" t="s">
        <v>14636</v>
      </c>
      <c r="E3932" t="s">
        <v>14637</v>
      </c>
      <c r="F3932" t="s">
        <v>93</v>
      </c>
      <c r="G3932" t="s">
        <v>5439</v>
      </c>
      <c r="H3932" t="s">
        <v>11197</v>
      </c>
      <c r="I3932" t="s">
        <v>5414</v>
      </c>
    </row>
    <row r="3933" spans="1:9">
      <c r="A3933" t="s">
        <v>12506</v>
      </c>
      <c r="B3933" t="s">
        <v>12507</v>
      </c>
      <c r="C3933" t="s">
        <v>13065</v>
      </c>
      <c r="D3933" t="s">
        <v>14638</v>
      </c>
      <c r="E3933" t="s">
        <v>14639</v>
      </c>
      <c r="F3933" t="s">
        <v>93</v>
      </c>
      <c r="G3933" t="s">
        <v>5439</v>
      </c>
      <c r="H3933" t="s">
        <v>14640</v>
      </c>
      <c r="I3933" t="s">
        <v>5414</v>
      </c>
    </row>
    <row r="3934" spans="1:9">
      <c r="A3934" t="s">
        <v>12506</v>
      </c>
      <c r="B3934" t="s">
        <v>12507</v>
      </c>
      <c r="C3934" t="s">
        <v>13065</v>
      </c>
      <c r="D3934" t="s">
        <v>14641</v>
      </c>
      <c r="E3934" t="s">
        <v>14642</v>
      </c>
      <c r="F3934" t="s">
        <v>93</v>
      </c>
      <c r="G3934" t="s">
        <v>5439</v>
      </c>
      <c r="H3934" t="s">
        <v>14643</v>
      </c>
      <c r="I3934" t="s">
        <v>5414</v>
      </c>
    </row>
    <row r="3935" spans="1:9">
      <c r="A3935" t="s">
        <v>12506</v>
      </c>
      <c r="B3935" t="s">
        <v>12507</v>
      </c>
      <c r="C3935" t="s">
        <v>13065</v>
      </c>
      <c r="D3935" t="s">
        <v>14644</v>
      </c>
      <c r="E3935" t="s">
        <v>14645</v>
      </c>
      <c r="F3935" t="s">
        <v>93</v>
      </c>
      <c r="G3935" t="s">
        <v>5439</v>
      </c>
      <c r="H3935" t="s">
        <v>14646</v>
      </c>
      <c r="I3935" t="s">
        <v>5414</v>
      </c>
    </row>
    <row r="3936" spans="1:9">
      <c r="A3936" t="s">
        <v>12506</v>
      </c>
      <c r="B3936" t="s">
        <v>12507</v>
      </c>
      <c r="C3936" t="s">
        <v>13065</v>
      </c>
      <c r="D3936" t="s">
        <v>14647</v>
      </c>
      <c r="E3936" t="s">
        <v>14648</v>
      </c>
      <c r="F3936" t="s">
        <v>93</v>
      </c>
      <c r="G3936" t="s">
        <v>5439</v>
      </c>
      <c r="H3936" t="s">
        <v>14242</v>
      </c>
      <c r="I3936" t="s">
        <v>5414</v>
      </c>
    </row>
    <row r="3937" spans="1:9">
      <c r="A3937" t="s">
        <v>12506</v>
      </c>
      <c r="B3937" t="s">
        <v>12507</v>
      </c>
      <c r="C3937" t="s">
        <v>13065</v>
      </c>
      <c r="D3937" t="s">
        <v>14649</v>
      </c>
      <c r="E3937" t="s">
        <v>14650</v>
      </c>
      <c r="F3937" t="s">
        <v>93</v>
      </c>
      <c r="G3937" t="s">
        <v>5439</v>
      </c>
      <c r="H3937" t="s">
        <v>14144</v>
      </c>
      <c r="I3937" t="s">
        <v>5414</v>
      </c>
    </row>
    <row r="3938" spans="1:9">
      <c r="A3938" t="s">
        <v>12506</v>
      </c>
      <c r="B3938" t="s">
        <v>12507</v>
      </c>
      <c r="C3938" t="s">
        <v>13065</v>
      </c>
      <c r="D3938" t="s">
        <v>14651</v>
      </c>
      <c r="E3938" t="s">
        <v>14652</v>
      </c>
      <c r="F3938" t="s">
        <v>93</v>
      </c>
      <c r="G3938" t="s">
        <v>5439</v>
      </c>
      <c r="H3938" t="s">
        <v>10224</v>
      </c>
      <c r="I3938" t="s">
        <v>5414</v>
      </c>
    </row>
    <row r="3939" spans="1:9">
      <c r="A3939" t="s">
        <v>12506</v>
      </c>
      <c r="B3939" t="s">
        <v>12507</v>
      </c>
      <c r="C3939" t="s">
        <v>13065</v>
      </c>
      <c r="D3939" t="s">
        <v>14653</v>
      </c>
      <c r="E3939" t="s">
        <v>14654</v>
      </c>
      <c r="F3939" t="s">
        <v>93</v>
      </c>
      <c r="G3939" t="s">
        <v>5439</v>
      </c>
      <c r="H3939" t="s">
        <v>14655</v>
      </c>
      <c r="I3939" t="s">
        <v>5414</v>
      </c>
    </row>
    <row r="3940" spans="1:9">
      <c r="A3940" t="s">
        <v>12506</v>
      </c>
      <c r="B3940" t="s">
        <v>12507</v>
      </c>
      <c r="C3940" t="s">
        <v>13065</v>
      </c>
      <c r="D3940" t="s">
        <v>14656</v>
      </c>
      <c r="E3940" t="s">
        <v>14657</v>
      </c>
      <c r="F3940" t="s">
        <v>93</v>
      </c>
      <c r="G3940" t="s">
        <v>5439</v>
      </c>
      <c r="H3940" t="s">
        <v>14658</v>
      </c>
      <c r="I3940" t="s">
        <v>5414</v>
      </c>
    </row>
    <row r="3941" spans="1:9">
      <c r="A3941" t="s">
        <v>12506</v>
      </c>
      <c r="B3941" t="s">
        <v>12507</v>
      </c>
      <c r="C3941" t="s">
        <v>13065</v>
      </c>
      <c r="D3941" t="s">
        <v>14659</v>
      </c>
      <c r="E3941" t="s">
        <v>14660</v>
      </c>
      <c r="F3941" t="s">
        <v>93</v>
      </c>
      <c r="G3941" t="s">
        <v>5439</v>
      </c>
      <c r="H3941" t="s">
        <v>14661</v>
      </c>
      <c r="I3941" t="s">
        <v>5414</v>
      </c>
    </row>
    <row r="3942" spans="1:9">
      <c r="A3942" t="s">
        <v>12506</v>
      </c>
      <c r="B3942" t="s">
        <v>12507</v>
      </c>
      <c r="C3942" t="s">
        <v>13065</v>
      </c>
      <c r="D3942" t="s">
        <v>14662</v>
      </c>
      <c r="E3942" t="s">
        <v>14663</v>
      </c>
      <c r="F3942" t="s">
        <v>93</v>
      </c>
      <c r="G3942" t="s">
        <v>5439</v>
      </c>
      <c r="H3942" t="s">
        <v>14664</v>
      </c>
      <c r="I3942" t="s">
        <v>5414</v>
      </c>
    </row>
    <row r="3943" spans="1:9">
      <c r="A3943" t="s">
        <v>12506</v>
      </c>
      <c r="B3943" t="s">
        <v>12507</v>
      </c>
      <c r="C3943" t="s">
        <v>13065</v>
      </c>
      <c r="D3943" t="s">
        <v>14665</v>
      </c>
      <c r="E3943" t="s">
        <v>14666</v>
      </c>
      <c r="F3943" t="s">
        <v>93</v>
      </c>
      <c r="G3943" t="s">
        <v>5439</v>
      </c>
      <c r="H3943" t="s">
        <v>14667</v>
      </c>
      <c r="I3943" t="s">
        <v>5414</v>
      </c>
    </row>
    <row r="3944" spans="1:9">
      <c r="A3944" t="s">
        <v>12506</v>
      </c>
      <c r="B3944" t="s">
        <v>12507</v>
      </c>
      <c r="C3944" t="s">
        <v>13065</v>
      </c>
      <c r="D3944" t="s">
        <v>14668</v>
      </c>
      <c r="E3944" t="s">
        <v>14669</v>
      </c>
      <c r="F3944" t="s">
        <v>93</v>
      </c>
      <c r="G3944" t="s">
        <v>5439</v>
      </c>
      <c r="H3944" t="s">
        <v>14670</v>
      </c>
      <c r="I3944" t="s">
        <v>5414</v>
      </c>
    </row>
    <row r="3945" spans="1:9">
      <c r="A3945" t="s">
        <v>12506</v>
      </c>
      <c r="B3945" t="s">
        <v>12507</v>
      </c>
      <c r="C3945" t="s">
        <v>13065</v>
      </c>
      <c r="D3945" t="s">
        <v>14671</v>
      </c>
      <c r="E3945" t="s">
        <v>14672</v>
      </c>
      <c r="F3945" t="s">
        <v>93</v>
      </c>
      <c r="G3945" t="s">
        <v>5439</v>
      </c>
      <c r="H3945" t="s">
        <v>14673</v>
      </c>
      <c r="I3945" t="s">
        <v>5414</v>
      </c>
    </row>
    <row r="3946" spans="1:9">
      <c r="A3946" t="s">
        <v>12506</v>
      </c>
      <c r="B3946" t="s">
        <v>12507</v>
      </c>
      <c r="C3946" t="s">
        <v>13065</v>
      </c>
      <c r="D3946" t="s">
        <v>14674</v>
      </c>
      <c r="E3946" t="s">
        <v>14675</v>
      </c>
      <c r="F3946" t="s">
        <v>93</v>
      </c>
      <c r="G3946" t="s">
        <v>5439</v>
      </c>
      <c r="H3946" t="s">
        <v>14676</v>
      </c>
      <c r="I3946" t="s">
        <v>5414</v>
      </c>
    </row>
    <row r="3947" spans="1:9">
      <c r="A3947" t="s">
        <v>12506</v>
      </c>
      <c r="B3947" t="s">
        <v>12507</v>
      </c>
      <c r="C3947" t="s">
        <v>13065</v>
      </c>
      <c r="D3947" t="s">
        <v>14677</v>
      </c>
      <c r="E3947" t="s">
        <v>14678</v>
      </c>
      <c r="F3947" t="s">
        <v>93</v>
      </c>
      <c r="G3947" t="s">
        <v>5439</v>
      </c>
      <c r="H3947" t="s">
        <v>14679</v>
      </c>
      <c r="I3947" t="s">
        <v>5414</v>
      </c>
    </row>
    <row r="3948" spans="1:9">
      <c r="A3948" t="s">
        <v>12506</v>
      </c>
      <c r="B3948" t="s">
        <v>12507</v>
      </c>
      <c r="C3948" t="s">
        <v>13065</v>
      </c>
      <c r="D3948" t="s">
        <v>14680</v>
      </c>
      <c r="E3948" t="s">
        <v>14681</v>
      </c>
      <c r="F3948" t="s">
        <v>93</v>
      </c>
      <c r="G3948" t="s">
        <v>5439</v>
      </c>
      <c r="H3948" t="s">
        <v>13702</v>
      </c>
      <c r="I3948" t="s">
        <v>5414</v>
      </c>
    </row>
    <row r="3949" spans="1:9">
      <c r="A3949" t="s">
        <v>12506</v>
      </c>
      <c r="B3949" t="s">
        <v>12507</v>
      </c>
      <c r="C3949" t="s">
        <v>13065</v>
      </c>
      <c r="D3949" t="s">
        <v>14682</v>
      </c>
      <c r="E3949" t="s">
        <v>14683</v>
      </c>
      <c r="F3949" t="s">
        <v>93</v>
      </c>
      <c r="G3949" t="s">
        <v>5439</v>
      </c>
      <c r="H3949" t="s">
        <v>14684</v>
      </c>
      <c r="I3949" t="s">
        <v>5414</v>
      </c>
    </row>
    <row r="3950" spans="1:9">
      <c r="A3950" t="s">
        <v>12506</v>
      </c>
      <c r="B3950" t="s">
        <v>12507</v>
      </c>
      <c r="C3950" t="s">
        <v>13065</v>
      </c>
      <c r="D3950" t="s">
        <v>14685</v>
      </c>
      <c r="E3950" t="s">
        <v>14686</v>
      </c>
      <c r="F3950" t="s">
        <v>93</v>
      </c>
      <c r="G3950" t="s">
        <v>5439</v>
      </c>
      <c r="H3950" t="s">
        <v>14687</v>
      </c>
      <c r="I3950" t="s">
        <v>5414</v>
      </c>
    </row>
    <row r="3951" spans="1:9">
      <c r="A3951" t="s">
        <v>12506</v>
      </c>
      <c r="B3951" t="s">
        <v>12507</v>
      </c>
      <c r="C3951" t="s">
        <v>13065</v>
      </c>
      <c r="D3951" t="s">
        <v>14688</v>
      </c>
      <c r="E3951" t="s">
        <v>14689</v>
      </c>
      <c r="F3951" t="s">
        <v>93</v>
      </c>
      <c r="G3951" t="s">
        <v>5439</v>
      </c>
      <c r="H3951" t="s">
        <v>14690</v>
      </c>
      <c r="I3951" t="s">
        <v>5414</v>
      </c>
    </row>
    <row r="3952" spans="1:9">
      <c r="A3952" t="s">
        <v>12506</v>
      </c>
      <c r="B3952" t="s">
        <v>12507</v>
      </c>
      <c r="C3952" t="s">
        <v>13065</v>
      </c>
      <c r="D3952" t="s">
        <v>14691</v>
      </c>
      <c r="E3952" t="s">
        <v>14692</v>
      </c>
      <c r="F3952" t="s">
        <v>93</v>
      </c>
      <c r="G3952" t="s">
        <v>5439</v>
      </c>
      <c r="H3952" t="s">
        <v>13667</v>
      </c>
      <c r="I3952" t="s">
        <v>5414</v>
      </c>
    </row>
    <row r="3953" spans="1:9">
      <c r="A3953" t="s">
        <v>12506</v>
      </c>
      <c r="B3953" t="s">
        <v>12507</v>
      </c>
      <c r="C3953" t="s">
        <v>13065</v>
      </c>
      <c r="D3953" t="s">
        <v>14693</v>
      </c>
      <c r="E3953" t="s">
        <v>14694</v>
      </c>
      <c r="F3953" t="s">
        <v>93</v>
      </c>
      <c r="G3953" t="s">
        <v>5439</v>
      </c>
      <c r="H3953" t="s">
        <v>14695</v>
      </c>
      <c r="I3953" t="s">
        <v>5414</v>
      </c>
    </row>
    <row r="3954" spans="1:9">
      <c r="A3954" t="s">
        <v>12506</v>
      </c>
      <c r="B3954" t="s">
        <v>12507</v>
      </c>
      <c r="C3954" t="s">
        <v>13065</v>
      </c>
      <c r="D3954" t="s">
        <v>14696</v>
      </c>
      <c r="E3954" t="s">
        <v>14697</v>
      </c>
      <c r="F3954" t="s">
        <v>93</v>
      </c>
      <c r="G3954" t="s">
        <v>5439</v>
      </c>
      <c r="H3954" t="s">
        <v>14698</v>
      </c>
      <c r="I3954" t="s">
        <v>5414</v>
      </c>
    </row>
    <row r="3955" spans="1:9">
      <c r="A3955" t="s">
        <v>12506</v>
      </c>
      <c r="B3955" t="s">
        <v>12507</v>
      </c>
      <c r="C3955" t="s">
        <v>13065</v>
      </c>
      <c r="D3955" t="s">
        <v>14699</v>
      </c>
      <c r="E3955" t="s">
        <v>14700</v>
      </c>
      <c r="F3955" t="s">
        <v>93</v>
      </c>
      <c r="G3955" t="s">
        <v>5439</v>
      </c>
      <c r="H3955" t="s">
        <v>8054</v>
      </c>
      <c r="I3955" t="s">
        <v>5414</v>
      </c>
    </row>
    <row r="3956" spans="1:9">
      <c r="A3956" t="s">
        <v>12506</v>
      </c>
      <c r="B3956" t="s">
        <v>12507</v>
      </c>
      <c r="C3956" t="s">
        <v>13065</v>
      </c>
      <c r="D3956" t="s">
        <v>14701</v>
      </c>
      <c r="E3956" t="s">
        <v>14702</v>
      </c>
      <c r="F3956" t="s">
        <v>93</v>
      </c>
      <c r="G3956" t="s">
        <v>5439</v>
      </c>
      <c r="H3956" t="s">
        <v>14703</v>
      </c>
      <c r="I3956" t="s">
        <v>5414</v>
      </c>
    </row>
    <row r="3957" spans="1:9">
      <c r="A3957" t="s">
        <v>12506</v>
      </c>
      <c r="B3957" t="s">
        <v>12507</v>
      </c>
      <c r="C3957" t="s">
        <v>13065</v>
      </c>
      <c r="D3957" t="s">
        <v>14704</v>
      </c>
      <c r="E3957" t="s">
        <v>14705</v>
      </c>
      <c r="F3957" t="s">
        <v>93</v>
      </c>
      <c r="G3957" t="s">
        <v>5439</v>
      </c>
      <c r="H3957" t="s">
        <v>14706</v>
      </c>
      <c r="I3957" t="s">
        <v>5414</v>
      </c>
    </row>
    <row r="3958" spans="1:9">
      <c r="A3958" t="s">
        <v>12506</v>
      </c>
      <c r="B3958" t="s">
        <v>12507</v>
      </c>
      <c r="C3958" t="s">
        <v>13065</v>
      </c>
      <c r="D3958" t="s">
        <v>14707</v>
      </c>
      <c r="E3958" t="s">
        <v>14708</v>
      </c>
      <c r="F3958" t="s">
        <v>93</v>
      </c>
      <c r="G3958" t="s">
        <v>5439</v>
      </c>
      <c r="H3958" t="s">
        <v>14709</v>
      </c>
      <c r="I3958" t="s">
        <v>5414</v>
      </c>
    </row>
    <row r="3959" spans="1:9">
      <c r="A3959" t="s">
        <v>12506</v>
      </c>
      <c r="B3959" t="s">
        <v>12507</v>
      </c>
      <c r="C3959" t="s">
        <v>13065</v>
      </c>
      <c r="D3959" t="s">
        <v>14710</v>
      </c>
      <c r="E3959" t="s">
        <v>14711</v>
      </c>
      <c r="F3959" t="s">
        <v>93</v>
      </c>
      <c r="G3959" t="s">
        <v>5439</v>
      </c>
      <c r="H3959" t="s">
        <v>14712</v>
      </c>
      <c r="I3959" t="s">
        <v>5414</v>
      </c>
    </row>
    <row r="3960" spans="1:9">
      <c r="A3960" t="s">
        <v>12506</v>
      </c>
      <c r="B3960" t="s">
        <v>12507</v>
      </c>
      <c r="C3960" t="s">
        <v>13065</v>
      </c>
      <c r="D3960" t="s">
        <v>14713</v>
      </c>
      <c r="E3960" t="s">
        <v>14714</v>
      </c>
      <c r="F3960" t="s">
        <v>93</v>
      </c>
      <c r="G3960" t="s">
        <v>5439</v>
      </c>
      <c r="H3960" t="s">
        <v>14167</v>
      </c>
      <c r="I3960" t="s">
        <v>5414</v>
      </c>
    </row>
    <row r="3961" spans="1:9">
      <c r="A3961" t="s">
        <v>12506</v>
      </c>
      <c r="B3961" t="s">
        <v>12507</v>
      </c>
      <c r="C3961" t="s">
        <v>13065</v>
      </c>
      <c r="D3961" t="s">
        <v>14715</v>
      </c>
      <c r="E3961" t="s">
        <v>14716</v>
      </c>
      <c r="F3961" t="s">
        <v>93</v>
      </c>
      <c r="G3961" t="s">
        <v>5439</v>
      </c>
      <c r="H3961" t="s">
        <v>14717</v>
      </c>
      <c r="I3961" t="s">
        <v>5414</v>
      </c>
    </row>
    <row r="3962" spans="1:9">
      <c r="A3962" t="s">
        <v>12506</v>
      </c>
      <c r="B3962" t="s">
        <v>12507</v>
      </c>
      <c r="C3962" t="s">
        <v>13065</v>
      </c>
      <c r="D3962" t="s">
        <v>14718</v>
      </c>
      <c r="E3962" t="s">
        <v>14719</v>
      </c>
      <c r="F3962" t="s">
        <v>93</v>
      </c>
      <c r="G3962" t="s">
        <v>5439</v>
      </c>
      <c r="H3962" t="s">
        <v>14720</v>
      </c>
      <c r="I3962" t="s">
        <v>5414</v>
      </c>
    </row>
    <row r="3963" spans="1:9">
      <c r="A3963" t="s">
        <v>12506</v>
      </c>
      <c r="B3963" t="s">
        <v>12507</v>
      </c>
      <c r="C3963" t="s">
        <v>13065</v>
      </c>
      <c r="D3963" t="s">
        <v>14721</v>
      </c>
      <c r="E3963" t="s">
        <v>14722</v>
      </c>
      <c r="F3963" t="s">
        <v>93</v>
      </c>
      <c r="G3963" t="s">
        <v>5439</v>
      </c>
      <c r="H3963" t="s">
        <v>14723</v>
      </c>
      <c r="I3963" t="s">
        <v>5414</v>
      </c>
    </row>
    <row r="3964" spans="1:9">
      <c r="A3964" t="s">
        <v>12506</v>
      </c>
      <c r="B3964" t="s">
        <v>12507</v>
      </c>
      <c r="C3964" t="s">
        <v>13065</v>
      </c>
      <c r="D3964" t="s">
        <v>14724</v>
      </c>
      <c r="E3964" t="s">
        <v>14725</v>
      </c>
      <c r="F3964" t="s">
        <v>93</v>
      </c>
      <c r="G3964" t="s">
        <v>5439</v>
      </c>
      <c r="H3964" t="s">
        <v>14726</v>
      </c>
      <c r="I3964" t="s">
        <v>5414</v>
      </c>
    </row>
    <row r="3965" spans="1:9">
      <c r="A3965" t="s">
        <v>12506</v>
      </c>
      <c r="B3965" t="s">
        <v>12507</v>
      </c>
      <c r="C3965" t="s">
        <v>13065</v>
      </c>
      <c r="D3965" t="s">
        <v>14727</v>
      </c>
      <c r="E3965" t="s">
        <v>14728</v>
      </c>
      <c r="F3965" t="s">
        <v>93</v>
      </c>
      <c r="G3965" t="s">
        <v>5439</v>
      </c>
      <c r="H3965" t="s">
        <v>14729</v>
      </c>
      <c r="I3965" t="s">
        <v>5414</v>
      </c>
    </row>
    <row r="3966" spans="1:9">
      <c r="A3966" t="s">
        <v>12506</v>
      </c>
      <c r="B3966" t="s">
        <v>12507</v>
      </c>
      <c r="C3966" t="s">
        <v>13065</v>
      </c>
      <c r="D3966" t="s">
        <v>14730</v>
      </c>
      <c r="E3966" t="s">
        <v>14731</v>
      </c>
      <c r="F3966" t="s">
        <v>93</v>
      </c>
      <c r="G3966" t="s">
        <v>5439</v>
      </c>
      <c r="H3966" t="s">
        <v>14732</v>
      </c>
      <c r="I3966" t="s">
        <v>5414</v>
      </c>
    </row>
    <row r="3967" spans="1:9">
      <c r="A3967" t="s">
        <v>12506</v>
      </c>
      <c r="B3967" t="s">
        <v>12507</v>
      </c>
      <c r="C3967" t="s">
        <v>13065</v>
      </c>
      <c r="D3967" t="s">
        <v>14733</v>
      </c>
      <c r="E3967" t="s">
        <v>14734</v>
      </c>
      <c r="F3967" t="s">
        <v>93</v>
      </c>
      <c r="G3967" t="s">
        <v>5439</v>
      </c>
      <c r="H3967" t="s">
        <v>8104</v>
      </c>
      <c r="I3967" t="s">
        <v>5414</v>
      </c>
    </row>
    <row r="3968" spans="1:9">
      <c r="A3968" t="s">
        <v>12506</v>
      </c>
      <c r="B3968" t="s">
        <v>12507</v>
      </c>
      <c r="C3968" t="s">
        <v>13065</v>
      </c>
      <c r="D3968" t="s">
        <v>14735</v>
      </c>
      <c r="E3968" t="s">
        <v>14736</v>
      </c>
      <c r="F3968" t="s">
        <v>93</v>
      </c>
      <c r="G3968" t="s">
        <v>5439</v>
      </c>
      <c r="H3968" t="s">
        <v>14737</v>
      </c>
      <c r="I3968" t="s">
        <v>5414</v>
      </c>
    </row>
    <row r="3969" spans="1:9">
      <c r="A3969" t="s">
        <v>12506</v>
      </c>
      <c r="B3969" t="s">
        <v>12507</v>
      </c>
      <c r="C3969" t="s">
        <v>13065</v>
      </c>
      <c r="D3969" t="s">
        <v>14738</v>
      </c>
      <c r="E3969" t="s">
        <v>14739</v>
      </c>
      <c r="F3969" t="s">
        <v>93</v>
      </c>
      <c r="G3969" t="s">
        <v>5439</v>
      </c>
      <c r="H3969" t="s">
        <v>14740</v>
      </c>
      <c r="I3969" t="s">
        <v>5414</v>
      </c>
    </row>
    <row r="3970" spans="1:9">
      <c r="A3970" t="s">
        <v>12506</v>
      </c>
      <c r="B3970" t="s">
        <v>12507</v>
      </c>
      <c r="C3970" t="s">
        <v>13065</v>
      </c>
      <c r="D3970" t="s">
        <v>14741</v>
      </c>
      <c r="E3970" t="s">
        <v>14742</v>
      </c>
      <c r="F3970" t="s">
        <v>93</v>
      </c>
      <c r="G3970" t="s">
        <v>5439</v>
      </c>
      <c r="H3970" t="s">
        <v>14743</v>
      </c>
      <c r="I3970" t="s">
        <v>5414</v>
      </c>
    </row>
    <row r="3971" spans="1:9">
      <c r="A3971" t="s">
        <v>12506</v>
      </c>
      <c r="B3971" t="s">
        <v>12507</v>
      </c>
      <c r="C3971" t="s">
        <v>13065</v>
      </c>
      <c r="D3971" t="s">
        <v>14744</v>
      </c>
      <c r="E3971" t="s">
        <v>14745</v>
      </c>
      <c r="F3971" t="s">
        <v>93</v>
      </c>
      <c r="G3971" t="s">
        <v>5439</v>
      </c>
      <c r="H3971" t="s">
        <v>14746</v>
      </c>
      <c r="I3971" t="s">
        <v>5414</v>
      </c>
    </row>
    <row r="3972" spans="1:9">
      <c r="A3972" t="s">
        <v>12506</v>
      </c>
      <c r="B3972" t="s">
        <v>12507</v>
      </c>
      <c r="C3972" t="s">
        <v>13065</v>
      </c>
      <c r="D3972" t="s">
        <v>14747</v>
      </c>
      <c r="E3972" t="s">
        <v>14748</v>
      </c>
      <c r="F3972" t="s">
        <v>93</v>
      </c>
      <c r="G3972" t="s">
        <v>5439</v>
      </c>
      <c r="H3972" t="s">
        <v>14749</v>
      </c>
      <c r="I3972" t="s">
        <v>5414</v>
      </c>
    </row>
    <row r="3973" spans="1:9">
      <c r="A3973" t="s">
        <v>12506</v>
      </c>
      <c r="B3973" t="s">
        <v>12507</v>
      </c>
      <c r="C3973" t="s">
        <v>13065</v>
      </c>
      <c r="D3973" t="s">
        <v>14750</v>
      </c>
      <c r="E3973" t="s">
        <v>14751</v>
      </c>
      <c r="F3973" t="s">
        <v>93</v>
      </c>
      <c r="G3973" t="s">
        <v>5439</v>
      </c>
      <c r="H3973" t="s">
        <v>14752</v>
      </c>
      <c r="I3973" t="s">
        <v>5414</v>
      </c>
    </row>
    <row r="3974" spans="1:9">
      <c r="A3974" t="s">
        <v>12506</v>
      </c>
      <c r="B3974" t="s">
        <v>12507</v>
      </c>
      <c r="C3974" t="s">
        <v>13065</v>
      </c>
      <c r="D3974" t="s">
        <v>14753</v>
      </c>
      <c r="E3974" t="s">
        <v>14754</v>
      </c>
      <c r="F3974" t="s">
        <v>93</v>
      </c>
      <c r="G3974" t="s">
        <v>5439</v>
      </c>
      <c r="H3974" t="s">
        <v>14755</v>
      </c>
      <c r="I3974" t="s">
        <v>5414</v>
      </c>
    </row>
    <row r="3975" spans="1:9">
      <c r="A3975" t="s">
        <v>12506</v>
      </c>
      <c r="B3975" t="s">
        <v>12507</v>
      </c>
      <c r="C3975" t="s">
        <v>13065</v>
      </c>
      <c r="D3975" t="s">
        <v>14756</v>
      </c>
      <c r="E3975" t="s">
        <v>14757</v>
      </c>
      <c r="F3975" t="s">
        <v>93</v>
      </c>
      <c r="G3975" t="s">
        <v>5412</v>
      </c>
      <c r="H3975" t="s">
        <v>7979</v>
      </c>
      <c r="I3975" t="s">
        <v>5414</v>
      </c>
    </row>
    <row r="3976" spans="1:9">
      <c r="A3976" t="s">
        <v>12506</v>
      </c>
      <c r="B3976" t="s">
        <v>12507</v>
      </c>
      <c r="C3976" t="s">
        <v>13065</v>
      </c>
      <c r="D3976" t="s">
        <v>14758</v>
      </c>
      <c r="E3976" t="s">
        <v>14759</v>
      </c>
      <c r="F3976" t="s">
        <v>93</v>
      </c>
      <c r="G3976" t="s">
        <v>5412</v>
      </c>
      <c r="H3976" t="s">
        <v>5932</v>
      </c>
      <c r="I3976" t="s">
        <v>5414</v>
      </c>
    </row>
    <row r="3977" spans="1:9">
      <c r="A3977" t="s">
        <v>12506</v>
      </c>
      <c r="B3977" t="s">
        <v>12507</v>
      </c>
      <c r="C3977" t="s">
        <v>13065</v>
      </c>
      <c r="D3977" t="s">
        <v>14760</v>
      </c>
      <c r="E3977" t="s">
        <v>14761</v>
      </c>
      <c r="F3977" t="s">
        <v>93</v>
      </c>
      <c r="G3977" t="s">
        <v>5412</v>
      </c>
      <c r="H3977" t="s">
        <v>14762</v>
      </c>
      <c r="I3977" t="s">
        <v>5414</v>
      </c>
    </row>
    <row r="3978" spans="1:9">
      <c r="A3978" t="s">
        <v>12506</v>
      </c>
      <c r="B3978" t="s">
        <v>12507</v>
      </c>
      <c r="C3978" t="s">
        <v>13065</v>
      </c>
      <c r="D3978" t="s">
        <v>14763</v>
      </c>
      <c r="E3978" t="s">
        <v>14764</v>
      </c>
      <c r="F3978" t="s">
        <v>93</v>
      </c>
      <c r="G3978" t="s">
        <v>5412</v>
      </c>
      <c r="H3978" t="s">
        <v>14765</v>
      </c>
      <c r="I3978" t="s">
        <v>5414</v>
      </c>
    </row>
    <row r="3979" spans="1:9">
      <c r="A3979" t="s">
        <v>12506</v>
      </c>
      <c r="B3979" t="s">
        <v>12507</v>
      </c>
      <c r="C3979" t="s">
        <v>13065</v>
      </c>
      <c r="D3979" t="s">
        <v>14766</v>
      </c>
      <c r="E3979" t="s">
        <v>14767</v>
      </c>
      <c r="F3979" t="s">
        <v>93</v>
      </c>
      <c r="G3979" t="s">
        <v>5412</v>
      </c>
      <c r="H3979" t="s">
        <v>14768</v>
      </c>
      <c r="I3979" t="s">
        <v>5414</v>
      </c>
    </row>
    <row r="3980" spans="1:9">
      <c r="A3980" t="s">
        <v>12506</v>
      </c>
      <c r="B3980" t="s">
        <v>12507</v>
      </c>
      <c r="C3980" t="s">
        <v>13065</v>
      </c>
      <c r="D3980" t="s">
        <v>14769</v>
      </c>
      <c r="E3980" t="s">
        <v>14770</v>
      </c>
      <c r="F3980" t="s">
        <v>93</v>
      </c>
      <c r="G3980" t="s">
        <v>5412</v>
      </c>
      <c r="H3980" t="s">
        <v>14771</v>
      </c>
      <c r="I3980" t="s">
        <v>5414</v>
      </c>
    </row>
    <row r="3981" spans="1:9">
      <c r="A3981" t="s">
        <v>12506</v>
      </c>
      <c r="B3981" t="s">
        <v>12507</v>
      </c>
      <c r="C3981" t="s">
        <v>13065</v>
      </c>
      <c r="D3981" t="s">
        <v>14772</v>
      </c>
      <c r="E3981" t="s">
        <v>14773</v>
      </c>
      <c r="F3981" t="s">
        <v>93</v>
      </c>
      <c r="G3981" t="s">
        <v>5412</v>
      </c>
      <c r="H3981" t="s">
        <v>14774</v>
      </c>
      <c r="I3981" t="s">
        <v>5414</v>
      </c>
    </row>
    <row r="3982" spans="1:9">
      <c r="A3982" t="s">
        <v>12506</v>
      </c>
      <c r="B3982" t="s">
        <v>12507</v>
      </c>
      <c r="C3982" t="s">
        <v>13065</v>
      </c>
      <c r="D3982" t="s">
        <v>14775</v>
      </c>
      <c r="E3982" t="s">
        <v>14776</v>
      </c>
      <c r="F3982" t="s">
        <v>93</v>
      </c>
      <c r="G3982" t="s">
        <v>5412</v>
      </c>
      <c r="H3982" t="s">
        <v>14777</v>
      </c>
      <c r="I3982" t="s">
        <v>5414</v>
      </c>
    </row>
    <row r="3983" spans="1:9">
      <c r="A3983" t="s">
        <v>12506</v>
      </c>
      <c r="B3983" t="s">
        <v>12507</v>
      </c>
      <c r="C3983" t="s">
        <v>13065</v>
      </c>
      <c r="D3983" t="s">
        <v>14778</v>
      </c>
      <c r="E3983" t="s">
        <v>14779</v>
      </c>
      <c r="F3983" t="s">
        <v>93</v>
      </c>
      <c r="G3983" t="s">
        <v>5412</v>
      </c>
      <c r="H3983" t="s">
        <v>14780</v>
      </c>
      <c r="I3983" t="s">
        <v>5414</v>
      </c>
    </row>
    <row r="3984" spans="1:9">
      <c r="A3984" t="s">
        <v>12506</v>
      </c>
      <c r="B3984" t="s">
        <v>12507</v>
      </c>
      <c r="C3984" t="s">
        <v>13065</v>
      </c>
      <c r="D3984" t="s">
        <v>14781</v>
      </c>
      <c r="E3984" t="s">
        <v>14782</v>
      </c>
      <c r="F3984" t="s">
        <v>93</v>
      </c>
      <c r="G3984" t="s">
        <v>5412</v>
      </c>
      <c r="H3984" t="s">
        <v>11597</v>
      </c>
      <c r="I3984" t="s">
        <v>5414</v>
      </c>
    </row>
    <row r="3985" spans="1:9">
      <c r="A3985" t="s">
        <v>12506</v>
      </c>
      <c r="B3985" t="s">
        <v>12507</v>
      </c>
      <c r="C3985" t="s">
        <v>13065</v>
      </c>
      <c r="D3985" t="s">
        <v>14783</v>
      </c>
      <c r="E3985" t="s">
        <v>14784</v>
      </c>
      <c r="F3985" t="s">
        <v>93</v>
      </c>
      <c r="G3985" t="s">
        <v>5412</v>
      </c>
      <c r="H3985" t="s">
        <v>6070</v>
      </c>
      <c r="I3985" t="s">
        <v>5414</v>
      </c>
    </row>
    <row r="3986" spans="1:9">
      <c r="A3986" t="s">
        <v>12506</v>
      </c>
      <c r="B3986" t="s">
        <v>12507</v>
      </c>
      <c r="C3986" t="s">
        <v>13065</v>
      </c>
      <c r="D3986" t="s">
        <v>14785</v>
      </c>
      <c r="E3986" t="s">
        <v>14786</v>
      </c>
      <c r="F3986" t="s">
        <v>93</v>
      </c>
      <c r="G3986" t="s">
        <v>5412</v>
      </c>
      <c r="H3986" t="s">
        <v>14787</v>
      </c>
      <c r="I3986" t="s">
        <v>5414</v>
      </c>
    </row>
    <row r="3987" spans="1:9">
      <c r="A3987" t="s">
        <v>12506</v>
      </c>
      <c r="B3987" t="s">
        <v>12507</v>
      </c>
      <c r="C3987" t="s">
        <v>13065</v>
      </c>
      <c r="D3987" t="s">
        <v>14788</v>
      </c>
      <c r="E3987" t="s">
        <v>14789</v>
      </c>
      <c r="F3987" t="s">
        <v>93</v>
      </c>
      <c r="G3987" t="s">
        <v>5412</v>
      </c>
      <c r="H3987" t="s">
        <v>14790</v>
      </c>
      <c r="I3987" t="s">
        <v>5414</v>
      </c>
    </row>
    <row r="3988" spans="1:9">
      <c r="A3988" t="s">
        <v>12506</v>
      </c>
      <c r="B3988" t="s">
        <v>12507</v>
      </c>
      <c r="C3988" t="s">
        <v>13065</v>
      </c>
      <c r="D3988" t="s">
        <v>14791</v>
      </c>
      <c r="E3988" t="s">
        <v>14792</v>
      </c>
      <c r="F3988" t="s">
        <v>93</v>
      </c>
      <c r="G3988" t="s">
        <v>5412</v>
      </c>
      <c r="H3988" t="s">
        <v>7248</v>
      </c>
      <c r="I3988" t="s">
        <v>5414</v>
      </c>
    </row>
    <row r="3989" spans="1:9">
      <c r="A3989" t="s">
        <v>12506</v>
      </c>
      <c r="B3989" t="s">
        <v>12507</v>
      </c>
      <c r="C3989" t="s">
        <v>13065</v>
      </c>
      <c r="D3989" t="s">
        <v>14793</v>
      </c>
      <c r="E3989" t="s">
        <v>14794</v>
      </c>
      <c r="F3989" t="s">
        <v>93</v>
      </c>
      <c r="G3989" t="s">
        <v>5412</v>
      </c>
      <c r="H3989" t="s">
        <v>14795</v>
      </c>
      <c r="I3989" t="s">
        <v>5414</v>
      </c>
    </row>
    <row r="3990" spans="1:9">
      <c r="A3990" t="s">
        <v>12506</v>
      </c>
      <c r="B3990" t="s">
        <v>12507</v>
      </c>
      <c r="C3990" t="s">
        <v>13065</v>
      </c>
      <c r="D3990" t="s">
        <v>14796</v>
      </c>
      <c r="E3990" t="s">
        <v>14797</v>
      </c>
      <c r="F3990" t="s">
        <v>93</v>
      </c>
      <c r="G3990" t="s">
        <v>5439</v>
      </c>
      <c r="H3990" t="s">
        <v>14798</v>
      </c>
      <c r="I3990" t="s">
        <v>5414</v>
      </c>
    </row>
    <row r="3991" spans="1:9">
      <c r="A3991" t="s">
        <v>12506</v>
      </c>
      <c r="B3991" t="s">
        <v>12507</v>
      </c>
      <c r="C3991" t="s">
        <v>13065</v>
      </c>
      <c r="D3991" t="s">
        <v>14799</v>
      </c>
      <c r="E3991" t="s">
        <v>14800</v>
      </c>
      <c r="F3991" t="s">
        <v>93</v>
      </c>
      <c r="G3991" t="s">
        <v>5439</v>
      </c>
      <c r="H3991" t="s">
        <v>14801</v>
      </c>
      <c r="I3991" t="s">
        <v>5414</v>
      </c>
    </row>
    <row r="3992" spans="1:9">
      <c r="A3992" t="s">
        <v>12506</v>
      </c>
      <c r="B3992" t="s">
        <v>12507</v>
      </c>
      <c r="C3992" t="s">
        <v>13065</v>
      </c>
      <c r="D3992" t="s">
        <v>14802</v>
      </c>
      <c r="E3992" t="s">
        <v>14803</v>
      </c>
      <c r="F3992" t="s">
        <v>93</v>
      </c>
      <c r="G3992" t="s">
        <v>5439</v>
      </c>
      <c r="H3992" t="s">
        <v>14804</v>
      </c>
      <c r="I3992" t="s">
        <v>5414</v>
      </c>
    </row>
    <row r="3993" spans="1:9">
      <c r="A3993" t="s">
        <v>12506</v>
      </c>
      <c r="B3993" t="s">
        <v>12507</v>
      </c>
      <c r="C3993" t="s">
        <v>13065</v>
      </c>
      <c r="D3993" t="s">
        <v>14805</v>
      </c>
      <c r="E3993" t="s">
        <v>14806</v>
      </c>
      <c r="F3993" t="s">
        <v>93</v>
      </c>
      <c r="G3993" t="s">
        <v>5439</v>
      </c>
      <c r="H3993" t="s">
        <v>14807</v>
      </c>
      <c r="I3993" t="s">
        <v>5414</v>
      </c>
    </row>
    <row r="3994" spans="1:9">
      <c r="A3994" t="s">
        <v>12506</v>
      </c>
      <c r="B3994" t="s">
        <v>12507</v>
      </c>
      <c r="C3994" t="s">
        <v>13065</v>
      </c>
      <c r="D3994" t="s">
        <v>14808</v>
      </c>
      <c r="E3994" t="s">
        <v>14809</v>
      </c>
      <c r="F3994" t="s">
        <v>93</v>
      </c>
      <c r="G3994" t="s">
        <v>5439</v>
      </c>
      <c r="H3994" t="s">
        <v>14810</v>
      </c>
      <c r="I3994" t="s">
        <v>5414</v>
      </c>
    </row>
    <row r="3995" spans="1:9">
      <c r="A3995" t="s">
        <v>12506</v>
      </c>
      <c r="B3995" t="s">
        <v>12507</v>
      </c>
      <c r="C3995" t="s">
        <v>13065</v>
      </c>
      <c r="D3995" t="s">
        <v>14811</v>
      </c>
      <c r="E3995" t="s">
        <v>14812</v>
      </c>
      <c r="F3995" t="s">
        <v>93</v>
      </c>
      <c r="G3995" t="s">
        <v>5439</v>
      </c>
      <c r="H3995" t="s">
        <v>14813</v>
      </c>
      <c r="I3995" t="s">
        <v>5414</v>
      </c>
    </row>
    <row r="3996" spans="1:9">
      <c r="A3996" t="s">
        <v>12506</v>
      </c>
      <c r="B3996" t="s">
        <v>12507</v>
      </c>
      <c r="C3996" t="s">
        <v>13065</v>
      </c>
      <c r="D3996" t="s">
        <v>14814</v>
      </c>
      <c r="E3996" t="s">
        <v>14815</v>
      </c>
      <c r="F3996" t="s">
        <v>93</v>
      </c>
      <c r="G3996" t="s">
        <v>5439</v>
      </c>
      <c r="H3996" t="s">
        <v>14816</v>
      </c>
      <c r="I3996" t="s">
        <v>5414</v>
      </c>
    </row>
    <row r="3997" spans="1:9">
      <c r="A3997" t="s">
        <v>12506</v>
      </c>
      <c r="B3997" t="s">
        <v>12507</v>
      </c>
      <c r="C3997" t="s">
        <v>13065</v>
      </c>
      <c r="D3997" t="s">
        <v>14817</v>
      </c>
      <c r="E3997" t="s">
        <v>14818</v>
      </c>
      <c r="F3997" t="s">
        <v>93</v>
      </c>
      <c r="G3997" t="s">
        <v>5439</v>
      </c>
      <c r="H3997" t="s">
        <v>14819</v>
      </c>
      <c r="I3997" t="s">
        <v>5414</v>
      </c>
    </row>
    <row r="3998" spans="1:9">
      <c r="A3998" t="s">
        <v>12506</v>
      </c>
      <c r="B3998" t="s">
        <v>12507</v>
      </c>
      <c r="C3998" t="s">
        <v>13065</v>
      </c>
      <c r="D3998" t="s">
        <v>14820</v>
      </c>
      <c r="E3998" t="s">
        <v>14821</v>
      </c>
      <c r="F3998" t="s">
        <v>93</v>
      </c>
      <c r="G3998" t="s">
        <v>5439</v>
      </c>
      <c r="H3998" t="s">
        <v>14822</v>
      </c>
      <c r="I3998" t="s">
        <v>5414</v>
      </c>
    </row>
    <row r="3999" spans="1:9">
      <c r="A3999" t="s">
        <v>12506</v>
      </c>
      <c r="B3999" t="s">
        <v>12507</v>
      </c>
      <c r="C3999" t="s">
        <v>13065</v>
      </c>
      <c r="D3999" t="s">
        <v>14823</v>
      </c>
      <c r="E3999" t="s">
        <v>14824</v>
      </c>
      <c r="F3999" t="s">
        <v>93</v>
      </c>
      <c r="G3999" t="s">
        <v>5439</v>
      </c>
      <c r="H3999" t="s">
        <v>14825</v>
      </c>
      <c r="I3999" t="s">
        <v>5414</v>
      </c>
    </row>
    <row r="4000" spans="1:9">
      <c r="A4000" t="s">
        <v>12506</v>
      </c>
      <c r="B4000" t="s">
        <v>12507</v>
      </c>
      <c r="C4000" t="s">
        <v>13065</v>
      </c>
      <c r="D4000" t="s">
        <v>14826</v>
      </c>
      <c r="E4000" t="s">
        <v>14827</v>
      </c>
      <c r="F4000" t="s">
        <v>93</v>
      </c>
      <c r="G4000" t="s">
        <v>5439</v>
      </c>
      <c r="H4000" t="s">
        <v>8709</v>
      </c>
      <c r="I4000" t="s">
        <v>5414</v>
      </c>
    </row>
    <row r="4001" spans="1:9">
      <c r="A4001" t="s">
        <v>12506</v>
      </c>
      <c r="B4001" t="s">
        <v>12507</v>
      </c>
      <c r="C4001" t="s">
        <v>13065</v>
      </c>
      <c r="D4001" t="s">
        <v>14828</v>
      </c>
      <c r="E4001" t="s">
        <v>14829</v>
      </c>
      <c r="F4001" t="s">
        <v>93</v>
      </c>
      <c r="G4001" t="s">
        <v>5439</v>
      </c>
      <c r="H4001" t="s">
        <v>14830</v>
      </c>
      <c r="I4001" t="s">
        <v>5414</v>
      </c>
    </row>
    <row r="4002" spans="1:9">
      <c r="A4002" t="s">
        <v>12506</v>
      </c>
      <c r="B4002" t="s">
        <v>12507</v>
      </c>
      <c r="C4002" t="s">
        <v>13065</v>
      </c>
      <c r="D4002" t="s">
        <v>14831</v>
      </c>
      <c r="E4002" t="s">
        <v>14832</v>
      </c>
      <c r="F4002" t="s">
        <v>93</v>
      </c>
      <c r="G4002" t="s">
        <v>5439</v>
      </c>
      <c r="H4002" t="s">
        <v>14833</v>
      </c>
      <c r="I4002" t="s">
        <v>5414</v>
      </c>
    </row>
    <row r="4003" spans="1:9">
      <c r="A4003" t="s">
        <v>12506</v>
      </c>
      <c r="B4003" t="s">
        <v>12507</v>
      </c>
      <c r="C4003" t="s">
        <v>13065</v>
      </c>
      <c r="D4003" t="s">
        <v>14834</v>
      </c>
      <c r="E4003" t="s">
        <v>14835</v>
      </c>
      <c r="F4003" t="s">
        <v>93</v>
      </c>
      <c r="G4003" t="s">
        <v>5439</v>
      </c>
      <c r="H4003" t="s">
        <v>14836</v>
      </c>
      <c r="I4003" t="s">
        <v>5414</v>
      </c>
    </row>
    <row r="4004" spans="1:9">
      <c r="A4004" t="s">
        <v>12506</v>
      </c>
      <c r="B4004" t="s">
        <v>12507</v>
      </c>
      <c r="C4004" t="s">
        <v>13065</v>
      </c>
      <c r="D4004" t="s">
        <v>14837</v>
      </c>
      <c r="E4004" t="s">
        <v>14838</v>
      </c>
      <c r="F4004" t="s">
        <v>93</v>
      </c>
      <c r="G4004" t="s">
        <v>5412</v>
      </c>
      <c r="H4004" t="s">
        <v>19109</v>
      </c>
      <c r="I4004" t="s">
        <v>5414</v>
      </c>
    </row>
    <row r="4005" spans="1:9">
      <c r="A4005" t="s">
        <v>12506</v>
      </c>
      <c r="B4005" t="s">
        <v>12507</v>
      </c>
      <c r="C4005" t="s">
        <v>13065</v>
      </c>
      <c r="D4005" t="s">
        <v>14839</v>
      </c>
      <c r="E4005" t="s">
        <v>14840</v>
      </c>
      <c r="F4005" t="s">
        <v>93</v>
      </c>
      <c r="G4005" t="s">
        <v>5412</v>
      </c>
      <c r="H4005" t="s">
        <v>8007</v>
      </c>
      <c r="I4005" t="s">
        <v>5414</v>
      </c>
    </row>
    <row r="4006" spans="1:9">
      <c r="A4006" t="s">
        <v>12506</v>
      </c>
      <c r="B4006" t="s">
        <v>12507</v>
      </c>
      <c r="C4006" t="s">
        <v>13065</v>
      </c>
      <c r="D4006" t="s">
        <v>14842</v>
      </c>
      <c r="E4006" t="s">
        <v>14843</v>
      </c>
      <c r="F4006" t="s">
        <v>93</v>
      </c>
      <c r="G4006" t="s">
        <v>5412</v>
      </c>
      <c r="H4006" t="s">
        <v>23026</v>
      </c>
      <c r="I4006" t="s">
        <v>5414</v>
      </c>
    </row>
    <row r="4007" spans="1:9">
      <c r="A4007" t="s">
        <v>12506</v>
      </c>
      <c r="B4007" t="s">
        <v>12507</v>
      </c>
      <c r="C4007" t="s">
        <v>13065</v>
      </c>
      <c r="D4007" t="s">
        <v>14844</v>
      </c>
      <c r="E4007" t="s">
        <v>14845</v>
      </c>
      <c r="F4007" t="s">
        <v>93</v>
      </c>
      <c r="G4007" t="s">
        <v>5412</v>
      </c>
      <c r="H4007" t="s">
        <v>6116</v>
      </c>
      <c r="I4007" t="s">
        <v>5414</v>
      </c>
    </row>
    <row r="4008" spans="1:9">
      <c r="A4008" t="s">
        <v>12506</v>
      </c>
      <c r="B4008" t="s">
        <v>12507</v>
      </c>
      <c r="C4008" t="s">
        <v>13065</v>
      </c>
      <c r="D4008" t="s">
        <v>14847</v>
      </c>
      <c r="E4008" t="s">
        <v>14848</v>
      </c>
      <c r="F4008" t="s">
        <v>93</v>
      </c>
      <c r="G4008" t="s">
        <v>5412</v>
      </c>
      <c r="H4008" t="s">
        <v>7561</v>
      </c>
      <c r="I4008" t="s">
        <v>5414</v>
      </c>
    </row>
    <row r="4009" spans="1:9">
      <c r="A4009" t="s">
        <v>12506</v>
      </c>
      <c r="B4009" t="s">
        <v>12507</v>
      </c>
      <c r="C4009" t="s">
        <v>13065</v>
      </c>
      <c r="D4009" t="s">
        <v>14849</v>
      </c>
      <c r="E4009" t="s">
        <v>14850</v>
      </c>
      <c r="F4009" t="s">
        <v>93</v>
      </c>
      <c r="G4009" t="s">
        <v>5412</v>
      </c>
      <c r="H4009" t="s">
        <v>21641</v>
      </c>
      <c r="I4009" t="s">
        <v>5414</v>
      </c>
    </row>
    <row r="4010" spans="1:9">
      <c r="A4010" t="s">
        <v>12506</v>
      </c>
      <c r="B4010" t="s">
        <v>12507</v>
      </c>
      <c r="C4010" t="s">
        <v>13065</v>
      </c>
      <c r="D4010" t="s">
        <v>14851</v>
      </c>
      <c r="E4010" t="s">
        <v>14852</v>
      </c>
      <c r="F4010" t="s">
        <v>93</v>
      </c>
      <c r="G4010" t="s">
        <v>5412</v>
      </c>
      <c r="H4010" t="s">
        <v>5987</v>
      </c>
      <c r="I4010" t="s">
        <v>5414</v>
      </c>
    </row>
    <row r="4011" spans="1:9">
      <c r="A4011" t="s">
        <v>12506</v>
      </c>
      <c r="B4011" t="s">
        <v>12507</v>
      </c>
      <c r="C4011" t="s">
        <v>13065</v>
      </c>
      <c r="D4011" t="s">
        <v>14854</v>
      </c>
      <c r="E4011" t="s">
        <v>14855</v>
      </c>
      <c r="F4011" t="s">
        <v>93</v>
      </c>
      <c r="G4011" t="s">
        <v>5412</v>
      </c>
      <c r="H4011" t="s">
        <v>15227</v>
      </c>
      <c r="I4011" t="s">
        <v>5414</v>
      </c>
    </row>
    <row r="4012" spans="1:9">
      <c r="A4012" t="s">
        <v>12506</v>
      </c>
      <c r="B4012" t="s">
        <v>12507</v>
      </c>
      <c r="C4012" t="s">
        <v>13065</v>
      </c>
      <c r="D4012" t="s">
        <v>14856</v>
      </c>
      <c r="E4012" t="s">
        <v>14857</v>
      </c>
      <c r="F4012" t="s">
        <v>93</v>
      </c>
      <c r="G4012" t="s">
        <v>5412</v>
      </c>
      <c r="H4012" t="s">
        <v>23027</v>
      </c>
      <c r="I4012" t="s">
        <v>5414</v>
      </c>
    </row>
    <row r="4013" spans="1:9">
      <c r="A4013" t="s">
        <v>12506</v>
      </c>
      <c r="B4013" t="s">
        <v>12507</v>
      </c>
      <c r="C4013" t="s">
        <v>13065</v>
      </c>
      <c r="D4013" t="s">
        <v>14859</v>
      </c>
      <c r="E4013" t="s">
        <v>14860</v>
      </c>
      <c r="F4013" t="s">
        <v>93</v>
      </c>
      <c r="G4013" t="s">
        <v>5412</v>
      </c>
      <c r="H4013" t="s">
        <v>7898</v>
      </c>
      <c r="I4013" t="s">
        <v>5414</v>
      </c>
    </row>
    <row r="4014" spans="1:9">
      <c r="A4014" t="s">
        <v>12506</v>
      </c>
      <c r="B4014" t="s">
        <v>12507</v>
      </c>
      <c r="C4014" t="s">
        <v>13065</v>
      </c>
      <c r="D4014" t="s">
        <v>14862</v>
      </c>
      <c r="E4014" t="s">
        <v>14863</v>
      </c>
      <c r="F4014" t="s">
        <v>93</v>
      </c>
      <c r="G4014" t="s">
        <v>5412</v>
      </c>
      <c r="H4014" t="s">
        <v>23028</v>
      </c>
      <c r="I4014" t="s">
        <v>5414</v>
      </c>
    </row>
    <row r="4015" spans="1:9">
      <c r="A4015" t="s">
        <v>12506</v>
      </c>
      <c r="B4015" t="s">
        <v>12507</v>
      </c>
      <c r="C4015" t="s">
        <v>13065</v>
      </c>
      <c r="D4015" t="s">
        <v>14864</v>
      </c>
      <c r="E4015" t="s">
        <v>14865</v>
      </c>
      <c r="F4015" t="s">
        <v>93</v>
      </c>
      <c r="G4015" t="s">
        <v>5412</v>
      </c>
      <c r="H4015" t="s">
        <v>21677</v>
      </c>
      <c r="I4015" t="s">
        <v>5414</v>
      </c>
    </row>
    <row r="4016" spans="1:9">
      <c r="A4016" t="s">
        <v>12506</v>
      </c>
      <c r="B4016" t="s">
        <v>12507</v>
      </c>
      <c r="C4016" t="s">
        <v>13065</v>
      </c>
      <c r="D4016" t="s">
        <v>14866</v>
      </c>
      <c r="E4016" t="s">
        <v>14867</v>
      </c>
      <c r="F4016" t="s">
        <v>93</v>
      </c>
      <c r="G4016" t="s">
        <v>5412</v>
      </c>
      <c r="H4016" t="s">
        <v>12636</v>
      </c>
      <c r="I4016" t="s">
        <v>5414</v>
      </c>
    </row>
    <row r="4017" spans="1:9">
      <c r="A4017" t="s">
        <v>12506</v>
      </c>
      <c r="B4017" t="s">
        <v>12507</v>
      </c>
      <c r="C4017" t="s">
        <v>13065</v>
      </c>
      <c r="D4017" t="s">
        <v>14869</v>
      </c>
      <c r="E4017" t="s">
        <v>14870</v>
      </c>
      <c r="F4017" t="s">
        <v>93</v>
      </c>
      <c r="G4017" t="s">
        <v>5412</v>
      </c>
      <c r="H4017" t="s">
        <v>23029</v>
      </c>
      <c r="I4017" t="s">
        <v>5414</v>
      </c>
    </row>
    <row r="4018" spans="1:9">
      <c r="A4018" t="s">
        <v>12506</v>
      </c>
      <c r="B4018" t="s">
        <v>12507</v>
      </c>
      <c r="C4018" t="s">
        <v>13065</v>
      </c>
      <c r="D4018" t="s">
        <v>14871</v>
      </c>
      <c r="E4018" t="s">
        <v>14872</v>
      </c>
      <c r="F4018" t="s">
        <v>93</v>
      </c>
      <c r="G4018" t="s">
        <v>5412</v>
      </c>
      <c r="H4018" t="s">
        <v>23030</v>
      </c>
      <c r="I4018" t="s">
        <v>5414</v>
      </c>
    </row>
    <row r="4019" spans="1:9">
      <c r="A4019" t="s">
        <v>12506</v>
      </c>
      <c r="B4019" t="s">
        <v>12507</v>
      </c>
      <c r="C4019" t="s">
        <v>13065</v>
      </c>
      <c r="D4019" t="s">
        <v>14873</v>
      </c>
      <c r="E4019" t="s">
        <v>14874</v>
      </c>
      <c r="F4019" t="s">
        <v>93</v>
      </c>
      <c r="G4019" t="s">
        <v>5412</v>
      </c>
      <c r="H4019" t="s">
        <v>23031</v>
      </c>
      <c r="I4019" t="s">
        <v>5414</v>
      </c>
    </row>
    <row r="4020" spans="1:9">
      <c r="A4020" t="s">
        <v>12506</v>
      </c>
      <c r="B4020" t="s">
        <v>12507</v>
      </c>
      <c r="C4020" t="s">
        <v>13065</v>
      </c>
      <c r="D4020" t="s">
        <v>14876</v>
      </c>
      <c r="E4020" t="s">
        <v>14877</v>
      </c>
      <c r="F4020" t="s">
        <v>93</v>
      </c>
      <c r="G4020" t="s">
        <v>5412</v>
      </c>
      <c r="H4020" t="s">
        <v>22406</v>
      </c>
      <c r="I4020" t="s">
        <v>5414</v>
      </c>
    </row>
    <row r="4021" spans="1:9">
      <c r="A4021" t="s">
        <v>12506</v>
      </c>
      <c r="B4021" t="s">
        <v>12507</v>
      </c>
      <c r="C4021" t="s">
        <v>13065</v>
      </c>
      <c r="D4021" t="s">
        <v>14878</v>
      </c>
      <c r="E4021" t="s">
        <v>14879</v>
      </c>
      <c r="F4021" t="s">
        <v>93</v>
      </c>
      <c r="G4021" t="s">
        <v>5412</v>
      </c>
      <c r="H4021" t="s">
        <v>22889</v>
      </c>
      <c r="I4021" t="s">
        <v>5414</v>
      </c>
    </row>
    <row r="4022" spans="1:9">
      <c r="A4022" t="s">
        <v>12506</v>
      </c>
      <c r="B4022" t="s">
        <v>12507</v>
      </c>
      <c r="C4022" t="s">
        <v>13065</v>
      </c>
      <c r="D4022" t="s">
        <v>14880</v>
      </c>
      <c r="E4022" t="s">
        <v>14881</v>
      </c>
      <c r="F4022" t="s">
        <v>93</v>
      </c>
      <c r="G4022" t="s">
        <v>5412</v>
      </c>
      <c r="H4022" t="s">
        <v>10460</v>
      </c>
      <c r="I4022" t="s">
        <v>5414</v>
      </c>
    </row>
    <row r="4023" spans="1:9">
      <c r="A4023" t="s">
        <v>12506</v>
      </c>
      <c r="B4023" t="s">
        <v>12507</v>
      </c>
      <c r="C4023" t="s">
        <v>13065</v>
      </c>
      <c r="D4023" t="s">
        <v>14882</v>
      </c>
      <c r="E4023" t="s">
        <v>14883</v>
      </c>
      <c r="F4023" t="s">
        <v>93</v>
      </c>
      <c r="G4023" t="s">
        <v>5412</v>
      </c>
      <c r="H4023" t="s">
        <v>10879</v>
      </c>
      <c r="I4023" t="s">
        <v>5414</v>
      </c>
    </row>
    <row r="4024" spans="1:9">
      <c r="A4024" t="s">
        <v>12506</v>
      </c>
      <c r="B4024" t="s">
        <v>12507</v>
      </c>
      <c r="C4024" t="s">
        <v>13065</v>
      </c>
      <c r="D4024" t="s">
        <v>14885</v>
      </c>
      <c r="E4024" t="s">
        <v>14886</v>
      </c>
      <c r="F4024" t="s">
        <v>93</v>
      </c>
      <c r="G4024" t="s">
        <v>5412</v>
      </c>
      <c r="H4024" t="s">
        <v>16637</v>
      </c>
      <c r="I4024" t="s">
        <v>5414</v>
      </c>
    </row>
    <row r="4025" spans="1:9">
      <c r="A4025" t="s">
        <v>12506</v>
      </c>
      <c r="B4025" t="s">
        <v>12507</v>
      </c>
      <c r="C4025" t="s">
        <v>13065</v>
      </c>
      <c r="D4025" t="s">
        <v>14888</v>
      </c>
      <c r="E4025" t="s">
        <v>14889</v>
      </c>
      <c r="F4025" t="s">
        <v>93</v>
      </c>
      <c r="G4025" t="s">
        <v>5412</v>
      </c>
      <c r="H4025" t="s">
        <v>21315</v>
      </c>
      <c r="I4025" t="s">
        <v>5414</v>
      </c>
    </row>
    <row r="4026" spans="1:9">
      <c r="A4026" t="s">
        <v>12506</v>
      </c>
      <c r="B4026" t="s">
        <v>12507</v>
      </c>
      <c r="C4026" t="s">
        <v>13065</v>
      </c>
      <c r="D4026" t="s">
        <v>14890</v>
      </c>
      <c r="E4026" t="s">
        <v>14891</v>
      </c>
      <c r="F4026" t="s">
        <v>93</v>
      </c>
      <c r="G4026" t="s">
        <v>5412</v>
      </c>
      <c r="H4026" t="s">
        <v>22412</v>
      </c>
      <c r="I4026" t="s">
        <v>5414</v>
      </c>
    </row>
    <row r="4027" spans="1:9">
      <c r="A4027" t="s">
        <v>12506</v>
      </c>
      <c r="B4027" t="s">
        <v>12507</v>
      </c>
      <c r="C4027" t="s">
        <v>13065</v>
      </c>
      <c r="D4027" t="s">
        <v>14892</v>
      </c>
      <c r="E4027" t="s">
        <v>14893</v>
      </c>
      <c r="F4027" t="s">
        <v>93</v>
      </c>
      <c r="G4027" t="s">
        <v>5412</v>
      </c>
      <c r="H4027" t="s">
        <v>23032</v>
      </c>
      <c r="I4027" t="s">
        <v>5414</v>
      </c>
    </row>
    <row r="4028" spans="1:9">
      <c r="A4028" t="s">
        <v>12506</v>
      </c>
      <c r="B4028" t="s">
        <v>12507</v>
      </c>
      <c r="C4028" t="s">
        <v>13065</v>
      </c>
      <c r="D4028" t="s">
        <v>14894</v>
      </c>
      <c r="E4028" t="s">
        <v>14895</v>
      </c>
      <c r="F4028" t="s">
        <v>93</v>
      </c>
      <c r="G4028" t="s">
        <v>5412</v>
      </c>
      <c r="H4028" t="s">
        <v>21542</v>
      </c>
      <c r="I4028" t="s">
        <v>5414</v>
      </c>
    </row>
    <row r="4029" spans="1:9">
      <c r="A4029" t="s">
        <v>12506</v>
      </c>
      <c r="B4029" t="s">
        <v>12507</v>
      </c>
      <c r="C4029" t="s">
        <v>13065</v>
      </c>
      <c r="D4029" t="s">
        <v>14896</v>
      </c>
      <c r="E4029" t="s">
        <v>14897</v>
      </c>
      <c r="F4029" t="s">
        <v>93</v>
      </c>
      <c r="G4029" t="s">
        <v>5412</v>
      </c>
      <c r="H4029" t="s">
        <v>23033</v>
      </c>
      <c r="I4029" t="s">
        <v>5414</v>
      </c>
    </row>
    <row r="4030" spans="1:9">
      <c r="A4030" t="s">
        <v>12506</v>
      </c>
      <c r="B4030" t="s">
        <v>12507</v>
      </c>
      <c r="C4030" t="s">
        <v>13065</v>
      </c>
      <c r="D4030" t="s">
        <v>14898</v>
      </c>
      <c r="E4030" t="s">
        <v>14899</v>
      </c>
      <c r="F4030" t="s">
        <v>93</v>
      </c>
      <c r="G4030" t="s">
        <v>5412</v>
      </c>
      <c r="H4030" t="s">
        <v>7632</v>
      </c>
      <c r="I4030" t="s">
        <v>5414</v>
      </c>
    </row>
    <row r="4031" spans="1:9">
      <c r="A4031" t="s">
        <v>12506</v>
      </c>
      <c r="B4031" t="s">
        <v>12507</v>
      </c>
      <c r="C4031" t="s">
        <v>13065</v>
      </c>
      <c r="D4031" t="s">
        <v>14900</v>
      </c>
      <c r="E4031" t="s">
        <v>14901</v>
      </c>
      <c r="F4031" t="s">
        <v>93</v>
      </c>
      <c r="G4031" t="s">
        <v>5412</v>
      </c>
      <c r="H4031" t="s">
        <v>23034</v>
      </c>
      <c r="I4031" t="s">
        <v>5414</v>
      </c>
    </row>
    <row r="4032" spans="1:9">
      <c r="A4032" t="s">
        <v>12506</v>
      </c>
      <c r="B4032" t="s">
        <v>12507</v>
      </c>
      <c r="C4032" t="s">
        <v>13065</v>
      </c>
      <c r="D4032" t="s">
        <v>14902</v>
      </c>
      <c r="E4032" t="s">
        <v>14903</v>
      </c>
      <c r="F4032" t="s">
        <v>93</v>
      </c>
      <c r="G4032" t="s">
        <v>5412</v>
      </c>
      <c r="H4032" t="s">
        <v>23035</v>
      </c>
      <c r="I4032" t="s">
        <v>5414</v>
      </c>
    </row>
    <row r="4033" spans="1:9">
      <c r="A4033" t="s">
        <v>12506</v>
      </c>
      <c r="B4033" t="s">
        <v>12507</v>
      </c>
      <c r="C4033" t="s">
        <v>13065</v>
      </c>
      <c r="D4033" t="s">
        <v>14904</v>
      </c>
      <c r="E4033" t="s">
        <v>14905</v>
      </c>
      <c r="F4033" t="s">
        <v>93</v>
      </c>
      <c r="G4033" t="s">
        <v>5412</v>
      </c>
      <c r="H4033" t="s">
        <v>23036</v>
      </c>
      <c r="I4033" t="s">
        <v>5414</v>
      </c>
    </row>
    <row r="4034" spans="1:9">
      <c r="A4034" t="s">
        <v>12506</v>
      </c>
      <c r="B4034" t="s">
        <v>12507</v>
      </c>
      <c r="C4034" t="s">
        <v>13065</v>
      </c>
      <c r="D4034" t="s">
        <v>14906</v>
      </c>
      <c r="E4034" t="s">
        <v>14907</v>
      </c>
      <c r="F4034" t="s">
        <v>93</v>
      </c>
      <c r="G4034" t="s">
        <v>5412</v>
      </c>
      <c r="H4034" t="s">
        <v>23037</v>
      </c>
      <c r="I4034" t="s">
        <v>5414</v>
      </c>
    </row>
    <row r="4035" spans="1:9">
      <c r="A4035" t="s">
        <v>12506</v>
      </c>
      <c r="B4035" t="s">
        <v>12507</v>
      </c>
      <c r="C4035" t="s">
        <v>13065</v>
      </c>
      <c r="D4035" t="s">
        <v>14908</v>
      </c>
      <c r="E4035" t="s">
        <v>14909</v>
      </c>
      <c r="F4035" t="s">
        <v>93</v>
      </c>
      <c r="G4035" t="s">
        <v>5412</v>
      </c>
      <c r="H4035" t="s">
        <v>23038</v>
      </c>
      <c r="I4035" t="s">
        <v>5414</v>
      </c>
    </row>
    <row r="4036" spans="1:9">
      <c r="A4036" t="s">
        <v>12506</v>
      </c>
      <c r="B4036" t="s">
        <v>12507</v>
      </c>
      <c r="C4036" t="s">
        <v>13065</v>
      </c>
      <c r="D4036" t="s">
        <v>14910</v>
      </c>
      <c r="E4036" t="s">
        <v>14911</v>
      </c>
      <c r="F4036" t="s">
        <v>93</v>
      </c>
      <c r="G4036" t="s">
        <v>5412</v>
      </c>
      <c r="H4036" t="s">
        <v>23039</v>
      </c>
      <c r="I4036" t="s">
        <v>5414</v>
      </c>
    </row>
    <row r="4037" spans="1:9">
      <c r="A4037" t="s">
        <v>12506</v>
      </c>
      <c r="B4037" t="s">
        <v>12507</v>
      </c>
      <c r="C4037" t="s">
        <v>13065</v>
      </c>
      <c r="D4037" t="s">
        <v>14912</v>
      </c>
      <c r="E4037" t="s">
        <v>14913</v>
      </c>
      <c r="F4037" t="s">
        <v>93</v>
      </c>
      <c r="G4037" t="s">
        <v>5412</v>
      </c>
      <c r="H4037" t="s">
        <v>10343</v>
      </c>
      <c r="I4037" t="s">
        <v>5414</v>
      </c>
    </row>
    <row r="4038" spans="1:9">
      <c r="A4038" t="s">
        <v>12506</v>
      </c>
      <c r="B4038" t="s">
        <v>12507</v>
      </c>
      <c r="C4038" t="s">
        <v>13065</v>
      </c>
      <c r="D4038" t="s">
        <v>14914</v>
      </c>
      <c r="E4038" t="s">
        <v>14915</v>
      </c>
      <c r="F4038" t="s">
        <v>93</v>
      </c>
      <c r="G4038" t="s">
        <v>5412</v>
      </c>
      <c r="H4038" t="s">
        <v>10983</v>
      </c>
      <c r="I4038" t="s">
        <v>5414</v>
      </c>
    </row>
    <row r="4039" spans="1:9">
      <c r="A4039" t="s">
        <v>12506</v>
      </c>
      <c r="B4039" t="s">
        <v>12507</v>
      </c>
      <c r="C4039" t="s">
        <v>13065</v>
      </c>
      <c r="D4039" t="s">
        <v>14916</v>
      </c>
      <c r="E4039" t="s">
        <v>14917</v>
      </c>
      <c r="F4039" t="s">
        <v>93</v>
      </c>
      <c r="G4039" t="s">
        <v>5412</v>
      </c>
      <c r="H4039" t="s">
        <v>12071</v>
      </c>
      <c r="I4039" t="s">
        <v>5414</v>
      </c>
    </row>
    <row r="4040" spans="1:9">
      <c r="A4040" t="s">
        <v>12506</v>
      </c>
      <c r="B4040" t="s">
        <v>12507</v>
      </c>
      <c r="C4040" t="s">
        <v>13065</v>
      </c>
      <c r="D4040" t="s">
        <v>14918</v>
      </c>
      <c r="E4040" t="s">
        <v>14919</v>
      </c>
      <c r="F4040" t="s">
        <v>93</v>
      </c>
      <c r="G4040" t="s">
        <v>5412</v>
      </c>
      <c r="H4040" t="s">
        <v>23040</v>
      </c>
      <c r="I4040" t="s">
        <v>5414</v>
      </c>
    </row>
    <row r="4041" spans="1:9">
      <c r="A4041" t="s">
        <v>12506</v>
      </c>
      <c r="B4041" t="s">
        <v>12507</v>
      </c>
      <c r="C4041" t="s">
        <v>13065</v>
      </c>
      <c r="D4041" t="s">
        <v>14920</v>
      </c>
      <c r="E4041" t="s">
        <v>14921</v>
      </c>
      <c r="F4041" t="s">
        <v>93</v>
      </c>
      <c r="G4041" t="s">
        <v>5412</v>
      </c>
      <c r="H4041" t="s">
        <v>15120</v>
      </c>
      <c r="I4041" t="s">
        <v>5414</v>
      </c>
    </row>
    <row r="4042" spans="1:9">
      <c r="A4042" t="s">
        <v>12506</v>
      </c>
      <c r="B4042" t="s">
        <v>12507</v>
      </c>
      <c r="C4042" t="s">
        <v>13065</v>
      </c>
      <c r="D4042" t="s">
        <v>14923</v>
      </c>
      <c r="E4042" t="s">
        <v>14924</v>
      </c>
      <c r="F4042" t="s">
        <v>93</v>
      </c>
      <c r="G4042" t="s">
        <v>5412</v>
      </c>
      <c r="H4042" t="s">
        <v>17705</v>
      </c>
      <c r="I4042" t="s">
        <v>5414</v>
      </c>
    </row>
    <row r="4043" spans="1:9">
      <c r="A4043" t="s">
        <v>12506</v>
      </c>
      <c r="B4043" t="s">
        <v>12507</v>
      </c>
      <c r="C4043" t="s">
        <v>13065</v>
      </c>
      <c r="D4043" t="s">
        <v>14925</v>
      </c>
      <c r="E4043" t="s">
        <v>14926</v>
      </c>
      <c r="F4043" t="s">
        <v>93</v>
      </c>
      <c r="G4043" t="s">
        <v>5412</v>
      </c>
      <c r="H4043" t="s">
        <v>15280</v>
      </c>
      <c r="I4043" t="s">
        <v>5414</v>
      </c>
    </row>
    <row r="4044" spans="1:9">
      <c r="A4044" t="s">
        <v>12506</v>
      </c>
      <c r="B4044" t="s">
        <v>12507</v>
      </c>
      <c r="C4044" t="s">
        <v>13065</v>
      </c>
      <c r="D4044" t="s">
        <v>14927</v>
      </c>
      <c r="E4044" t="s">
        <v>14928</v>
      </c>
      <c r="F4044" t="s">
        <v>93</v>
      </c>
      <c r="G4044" t="s">
        <v>5412</v>
      </c>
      <c r="H4044" t="s">
        <v>5935</v>
      </c>
      <c r="I4044" t="s">
        <v>5414</v>
      </c>
    </row>
    <row r="4045" spans="1:9">
      <c r="A4045" t="s">
        <v>12506</v>
      </c>
      <c r="B4045" t="s">
        <v>12507</v>
      </c>
      <c r="C4045" t="s">
        <v>13065</v>
      </c>
      <c r="D4045" t="s">
        <v>14929</v>
      </c>
      <c r="E4045" t="s">
        <v>14930</v>
      </c>
      <c r="F4045" t="s">
        <v>93</v>
      </c>
      <c r="G4045" t="s">
        <v>5412</v>
      </c>
      <c r="H4045" t="s">
        <v>23041</v>
      </c>
      <c r="I4045" t="s">
        <v>5414</v>
      </c>
    </row>
    <row r="4046" spans="1:9">
      <c r="A4046" t="s">
        <v>12506</v>
      </c>
      <c r="B4046" t="s">
        <v>12507</v>
      </c>
      <c r="C4046" t="s">
        <v>13065</v>
      </c>
      <c r="D4046" t="s">
        <v>14931</v>
      </c>
      <c r="E4046" t="s">
        <v>14932</v>
      </c>
      <c r="F4046" t="s">
        <v>93</v>
      </c>
      <c r="G4046" t="s">
        <v>5412</v>
      </c>
      <c r="H4046" t="s">
        <v>23042</v>
      </c>
      <c r="I4046" t="s">
        <v>5414</v>
      </c>
    </row>
    <row r="4047" spans="1:9">
      <c r="A4047" t="s">
        <v>12506</v>
      </c>
      <c r="B4047" t="s">
        <v>12507</v>
      </c>
      <c r="C4047" t="s">
        <v>13065</v>
      </c>
      <c r="D4047" t="s">
        <v>14933</v>
      </c>
      <c r="E4047" t="s">
        <v>14934</v>
      </c>
      <c r="F4047" t="s">
        <v>93</v>
      </c>
      <c r="G4047" t="s">
        <v>5412</v>
      </c>
      <c r="H4047" t="s">
        <v>23043</v>
      </c>
      <c r="I4047" t="s">
        <v>5414</v>
      </c>
    </row>
    <row r="4048" spans="1:9">
      <c r="A4048" t="s">
        <v>12506</v>
      </c>
      <c r="B4048" t="s">
        <v>12507</v>
      </c>
      <c r="C4048" t="s">
        <v>13065</v>
      </c>
      <c r="D4048" t="s">
        <v>14935</v>
      </c>
      <c r="E4048" t="s">
        <v>14936</v>
      </c>
      <c r="F4048" t="s">
        <v>93</v>
      </c>
      <c r="G4048" t="s">
        <v>5412</v>
      </c>
      <c r="H4048" t="s">
        <v>7790</v>
      </c>
      <c r="I4048" t="s">
        <v>5414</v>
      </c>
    </row>
    <row r="4049" spans="1:9">
      <c r="A4049" t="s">
        <v>12506</v>
      </c>
      <c r="B4049" t="s">
        <v>12507</v>
      </c>
      <c r="C4049" t="s">
        <v>13065</v>
      </c>
      <c r="D4049" t="s">
        <v>14937</v>
      </c>
      <c r="E4049" t="s">
        <v>14938</v>
      </c>
      <c r="F4049" t="s">
        <v>93</v>
      </c>
      <c r="G4049" t="s">
        <v>5412</v>
      </c>
      <c r="H4049" t="s">
        <v>23044</v>
      </c>
      <c r="I4049" t="s">
        <v>5414</v>
      </c>
    </row>
    <row r="4050" spans="1:9">
      <c r="A4050" t="s">
        <v>12506</v>
      </c>
      <c r="B4050" t="s">
        <v>12507</v>
      </c>
      <c r="C4050" t="s">
        <v>13065</v>
      </c>
      <c r="D4050" t="s">
        <v>14939</v>
      </c>
      <c r="E4050" t="s">
        <v>14940</v>
      </c>
      <c r="F4050" t="s">
        <v>93</v>
      </c>
      <c r="G4050" t="s">
        <v>5412</v>
      </c>
      <c r="H4050" t="s">
        <v>13991</v>
      </c>
      <c r="I4050" t="s">
        <v>5414</v>
      </c>
    </row>
    <row r="4051" spans="1:9">
      <c r="A4051" t="s">
        <v>12506</v>
      </c>
      <c r="B4051" t="s">
        <v>12507</v>
      </c>
      <c r="C4051" t="s">
        <v>13065</v>
      </c>
      <c r="D4051" t="s">
        <v>14941</v>
      </c>
      <c r="E4051" t="s">
        <v>14942</v>
      </c>
      <c r="F4051" t="s">
        <v>93</v>
      </c>
      <c r="G4051" t="s">
        <v>5412</v>
      </c>
      <c r="H4051" t="s">
        <v>13274</v>
      </c>
      <c r="I4051" t="s">
        <v>5414</v>
      </c>
    </row>
    <row r="4052" spans="1:9">
      <c r="A4052" t="s">
        <v>12506</v>
      </c>
      <c r="B4052" t="s">
        <v>12507</v>
      </c>
      <c r="C4052" t="s">
        <v>13065</v>
      </c>
      <c r="D4052" t="s">
        <v>14943</v>
      </c>
      <c r="E4052" t="s">
        <v>14944</v>
      </c>
      <c r="F4052" t="s">
        <v>93</v>
      </c>
      <c r="G4052" t="s">
        <v>5412</v>
      </c>
      <c r="H4052" t="s">
        <v>23045</v>
      </c>
      <c r="I4052" t="s">
        <v>5414</v>
      </c>
    </row>
    <row r="4053" spans="1:9">
      <c r="A4053" t="s">
        <v>12506</v>
      </c>
      <c r="B4053" t="s">
        <v>12507</v>
      </c>
      <c r="C4053" t="s">
        <v>13065</v>
      </c>
      <c r="D4053" t="s">
        <v>14946</v>
      </c>
      <c r="E4053" t="s">
        <v>14947</v>
      </c>
      <c r="F4053" t="s">
        <v>93</v>
      </c>
      <c r="G4053" t="s">
        <v>5412</v>
      </c>
      <c r="H4053" t="s">
        <v>23046</v>
      </c>
      <c r="I4053" t="s">
        <v>5414</v>
      </c>
    </row>
    <row r="4054" spans="1:9">
      <c r="A4054" t="s">
        <v>12506</v>
      </c>
      <c r="B4054" t="s">
        <v>12507</v>
      </c>
      <c r="C4054" t="s">
        <v>13065</v>
      </c>
      <c r="D4054" t="s">
        <v>14949</v>
      </c>
      <c r="E4054" t="s">
        <v>14950</v>
      </c>
      <c r="F4054" t="s">
        <v>93</v>
      </c>
      <c r="G4054" t="s">
        <v>5412</v>
      </c>
      <c r="H4054" t="s">
        <v>8002</v>
      </c>
      <c r="I4054" t="s">
        <v>5414</v>
      </c>
    </row>
    <row r="4055" spans="1:9">
      <c r="A4055" t="s">
        <v>12506</v>
      </c>
      <c r="B4055" t="s">
        <v>12507</v>
      </c>
      <c r="C4055" t="s">
        <v>13065</v>
      </c>
      <c r="D4055" t="s">
        <v>14951</v>
      </c>
      <c r="E4055" t="s">
        <v>14952</v>
      </c>
      <c r="F4055" t="s">
        <v>93</v>
      </c>
      <c r="G4055" t="s">
        <v>5412</v>
      </c>
      <c r="H4055" t="s">
        <v>22763</v>
      </c>
      <c r="I4055" t="s">
        <v>5414</v>
      </c>
    </row>
    <row r="4056" spans="1:9">
      <c r="A4056" t="s">
        <v>12506</v>
      </c>
      <c r="B4056" t="s">
        <v>12507</v>
      </c>
      <c r="C4056" t="s">
        <v>13065</v>
      </c>
      <c r="D4056" t="s">
        <v>14953</v>
      </c>
      <c r="E4056" t="s">
        <v>14954</v>
      </c>
      <c r="F4056" t="s">
        <v>93</v>
      </c>
      <c r="G4056" t="s">
        <v>5412</v>
      </c>
      <c r="H4056" t="s">
        <v>23047</v>
      </c>
      <c r="I4056" t="s">
        <v>5414</v>
      </c>
    </row>
    <row r="4057" spans="1:9">
      <c r="A4057" t="s">
        <v>12506</v>
      </c>
      <c r="B4057" t="s">
        <v>12507</v>
      </c>
      <c r="C4057" t="s">
        <v>13065</v>
      </c>
      <c r="D4057" t="s">
        <v>14955</v>
      </c>
      <c r="E4057" t="s">
        <v>14956</v>
      </c>
      <c r="F4057" t="s">
        <v>93</v>
      </c>
      <c r="G4057" t="s">
        <v>5412</v>
      </c>
      <c r="H4057" t="s">
        <v>14572</v>
      </c>
      <c r="I4057" t="s">
        <v>5414</v>
      </c>
    </row>
    <row r="4058" spans="1:9">
      <c r="A4058" t="s">
        <v>12506</v>
      </c>
      <c r="B4058" t="s">
        <v>12507</v>
      </c>
      <c r="C4058" t="s">
        <v>13065</v>
      </c>
      <c r="D4058" t="s">
        <v>14958</v>
      </c>
      <c r="E4058" t="s">
        <v>14959</v>
      </c>
      <c r="F4058" t="s">
        <v>93</v>
      </c>
      <c r="G4058" t="s">
        <v>5412</v>
      </c>
      <c r="H4058" t="s">
        <v>23048</v>
      </c>
      <c r="I4058" t="s">
        <v>5414</v>
      </c>
    </row>
    <row r="4059" spans="1:9">
      <c r="A4059" t="s">
        <v>12506</v>
      </c>
      <c r="B4059" t="s">
        <v>12507</v>
      </c>
      <c r="C4059" t="s">
        <v>13065</v>
      </c>
      <c r="D4059" t="s">
        <v>14960</v>
      </c>
      <c r="E4059" t="s">
        <v>14961</v>
      </c>
      <c r="F4059" t="s">
        <v>93</v>
      </c>
      <c r="G4059" t="s">
        <v>5412</v>
      </c>
      <c r="H4059" t="s">
        <v>23049</v>
      </c>
      <c r="I4059" t="s">
        <v>5414</v>
      </c>
    </row>
    <row r="4060" spans="1:9">
      <c r="A4060" t="s">
        <v>12506</v>
      </c>
      <c r="B4060" t="s">
        <v>12507</v>
      </c>
      <c r="C4060" t="s">
        <v>13065</v>
      </c>
      <c r="D4060" t="s">
        <v>14963</v>
      </c>
      <c r="E4060" t="s">
        <v>14964</v>
      </c>
      <c r="F4060" t="s">
        <v>93</v>
      </c>
      <c r="G4060" t="s">
        <v>5412</v>
      </c>
      <c r="H4060" t="s">
        <v>23050</v>
      </c>
      <c r="I4060" t="s">
        <v>5414</v>
      </c>
    </row>
    <row r="4061" spans="1:9">
      <c r="A4061" t="s">
        <v>12506</v>
      </c>
      <c r="B4061" t="s">
        <v>12507</v>
      </c>
      <c r="C4061" t="s">
        <v>13065</v>
      </c>
      <c r="D4061" t="s">
        <v>14965</v>
      </c>
      <c r="E4061" t="s">
        <v>14966</v>
      </c>
      <c r="F4061" t="s">
        <v>93</v>
      </c>
      <c r="G4061" t="s">
        <v>5412</v>
      </c>
      <c r="H4061" t="s">
        <v>23051</v>
      </c>
      <c r="I4061" t="s">
        <v>5414</v>
      </c>
    </row>
    <row r="4062" spans="1:9">
      <c r="A4062" t="s">
        <v>12506</v>
      </c>
      <c r="B4062" t="s">
        <v>12507</v>
      </c>
      <c r="C4062" t="s">
        <v>13065</v>
      </c>
      <c r="D4062" t="s">
        <v>14967</v>
      </c>
      <c r="E4062" t="s">
        <v>14968</v>
      </c>
      <c r="F4062" t="s">
        <v>93</v>
      </c>
      <c r="G4062" t="s">
        <v>5412</v>
      </c>
      <c r="H4062" t="s">
        <v>23052</v>
      </c>
      <c r="I4062" t="s">
        <v>5414</v>
      </c>
    </row>
    <row r="4063" spans="1:9">
      <c r="A4063" t="s">
        <v>12506</v>
      </c>
      <c r="B4063" t="s">
        <v>12507</v>
      </c>
      <c r="C4063" t="s">
        <v>13065</v>
      </c>
      <c r="D4063" t="s">
        <v>14969</v>
      </c>
      <c r="E4063" t="s">
        <v>14970</v>
      </c>
      <c r="F4063" t="s">
        <v>93</v>
      </c>
      <c r="G4063" t="s">
        <v>5412</v>
      </c>
      <c r="H4063" t="s">
        <v>23053</v>
      </c>
      <c r="I4063" t="s">
        <v>5414</v>
      </c>
    </row>
    <row r="4064" spans="1:9">
      <c r="A4064" t="s">
        <v>12506</v>
      </c>
      <c r="B4064" t="s">
        <v>12507</v>
      </c>
      <c r="C4064" t="s">
        <v>13065</v>
      </c>
      <c r="D4064" t="s">
        <v>14971</v>
      </c>
      <c r="E4064" t="s">
        <v>14972</v>
      </c>
      <c r="F4064" t="s">
        <v>93</v>
      </c>
      <c r="G4064" t="s">
        <v>5439</v>
      </c>
      <c r="H4064" t="s">
        <v>12813</v>
      </c>
      <c r="I4064" t="s">
        <v>5414</v>
      </c>
    </row>
    <row r="4065" spans="1:9">
      <c r="A4065" t="s">
        <v>12506</v>
      </c>
      <c r="B4065" t="s">
        <v>12507</v>
      </c>
      <c r="C4065" t="s">
        <v>13065</v>
      </c>
      <c r="D4065" t="s">
        <v>14974</v>
      </c>
      <c r="E4065" t="s">
        <v>14975</v>
      </c>
      <c r="F4065" t="s">
        <v>93</v>
      </c>
      <c r="G4065" t="s">
        <v>5439</v>
      </c>
      <c r="H4065" t="s">
        <v>21646</v>
      </c>
      <c r="I4065" t="s">
        <v>5414</v>
      </c>
    </row>
    <row r="4066" spans="1:9">
      <c r="A4066" t="s">
        <v>12506</v>
      </c>
      <c r="B4066" t="s">
        <v>12507</v>
      </c>
      <c r="C4066" t="s">
        <v>13065</v>
      </c>
      <c r="D4066" t="s">
        <v>14977</v>
      </c>
      <c r="E4066" t="s">
        <v>14978</v>
      </c>
      <c r="F4066" t="s">
        <v>93</v>
      </c>
      <c r="G4066" t="s">
        <v>5439</v>
      </c>
      <c r="H4066" t="s">
        <v>21752</v>
      </c>
      <c r="I4066" t="s">
        <v>5414</v>
      </c>
    </row>
    <row r="4067" spans="1:9">
      <c r="A4067" t="s">
        <v>12506</v>
      </c>
      <c r="B4067" t="s">
        <v>12507</v>
      </c>
      <c r="C4067" t="s">
        <v>13065</v>
      </c>
      <c r="D4067" t="s">
        <v>14979</v>
      </c>
      <c r="E4067" t="s">
        <v>14980</v>
      </c>
      <c r="F4067" t="s">
        <v>93</v>
      </c>
      <c r="G4067" t="s">
        <v>5439</v>
      </c>
      <c r="H4067" t="s">
        <v>10539</v>
      </c>
      <c r="I4067" t="s">
        <v>5414</v>
      </c>
    </row>
    <row r="4068" spans="1:9">
      <c r="A4068" t="s">
        <v>12506</v>
      </c>
      <c r="B4068" t="s">
        <v>12507</v>
      </c>
      <c r="C4068" t="s">
        <v>13065</v>
      </c>
      <c r="D4068" t="s">
        <v>14981</v>
      </c>
      <c r="E4068" t="s">
        <v>14982</v>
      </c>
      <c r="F4068" t="s">
        <v>93</v>
      </c>
      <c r="G4068" t="s">
        <v>5439</v>
      </c>
      <c r="H4068" t="s">
        <v>22740</v>
      </c>
      <c r="I4068" t="s">
        <v>5414</v>
      </c>
    </row>
    <row r="4069" spans="1:9">
      <c r="A4069" t="s">
        <v>12506</v>
      </c>
      <c r="B4069" t="s">
        <v>12507</v>
      </c>
      <c r="C4069" t="s">
        <v>13065</v>
      </c>
      <c r="D4069" t="s">
        <v>14983</v>
      </c>
      <c r="E4069" t="s">
        <v>14984</v>
      </c>
      <c r="F4069" t="s">
        <v>93</v>
      </c>
      <c r="G4069" t="s">
        <v>5439</v>
      </c>
      <c r="H4069" t="s">
        <v>17752</v>
      </c>
      <c r="I4069" t="s">
        <v>5414</v>
      </c>
    </row>
    <row r="4070" spans="1:9">
      <c r="A4070" t="s">
        <v>12506</v>
      </c>
      <c r="B4070" t="s">
        <v>12507</v>
      </c>
      <c r="C4070" t="s">
        <v>13065</v>
      </c>
      <c r="D4070" t="s">
        <v>14985</v>
      </c>
      <c r="E4070" t="s">
        <v>14986</v>
      </c>
      <c r="F4070" t="s">
        <v>93</v>
      </c>
      <c r="G4070" t="s">
        <v>5439</v>
      </c>
      <c r="H4070" t="s">
        <v>23054</v>
      </c>
      <c r="I4070" t="s">
        <v>5414</v>
      </c>
    </row>
    <row r="4071" spans="1:9">
      <c r="A4071" t="s">
        <v>12506</v>
      </c>
      <c r="B4071" t="s">
        <v>12507</v>
      </c>
      <c r="C4071" t="s">
        <v>13065</v>
      </c>
      <c r="D4071" t="s">
        <v>14987</v>
      </c>
      <c r="E4071" t="s">
        <v>14988</v>
      </c>
      <c r="F4071" t="s">
        <v>93</v>
      </c>
      <c r="G4071" t="s">
        <v>5439</v>
      </c>
      <c r="H4071" t="s">
        <v>20320</v>
      </c>
      <c r="I4071" t="s">
        <v>5414</v>
      </c>
    </row>
    <row r="4072" spans="1:9">
      <c r="A4072" t="s">
        <v>12506</v>
      </c>
      <c r="B4072" t="s">
        <v>12507</v>
      </c>
      <c r="C4072" t="s">
        <v>13065</v>
      </c>
      <c r="D4072" t="s">
        <v>14989</v>
      </c>
      <c r="E4072" t="s">
        <v>14990</v>
      </c>
      <c r="F4072" t="s">
        <v>93</v>
      </c>
      <c r="G4072" t="s">
        <v>5439</v>
      </c>
      <c r="H4072" t="s">
        <v>23055</v>
      </c>
      <c r="I4072" t="s">
        <v>5414</v>
      </c>
    </row>
    <row r="4073" spans="1:9">
      <c r="A4073" t="s">
        <v>12506</v>
      </c>
      <c r="B4073" t="s">
        <v>12507</v>
      </c>
      <c r="C4073" t="s">
        <v>13065</v>
      </c>
      <c r="D4073" t="s">
        <v>14992</v>
      </c>
      <c r="E4073" t="s">
        <v>14993</v>
      </c>
      <c r="F4073" t="s">
        <v>93</v>
      </c>
      <c r="G4073" t="s">
        <v>5439</v>
      </c>
      <c r="H4073" t="s">
        <v>23056</v>
      </c>
      <c r="I4073" t="s">
        <v>5414</v>
      </c>
    </row>
    <row r="4074" spans="1:9">
      <c r="A4074" t="s">
        <v>12506</v>
      </c>
      <c r="B4074" t="s">
        <v>12507</v>
      </c>
      <c r="C4074" t="s">
        <v>13065</v>
      </c>
      <c r="D4074" t="s">
        <v>14994</v>
      </c>
      <c r="E4074" t="s">
        <v>14995</v>
      </c>
      <c r="F4074" t="s">
        <v>93</v>
      </c>
      <c r="G4074" t="s">
        <v>5439</v>
      </c>
      <c r="H4074" t="s">
        <v>6908</v>
      </c>
      <c r="I4074" t="s">
        <v>5414</v>
      </c>
    </row>
    <row r="4075" spans="1:9">
      <c r="A4075" t="s">
        <v>12506</v>
      </c>
      <c r="B4075" t="s">
        <v>12507</v>
      </c>
      <c r="C4075" t="s">
        <v>13065</v>
      </c>
      <c r="D4075" t="s">
        <v>14997</v>
      </c>
      <c r="E4075" t="s">
        <v>14998</v>
      </c>
      <c r="F4075" t="s">
        <v>93</v>
      </c>
      <c r="G4075" t="s">
        <v>5439</v>
      </c>
      <c r="H4075" t="s">
        <v>11116</v>
      </c>
      <c r="I4075" t="s">
        <v>5414</v>
      </c>
    </row>
    <row r="4076" spans="1:9">
      <c r="A4076" t="s">
        <v>12506</v>
      </c>
      <c r="B4076" t="s">
        <v>12507</v>
      </c>
      <c r="C4076" t="s">
        <v>13065</v>
      </c>
      <c r="D4076" t="s">
        <v>14999</v>
      </c>
      <c r="E4076" t="s">
        <v>15000</v>
      </c>
      <c r="F4076" t="s">
        <v>93</v>
      </c>
      <c r="G4076" t="s">
        <v>5439</v>
      </c>
      <c r="H4076" t="s">
        <v>22412</v>
      </c>
      <c r="I4076" t="s">
        <v>5414</v>
      </c>
    </row>
    <row r="4077" spans="1:9">
      <c r="A4077" t="s">
        <v>12506</v>
      </c>
      <c r="B4077" t="s">
        <v>12507</v>
      </c>
      <c r="C4077" t="s">
        <v>13065</v>
      </c>
      <c r="D4077" t="s">
        <v>15002</v>
      </c>
      <c r="E4077" t="s">
        <v>15003</v>
      </c>
      <c r="F4077" t="s">
        <v>93</v>
      </c>
      <c r="G4077" t="s">
        <v>5439</v>
      </c>
      <c r="H4077" t="s">
        <v>23057</v>
      </c>
      <c r="I4077" t="s">
        <v>5414</v>
      </c>
    </row>
    <row r="4078" spans="1:9">
      <c r="A4078" t="s">
        <v>12506</v>
      </c>
      <c r="B4078" t="s">
        <v>12507</v>
      </c>
      <c r="C4078" t="s">
        <v>13065</v>
      </c>
      <c r="D4078" t="s">
        <v>15004</v>
      </c>
      <c r="E4078" t="s">
        <v>15005</v>
      </c>
      <c r="F4078" t="s">
        <v>93</v>
      </c>
      <c r="G4078" t="s">
        <v>5439</v>
      </c>
      <c r="H4078" t="s">
        <v>16882</v>
      </c>
      <c r="I4078" t="s">
        <v>5414</v>
      </c>
    </row>
    <row r="4079" spans="1:9">
      <c r="A4079" t="s">
        <v>12506</v>
      </c>
      <c r="B4079" t="s">
        <v>12507</v>
      </c>
      <c r="C4079" t="s">
        <v>13065</v>
      </c>
      <c r="D4079" t="s">
        <v>15007</v>
      </c>
      <c r="E4079" t="s">
        <v>15008</v>
      </c>
      <c r="F4079" t="s">
        <v>93</v>
      </c>
      <c r="G4079" t="s">
        <v>5439</v>
      </c>
      <c r="H4079" t="s">
        <v>23058</v>
      </c>
      <c r="I4079" t="s">
        <v>5414</v>
      </c>
    </row>
    <row r="4080" spans="1:9">
      <c r="A4080" t="s">
        <v>12506</v>
      </c>
      <c r="B4080" t="s">
        <v>12507</v>
      </c>
      <c r="C4080" t="s">
        <v>13065</v>
      </c>
      <c r="D4080" t="s">
        <v>15009</v>
      </c>
      <c r="E4080" t="s">
        <v>15010</v>
      </c>
      <c r="F4080" t="s">
        <v>93</v>
      </c>
      <c r="G4080" t="s">
        <v>5439</v>
      </c>
      <c r="H4080" t="s">
        <v>23059</v>
      </c>
      <c r="I4080" t="s">
        <v>5414</v>
      </c>
    </row>
    <row r="4081" spans="1:9">
      <c r="A4081" t="s">
        <v>12506</v>
      </c>
      <c r="B4081" t="s">
        <v>12507</v>
      </c>
      <c r="C4081" t="s">
        <v>13065</v>
      </c>
      <c r="D4081" t="s">
        <v>15012</v>
      </c>
      <c r="E4081" t="s">
        <v>15013</v>
      </c>
      <c r="F4081" t="s">
        <v>93</v>
      </c>
      <c r="G4081" t="s">
        <v>5439</v>
      </c>
      <c r="H4081" t="s">
        <v>23060</v>
      </c>
      <c r="I4081" t="s">
        <v>5414</v>
      </c>
    </row>
    <row r="4082" spans="1:9">
      <c r="A4082" t="s">
        <v>12506</v>
      </c>
      <c r="B4082" t="s">
        <v>12507</v>
      </c>
      <c r="C4082" t="s">
        <v>13065</v>
      </c>
      <c r="D4082" t="s">
        <v>15014</v>
      </c>
      <c r="E4082" t="s">
        <v>15015</v>
      </c>
      <c r="F4082" t="s">
        <v>93</v>
      </c>
      <c r="G4082" t="s">
        <v>5439</v>
      </c>
      <c r="H4082" t="s">
        <v>23061</v>
      </c>
      <c r="I4082" t="s">
        <v>5414</v>
      </c>
    </row>
    <row r="4083" spans="1:9">
      <c r="A4083" t="s">
        <v>12506</v>
      </c>
      <c r="B4083" t="s">
        <v>12507</v>
      </c>
      <c r="C4083" t="s">
        <v>13065</v>
      </c>
      <c r="D4083" t="s">
        <v>15016</v>
      </c>
      <c r="E4083" t="s">
        <v>15017</v>
      </c>
      <c r="F4083" t="s">
        <v>93</v>
      </c>
      <c r="G4083" t="s">
        <v>5439</v>
      </c>
      <c r="H4083" t="s">
        <v>19364</v>
      </c>
      <c r="I4083" t="s">
        <v>5414</v>
      </c>
    </row>
    <row r="4084" spans="1:9">
      <c r="A4084" t="s">
        <v>12506</v>
      </c>
      <c r="B4084" t="s">
        <v>12507</v>
      </c>
      <c r="C4084" t="s">
        <v>13065</v>
      </c>
      <c r="D4084" t="s">
        <v>15018</v>
      </c>
      <c r="E4084" t="s">
        <v>15019</v>
      </c>
      <c r="F4084" t="s">
        <v>93</v>
      </c>
      <c r="G4084" t="s">
        <v>5439</v>
      </c>
      <c r="H4084" t="s">
        <v>16640</v>
      </c>
      <c r="I4084" t="s">
        <v>5414</v>
      </c>
    </row>
    <row r="4085" spans="1:9">
      <c r="A4085" t="s">
        <v>12506</v>
      </c>
      <c r="B4085" t="s">
        <v>12507</v>
      </c>
      <c r="C4085" t="s">
        <v>13065</v>
      </c>
      <c r="D4085" t="s">
        <v>15020</v>
      </c>
      <c r="E4085" t="s">
        <v>15021</v>
      </c>
      <c r="F4085" t="s">
        <v>93</v>
      </c>
      <c r="G4085" t="s">
        <v>5439</v>
      </c>
      <c r="H4085" t="s">
        <v>7869</v>
      </c>
      <c r="I4085" t="s">
        <v>5414</v>
      </c>
    </row>
    <row r="4086" spans="1:9">
      <c r="A4086" t="s">
        <v>12506</v>
      </c>
      <c r="B4086" t="s">
        <v>12507</v>
      </c>
      <c r="C4086" t="s">
        <v>13065</v>
      </c>
      <c r="D4086" t="s">
        <v>15023</v>
      </c>
      <c r="E4086" t="s">
        <v>15024</v>
      </c>
      <c r="F4086" t="s">
        <v>93</v>
      </c>
      <c r="G4086" t="s">
        <v>5439</v>
      </c>
      <c r="H4086" t="s">
        <v>21533</v>
      </c>
      <c r="I4086" t="s">
        <v>5414</v>
      </c>
    </row>
    <row r="4087" spans="1:9">
      <c r="A4087" t="s">
        <v>12506</v>
      </c>
      <c r="B4087" t="s">
        <v>12507</v>
      </c>
      <c r="C4087" t="s">
        <v>13065</v>
      </c>
      <c r="D4087" t="s">
        <v>15025</v>
      </c>
      <c r="E4087" t="s">
        <v>15026</v>
      </c>
      <c r="F4087" t="s">
        <v>93</v>
      </c>
      <c r="G4087" t="s">
        <v>5439</v>
      </c>
      <c r="H4087" t="s">
        <v>23062</v>
      </c>
      <c r="I4087" t="s">
        <v>5414</v>
      </c>
    </row>
    <row r="4088" spans="1:9">
      <c r="A4088" t="s">
        <v>12506</v>
      </c>
      <c r="B4088" t="s">
        <v>12507</v>
      </c>
      <c r="C4088" t="s">
        <v>13065</v>
      </c>
      <c r="D4088" t="s">
        <v>15027</v>
      </c>
      <c r="E4088" t="s">
        <v>15028</v>
      </c>
      <c r="F4088" t="s">
        <v>93</v>
      </c>
      <c r="G4088" t="s">
        <v>5439</v>
      </c>
      <c r="H4088" t="s">
        <v>23063</v>
      </c>
      <c r="I4088" t="s">
        <v>5414</v>
      </c>
    </row>
    <row r="4089" spans="1:9">
      <c r="A4089" t="s">
        <v>12506</v>
      </c>
      <c r="B4089" t="s">
        <v>12507</v>
      </c>
      <c r="C4089" t="s">
        <v>13065</v>
      </c>
      <c r="D4089" t="s">
        <v>15029</v>
      </c>
      <c r="E4089" t="s">
        <v>15030</v>
      </c>
      <c r="F4089" t="s">
        <v>93</v>
      </c>
      <c r="G4089" t="s">
        <v>5439</v>
      </c>
      <c r="H4089" t="s">
        <v>23064</v>
      </c>
      <c r="I4089" t="s">
        <v>5414</v>
      </c>
    </row>
    <row r="4090" spans="1:9">
      <c r="A4090" t="s">
        <v>12506</v>
      </c>
      <c r="B4090" t="s">
        <v>12507</v>
      </c>
      <c r="C4090" t="s">
        <v>13065</v>
      </c>
      <c r="D4090" t="s">
        <v>15031</v>
      </c>
      <c r="E4090" t="s">
        <v>15032</v>
      </c>
      <c r="F4090" t="s">
        <v>93</v>
      </c>
      <c r="G4090" t="s">
        <v>5412</v>
      </c>
      <c r="H4090" t="s">
        <v>17613</v>
      </c>
      <c r="I4090" t="s">
        <v>5414</v>
      </c>
    </row>
    <row r="4091" spans="1:9">
      <c r="A4091" t="s">
        <v>12506</v>
      </c>
      <c r="B4091" t="s">
        <v>12507</v>
      </c>
      <c r="C4091" t="s">
        <v>13065</v>
      </c>
      <c r="D4091" t="s">
        <v>15033</v>
      </c>
      <c r="E4091" t="s">
        <v>15034</v>
      </c>
      <c r="F4091" t="s">
        <v>93</v>
      </c>
      <c r="G4091" t="s">
        <v>5412</v>
      </c>
      <c r="H4091" t="s">
        <v>23065</v>
      </c>
      <c r="I4091" t="s">
        <v>5414</v>
      </c>
    </row>
    <row r="4092" spans="1:9">
      <c r="A4092" t="s">
        <v>12506</v>
      </c>
      <c r="B4092" t="s">
        <v>12507</v>
      </c>
      <c r="C4092" t="s">
        <v>13065</v>
      </c>
      <c r="D4092" t="s">
        <v>15035</v>
      </c>
      <c r="E4092" t="s">
        <v>15036</v>
      </c>
      <c r="F4092" t="s">
        <v>93</v>
      </c>
      <c r="G4092" t="s">
        <v>5412</v>
      </c>
      <c r="H4092" t="s">
        <v>23066</v>
      </c>
      <c r="I4092" t="s">
        <v>5414</v>
      </c>
    </row>
    <row r="4093" spans="1:9">
      <c r="A4093" t="s">
        <v>12506</v>
      </c>
      <c r="B4093" t="s">
        <v>12507</v>
      </c>
      <c r="C4093" t="s">
        <v>13065</v>
      </c>
      <c r="D4093" t="s">
        <v>15037</v>
      </c>
      <c r="E4093" t="s">
        <v>15038</v>
      </c>
      <c r="F4093" t="s">
        <v>93</v>
      </c>
      <c r="G4093" t="s">
        <v>5412</v>
      </c>
      <c r="H4093" t="s">
        <v>23067</v>
      </c>
      <c r="I4093" t="s">
        <v>5414</v>
      </c>
    </row>
    <row r="4094" spans="1:9">
      <c r="A4094" t="s">
        <v>12506</v>
      </c>
      <c r="B4094" t="s">
        <v>12507</v>
      </c>
      <c r="C4094" t="s">
        <v>13065</v>
      </c>
      <c r="D4094" t="s">
        <v>15039</v>
      </c>
      <c r="E4094" t="s">
        <v>15040</v>
      </c>
      <c r="F4094" t="s">
        <v>93</v>
      </c>
      <c r="G4094" t="s">
        <v>5412</v>
      </c>
      <c r="H4094" t="s">
        <v>18168</v>
      </c>
      <c r="I4094" t="s">
        <v>5414</v>
      </c>
    </row>
    <row r="4095" spans="1:9">
      <c r="A4095" t="s">
        <v>12506</v>
      </c>
      <c r="B4095" t="s">
        <v>12507</v>
      </c>
      <c r="C4095" t="s">
        <v>13065</v>
      </c>
      <c r="D4095" t="s">
        <v>15041</v>
      </c>
      <c r="E4095" t="s">
        <v>15042</v>
      </c>
      <c r="F4095" t="s">
        <v>93</v>
      </c>
      <c r="G4095" t="s">
        <v>5412</v>
      </c>
      <c r="H4095" t="s">
        <v>23068</v>
      </c>
      <c r="I4095" t="s">
        <v>5414</v>
      </c>
    </row>
    <row r="4096" spans="1:9">
      <c r="A4096" t="s">
        <v>12506</v>
      </c>
      <c r="B4096" t="s">
        <v>12507</v>
      </c>
      <c r="C4096" t="s">
        <v>13065</v>
      </c>
      <c r="D4096" t="s">
        <v>15043</v>
      </c>
      <c r="E4096" t="s">
        <v>15044</v>
      </c>
      <c r="F4096" t="s">
        <v>93</v>
      </c>
      <c r="G4096" t="s">
        <v>5412</v>
      </c>
      <c r="H4096" t="s">
        <v>23069</v>
      </c>
      <c r="I4096" t="s">
        <v>5414</v>
      </c>
    </row>
    <row r="4097" spans="1:9">
      <c r="A4097" t="s">
        <v>12506</v>
      </c>
      <c r="B4097" t="s">
        <v>12507</v>
      </c>
      <c r="C4097" t="s">
        <v>13065</v>
      </c>
      <c r="D4097" t="s">
        <v>15045</v>
      </c>
      <c r="E4097" t="s">
        <v>15046</v>
      </c>
      <c r="F4097" t="s">
        <v>93</v>
      </c>
      <c r="G4097" t="s">
        <v>5412</v>
      </c>
      <c r="H4097" t="s">
        <v>23070</v>
      </c>
      <c r="I4097" t="s">
        <v>5414</v>
      </c>
    </row>
    <row r="4098" spans="1:9">
      <c r="A4098" t="s">
        <v>12506</v>
      </c>
      <c r="B4098" t="s">
        <v>12507</v>
      </c>
      <c r="C4098" t="s">
        <v>13065</v>
      </c>
      <c r="D4098" t="s">
        <v>15047</v>
      </c>
      <c r="E4098" t="s">
        <v>15048</v>
      </c>
      <c r="F4098" t="s">
        <v>93</v>
      </c>
      <c r="G4098" t="s">
        <v>5439</v>
      </c>
      <c r="H4098" t="s">
        <v>23071</v>
      </c>
      <c r="I4098" t="s">
        <v>5414</v>
      </c>
    </row>
    <row r="4099" spans="1:9">
      <c r="A4099" t="s">
        <v>12506</v>
      </c>
      <c r="B4099" t="s">
        <v>12507</v>
      </c>
      <c r="C4099" t="s">
        <v>13065</v>
      </c>
      <c r="D4099" t="s">
        <v>15049</v>
      </c>
      <c r="E4099" t="s">
        <v>15050</v>
      </c>
      <c r="F4099" t="s">
        <v>93</v>
      </c>
      <c r="G4099" t="s">
        <v>5412</v>
      </c>
      <c r="H4099" t="s">
        <v>15329</v>
      </c>
      <c r="I4099" t="s">
        <v>5414</v>
      </c>
    </row>
    <row r="4100" spans="1:9">
      <c r="A4100" t="s">
        <v>12506</v>
      </c>
      <c r="B4100" t="s">
        <v>12507</v>
      </c>
      <c r="C4100" t="s">
        <v>13065</v>
      </c>
      <c r="D4100" t="s">
        <v>15052</v>
      </c>
      <c r="E4100" t="s">
        <v>15053</v>
      </c>
      <c r="F4100" t="s">
        <v>93</v>
      </c>
      <c r="G4100" t="s">
        <v>5412</v>
      </c>
      <c r="H4100" t="s">
        <v>7137</v>
      </c>
      <c r="I4100" t="s">
        <v>5414</v>
      </c>
    </row>
    <row r="4101" spans="1:9">
      <c r="A4101" t="s">
        <v>12506</v>
      </c>
      <c r="B4101" t="s">
        <v>12507</v>
      </c>
      <c r="C4101" t="s">
        <v>13065</v>
      </c>
      <c r="D4101" t="s">
        <v>15054</v>
      </c>
      <c r="E4101" t="s">
        <v>15055</v>
      </c>
      <c r="F4101" t="s">
        <v>93</v>
      </c>
      <c r="G4101" t="s">
        <v>5412</v>
      </c>
      <c r="H4101" t="s">
        <v>15056</v>
      </c>
      <c r="I4101" t="s">
        <v>5414</v>
      </c>
    </row>
    <row r="4102" spans="1:9">
      <c r="A4102" t="s">
        <v>12506</v>
      </c>
      <c r="B4102" t="s">
        <v>12507</v>
      </c>
      <c r="C4102" t="s">
        <v>13065</v>
      </c>
      <c r="D4102" t="s">
        <v>15057</v>
      </c>
      <c r="E4102" t="s">
        <v>15058</v>
      </c>
      <c r="F4102" t="s">
        <v>93</v>
      </c>
      <c r="G4102" t="s">
        <v>5412</v>
      </c>
      <c r="H4102" t="s">
        <v>23072</v>
      </c>
      <c r="I4102" t="s">
        <v>5414</v>
      </c>
    </row>
    <row r="4103" spans="1:9">
      <c r="A4103" t="s">
        <v>12506</v>
      </c>
      <c r="B4103" t="s">
        <v>12507</v>
      </c>
      <c r="C4103" t="s">
        <v>13065</v>
      </c>
      <c r="D4103" t="s">
        <v>15060</v>
      </c>
      <c r="E4103" t="s">
        <v>15061</v>
      </c>
      <c r="F4103" t="s">
        <v>93</v>
      </c>
      <c r="G4103" t="s">
        <v>5412</v>
      </c>
      <c r="H4103" t="s">
        <v>23073</v>
      </c>
      <c r="I4103" t="s">
        <v>5414</v>
      </c>
    </row>
    <row r="4104" spans="1:9">
      <c r="A4104" t="s">
        <v>12506</v>
      </c>
      <c r="B4104" t="s">
        <v>12507</v>
      </c>
      <c r="C4104" t="s">
        <v>13065</v>
      </c>
      <c r="D4104" t="s">
        <v>15062</v>
      </c>
      <c r="E4104" t="s">
        <v>15063</v>
      </c>
      <c r="F4104" t="s">
        <v>93</v>
      </c>
      <c r="G4104" t="s">
        <v>5439</v>
      </c>
      <c r="H4104" t="s">
        <v>9922</v>
      </c>
      <c r="I4104" t="s">
        <v>5414</v>
      </c>
    </row>
    <row r="4105" spans="1:9">
      <c r="A4105" t="s">
        <v>12506</v>
      </c>
      <c r="B4105" t="s">
        <v>12507</v>
      </c>
      <c r="C4105" t="s">
        <v>13065</v>
      </c>
      <c r="D4105" t="s">
        <v>15065</v>
      </c>
      <c r="E4105" t="s">
        <v>15066</v>
      </c>
      <c r="F4105" t="s">
        <v>93</v>
      </c>
      <c r="G4105" t="s">
        <v>5439</v>
      </c>
      <c r="H4105" t="s">
        <v>15067</v>
      </c>
      <c r="I4105" t="s">
        <v>5414</v>
      </c>
    </row>
    <row r="4106" spans="1:9">
      <c r="A4106" t="s">
        <v>12506</v>
      </c>
      <c r="B4106" t="s">
        <v>12507</v>
      </c>
      <c r="C4106" t="s">
        <v>13065</v>
      </c>
      <c r="D4106" t="s">
        <v>15068</v>
      </c>
      <c r="E4106" t="s">
        <v>15069</v>
      </c>
      <c r="F4106" t="s">
        <v>93</v>
      </c>
      <c r="G4106" t="s">
        <v>5439</v>
      </c>
      <c r="H4106" t="s">
        <v>10887</v>
      </c>
      <c r="I4106" t="s">
        <v>5414</v>
      </c>
    </row>
    <row r="4107" spans="1:9">
      <c r="A4107" t="s">
        <v>12506</v>
      </c>
      <c r="B4107" t="s">
        <v>12507</v>
      </c>
      <c r="C4107" t="s">
        <v>13065</v>
      </c>
      <c r="D4107" t="s">
        <v>15070</v>
      </c>
      <c r="E4107" t="s">
        <v>15071</v>
      </c>
      <c r="F4107" t="s">
        <v>93</v>
      </c>
      <c r="G4107" t="s">
        <v>5439</v>
      </c>
      <c r="H4107" t="s">
        <v>15072</v>
      </c>
      <c r="I4107" t="s">
        <v>5414</v>
      </c>
    </row>
    <row r="4108" spans="1:9">
      <c r="A4108" t="s">
        <v>12506</v>
      </c>
      <c r="B4108" t="s">
        <v>12507</v>
      </c>
      <c r="C4108" t="s">
        <v>13065</v>
      </c>
      <c r="D4108" t="s">
        <v>15073</v>
      </c>
      <c r="E4108" t="s">
        <v>15074</v>
      </c>
      <c r="F4108" t="s">
        <v>93</v>
      </c>
      <c r="G4108" t="s">
        <v>5439</v>
      </c>
      <c r="H4108" t="s">
        <v>5845</v>
      </c>
      <c r="I4108" t="s">
        <v>5414</v>
      </c>
    </row>
    <row r="4109" spans="1:9">
      <c r="A4109" t="s">
        <v>12506</v>
      </c>
      <c r="B4109" t="s">
        <v>12507</v>
      </c>
      <c r="C4109" t="s">
        <v>13065</v>
      </c>
      <c r="D4109" t="s">
        <v>15075</v>
      </c>
      <c r="E4109" t="s">
        <v>15076</v>
      </c>
      <c r="F4109" t="s">
        <v>93</v>
      </c>
      <c r="G4109" t="s">
        <v>5439</v>
      </c>
      <c r="H4109" t="s">
        <v>6243</v>
      </c>
      <c r="I4109" t="s">
        <v>5414</v>
      </c>
    </row>
    <row r="4110" spans="1:9">
      <c r="A4110" t="s">
        <v>12506</v>
      </c>
      <c r="B4110" t="s">
        <v>12507</v>
      </c>
      <c r="C4110" t="s">
        <v>13065</v>
      </c>
      <c r="D4110" t="s">
        <v>15077</v>
      </c>
      <c r="E4110" t="s">
        <v>15078</v>
      </c>
      <c r="F4110" t="s">
        <v>93</v>
      </c>
      <c r="G4110" t="s">
        <v>5439</v>
      </c>
      <c r="H4110" t="s">
        <v>15079</v>
      </c>
      <c r="I4110" t="s">
        <v>5414</v>
      </c>
    </row>
    <row r="4111" spans="1:9">
      <c r="A4111" t="s">
        <v>12506</v>
      </c>
      <c r="B4111" t="s">
        <v>12507</v>
      </c>
      <c r="C4111" t="s">
        <v>13065</v>
      </c>
      <c r="D4111" t="s">
        <v>15080</v>
      </c>
      <c r="E4111" t="s">
        <v>15081</v>
      </c>
      <c r="F4111" t="s">
        <v>93</v>
      </c>
      <c r="G4111" t="s">
        <v>5439</v>
      </c>
      <c r="H4111" t="s">
        <v>15082</v>
      </c>
      <c r="I4111" t="s">
        <v>5414</v>
      </c>
    </row>
    <row r="4112" spans="1:9">
      <c r="A4112" t="s">
        <v>12506</v>
      </c>
      <c r="B4112" t="s">
        <v>12507</v>
      </c>
      <c r="C4112" t="s">
        <v>13065</v>
      </c>
      <c r="D4112" t="s">
        <v>15083</v>
      </c>
      <c r="E4112" t="s">
        <v>15084</v>
      </c>
      <c r="F4112" t="s">
        <v>93</v>
      </c>
      <c r="G4112" t="s">
        <v>5439</v>
      </c>
      <c r="H4112" t="s">
        <v>13134</v>
      </c>
      <c r="I4112" t="s">
        <v>5414</v>
      </c>
    </row>
    <row r="4113" spans="1:9">
      <c r="A4113" t="s">
        <v>12506</v>
      </c>
      <c r="B4113" t="s">
        <v>12507</v>
      </c>
      <c r="C4113" t="s">
        <v>13065</v>
      </c>
      <c r="D4113" t="s">
        <v>15085</v>
      </c>
      <c r="E4113" t="s">
        <v>15086</v>
      </c>
      <c r="F4113" t="s">
        <v>93</v>
      </c>
      <c r="G4113" t="s">
        <v>5439</v>
      </c>
      <c r="H4113" t="s">
        <v>8030</v>
      </c>
      <c r="I4113" t="s">
        <v>5414</v>
      </c>
    </row>
    <row r="4114" spans="1:9">
      <c r="A4114" t="s">
        <v>12506</v>
      </c>
      <c r="B4114" t="s">
        <v>12507</v>
      </c>
      <c r="C4114" t="s">
        <v>13065</v>
      </c>
      <c r="D4114" t="s">
        <v>15087</v>
      </c>
      <c r="E4114" t="s">
        <v>15088</v>
      </c>
      <c r="F4114" t="s">
        <v>93</v>
      </c>
      <c r="G4114" t="s">
        <v>5439</v>
      </c>
      <c r="H4114" t="s">
        <v>15089</v>
      </c>
      <c r="I4114" t="s">
        <v>5414</v>
      </c>
    </row>
    <row r="4115" spans="1:9">
      <c r="A4115" t="s">
        <v>12506</v>
      </c>
      <c r="B4115" t="s">
        <v>12507</v>
      </c>
      <c r="C4115" t="s">
        <v>13065</v>
      </c>
      <c r="D4115" t="s">
        <v>15090</v>
      </c>
      <c r="E4115" t="s">
        <v>15091</v>
      </c>
      <c r="F4115" t="s">
        <v>93</v>
      </c>
      <c r="G4115" t="s">
        <v>5439</v>
      </c>
      <c r="H4115" t="s">
        <v>14144</v>
      </c>
      <c r="I4115" t="s">
        <v>5414</v>
      </c>
    </row>
    <row r="4116" spans="1:9">
      <c r="A4116" t="s">
        <v>12506</v>
      </c>
      <c r="B4116" t="s">
        <v>12507</v>
      </c>
      <c r="C4116" t="s">
        <v>13065</v>
      </c>
      <c r="D4116" t="s">
        <v>15092</v>
      </c>
      <c r="E4116" t="s">
        <v>15093</v>
      </c>
      <c r="F4116" t="s">
        <v>93</v>
      </c>
      <c r="G4116" t="s">
        <v>5439</v>
      </c>
      <c r="H4116" t="s">
        <v>15094</v>
      </c>
      <c r="I4116" t="s">
        <v>5414</v>
      </c>
    </row>
    <row r="4117" spans="1:9">
      <c r="A4117" t="s">
        <v>12506</v>
      </c>
      <c r="B4117" t="s">
        <v>12507</v>
      </c>
      <c r="C4117" t="s">
        <v>13065</v>
      </c>
      <c r="D4117" t="s">
        <v>15095</v>
      </c>
      <c r="E4117" t="s">
        <v>15096</v>
      </c>
      <c r="F4117" t="s">
        <v>93</v>
      </c>
      <c r="G4117" t="s">
        <v>5439</v>
      </c>
      <c r="H4117" t="s">
        <v>15097</v>
      </c>
      <c r="I4117" t="s">
        <v>5414</v>
      </c>
    </row>
    <row r="4118" spans="1:9">
      <c r="A4118" t="s">
        <v>12506</v>
      </c>
      <c r="B4118" t="s">
        <v>12507</v>
      </c>
      <c r="C4118" t="s">
        <v>13065</v>
      </c>
      <c r="D4118" t="s">
        <v>15098</v>
      </c>
      <c r="E4118" t="s">
        <v>15099</v>
      </c>
      <c r="F4118" t="s">
        <v>93</v>
      </c>
      <c r="G4118" t="s">
        <v>5439</v>
      </c>
      <c r="H4118" t="s">
        <v>15100</v>
      </c>
      <c r="I4118" t="s">
        <v>5414</v>
      </c>
    </row>
    <row r="4119" spans="1:9">
      <c r="A4119" t="s">
        <v>12506</v>
      </c>
      <c r="B4119" t="s">
        <v>12507</v>
      </c>
      <c r="C4119" t="s">
        <v>13065</v>
      </c>
      <c r="D4119" t="s">
        <v>15101</v>
      </c>
      <c r="E4119" t="s">
        <v>15102</v>
      </c>
      <c r="F4119" t="s">
        <v>93</v>
      </c>
      <c r="G4119" t="s">
        <v>5439</v>
      </c>
      <c r="H4119" t="s">
        <v>12555</v>
      </c>
      <c r="I4119" t="s">
        <v>5414</v>
      </c>
    </row>
    <row r="4120" spans="1:9">
      <c r="A4120" t="s">
        <v>12506</v>
      </c>
      <c r="B4120" t="s">
        <v>12507</v>
      </c>
      <c r="C4120" t="s">
        <v>13065</v>
      </c>
      <c r="D4120" t="s">
        <v>15103</v>
      </c>
      <c r="E4120" t="s">
        <v>15104</v>
      </c>
      <c r="F4120" t="s">
        <v>93</v>
      </c>
      <c r="G4120" t="s">
        <v>5439</v>
      </c>
      <c r="H4120" t="s">
        <v>9760</v>
      </c>
      <c r="I4120" t="s">
        <v>5414</v>
      </c>
    </row>
    <row r="4121" spans="1:9">
      <c r="A4121" t="s">
        <v>12506</v>
      </c>
      <c r="B4121" t="s">
        <v>12507</v>
      </c>
      <c r="C4121" t="s">
        <v>13065</v>
      </c>
      <c r="D4121" t="s">
        <v>15105</v>
      </c>
      <c r="E4121" t="s">
        <v>15106</v>
      </c>
      <c r="F4121" t="s">
        <v>93</v>
      </c>
      <c r="G4121" t="s">
        <v>5439</v>
      </c>
      <c r="H4121" t="s">
        <v>13360</v>
      </c>
      <c r="I4121" t="s">
        <v>5414</v>
      </c>
    </row>
    <row r="4122" spans="1:9">
      <c r="A4122" t="s">
        <v>12506</v>
      </c>
      <c r="B4122" t="s">
        <v>12507</v>
      </c>
      <c r="C4122" t="s">
        <v>13065</v>
      </c>
      <c r="D4122" t="s">
        <v>15107</v>
      </c>
      <c r="E4122" t="s">
        <v>15108</v>
      </c>
      <c r="F4122" t="s">
        <v>93</v>
      </c>
      <c r="G4122" t="s">
        <v>5439</v>
      </c>
      <c r="H4122" t="s">
        <v>15109</v>
      </c>
      <c r="I4122" t="s">
        <v>5414</v>
      </c>
    </row>
    <row r="4123" spans="1:9">
      <c r="A4123" t="s">
        <v>12506</v>
      </c>
      <c r="B4123" t="s">
        <v>12507</v>
      </c>
      <c r="C4123" t="s">
        <v>13065</v>
      </c>
      <c r="D4123" t="s">
        <v>15110</v>
      </c>
      <c r="E4123" t="s">
        <v>15111</v>
      </c>
      <c r="F4123" t="s">
        <v>93</v>
      </c>
      <c r="G4123" t="s">
        <v>5439</v>
      </c>
      <c r="H4123" t="s">
        <v>6795</v>
      </c>
      <c r="I4123" t="s">
        <v>5414</v>
      </c>
    </row>
    <row r="4124" spans="1:9">
      <c r="A4124" t="s">
        <v>12506</v>
      </c>
      <c r="B4124" t="s">
        <v>12507</v>
      </c>
      <c r="C4124" t="s">
        <v>13065</v>
      </c>
      <c r="D4124" t="s">
        <v>15112</v>
      </c>
      <c r="E4124" t="s">
        <v>15113</v>
      </c>
      <c r="F4124" t="s">
        <v>93</v>
      </c>
      <c r="G4124" t="s">
        <v>5439</v>
      </c>
      <c r="H4124" t="s">
        <v>15114</v>
      </c>
      <c r="I4124" t="s">
        <v>5414</v>
      </c>
    </row>
    <row r="4125" spans="1:9">
      <c r="A4125" t="s">
        <v>12506</v>
      </c>
      <c r="B4125" t="s">
        <v>12507</v>
      </c>
      <c r="C4125" t="s">
        <v>13065</v>
      </c>
      <c r="D4125" t="s">
        <v>15115</v>
      </c>
      <c r="E4125" t="s">
        <v>15116</v>
      </c>
      <c r="F4125" t="s">
        <v>93</v>
      </c>
      <c r="G4125" t="s">
        <v>5439</v>
      </c>
      <c r="H4125" t="s">
        <v>15117</v>
      </c>
      <c r="I4125" t="s">
        <v>5414</v>
      </c>
    </row>
    <row r="4126" spans="1:9">
      <c r="A4126" t="s">
        <v>12506</v>
      </c>
      <c r="B4126" t="s">
        <v>12507</v>
      </c>
      <c r="C4126" t="s">
        <v>13065</v>
      </c>
      <c r="D4126" t="s">
        <v>15118</v>
      </c>
      <c r="E4126" t="s">
        <v>15119</v>
      </c>
      <c r="F4126" t="s">
        <v>93</v>
      </c>
      <c r="G4126" t="s">
        <v>5439</v>
      </c>
      <c r="H4126" t="s">
        <v>15120</v>
      </c>
      <c r="I4126" t="s">
        <v>5414</v>
      </c>
    </row>
    <row r="4127" spans="1:9">
      <c r="A4127" t="s">
        <v>12506</v>
      </c>
      <c r="B4127" t="s">
        <v>12507</v>
      </c>
      <c r="C4127" t="s">
        <v>13065</v>
      </c>
      <c r="D4127" t="s">
        <v>15121</v>
      </c>
      <c r="E4127" t="s">
        <v>15122</v>
      </c>
      <c r="F4127" t="s">
        <v>93</v>
      </c>
      <c r="G4127" t="s">
        <v>5439</v>
      </c>
      <c r="H4127" t="s">
        <v>15123</v>
      </c>
      <c r="I4127" t="s">
        <v>5414</v>
      </c>
    </row>
    <row r="4128" spans="1:9">
      <c r="A4128" t="s">
        <v>12506</v>
      </c>
      <c r="B4128" t="s">
        <v>12507</v>
      </c>
      <c r="C4128" t="s">
        <v>13065</v>
      </c>
      <c r="D4128" t="s">
        <v>15124</v>
      </c>
      <c r="E4128" t="s">
        <v>15125</v>
      </c>
      <c r="F4128" t="s">
        <v>93</v>
      </c>
      <c r="G4128" t="s">
        <v>5439</v>
      </c>
      <c r="H4128" t="s">
        <v>15126</v>
      </c>
      <c r="I4128" t="s">
        <v>5414</v>
      </c>
    </row>
    <row r="4129" spans="1:9">
      <c r="A4129" t="s">
        <v>12506</v>
      </c>
      <c r="B4129" t="s">
        <v>12507</v>
      </c>
      <c r="C4129" t="s">
        <v>13065</v>
      </c>
      <c r="D4129" t="s">
        <v>15127</v>
      </c>
      <c r="E4129" t="s">
        <v>15128</v>
      </c>
      <c r="F4129" t="s">
        <v>93</v>
      </c>
      <c r="G4129" t="s">
        <v>5439</v>
      </c>
      <c r="H4129" t="s">
        <v>9144</v>
      </c>
      <c r="I4129" t="s">
        <v>5414</v>
      </c>
    </row>
    <row r="4130" spans="1:9">
      <c r="A4130" t="s">
        <v>12506</v>
      </c>
      <c r="B4130" t="s">
        <v>12507</v>
      </c>
      <c r="C4130" t="s">
        <v>13065</v>
      </c>
      <c r="D4130" t="s">
        <v>15129</v>
      </c>
      <c r="E4130" t="s">
        <v>15130</v>
      </c>
      <c r="F4130" t="s">
        <v>93</v>
      </c>
      <c r="G4130" t="s">
        <v>5439</v>
      </c>
      <c r="H4130" t="s">
        <v>7103</v>
      </c>
      <c r="I4130" t="s">
        <v>5414</v>
      </c>
    </row>
    <row r="4131" spans="1:9">
      <c r="A4131" t="s">
        <v>12506</v>
      </c>
      <c r="B4131" t="s">
        <v>12507</v>
      </c>
      <c r="C4131" t="s">
        <v>13065</v>
      </c>
      <c r="D4131" t="s">
        <v>15131</v>
      </c>
      <c r="E4131" t="s">
        <v>15132</v>
      </c>
      <c r="F4131" t="s">
        <v>93</v>
      </c>
      <c r="G4131" t="s">
        <v>5439</v>
      </c>
      <c r="H4131" t="s">
        <v>7573</v>
      </c>
      <c r="I4131" t="s">
        <v>5414</v>
      </c>
    </row>
    <row r="4132" spans="1:9">
      <c r="A4132" t="s">
        <v>12506</v>
      </c>
      <c r="B4132" t="s">
        <v>12507</v>
      </c>
      <c r="C4132" t="s">
        <v>13065</v>
      </c>
      <c r="D4132" t="s">
        <v>15133</v>
      </c>
      <c r="E4132" t="s">
        <v>15134</v>
      </c>
      <c r="F4132" t="s">
        <v>93</v>
      </c>
      <c r="G4132" t="s">
        <v>5439</v>
      </c>
      <c r="H4132" t="s">
        <v>7197</v>
      </c>
      <c r="I4132" t="s">
        <v>5414</v>
      </c>
    </row>
    <row r="4133" spans="1:9">
      <c r="A4133" t="s">
        <v>12506</v>
      </c>
      <c r="B4133" t="s">
        <v>12507</v>
      </c>
      <c r="C4133" t="s">
        <v>13065</v>
      </c>
      <c r="D4133" t="s">
        <v>15135</v>
      </c>
      <c r="E4133" t="s">
        <v>15136</v>
      </c>
      <c r="F4133" t="s">
        <v>93</v>
      </c>
      <c r="G4133" t="s">
        <v>5439</v>
      </c>
      <c r="H4133" t="s">
        <v>7377</v>
      </c>
      <c r="I4133" t="s">
        <v>5414</v>
      </c>
    </row>
    <row r="4134" spans="1:9">
      <c r="A4134" t="s">
        <v>12506</v>
      </c>
      <c r="B4134" t="s">
        <v>12507</v>
      </c>
      <c r="C4134" t="s">
        <v>13065</v>
      </c>
      <c r="D4134" t="s">
        <v>15137</v>
      </c>
      <c r="E4134" t="s">
        <v>15138</v>
      </c>
      <c r="F4134" t="s">
        <v>93</v>
      </c>
      <c r="G4134" t="s">
        <v>5439</v>
      </c>
      <c r="H4134" t="s">
        <v>5805</v>
      </c>
      <c r="I4134" t="s">
        <v>5414</v>
      </c>
    </row>
    <row r="4135" spans="1:9">
      <c r="A4135" t="s">
        <v>12506</v>
      </c>
      <c r="B4135" t="s">
        <v>12507</v>
      </c>
      <c r="C4135" t="s">
        <v>13065</v>
      </c>
      <c r="D4135" t="s">
        <v>15139</v>
      </c>
      <c r="E4135" t="s">
        <v>15140</v>
      </c>
      <c r="F4135" t="s">
        <v>93</v>
      </c>
      <c r="G4135" t="s">
        <v>5439</v>
      </c>
      <c r="H4135" t="s">
        <v>10348</v>
      </c>
      <c r="I4135" t="s">
        <v>5414</v>
      </c>
    </row>
    <row r="4136" spans="1:9">
      <c r="A4136" t="s">
        <v>12506</v>
      </c>
      <c r="B4136" t="s">
        <v>12507</v>
      </c>
      <c r="C4136" t="s">
        <v>13065</v>
      </c>
      <c r="D4136" t="s">
        <v>15141</v>
      </c>
      <c r="E4136" t="s">
        <v>15142</v>
      </c>
      <c r="F4136" t="s">
        <v>93</v>
      </c>
      <c r="G4136" t="s">
        <v>5439</v>
      </c>
      <c r="H4136" t="s">
        <v>10136</v>
      </c>
      <c r="I4136" t="s">
        <v>5414</v>
      </c>
    </row>
    <row r="4137" spans="1:9">
      <c r="A4137" t="s">
        <v>12506</v>
      </c>
      <c r="B4137" t="s">
        <v>12507</v>
      </c>
      <c r="C4137" t="s">
        <v>13065</v>
      </c>
      <c r="D4137" t="s">
        <v>15143</v>
      </c>
      <c r="E4137" t="s">
        <v>15144</v>
      </c>
      <c r="F4137" t="s">
        <v>93</v>
      </c>
      <c r="G4137" t="s">
        <v>5439</v>
      </c>
      <c r="H4137" t="s">
        <v>15145</v>
      </c>
      <c r="I4137" t="s">
        <v>5414</v>
      </c>
    </row>
    <row r="4138" spans="1:9">
      <c r="A4138" t="s">
        <v>12506</v>
      </c>
      <c r="B4138" t="s">
        <v>12507</v>
      </c>
      <c r="C4138" t="s">
        <v>13065</v>
      </c>
      <c r="D4138" t="s">
        <v>15146</v>
      </c>
      <c r="E4138" t="s">
        <v>15147</v>
      </c>
      <c r="F4138" t="s">
        <v>93</v>
      </c>
      <c r="G4138" t="s">
        <v>5439</v>
      </c>
      <c r="H4138" t="s">
        <v>15148</v>
      </c>
      <c r="I4138" t="s">
        <v>5414</v>
      </c>
    </row>
    <row r="4139" spans="1:9">
      <c r="A4139" t="s">
        <v>12506</v>
      </c>
      <c r="B4139" t="s">
        <v>12507</v>
      </c>
      <c r="C4139" t="s">
        <v>13065</v>
      </c>
      <c r="D4139" t="s">
        <v>15149</v>
      </c>
      <c r="E4139" t="s">
        <v>15150</v>
      </c>
      <c r="F4139" t="s">
        <v>93</v>
      </c>
      <c r="G4139" t="s">
        <v>5439</v>
      </c>
      <c r="H4139" t="s">
        <v>15151</v>
      </c>
      <c r="I4139" t="s">
        <v>5414</v>
      </c>
    </row>
    <row r="4140" spans="1:9">
      <c r="A4140" t="s">
        <v>12506</v>
      </c>
      <c r="B4140" t="s">
        <v>12507</v>
      </c>
      <c r="C4140" t="s">
        <v>13065</v>
      </c>
      <c r="D4140" t="s">
        <v>15152</v>
      </c>
      <c r="E4140" t="s">
        <v>15153</v>
      </c>
      <c r="F4140" t="s">
        <v>93</v>
      </c>
      <c r="G4140" t="s">
        <v>5439</v>
      </c>
      <c r="H4140" t="s">
        <v>15154</v>
      </c>
      <c r="I4140" t="s">
        <v>5414</v>
      </c>
    </row>
    <row r="4141" spans="1:9">
      <c r="A4141" t="s">
        <v>12506</v>
      </c>
      <c r="B4141" t="s">
        <v>12507</v>
      </c>
      <c r="C4141" t="s">
        <v>13065</v>
      </c>
      <c r="D4141" t="s">
        <v>15155</v>
      </c>
      <c r="E4141" t="s">
        <v>15156</v>
      </c>
      <c r="F4141" t="s">
        <v>93</v>
      </c>
      <c r="G4141" t="s">
        <v>5439</v>
      </c>
      <c r="H4141" t="s">
        <v>15157</v>
      </c>
      <c r="I4141" t="s">
        <v>5414</v>
      </c>
    </row>
    <row r="4142" spans="1:9">
      <c r="A4142" t="s">
        <v>12506</v>
      </c>
      <c r="B4142" t="s">
        <v>12507</v>
      </c>
      <c r="C4142" t="s">
        <v>13065</v>
      </c>
      <c r="D4142" t="s">
        <v>15158</v>
      </c>
      <c r="E4142" t="s">
        <v>15159</v>
      </c>
      <c r="F4142" t="s">
        <v>93</v>
      </c>
      <c r="G4142" t="s">
        <v>5439</v>
      </c>
      <c r="H4142" t="s">
        <v>15160</v>
      </c>
      <c r="I4142" t="s">
        <v>5414</v>
      </c>
    </row>
    <row r="4143" spans="1:9">
      <c r="A4143" t="s">
        <v>12506</v>
      </c>
      <c r="B4143" t="s">
        <v>12507</v>
      </c>
      <c r="C4143" t="s">
        <v>13065</v>
      </c>
      <c r="D4143" t="s">
        <v>15161</v>
      </c>
      <c r="E4143" t="s">
        <v>15162</v>
      </c>
      <c r="F4143" t="s">
        <v>93</v>
      </c>
      <c r="G4143" t="s">
        <v>5439</v>
      </c>
      <c r="H4143" t="s">
        <v>15163</v>
      </c>
      <c r="I4143" t="s">
        <v>5414</v>
      </c>
    </row>
    <row r="4144" spans="1:9">
      <c r="A4144" t="s">
        <v>12506</v>
      </c>
      <c r="B4144" t="s">
        <v>12507</v>
      </c>
      <c r="C4144" t="s">
        <v>13065</v>
      </c>
      <c r="D4144" t="s">
        <v>15164</v>
      </c>
      <c r="E4144" t="s">
        <v>15165</v>
      </c>
      <c r="F4144" t="s">
        <v>93</v>
      </c>
      <c r="G4144" t="s">
        <v>5439</v>
      </c>
      <c r="H4144" t="s">
        <v>15166</v>
      </c>
      <c r="I4144" t="s">
        <v>5414</v>
      </c>
    </row>
    <row r="4145" spans="1:9">
      <c r="A4145" t="s">
        <v>12506</v>
      </c>
      <c r="B4145" t="s">
        <v>12507</v>
      </c>
      <c r="C4145" t="s">
        <v>13065</v>
      </c>
      <c r="D4145" t="s">
        <v>15167</v>
      </c>
      <c r="E4145" t="s">
        <v>15168</v>
      </c>
      <c r="F4145" t="s">
        <v>93</v>
      </c>
      <c r="G4145" t="s">
        <v>5439</v>
      </c>
      <c r="H4145" t="s">
        <v>13887</v>
      </c>
      <c r="I4145" t="s">
        <v>5414</v>
      </c>
    </row>
    <row r="4146" spans="1:9">
      <c r="A4146" t="s">
        <v>12506</v>
      </c>
      <c r="B4146" t="s">
        <v>12507</v>
      </c>
      <c r="C4146" t="s">
        <v>13065</v>
      </c>
      <c r="D4146" t="s">
        <v>15169</v>
      </c>
      <c r="E4146" t="s">
        <v>15170</v>
      </c>
      <c r="F4146" t="s">
        <v>93</v>
      </c>
      <c r="G4146" t="s">
        <v>5439</v>
      </c>
      <c r="H4146" t="s">
        <v>6239</v>
      </c>
      <c r="I4146" t="s">
        <v>5414</v>
      </c>
    </row>
    <row r="4147" spans="1:9">
      <c r="A4147" t="s">
        <v>12506</v>
      </c>
      <c r="B4147" t="s">
        <v>12507</v>
      </c>
      <c r="C4147" t="s">
        <v>13065</v>
      </c>
      <c r="D4147" t="s">
        <v>15171</v>
      </c>
      <c r="E4147" t="s">
        <v>15172</v>
      </c>
      <c r="F4147" t="s">
        <v>93</v>
      </c>
      <c r="G4147" t="s">
        <v>5439</v>
      </c>
      <c r="H4147" t="s">
        <v>12367</v>
      </c>
      <c r="I4147" t="s">
        <v>5414</v>
      </c>
    </row>
    <row r="4148" spans="1:9">
      <c r="A4148" t="s">
        <v>12506</v>
      </c>
      <c r="B4148" t="s">
        <v>12507</v>
      </c>
      <c r="C4148" t="s">
        <v>13065</v>
      </c>
      <c r="D4148" t="s">
        <v>15173</v>
      </c>
      <c r="E4148" t="s">
        <v>15174</v>
      </c>
      <c r="F4148" t="s">
        <v>93</v>
      </c>
      <c r="G4148" t="s">
        <v>5439</v>
      </c>
      <c r="H4148" t="s">
        <v>8144</v>
      </c>
      <c r="I4148" t="s">
        <v>5414</v>
      </c>
    </row>
    <row r="4149" spans="1:9">
      <c r="A4149" t="s">
        <v>12506</v>
      </c>
      <c r="B4149" t="s">
        <v>12507</v>
      </c>
      <c r="C4149" t="s">
        <v>13065</v>
      </c>
      <c r="D4149" t="s">
        <v>15175</v>
      </c>
      <c r="E4149" t="s">
        <v>15176</v>
      </c>
      <c r="F4149" t="s">
        <v>93</v>
      </c>
      <c r="G4149" t="s">
        <v>5439</v>
      </c>
      <c r="H4149" t="s">
        <v>5703</v>
      </c>
      <c r="I4149" t="s">
        <v>5414</v>
      </c>
    </row>
    <row r="4150" spans="1:9">
      <c r="A4150" t="s">
        <v>12506</v>
      </c>
      <c r="B4150" t="s">
        <v>12507</v>
      </c>
      <c r="C4150" t="s">
        <v>13065</v>
      </c>
      <c r="D4150" t="s">
        <v>15177</v>
      </c>
      <c r="E4150" t="s">
        <v>15178</v>
      </c>
      <c r="F4150" t="s">
        <v>93</v>
      </c>
      <c r="G4150" t="s">
        <v>5439</v>
      </c>
      <c r="H4150" t="s">
        <v>12834</v>
      </c>
      <c r="I4150" t="s">
        <v>5414</v>
      </c>
    </row>
    <row r="4151" spans="1:9">
      <c r="A4151" t="s">
        <v>12506</v>
      </c>
      <c r="B4151" t="s">
        <v>12507</v>
      </c>
      <c r="C4151" t="s">
        <v>13065</v>
      </c>
      <c r="D4151" t="s">
        <v>15179</v>
      </c>
      <c r="E4151" t="s">
        <v>15180</v>
      </c>
      <c r="F4151" t="s">
        <v>93</v>
      </c>
      <c r="G4151" t="s">
        <v>5439</v>
      </c>
      <c r="H4151" t="s">
        <v>15181</v>
      </c>
      <c r="I4151" t="s">
        <v>5414</v>
      </c>
    </row>
    <row r="4152" spans="1:9">
      <c r="A4152" t="s">
        <v>12506</v>
      </c>
      <c r="B4152" t="s">
        <v>12507</v>
      </c>
      <c r="C4152" t="s">
        <v>13065</v>
      </c>
      <c r="D4152" t="s">
        <v>15182</v>
      </c>
      <c r="E4152" t="s">
        <v>15183</v>
      </c>
      <c r="F4152" t="s">
        <v>93</v>
      </c>
      <c r="G4152" t="s">
        <v>5439</v>
      </c>
      <c r="H4152" t="s">
        <v>10728</v>
      </c>
      <c r="I4152" t="s">
        <v>5414</v>
      </c>
    </row>
    <row r="4153" spans="1:9">
      <c r="A4153" t="s">
        <v>12506</v>
      </c>
      <c r="B4153" t="s">
        <v>12507</v>
      </c>
      <c r="C4153" t="s">
        <v>13065</v>
      </c>
      <c r="D4153" t="s">
        <v>15184</v>
      </c>
      <c r="E4153" t="s">
        <v>15185</v>
      </c>
      <c r="F4153" t="s">
        <v>93</v>
      </c>
      <c r="G4153" t="s">
        <v>5439</v>
      </c>
      <c r="H4153" t="s">
        <v>15186</v>
      </c>
      <c r="I4153" t="s">
        <v>5414</v>
      </c>
    </row>
    <row r="4154" spans="1:9">
      <c r="A4154" t="s">
        <v>12506</v>
      </c>
      <c r="B4154" t="s">
        <v>12507</v>
      </c>
      <c r="C4154" t="s">
        <v>13065</v>
      </c>
      <c r="D4154" t="s">
        <v>15187</v>
      </c>
      <c r="E4154" t="s">
        <v>15188</v>
      </c>
      <c r="F4154" t="s">
        <v>93</v>
      </c>
      <c r="G4154" t="s">
        <v>5439</v>
      </c>
      <c r="H4154" t="s">
        <v>15189</v>
      </c>
      <c r="I4154" t="s">
        <v>5414</v>
      </c>
    </row>
    <row r="4155" spans="1:9">
      <c r="A4155" t="s">
        <v>12506</v>
      </c>
      <c r="B4155" t="s">
        <v>12507</v>
      </c>
      <c r="C4155" t="s">
        <v>13065</v>
      </c>
      <c r="D4155" t="s">
        <v>15190</v>
      </c>
      <c r="E4155" t="s">
        <v>15191</v>
      </c>
      <c r="F4155" t="s">
        <v>93</v>
      </c>
      <c r="G4155" t="s">
        <v>5439</v>
      </c>
      <c r="H4155" t="s">
        <v>15192</v>
      </c>
      <c r="I4155" t="s">
        <v>5414</v>
      </c>
    </row>
    <row r="4156" spans="1:9">
      <c r="A4156" t="s">
        <v>12506</v>
      </c>
      <c r="B4156" t="s">
        <v>12507</v>
      </c>
      <c r="C4156" t="s">
        <v>13065</v>
      </c>
      <c r="D4156" t="s">
        <v>15193</v>
      </c>
      <c r="E4156" t="s">
        <v>15194</v>
      </c>
      <c r="F4156" t="s">
        <v>93</v>
      </c>
      <c r="G4156" t="s">
        <v>5439</v>
      </c>
      <c r="H4156" t="s">
        <v>7204</v>
      </c>
      <c r="I4156" t="s">
        <v>5414</v>
      </c>
    </row>
    <row r="4157" spans="1:9">
      <c r="A4157" t="s">
        <v>12506</v>
      </c>
      <c r="B4157" t="s">
        <v>12507</v>
      </c>
      <c r="C4157" t="s">
        <v>13065</v>
      </c>
      <c r="D4157" t="s">
        <v>15195</v>
      </c>
      <c r="E4157" t="s">
        <v>15196</v>
      </c>
      <c r="F4157" t="s">
        <v>93</v>
      </c>
      <c r="G4157" t="s">
        <v>5439</v>
      </c>
      <c r="H4157" t="s">
        <v>10244</v>
      </c>
      <c r="I4157" t="s">
        <v>5414</v>
      </c>
    </row>
    <row r="4158" spans="1:9">
      <c r="A4158" t="s">
        <v>12506</v>
      </c>
      <c r="B4158" t="s">
        <v>12507</v>
      </c>
      <c r="C4158" t="s">
        <v>13065</v>
      </c>
      <c r="D4158" t="s">
        <v>15197</v>
      </c>
      <c r="E4158" t="s">
        <v>15198</v>
      </c>
      <c r="F4158" t="s">
        <v>93</v>
      </c>
      <c r="G4158" t="s">
        <v>5439</v>
      </c>
      <c r="H4158" t="s">
        <v>13274</v>
      </c>
      <c r="I4158" t="s">
        <v>5414</v>
      </c>
    </row>
    <row r="4159" spans="1:9">
      <c r="A4159" t="s">
        <v>12506</v>
      </c>
      <c r="B4159" t="s">
        <v>12507</v>
      </c>
      <c r="C4159" t="s">
        <v>13065</v>
      </c>
      <c r="D4159" t="s">
        <v>15199</v>
      </c>
      <c r="E4159" t="s">
        <v>15200</v>
      </c>
      <c r="F4159" t="s">
        <v>93</v>
      </c>
      <c r="G4159" t="s">
        <v>5439</v>
      </c>
      <c r="H4159" t="s">
        <v>11390</v>
      </c>
      <c r="I4159" t="s">
        <v>5414</v>
      </c>
    </row>
    <row r="4160" spans="1:9">
      <c r="A4160" t="s">
        <v>12506</v>
      </c>
      <c r="B4160" t="s">
        <v>12507</v>
      </c>
      <c r="C4160" t="s">
        <v>13065</v>
      </c>
      <c r="D4160" t="s">
        <v>15201</v>
      </c>
      <c r="E4160" t="s">
        <v>15202</v>
      </c>
      <c r="F4160" t="s">
        <v>93</v>
      </c>
      <c r="G4160" t="s">
        <v>5439</v>
      </c>
      <c r="H4160" t="s">
        <v>14245</v>
      </c>
      <c r="I4160" t="s">
        <v>5414</v>
      </c>
    </row>
    <row r="4161" spans="1:9">
      <c r="A4161" t="s">
        <v>12506</v>
      </c>
      <c r="B4161" t="s">
        <v>12507</v>
      </c>
      <c r="C4161" t="s">
        <v>13065</v>
      </c>
      <c r="D4161" t="s">
        <v>15203</v>
      </c>
      <c r="E4161" t="s">
        <v>15204</v>
      </c>
      <c r="F4161" t="s">
        <v>93</v>
      </c>
      <c r="G4161" t="s">
        <v>5439</v>
      </c>
      <c r="H4161" t="s">
        <v>15205</v>
      </c>
      <c r="I4161" t="s">
        <v>5414</v>
      </c>
    </row>
    <row r="4162" spans="1:9">
      <c r="A4162" t="s">
        <v>12506</v>
      </c>
      <c r="B4162" t="s">
        <v>12507</v>
      </c>
      <c r="C4162" t="s">
        <v>13065</v>
      </c>
      <c r="D4162" t="s">
        <v>15206</v>
      </c>
      <c r="E4162" t="s">
        <v>15207</v>
      </c>
      <c r="F4162" t="s">
        <v>93</v>
      </c>
      <c r="G4162" t="s">
        <v>5439</v>
      </c>
      <c r="H4162" t="s">
        <v>15208</v>
      </c>
      <c r="I4162" t="s">
        <v>5414</v>
      </c>
    </row>
    <row r="4163" spans="1:9">
      <c r="A4163" t="s">
        <v>12506</v>
      </c>
      <c r="B4163" t="s">
        <v>12507</v>
      </c>
      <c r="C4163" t="s">
        <v>13065</v>
      </c>
      <c r="D4163" t="s">
        <v>15209</v>
      </c>
      <c r="E4163" t="s">
        <v>15210</v>
      </c>
      <c r="F4163" t="s">
        <v>93</v>
      </c>
      <c r="G4163" t="s">
        <v>5439</v>
      </c>
      <c r="H4163" t="s">
        <v>15211</v>
      </c>
      <c r="I4163" t="s">
        <v>5414</v>
      </c>
    </row>
    <row r="4164" spans="1:9">
      <c r="A4164" t="s">
        <v>12506</v>
      </c>
      <c r="B4164" t="s">
        <v>12507</v>
      </c>
      <c r="C4164" t="s">
        <v>13065</v>
      </c>
      <c r="D4164" t="s">
        <v>15212</v>
      </c>
      <c r="E4164" t="s">
        <v>15213</v>
      </c>
      <c r="F4164" t="s">
        <v>93</v>
      </c>
      <c r="G4164" t="s">
        <v>5439</v>
      </c>
      <c r="H4164" t="s">
        <v>15214</v>
      </c>
      <c r="I4164" t="s">
        <v>5414</v>
      </c>
    </row>
    <row r="4165" spans="1:9">
      <c r="A4165" t="s">
        <v>12506</v>
      </c>
      <c r="B4165" t="s">
        <v>12507</v>
      </c>
      <c r="C4165" t="s">
        <v>13065</v>
      </c>
      <c r="D4165" t="s">
        <v>15215</v>
      </c>
      <c r="E4165" t="s">
        <v>15216</v>
      </c>
      <c r="F4165" t="s">
        <v>93</v>
      </c>
      <c r="G4165" t="s">
        <v>5439</v>
      </c>
      <c r="H4165" t="s">
        <v>7989</v>
      </c>
      <c r="I4165" t="s">
        <v>5414</v>
      </c>
    </row>
    <row r="4166" spans="1:9">
      <c r="A4166" t="s">
        <v>12506</v>
      </c>
      <c r="B4166" t="s">
        <v>12507</v>
      </c>
      <c r="C4166" t="s">
        <v>13065</v>
      </c>
      <c r="D4166" t="s">
        <v>15217</v>
      </c>
      <c r="E4166" t="s">
        <v>15218</v>
      </c>
      <c r="F4166" t="s">
        <v>93</v>
      </c>
      <c r="G4166" t="s">
        <v>5439</v>
      </c>
      <c r="H4166" t="s">
        <v>15219</v>
      </c>
      <c r="I4166" t="s">
        <v>5414</v>
      </c>
    </row>
    <row r="4167" spans="1:9">
      <c r="A4167" t="s">
        <v>12506</v>
      </c>
      <c r="B4167" t="s">
        <v>12507</v>
      </c>
      <c r="C4167" t="s">
        <v>13065</v>
      </c>
      <c r="D4167" t="s">
        <v>15220</v>
      </c>
      <c r="E4167" t="s">
        <v>15221</v>
      </c>
      <c r="F4167" t="s">
        <v>93</v>
      </c>
      <c r="G4167" t="s">
        <v>5439</v>
      </c>
      <c r="H4167" t="s">
        <v>10913</v>
      </c>
      <c r="I4167" t="s">
        <v>5414</v>
      </c>
    </row>
    <row r="4168" spans="1:9">
      <c r="A4168" t="s">
        <v>12506</v>
      </c>
      <c r="B4168" t="s">
        <v>12507</v>
      </c>
      <c r="C4168" t="s">
        <v>13065</v>
      </c>
      <c r="D4168" t="s">
        <v>15222</v>
      </c>
      <c r="E4168" t="s">
        <v>15223</v>
      </c>
      <c r="F4168" t="s">
        <v>93</v>
      </c>
      <c r="G4168" t="s">
        <v>5439</v>
      </c>
      <c r="H4168" t="s">
        <v>15224</v>
      </c>
      <c r="I4168" t="s">
        <v>5414</v>
      </c>
    </row>
    <row r="4169" spans="1:9">
      <c r="A4169" t="s">
        <v>12506</v>
      </c>
      <c r="B4169" t="s">
        <v>12507</v>
      </c>
      <c r="C4169" t="s">
        <v>13065</v>
      </c>
      <c r="D4169" t="s">
        <v>15225</v>
      </c>
      <c r="E4169" t="s">
        <v>15226</v>
      </c>
      <c r="F4169" t="s">
        <v>93</v>
      </c>
      <c r="G4169" t="s">
        <v>5439</v>
      </c>
      <c r="H4169" t="s">
        <v>15227</v>
      </c>
      <c r="I4169" t="s">
        <v>5414</v>
      </c>
    </row>
    <row r="4170" spans="1:9">
      <c r="A4170" t="s">
        <v>12506</v>
      </c>
      <c r="B4170" t="s">
        <v>12507</v>
      </c>
      <c r="C4170" t="s">
        <v>13065</v>
      </c>
      <c r="D4170" t="s">
        <v>15228</v>
      </c>
      <c r="E4170" t="s">
        <v>15229</v>
      </c>
      <c r="F4170" t="s">
        <v>93</v>
      </c>
      <c r="G4170" t="s">
        <v>5439</v>
      </c>
      <c r="H4170" t="s">
        <v>15230</v>
      </c>
      <c r="I4170" t="s">
        <v>5414</v>
      </c>
    </row>
    <row r="4171" spans="1:9">
      <c r="A4171" t="s">
        <v>12506</v>
      </c>
      <c r="B4171" t="s">
        <v>12507</v>
      </c>
      <c r="C4171" t="s">
        <v>13065</v>
      </c>
      <c r="D4171" t="s">
        <v>15231</v>
      </c>
      <c r="E4171" t="s">
        <v>15232</v>
      </c>
      <c r="F4171" t="s">
        <v>93</v>
      </c>
      <c r="G4171" t="s">
        <v>5439</v>
      </c>
      <c r="H4171" t="s">
        <v>15233</v>
      </c>
      <c r="I4171" t="s">
        <v>5414</v>
      </c>
    </row>
    <row r="4172" spans="1:9">
      <c r="A4172" t="s">
        <v>12506</v>
      </c>
      <c r="B4172" t="s">
        <v>12507</v>
      </c>
      <c r="C4172" t="s">
        <v>13065</v>
      </c>
      <c r="D4172" t="s">
        <v>15234</v>
      </c>
      <c r="E4172" t="s">
        <v>15235</v>
      </c>
      <c r="F4172" t="s">
        <v>93</v>
      </c>
      <c r="G4172" t="s">
        <v>5439</v>
      </c>
      <c r="H4172" t="s">
        <v>15236</v>
      </c>
      <c r="I4172" t="s">
        <v>5414</v>
      </c>
    </row>
    <row r="4173" spans="1:9">
      <c r="A4173" t="s">
        <v>12506</v>
      </c>
      <c r="B4173" t="s">
        <v>12507</v>
      </c>
      <c r="C4173" t="s">
        <v>13065</v>
      </c>
      <c r="D4173" t="s">
        <v>15237</v>
      </c>
      <c r="E4173" t="s">
        <v>15238</v>
      </c>
      <c r="F4173" t="s">
        <v>93</v>
      </c>
      <c r="G4173" t="s">
        <v>5439</v>
      </c>
      <c r="H4173" t="s">
        <v>15239</v>
      </c>
      <c r="I4173" t="s">
        <v>5414</v>
      </c>
    </row>
    <row r="4174" spans="1:9">
      <c r="A4174" t="s">
        <v>12506</v>
      </c>
      <c r="B4174" t="s">
        <v>12507</v>
      </c>
      <c r="C4174" t="s">
        <v>13065</v>
      </c>
      <c r="D4174" t="s">
        <v>15240</v>
      </c>
      <c r="E4174" t="s">
        <v>15241</v>
      </c>
      <c r="F4174" t="s">
        <v>93</v>
      </c>
      <c r="G4174" t="s">
        <v>5439</v>
      </c>
      <c r="H4174" t="s">
        <v>15242</v>
      </c>
      <c r="I4174" t="s">
        <v>5414</v>
      </c>
    </row>
    <row r="4175" spans="1:9">
      <c r="A4175" t="s">
        <v>12506</v>
      </c>
      <c r="B4175" t="s">
        <v>12507</v>
      </c>
      <c r="C4175" t="s">
        <v>13065</v>
      </c>
      <c r="D4175" t="s">
        <v>15243</v>
      </c>
      <c r="E4175" t="s">
        <v>15244</v>
      </c>
      <c r="F4175" t="s">
        <v>93</v>
      </c>
      <c r="G4175" t="s">
        <v>5439</v>
      </c>
      <c r="H4175" t="s">
        <v>7408</v>
      </c>
      <c r="I4175" t="s">
        <v>5414</v>
      </c>
    </row>
    <row r="4176" spans="1:9">
      <c r="A4176" t="s">
        <v>12506</v>
      </c>
      <c r="B4176" t="s">
        <v>12507</v>
      </c>
      <c r="C4176" t="s">
        <v>13065</v>
      </c>
      <c r="D4176" t="s">
        <v>15245</v>
      </c>
      <c r="E4176" t="s">
        <v>15246</v>
      </c>
      <c r="F4176" t="s">
        <v>93</v>
      </c>
      <c r="G4176" t="s">
        <v>5439</v>
      </c>
      <c r="H4176" t="s">
        <v>10368</v>
      </c>
      <c r="I4176" t="s">
        <v>5414</v>
      </c>
    </row>
    <row r="4177" spans="1:9">
      <c r="A4177" t="s">
        <v>12506</v>
      </c>
      <c r="B4177" t="s">
        <v>12507</v>
      </c>
      <c r="C4177" t="s">
        <v>13065</v>
      </c>
      <c r="D4177" t="s">
        <v>15247</v>
      </c>
      <c r="E4177" t="s">
        <v>15248</v>
      </c>
      <c r="F4177" t="s">
        <v>93</v>
      </c>
      <c r="G4177" t="s">
        <v>5439</v>
      </c>
      <c r="H4177" t="s">
        <v>15249</v>
      </c>
      <c r="I4177" t="s">
        <v>5414</v>
      </c>
    </row>
    <row r="4178" spans="1:9">
      <c r="A4178" t="s">
        <v>12506</v>
      </c>
      <c r="B4178" t="s">
        <v>12507</v>
      </c>
      <c r="C4178" t="s">
        <v>13065</v>
      </c>
      <c r="D4178" t="s">
        <v>15250</v>
      </c>
      <c r="E4178" t="s">
        <v>15251</v>
      </c>
      <c r="F4178" t="s">
        <v>93</v>
      </c>
      <c r="G4178" t="s">
        <v>5439</v>
      </c>
      <c r="H4178" t="s">
        <v>15252</v>
      </c>
      <c r="I4178" t="s">
        <v>5414</v>
      </c>
    </row>
    <row r="4179" spans="1:9">
      <c r="A4179" t="s">
        <v>12506</v>
      </c>
      <c r="B4179" t="s">
        <v>12507</v>
      </c>
      <c r="C4179" t="s">
        <v>13065</v>
      </c>
      <c r="D4179" t="s">
        <v>15253</v>
      </c>
      <c r="E4179" t="s">
        <v>15254</v>
      </c>
      <c r="F4179" t="s">
        <v>93</v>
      </c>
      <c r="G4179" t="s">
        <v>5439</v>
      </c>
      <c r="H4179" t="s">
        <v>15255</v>
      </c>
      <c r="I4179" t="s">
        <v>5414</v>
      </c>
    </row>
    <row r="4180" spans="1:9">
      <c r="A4180" t="s">
        <v>12506</v>
      </c>
      <c r="B4180" t="s">
        <v>12507</v>
      </c>
      <c r="C4180" t="s">
        <v>13065</v>
      </c>
      <c r="D4180" t="s">
        <v>15256</v>
      </c>
      <c r="E4180" t="s">
        <v>15257</v>
      </c>
      <c r="F4180" t="s">
        <v>93</v>
      </c>
      <c r="G4180" t="s">
        <v>5439</v>
      </c>
      <c r="H4180" t="s">
        <v>15258</v>
      </c>
      <c r="I4180" t="s">
        <v>5414</v>
      </c>
    </row>
    <row r="4181" spans="1:9">
      <c r="A4181" t="s">
        <v>12506</v>
      </c>
      <c r="B4181" t="s">
        <v>12507</v>
      </c>
      <c r="C4181" t="s">
        <v>13065</v>
      </c>
      <c r="D4181" t="s">
        <v>15259</v>
      </c>
      <c r="E4181" t="s">
        <v>15260</v>
      </c>
      <c r="F4181" t="s">
        <v>93</v>
      </c>
      <c r="G4181" t="s">
        <v>5439</v>
      </c>
      <c r="H4181" t="s">
        <v>15261</v>
      </c>
      <c r="I4181" t="s">
        <v>5414</v>
      </c>
    </row>
    <row r="4182" spans="1:9">
      <c r="A4182" t="s">
        <v>12506</v>
      </c>
      <c r="B4182" t="s">
        <v>12507</v>
      </c>
      <c r="C4182" t="s">
        <v>13065</v>
      </c>
      <c r="D4182" t="s">
        <v>15262</v>
      </c>
      <c r="E4182" t="s">
        <v>15263</v>
      </c>
      <c r="F4182" t="s">
        <v>93</v>
      </c>
      <c r="G4182" t="s">
        <v>5439</v>
      </c>
      <c r="H4182" t="s">
        <v>15264</v>
      </c>
      <c r="I4182" t="s">
        <v>5414</v>
      </c>
    </row>
    <row r="4183" spans="1:9">
      <c r="A4183" t="s">
        <v>12506</v>
      </c>
      <c r="B4183" t="s">
        <v>12507</v>
      </c>
      <c r="C4183" t="s">
        <v>13065</v>
      </c>
      <c r="D4183" t="s">
        <v>15265</v>
      </c>
      <c r="E4183" t="s">
        <v>15266</v>
      </c>
      <c r="F4183" t="s">
        <v>93</v>
      </c>
      <c r="G4183" t="s">
        <v>5439</v>
      </c>
      <c r="H4183" t="s">
        <v>15267</v>
      </c>
      <c r="I4183" t="s">
        <v>5414</v>
      </c>
    </row>
    <row r="4184" spans="1:9">
      <c r="A4184" t="s">
        <v>12506</v>
      </c>
      <c r="B4184" t="s">
        <v>12507</v>
      </c>
      <c r="C4184" t="s">
        <v>13065</v>
      </c>
      <c r="D4184" t="s">
        <v>15268</v>
      </c>
      <c r="E4184" t="s">
        <v>15269</v>
      </c>
      <c r="F4184" t="s">
        <v>93</v>
      </c>
      <c r="G4184" t="s">
        <v>5439</v>
      </c>
      <c r="H4184" t="s">
        <v>15270</v>
      </c>
      <c r="I4184" t="s">
        <v>5414</v>
      </c>
    </row>
    <row r="4185" spans="1:9">
      <c r="A4185" t="s">
        <v>12506</v>
      </c>
      <c r="B4185" t="s">
        <v>12507</v>
      </c>
      <c r="C4185" t="s">
        <v>13065</v>
      </c>
      <c r="D4185" t="s">
        <v>15271</v>
      </c>
      <c r="E4185" t="s">
        <v>15272</v>
      </c>
      <c r="F4185" t="s">
        <v>93</v>
      </c>
      <c r="G4185" t="s">
        <v>5439</v>
      </c>
      <c r="H4185" t="s">
        <v>11116</v>
      </c>
      <c r="I4185" t="s">
        <v>5414</v>
      </c>
    </row>
    <row r="4186" spans="1:9">
      <c r="A4186" t="s">
        <v>12506</v>
      </c>
      <c r="B4186" t="s">
        <v>12507</v>
      </c>
      <c r="C4186" t="s">
        <v>13065</v>
      </c>
      <c r="D4186" t="s">
        <v>15273</v>
      </c>
      <c r="E4186" t="s">
        <v>15274</v>
      </c>
      <c r="F4186" t="s">
        <v>93</v>
      </c>
      <c r="G4186" t="s">
        <v>5439</v>
      </c>
      <c r="H4186" t="s">
        <v>10481</v>
      </c>
      <c r="I4186" t="s">
        <v>5414</v>
      </c>
    </row>
    <row r="4187" spans="1:9">
      <c r="A4187" t="s">
        <v>12506</v>
      </c>
      <c r="B4187" t="s">
        <v>12507</v>
      </c>
      <c r="C4187" t="s">
        <v>13065</v>
      </c>
      <c r="D4187" t="s">
        <v>15275</v>
      </c>
      <c r="E4187" t="s">
        <v>15276</v>
      </c>
      <c r="F4187" t="s">
        <v>93</v>
      </c>
      <c r="G4187" t="s">
        <v>5439</v>
      </c>
      <c r="H4187" t="s">
        <v>15277</v>
      </c>
      <c r="I4187" t="s">
        <v>5414</v>
      </c>
    </row>
    <row r="4188" spans="1:9">
      <c r="A4188" t="s">
        <v>12506</v>
      </c>
      <c r="B4188" t="s">
        <v>12507</v>
      </c>
      <c r="C4188" t="s">
        <v>13065</v>
      </c>
      <c r="D4188" t="s">
        <v>15278</v>
      </c>
      <c r="E4188" t="s">
        <v>15279</v>
      </c>
      <c r="F4188" t="s">
        <v>93</v>
      </c>
      <c r="G4188" t="s">
        <v>5439</v>
      </c>
      <c r="H4188" t="s">
        <v>15280</v>
      </c>
      <c r="I4188" t="s">
        <v>5414</v>
      </c>
    </row>
    <row r="4189" spans="1:9">
      <c r="A4189" t="s">
        <v>12506</v>
      </c>
      <c r="B4189" t="s">
        <v>12507</v>
      </c>
      <c r="C4189" t="s">
        <v>13065</v>
      </c>
      <c r="D4189" t="s">
        <v>15281</v>
      </c>
      <c r="E4189" t="s">
        <v>15282</v>
      </c>
      <c r="F4189" t="s">
        <v>93</v>
      </c>
      <c r="G4189" t="s">
        <v>5439</v>
      </c>
      <c r="H4189" t="s">
        <v>15283</v>
      </c>
      <c r="I4189" t="s">
        <v>5414</v>
      </c>
    </row>
    <row r="4190" spans="1:9">
      <c r="A4190" t="s">
        <v>12506</v>
      </c>
      <c r="B4190" t="s">
        <v>12507</v>
      </c>
      <c r="C4190" t="s">
        <v>13065</v>
      </c>
      <c r="D4190" t="s">
        <v>15284</v>
      </c>
      <c r="E4190" t="s">
        <v>15285</v>
      </c>
      <c r="F4190" t="s">
        <v>93</v>
      </c>
      <c r="G4190" t="s">
        <v>5439</v>
      </c>
      <c r="H4190" t="s">
        <v>14124</v>
      </c>
      <c r="I4190" t="s">
        <v>5414</v>
      </c>
    </row>
    <row r="4191" spans="1:9">
      <c r="A4191" t="s">
        <v>12506</v>
      </c>
      <c r="B4191" t="s">
        <v>12507</v>
      </c>
      <c r="C4191" t="s">
        <v>13065</v>
      </c>
      <c r="D4191" t="s">
        <v>15286</v>
      </c>
      <c r="E4191" t="s">
        <v>15287</v>
      </c>
      <c r="F4191" t="s">
        <v>93</v>
      </c>
      <c r="G4191" t="s">
        <v>5439</v>
      </c>
      <c r="H4191" t="s">
        <v>15288</v>
      </c>
      <c r="I4191" t="s">
        <v>5414</v>
      </c>
    </row>
    <row r="4192" spans="1:9">
      <c r="A4192" t="s">
        <v>12506</v>
      </c>
      <c r="B4192" t="s">
        <v>12507</v>
      </c>
      <c r="C4192" t="s">
        <v>13065</v>
      </c>
      <c r="D4192" t="s">
        <v>15289</v>
      </c>
      <c r="E4192" t="s">
        <v>15290</v>
      </c>
      <c r="F4192" t="s">
        <v>93</v>
      </c>
      <c r="G4192" t="s">
        <v>5439</v>
      </c>
      <c r="H4192" t="s">
        <v>15291</v>
      </c>
      <c r="I4192" t="s">
        <v>5414</v>
      </c>
    </row>
    <row r="4193" spans="1:9">
      <c r="A4193" t="s">
        <v>12506</v>
      </c>
      <c r="B4193" t="s">
        <v>12507</v>
      </c>
      <c r="C4193" t="s">
        <v>13065</v>
      </c>
      <c r="D4193" t="s">
        <v>15292</v>
      </c>
      <c r="E4193" t="s">
        <v>15293</v>
      </c>
      <c r="F4193" t="s">
        <v>93</v>
      </c>
      <c r="G4193" t="s">
        <v>5439</v>
      </c>
      <c r="H4193" t="s">
        <v>15294</v>
      </c>
      <c r="I4193" t="s">
        <v>5414</v>
      </c>
    </row>
    <row r="4194" spans="1:9">
      <c r="A4194" t="s">
        <v>12506</v>
      </c>
      <c r="B4194" t="s">
        <v>12507</v>
      </c>
      <c r="C4194" t="s">
        <v>13065</v>
      </c>
      <c r="D4194" t="s">
        <v>15295</v>
      </c>
      <c r="E4194" t="s">
        <v>15296</v>
      </c>
      <c r="F4194" t="s">
        <v>93</v>
      </c>
      <c r="G4194" t="s">
        <v>5439</v>
      </c>
      <c r="H4194" t="s">
        <v>15297</v>
      </c>
      <c r="I4194" t="s">
        <v>5414</v>
      </c>
    </row>
    <row r="4195" spans="1:9">
      <c r="A4195" t="s">
        <v>12506</v>
      </c>
      <c r="B4195" t="s">
        <v>12507</v>
      </c>
      <c r="C4195" t="s">
        <v>13065</v>
      </c>
      <c r="D4195" t="s">
        <v>15298</v>
      </c>
      <c r="E4195" t="s">
        <v>15299</v>
      </c>
      <c r="F4195" t="s">
        <v>93</v>
      </c>
      <c r="G4195" t="s">
        <v>5439</v>
      </c>
      <c r="H4195" t="s">
        <v>15300</v>
      </c>
      <c r="I4195" t="s">
        <v>5414</v>
      </c>
    </row>
    <row r="4196" spans="1:9">
      <c r="A4196" t="s">
        <v>12506</v>
      </c>
      <c r="B4196" t="s">
        <v>12507</v>
      </c>
      <c r="C4196" t="s">
        <v>13065</v>
      </c>
      <c r="D4196" t="s">
        <v>15301</v>
      </c>
      <c r="E4196" t="s">
        <v>15302</v>
      </c>
      <c r="F4196" t="s">
        <v>93</v>
      </c>
      <c r="G4196" t="s">
        <v>5439</v>
      </c>
      <c r="H4196" t="s">
        <v>15303</v>
      </c>
      <c r="I4196" t="s">
        <v>5414</v>
      </c>
    </row>
    <row r="4197" spans="1:9">
      <c r="A4197" t="s">
        <v>12506</v>
      </c>
      <c r="B4197" t="s">
        <v>12507</v>
      </c>
      <c r="C4197" t="s">
        <v>13065</v>
      </c>
      <c r="D4197" t="s">
        <v>15304</v>
      </c>
      <c r="E4197" t="s">
        <v>15305</v>
      </c>
      <c r="F4197" t="s">
        <v>93</v>
      </c>
      <c r="G4197" t="s">
        <v>5439</v>
      </c>
      <c r="H4197" t="s">
        <v>15306</v>
      </c>
      <c r="I4197" t="s">
        <v>5414</v>
      </c>
    </row>
    <row r="4198" spans="1:9">
      <c r="A4198" t="s">
        <v>12506</v>
      </c>
      <c r="B4198" t="s">
        <v>12507</v>
      </c>
      <c r="C4198" t="s">
        <v>13065</v>
      </c>
      <c r="D4198" t="s">
        <v>15307</v>
      </c>
      <c r="E4198" t="s">
        <v>15308</v>
      </c>
      <c r="F4198" t="s">
        <v>93</v>
      </c>
      <c r="G4198" t="s">
        <v>5439</v>
      </c>
      <c r="H4198" t="s">
        <v>15309</v>
      </c>
      <c r="I4198" t="s">
        <v>5414</v>
      </c>
    </row>
    <row r="4199" spans="1:9">
      <c r="A4199" t="s">
        <v>12506</v>
      </c>
      <c r="B4199" t="s">
        <v>12507</v>
      </c>
      <c r="C4199" t="s">
        <v>13065</v>
      </c>
      <c r="D4199" t="s">
        <v>15310</v>
      </c>
      <c r="E4199" t="s">
        <v>15311</v>
      </c>
      <c r="F4199" t="s">
        <v>93</v>
      </c>
      <c r="G4199" t="s">
        <v>5439</v>
      </c>
      <c r="H4199" t="s">
        <v>12531</v>
      </c>
      <c r="I4199" t="s">
        <v>5414</v>
      </c>
    </row>
    <row r="4200" spans="1:9">
      <c r="A4200" t="s">
        <v>12506</v>
      </c>
      <c r="B4200" t="s">
        <v>12507</v>
      </c>
      <c r="C4200" t="s">
        <v>13065</v>
      </c>
      <c r="D4200" t="s">
        <v>15312</v>
      </c>
      <c r="E4200" t="s">
        <v>15313</v>
      </c>
      <c r="F4200" t="s">
        <v>93</v>
      </c>
      <c r="G4200" t="s">
        <v>5439</v>
      </c>
      <c r="H4200" t="s">
        <v>11202</v>
      </c>
      <c r="I4200" t="s">
        <v>5414</v>
      </c>
    </row>
    <row r="4201" spans="1:9">
      <c r="A4201" t="s">
        <v>12506</v>
      </c>
      <c r="B4201" t="s">
        <v>12507</v>
      </c>
      <c r="C4201" t="s">
        <v>13065</v>
      </c>
      <c r="D4201" t="s">
        <v>15314</v>
      </c>
      <c r="E4201" t="s">
        <v>15315</v>
      </c>
      <c r="F4201" t="s">
        <v>93</v>
      </c>
      <c r="G4201" t="s">
        <v>5439</v>
      </c>
      <c r="H4201" t="s">
        <v>7492</v>
      </c>
      <c r="I4201" t="s">
        <v>5414</v>
      </c>
    </row>
    <row r="4202" spans="1:9">
      <c r="A4202" t="s">
        <v>12506</v>
      </c>
      <c r="B4202" t="s">
        <v>12507</v>
      </c>
      <c r="C4202" t="s">
        <v>13065</v>
      </c>
      <c r="D4202" t="s">
        <v>15316</v>
      </c>
      <c r="E4202" t="s">
        <v>15317</v>
      </c>
      <c r="F4202" t="s">
        <v>93</v>
      </c>
      <c r="G4202" t="s">
        <v>5439</v>
      </c>
      <c r="H4202" t="s">
        <v>15318</v>
      </c>
      <c r="I4202" t="s">
        <v>5414</v>
      </c>
    </row>
    <row r="4203" spans="1:9">
      <c r="A4203" t="s">
        <v>12506</v>
      </c>
      <c r="B4203" t="s">
        <v>12507</v>
      </c>
      <c r="C4203" t="s">
        <v>13065</v>
      </c>
      <c r="D4203" t="s">
        <v>15319</v>
      </c>
      <c r="E4203" t="s">
        <v>15320</v>
      </c>
      <c r="F4203" t="s">
        <v>93</v>
      </c>
      <c r="G4203" t="s">
        <v>5439</v>
      </c>
      <c r="H4203" t="s">
        <v>15321</v>
      </c>
      <c r="I4203" t="s">
        <v>5414</v>
      </c>
    </row>
    <row r="4204" spans="1:9">
      <c r="A4204" t="s">
        <v>12506</v>
      </c>
      <c r="B4204" t="s">
        <v>12507</v>
      </c>
      <c r="C4204" t="s">
        <v>13065</v>
      </c>
      <c r="D4204" t="s">
        <v>15322</v>
      </c>
      <c r="E4204" t="s">
        <v>15323</v>
      </c>
      <c r="F4204" t="s">
        <v>93</v>
      </c>
      <c r="G4204" t="s">
        <v>5439</v>
      </c>
      <c r="H4204" t="s">
        <v>15324</v>
      </c>
      <c r="I4204" t="s">
        <v>5414</v>
      </c>
    </row>
    <row r="4205" spans="1:9">
      <c r="A4205" t="s">
        <v>12506</v>
      </c>
      <c r="B4205" t="s">
        <v>12507</v>
      </c>
      <c r="C4205" t="s">
        <v>13065</v>
      </c>
      <c r="D4205" t="s">
        <v>15325</v>
      </c>
      <c r="E4205" t="s">
        <v>15326</v>
      </c>
      <c r="F4205" t="s">
        <v>93</v>
      </c>
      <c r="G4205" t="s">
        <v>5439</v>
      </c>
      <c r="H4205" t="s">
        <v>13788</v>
      </c>
      <c r="I4205" t="s">
        <v>5414</v>
      </c>
    </row>
    <row r="4206" spans="1:9">
      <c r="A4206" t="s">
        <v>12506</v>
      </c>
      <c r="B4206" t="s">
        <v>12507</v>
      </c>
      <c r="C4206" t="s">
        <v>13065</v>
      </c>
      <c r="D4206" t="s">
        <v>15327</v>
      </c>
      <c r="E4206" t="s">
        <v>15328</v>
      </c>
      <c r="F4206" t="s">
        <v>93</v>
      </c>
      <c r="G4206" t="s">
        <v>5439</v>
      </c>
      <c r="H4206" t="s">
        <v>15329</v>
      </c>
      <c r="I4206" t="s">
        <v>5414</v>
      </c>
    </row>
    <row r="4207" spans="1:9">
      <c r="A4207" t="s">
        <v>12506</v>
      </c>
      <c r="B4207" t="s">
        <v>12507</v>
      </c>
      <c r="C4207" t="s">
        <v>13065</v>
      </c>
      <c r="D4207" t="s">
        <v>15330</v>
      </c>
      <c r="E4207" t="s">
        <v>15331</v>
      </c>
      <c r="F4207" t="s">
        <v>93</v>
      </c>
      <c r="G4207" t="s">
        <v>5439</v>
      </c>
      <c r="H4207" t="s">
        <v>14511</v>
      </c>
      <c r="I4207" t="s">
        <v>5414</v>
      </c>
    </row>
    <row r="4208" spans="1:9">
      <c r="A4208" t="s">
        <v>12506</v>
      </c>
      <c r="B4208" t="s">
        <v>12507</v>
      </c>
      <c r="C4208" t="s">
        <v>13065</v>
      </c>
      <c r="D4208" t="s">
        <v>15332</v>
      </c>
      <c r="E4208" t="s">
        <v>15333</v>
      </c>
      <c r="F4208" t="s">
        <v>93</v>
      </c>
      <c r="G4208" t="s">
        <v>5439</v>
      </c>
      <c r="H4208" t="s">
        <v>6631</v>
      </c>
      <c r="I4208" t="s">
        <v>5414</v>
      </c>
    </row>
    <row r="4209" spans="1:9">
      <c r="A4209" t="s">
        <v>12506</v>
      </c>
      <c r="B4209" t="s">
        <v>12507</v>
      </c>
      <c r="C4209" t="s">
        <v>13065</v>
      </c>
      <c r="D4209" t="s">
        <v>15334</v>
      </c>
      <c r="E4209" t="s">
        <v>15335</v>
      </c>
      <c r="F4209" t="s">
        <v>93</v>
      </c>
      <c r="G4209" t="s">
        <v>5439</v>
      </c>
      <c r="H4209" t="s">
        <v>6798</v>
      </c>
      <c r="I4209" t="s">
        <v>5414</v>
      </c>
    </row>
    <row r="4210" spans="1:9">
      <c r="A4210" t="s">
        <v>12506</v>
      </c>
      <c r="B4210" t="s">
        <v>12507</v>
      </c>
      <c r="C4210" t="s">
        <v>13065</v>
      </c>
      <c r="D4210" t="s">
        <v>15336</v>
      </c>
      <c r="E4210" t="s">
        <v>15337</v>
      </c>
      <c r="F4210" t="s">
        <v>93</v>
      </c>
      <c r="G4210" t="s">
        <v>5439</v>
      </c>
      <c r="H4210" t="s">
        <v>6798</v>
      </c>
      <c r="I4210" t="s">
        <v>5414</v>
      </c>
    </row>
    <row r="4211" spans="1:9">
      <c r="A4211" t="s">
        <v>12506</v>
      </c>
      <c r="B4211" t="s">
        <v>12507</v>
      </c>
      <c r="C4211" t="s">
        <v>13065</v>
      </c>
      <c r="D4211" t="s">
        <v>15338</v>
      </c>
      <c r="E4211" t="s">
        <v>15339</v>
      </c>
      <c r="F4211" t="s">
        <v>93</v>
      </c>
      <c r="G4211" t="s">
        <v>5439</v>
      </c>
      <c r="H4211" t="s">
        <v>6605</v>
      </c>
      <c r="I4211" t="s">
        <v>5414</v>
      </c>
    </row>
    <row r="4212" spans="1:9">
      <c r="A4212" t="s">
        <v>12506</v>
      </c>
      <c r="B4212" t="s">
        <v>12507</v>
      </c>
      <c r="C4212" t="s">
        <v>13065</v>
      </c>
      <c r="D4212" t="s">
        <v>15340</v>
      </c>
      <c r="E4212" t="s">
        <v>15341</v>
      </c>
      <c r="F4212" t="s">
        <v>93</v>
      </c>
      <c r="G4212" t="s">
        <v>5439</v>
      </c>
      <c r="H4212" t="s">
        <v>15342</v>
      </c>
      <c r="I4212" t="s">
        <v>5414</v>
      </c>
    </row>
    <row r="4213" spans="1:9">
      <c r="A4213" t="s">
        <v>12506</v>
      </c>
      <c r="B4213" t="s">
        <v>12507</v>
      </c>
      <c r="C4213" t="s">
        <v>13065</v>
      </c>
      <c r="D4213" t="s">
        <v>15343</v>
      </c>
      <c r="E4213" t="s">
        <v>15344</v>
      </c>
      <c r="F4213" t="s">
        <v>93</v>
      </c>
      <c r="G4213" t="s">
        <v>5439</v>
      </c>
      <c r="H4213" t="s">
        <v>11751</v>
      </c>
      <c r="I4213" t="s">
        <v>5414</v>
      </c>
    </row>
    <row r="4214" spans="1:9">
      <c r="A4214" t="s">
        <v>12506</v>
      </c>
      <c r="B4214" t="s">
        <v>12507</v>
      </c>
      <c r="C4214" t="s">
        <v>13065</v>
      </c>
      <c r="D4214" t="s">
        <v>15345</v>
      </c>
      <c r="E4214" t="s">
        <v>15346</v>
      </c>
      <c r="F4214" t="s">
        <v>93</v>
      </c>
      <c r="G4214" t="s">
        <v>5439</v>
      </c>
      <c r="H4214" t="s">
        <v>15347</v>
      </c>
      <c r="I4214" t="s">
        <v>5414</v>
      </c>
    </row>
    <row r="4215" spans="1:9">
      <c r="A4215" t="s">
        <v>12506</v>
      </c>
      <c r="B4215" t="s">
        <v>12507</v>
      </c>
      <c r="C4215" t="s">
        <v>13065</v>
      </c>
      <c r="D4215" t="s">
        <v>15348</v>
      </c>
      <c r="E4215" t="s">
        <v>15349</v>
      </c>
      <c r="F4215" t="s">
        <v>93</v>
      </c>
      <c r="G4215" t="s">
        <v>5439</v>
      </c>
      <c r="H4215" t="s">
        <v>13520</v>
      </c>
      <c r="I4215" t="s">
        <v>5414</v>
      </c>
    </row>
    <row r="4216" spans="1:9">
      <c r="A4216" t="s">
        <v>12506</v>
      </c>
      <c r="B4216" t="s">
        <v>12507</v>
      </c>
      <c r="C4216" t="s">
        <v>13065</v>
      </c>
      <c r="D4216" t="s">
        <v>15350</v>
      </c>
      <c r="E4216" t="s">
        <v>15351</v>
      </c>
      <c r="F4216" t="s">
        <v>93</v>
      </c>
      <c r="G4216" t="s">
        <v>5439</v>
      </c>
      <c r="H4216" t="s">
        <v>12382</v>
      </c>
      <c r="I4216" t="s">
        <v>5414</v>
      </c>
    </row>
    <row r="4217" spans="1:9">
      <c r="A4217" t="s">
        <v>12506</v>
      </c>
      <c r="B4217" t="s">
        <v>12507</v>
      </c>
      <c r="C4217" t="s">
        <v>13065</v>
      </c>
      <c r="D4217" t="s">
        <v>15352</v>
      </c>
      <c r="E4217" t="s">
        <v>15353</v>
      </c>
      <c r="F4217" t="s">
        <v>93</v>
      </c>
      <c r="G4217" t="s">
        <v>5439</v>
      </c>
      <c r="H4217" t="s">
        <v>15354</v>
      </c>
      <c r="I4217" t="s">
        <v>5414</v>
      </c>
    </row>
    <row r="4218" spans="1:9">
      <c r="A4218" t="s">
        <v>12506</v>
      </c>
      <c r="B4218" t="s">
        <v>12507</v>
      </c>
      <c r="C4218" t="s">
        <v>13065</v>
      </c>
      <c r="D4218" t="s">
        <v>15355</v>
      </c>
      <c r="E4218" t="s">
        <v>15356</v>
      </c>
      <c r="F4218" t="s">
        <v>93</v>
      </c>
      <c r="G4218" t="s">
        <v>5439</v>
      </c>
      <c r="H4218" t="s">
        <v>15357</v>
      </c>
      <c r="I4218" t="s">
        <v>5414</v>
      </c>
    </row>
    <row r="4219" spans="1:9">
      <c r="A4219" t="s">
        <v>12506</v>
      </c>
      <c r="B4219" t="s">
        <v>12507</v>
      </c>
      <c r="C4219" t="s">
        <v>13065</v>
      </c>
      <c r="D4219" t="s">
        <v>15358</v>
      </c>
      <c r="E4219" t="s">
        <v>15359</v>
      </c>
      <c r="F4219" t="s">
        <v>93</v>
      </c>
      <c r="G4219" t="s">
        <v>5439</v>
      </c>
      <c r="H4219" t="s">
        <v>12048</v>
      </c>
      <c r="I4219" t="s">
        <v>5414</v>
      </c>
    </row>
    <row r="4220" spans="1:9">
      <c r="A4220" t="s">
        <v>12506</v>
      </c>
      <c r="B4220" t="s">
        <v>12507</v>
      </c>
      <c r="C4220" t="s">
        <v>13065</v>
      </c>
      <c r="D4220" t="s">
        <v>15360</v>
      </c>
      <c r="E4220" t="s">
        <v>15361</v>
      </c>
      <c r="F4220" t="s">
        <v>93</v>
      </c>
      <c r="G4220" t="s">
        <v>5439</v>
      </c>
      <c r="H4220" t="s">
        <v>15362</v>
      </c>
      <c r="I4220" t="s">
        <v>5414</v>
      </c>
    </row>
    <row r="4221" spans="1:9">
      <c r="A4221" t="s">
        <v>12506</v>
      </c>
      <c r="B4221" t="s">
        <v>12507</v>
      </c>
      <c r="C4221" t="s">
        <v>13065</v>
      </c>
      <c r="D4221" t="s">
        <v>15363</v>
      </c>
      <c r="E4221" t="s">
        <v>15364</v>
      </c>
      <c r="F4221" t="s">
        <v>93</v>
      </c>
      <c r="G4221" t="s">
        <v>5439</v>
      </c>
      <c r="H4221" t="s">
        <v>15365</v>
      </c>
      <c r="I4221" t="s">
        <v>5414</v>
      </c>
    </row>
    <row r="4222" spans="1:9">
      <c r="A4222" t="s">
        <v>12506</v>
      </c>
      <c r="B4222" t="s">
        <v>12507</v>
      </c>
      <c r="C4222" t="s">
        <v>13065</v>
      </c>
      <c r="D4222" t="s">
        <v>15366</v>
      </c>
      <c r="E4222" t="s">
        <v>15367</v>
      </c>
      <c r="F4222" t="s">
        <v>93</v>
      </c>
      <c r="G4222" t="s">
        <v>5439</v>
      </c>
      <c r="H4222" t="s">
        <v>15368</v>
      </c>
      <c r="I4222" t="s">
        <v>5414</v>
      </c>
    </row>
    <row r="4223" spans="1:9">
      <c r="A4223" t="s">
        <v>12506</v>
      </c>
      <c r="B4223" t="s">
        <v>12507</v>
      </c>
      <c r="C4223" t="s">
        <v>13065</v>
      </c>
      <c r="D4223" t="s">
        <v>15369</v>
      </c>
      <c r="E4223" t="s">
        <v>15370</v>
      </c>
      <c r="F4223" t="s">
        <v>93</v>
      </c>
      <c r="G4223" t="s">
        <v>5439</v>
      </c>
      <c r="H4223" t="s">
        <v>5855</v>
      </c>
      <c r="I4223" t="s">
        <v>5414</v>
      </c>
    </row>
    <row r="4224" spans="1:9">
      <c r="A4224" t="s">
        <v>12506</v>
      </c>
      <c r="B4224" t="s">
        <v>12507</v>
      </c>
      <c r="C4224" t="s">
        <v>13065</v>
      </c>
      <c r="D4224" t="s">
        <v>15371</v>
      </c>
      <c r="E4224" t="s">
        <v>15372</v>
      </c>
      <c r="F4224" t="s">
        <v>93</v>
      </c>
      <c r="G4224" t="s">
        <v>5439</v>
      </c>
      <c r="H4224" t="s">
        <v>14566</v>
      </c>
      <c r="I4224" t="s">
        <v>5414</v>
      </c>
    </row>
    <row r="4225" spans="1:9">
      <c r="A4225" t="s">
        <v>12506</v>
      </c>
      <c r="B4225" t="s">
        <v>12507</v>
      </c>
      <c r="C4225" t="s">
        <v>13065</v>
      </c>
      <c r="D4225" t="s">
        <v>15373</v>
      </c>
      <c r="E4225" t="s">
        <v>15374</v>
      </c>
      <c r="F4225" t="s">
        <v>93</v>
      </c>
      <c r="G4225" t="s">
        <v>5439</v>
      </c>
      <c r="H4225" t="s">
        <v>15375</v>
      </c>
      <c r="I4225" t="s">
        <v>5414</v>
      </c>
    </row>
    <row r="4226" spans="1:9">
      <c r="A4226" t="s">
        <v>12506</v>
      </c>
      <c r="B4226" t="s">
        <v>12507</v>
      </c>
      <c r="C4226" t="s">
        <v>13065</v>
      </c>
      <c r="D4226" t="s">
        <v>15376</v>
      </c>
      <c r="E4226" t="s">
        <v>15377</v>
      </c>
      <c r="F4226" t="s">
        <v>93</v>
      </c>
      <c r="G4226" t="s">
        <v>5439</v>
      </c>
      <c r="H4226" t="s">
        <v>13569</v>
      </c>
      <c r="I4226" t="s">
        <v>5414</v>
      </c>
    </row>
    <row r="4227" spans="1:9">
      <c r="A4227" t="s">
        <v>12506</v>
      </c>
      <c r="B4227" t="s">
        <v>12507</v>
      </c>
      <c r="C4227" t="s">
        <v>13065</v>
      </c>
      <c r="D4227" t="s">
        <v>15378</v>
      </c>
      <c r="E4227" t="s">
        <v>15379</v>
      </c>
      <c r="F4227" t="s">
        <v>93</v>
      </c>
      <c r="G4227" t="s">
        <v>5439</v>
      </c>
      <c r="H4227" t="s">
        <v>13494</v>
      </c>
      <c r="I4227" t="s">
        <v>5414</v>
      </c>
    </row>
    <row r="4228" spans="1:9">
      <c r="A4228" t="s">
        <v>12506</v>
      </c>
      <c r="B4228" t="s">
        <v>12507</v>
      </c>
      <c r="C4228" t="s">
        <v>13065</v>
      </c>
      <c r="D4228" t="s">
        <v>15380</v>
      </c>
      <c r="E4228" t="s">
        <v>15381</v>
      </c>
      <c r="F4228" t="s">
        <v>93</v>
      </c>
      <c r="G4228" t="s">
        <v>5439</v>
      </c>
      <c r="H4228" t="s">
        <v>15357</v>
      </c>
      <c r="I4228" t="s">
        <v>5414</v>
      </c>
    </row>
    <row r="4229" spans="1:9">
      <c r="A4229" t="s">
        <v>12506</v>
      </c>
      <c r="B4229" t="s">
        <v>12507</v>
      </c>
      <c r="C4229" t="s">
        <v>13065</v>
      </c>
      <c r="D4229" t="s">
        <v>15382</v>
      </c>
      <c r="E4229" t="s">
        <v>15383</v>
      </c>
      <c r="F4229" t="s">
        <v>93</v>
      </c>
      <c r="G4229" t="s">
        <v>5439</v>
      </c>
      <c r="H4229" t="s">
        <v>15384</v>
      </c>
      <c r="I4229" t="s">
        <v>5414</v>
      </c>
    </row>
    <row r="4230" spans="1:9">
      <c r="A4230" t="s">
        <v>12506</v>
      </c>
      <c r="B4230" t="s">
        <v>12507</v>
      </c>
      <c r="C4230" t="s">
        <v>13065</v>
      </c>
      <c r="D4230" t="s">
        <v>15385</v>
      </c>
      <c r="E4230" t="s">
        <v>15386</v>
      </c>
      <c r="F4230" t="s">
        <v>93</v>
      </c>
      <c r="G4230" t="s">
        <v>5439</v>
      </c>
      <c r="H4230" t="s">
        <v>13435</v>
      </c>
      <c r="I4230" t="s">
        <v>5414</v>
      </c>
    </row>
    <row r="4231" spans="1:9">
      <c r="A4231" t="s">
        <v>12506</v>
      </c>
      <c r="B4231" t="s">
        <v>12507</v>
      </c>
      <c r="C4231" t="s">
        <v>13065</v>
      </c>
      <c r="D4231" t="s">
        <v>15387</v>
      </c>
      <c r="E4231" t="s">
        <v>15388</v>
      </c>
      <c r="F4231" t="s">
        <v>93</v>
      </c>
      <c r="G4231" t="s">
        <v>5439</v>
      </c>
      <c r="H4231" t="s">
        <v>15389</v>
      </c>
      <c r="I4231" t="s">
        <v>5414</v>
      </c>
    </row>
    <row r="4232" spans="1:9">
      <c r="A4232" t="s">
        <v>12506</v>
      </c>
      <c r="B4232" t="s">
        <v>12507</v>
      </c>
      <c r="C4232" t="s">
        <v>13065</v>
      </c>
      <c r="D4232" t="s">
        <v>15390</v>
      </c>
      <c r="E4232" t="s">
        <v>15391</v>
      </c>
      <c r="F4232" t="s">
        <v>93</v>
      </c>
      <c r="G4232" t="s">
        <v>5439</v>
      </c>
      <c r="H4232" t="s">
        <v>15392</v>
      </c>
      <c r="I4232" t="s">
        <v>5414</v>
      </c>
    </row>
    <row r="4233" spans="1:9">
      <c r="A4233" t="s">
        <v>12506</v>
      </c>
      <c r="B4233" t="s">
        <v>12507</v>
      </c>
      <c r="C4233" t="s">
        <v>13065</v>
      </c>
      <c r="D4233" t="s">
        <v>15393</v>
      </c>
      <c r="E4233" t="s">
        <v>15394</v>
      </c>
      <c r="F4233" t="s">
        <v>93</v>
      </c>
      <c r="G4233" t="s">
        <v>5439</v>
      </c>
      <c r="H4233" t="s">
        <v>15395</v>
      </c>
      <c r="I4233" t="s">
        <v>5414</v>
      </c>
    </row>
    <row r="4234" spans="1:9">
      <c r="A4234" t="s">
        <v>12506</v>
      </c>
      <c r="B4234" t="s">
        <v>12507</v>
      </c>
      <c r="C4234" t="s">
        <v>13065</v>
      </c>
      <c r="D4234" t="s">
        <v>15396</v>
      </c>
      <c r="E4234" t="s">
        <v>15397</v>
      </c>
      <c r="F4234" t="s">
        <v>93</v>
      </c>
      <c r="G4234" t="s">
        <v>5439</v>
      </c>
      <c r="H4234" t="s">
        <v>15398</v>
      </c>
      <c r="I4234" t="s">
        <v>5414</v>
      </c>
    </row>
    <row r="4235" spans="1:9">
      <c r="A4235" t="s">
        <v>12506</v>
      </c>
      <c r="B4235" t="s">
        <v>12507</v>
      </c>
      <c r="C4235" t="s">
        <v>13065</v>
      </c>
      <c r="D4235" t="s">
        <v>15399</v>
      </c>
      <c r="E4235" t="s">
        <v>15400</v>
      </c>
      <c r="F4235" t="s">
        <v>93</v>
      </c>
      <c r="G4235" t="s">
        <v>5439</v>
      </c>
      <c r="H4235" t="s">
        <v>15401</v>
      </c>
      <c r="I4235" t="s">
        <v>5414</v>
      </c>
    </row>
    <row r="4236" spans="1:9">
      <c r="A4236" t="s">
        <v>12506</v>
      </c>
      <c r="B4236" t="s">
        <v>12507</v>
      </c>
      <c r="C4236" t="s">
        <v>13065</v>
      </c>
      <c r="D4236" t="s">
        <v>15402</v>
      </c>
      <c r="E4236" t="s">
        <v>15403</v>
      </c>
      <c r="F4236" t="s">
        <v>93</v>
      </c>
      <c r="G4236" t="s">
        <v>5439</v>
      </c>
      <c r="H4236" t="s">
        <v>15404</v>
      </c>
      <c r="I4236" t="s">
        <v>5414</v>
      </c>
    </row>
    <row r="4237" spans="1:9">
      <c r="A4237" t="s">
        <v>12506</v>
      </c>
      <c r="B4237" t="s">
        <v>12507</v>
      </c>
      <c r="C4237" t="s">
        <v>13065</v>
      </c>
      <c r="D4237" t="s">
        <v>15405</v>
      </c>
      <c r="E4237" t="s">
        <v>15406</v>
      </c>
      <c r="F4237" t="s">
        <v>93</v>
      </c>
      <c r="G4237" t="s">
        <v>5439</v>
      </c>
      <c r="H4237" t="s">
        <v>15407</v>
      </c>
      <c r="I4237" t="s">
        <v>5414</v>
      </c>
    </row>
    <row r="4238" spans="1:9">
      <c r="A4238" t="s">
        <v>12506</v>
      </c>
      <c r="B4238" t="s">
        <v>12507</v>
      </c>
      <c r="C4238" t="s">
        <v>13065</v>
      </c>
      <c r="D4238" t="s">
        <v>15408</v>
      </c>
      <c r="E4238" t="s">
        <v>15409</v>
      </c>
      <c r="F4238" t="s">
        <v>93</v>
      </c>
      <c r="G4238" t="s">
        <v>5439</v>
      </c>
      <c r="H4238" t="s">
        <v>15410</v>
      </c>
      <c r="I4238" t="s">
        <v>5414</v>
      </c>
    </row>
    <row r="4239" spans="1:9">
      <c r="A4239" t="s">
        <v>12506</v>
      </c>
      <c r="B4239" t="s">
        <v>12507</v>
      </c>
      <c r="C4239" t="s">
        <v>13065</v>
      </c>
      <c r="D4239" t="s">
        <v>15411</v>
      </c>
      <c r="E4239" t="s">
        <v>15412</v>
      </c>
      <c r="F4239" t="s">
        <v>93</v>
      </c>
      <c r="G4239" t="s">
        <v>5439</v>
      </c>
      <c r="H4239" t="s">
        <v>6446</v>
      </c>
      <c r="I4239" t="s">
        <v>5414</v>
      </c>
    </row>
    <row r="4240" spans="1:9">
      <c r="A4240" t="s">
        <v>12506</v>
      </c>
      <c r="B4240" t="s">
        <v>12507</v>
      </c>
      <c r="C4240" t="s">
        <v>13065</v>
      </c>
      <c r="D4240" t="s">
        <v>15413</v>
      </c>
      <c r="E4240" t="s">
        <v>15414</v>
      </c>
      <c r="F4240" t="s">
        <v>93</v>
      </c>
      <c r="G4240" t="s">
        <v>5439</v>
      </c>
      <c r="H4240" t="s">
        <v>15415</v>
      </c>
      <c r="I4240" t="s">
        <v>5414</v>
      </c>
    </row>
    <row r="4241" spans="1:9">
      <c r="A4241" t="s">
        <v>12506</v>
      </c>
      <c r="B4241" t="s">
        <v>12507</v>
      </c>
      <c r="C4241" t="s">
        <v>13065</v>
      </c>
      <c r="D4241" t="s">
        <v>15416</v>
      </c>
      <c r="E4241" t="s">
        <v>15417</v>
      </c>
      <c r="F4241" t="s">
        <v>93</v>
      </c>
      <c r="G4241" t="s">
        <v>5439</v>
      </c>
      <c r="H4241" t="s">
        <v>15418</v>
      </c>
      <c r="I4241" t="s">
        <v>5414</v>
      </c>
    </row>
    <row r="4242" spans="1:9">
      <c r="A4242" t="s">
        <v>12506</v>
      </c>
      <c r="B4242" t="s">
        <v>12507</v>
      </c>
      <c r="C4242" t="s">
        <v>13065</v>
      </c>
      <c r="D4242" t="s">
        <v>15419</v>
      </c>
      <c r="E4242" t="s">
        <v>15420</v>
      </c>
      <c r="F4242" t="s">
        <v>93</v>
      </c>
      <c r="G4242" t="s">
        <v>5439</v>
      </c>
      <c r="H4242" t="s">
        <v>15421</v>
      </c>
      <c r="I4242" t="s">
        <v>5414</v>
      </c>
    </row>
    <row r="4243" spans="1:9">
      <c r="A4243" t="s">
        <v>12506</v>
      </c>
      <c r="B4243" t="s">
        <v>12507</v>
      </c>
      <c r="C4243" t="s">
        <v>13065</v>
      </c>
      <c r="D4243" t="s">
        <v>15422</v>
      </c>
      <c r="E4243" t="s">
        <v>15423</v>
      </c>
      <c r="F4243" t="s">
        <v>93</v>
      </c>
      <c r="G4243" t="s">
        <v>5439</v>
      </c>
      <c r="H4243" t="s">
        <v>15424</v>
      </c>
      <c r="I4243" t="s">
        <v>5414</v>
      </c>
    </row>
    <row r="4244" spans="1:9">
      <c r="A4244" t="s">
        <v>12506</v>
      </c>
      <c r="B4244" t="s">
        <v>12507</v>
      </c>
      <c r="C4244" t="s">
        <v>13065</v>
      </c>
      <c r="D4244" t="s">
        <v>15425</v>
      </c>
      <c r="E4244" t="s">
        <v>15426</v>
      </c>
      <c r="F4244" t="s">
        <v>93</v>
      </c>
      <c r="G4244" t="s">
        <v>5439</v>
      </c>
      <c r="H4244" t="s">
        <v>15427</v>
      </c>
      <c r="I4244" t="s">
        <v>5414</v>
      </c>
    </row>
    <row r="4245" spans="1:9">
      <c r="A4245" t="s">
        <v>12506</v>
      </c>
      <c r="B4245" t="s">
        <v>12507</v>
      </c>
      <c r="C4245" t="s">
        <v>13065</v>
      </c>
      <c r="D4245" t="s">
        <v>15428</v>
      </c>
      <c r="E4245" t="s">
        <v>15429</v>
      </c>
      <c r="F4245" t="s">
        <v>93</v>
      </c>
      <c r="G4245" t="s">
        <v>5439</v>
      </c>
      <c r="H4245" t="s">
        <v>15430</v>
      </c>
      <c r="I4245" t="s">
        <v>5414</v>
      </c>
    </row>
    <row r="4246" spans="1:9">
      <c r="A4246" t="s">
        <v>12506</v>
      </c>
      <c r="B4246" t="s">
        <v>12507</v>
      </c>
      <c r="C4246" t="s">
        <v>13065</v>
      </c>
      <c r="D4246" t="s">
        <v>15431</v>
      </c>
      <c r="E4246" t="s">
        <v>15432</v>
      </c>
      <c r="F4246" t="s">
        <v>93</v>
      </c>
      <c r="G4246" t="s">
        <v>5439</v>
      </c>
      <c r="H4246" t="s">
        <v>7244</v>
      </c>
      <c r="I4246" t="s">
        <v>5414</v>
      </c>
    </row>
    <row r="4247" spans="1:9">
      <c r="A4247" t="s">
        <v>12506</v>
      </c>
      <c r="B4247" t="s">
        <v>12507</v>
      </c>
      <c r="C4247" t="s">
        <v>13065</v>
      </c>
      <c r="D4247" t="s">
        <v>15433</v>
      </c>
      <c r="E4247" t="s">
        <v>15434</v>
      </c>
      <c r="F4247" t="s">
        <v>93</v>
      </c>
      <c r="G4247" t="s">
        <v>5439</v>
      </c>
      <c r="H4247" t="s">
        <v>15435</v>
      </c>
      <c r="I4247" t="s">
        <v>5414</v>
      </c>
    </row>
    <row r="4248" spans="1:9">
      <c r="A4248" t="s">
        <v>12506</v>
      </c>
      <c r="B4248" t="s">
        <v>12507</v>
      </c>
      <c r="C4248" t="s">
        <v>13065</v>
      </c>
      <c r="D4248" t="s">
        <v>15436</v>
      </c>
      <c r="E4248" t="s">
        <v>15437</v>
      </c>
      <c r="F4248" t="s">
        <v>93</v>
      </c>
      <c r="G4248" t="s">
        <v>5439</v>
      </c>
      <c r="H4248" t="s">
        <v>15438</v>
      </c>
      <c r="I4248" t="s">
        <v>5414</v>
      </c>
    </row>
    <row r="4249" spans="1:9">
      <c r="A4249" t="s">
        <v>12506</v>
      </c>
      <c r="B4249" t="s">
        <v>12507</v>
      </c>
      <c r="C4249" t="s">
        <v>13065</v>
      </c>
      <c r="D4249" t="s">
        <v>15439</v>
      </c>
      <c r="E4249" t="s">
        <v>15440</v>
      </c>
      <c r="F4249" t="s">
        <v>93</v>
      </c>
      <c r="G4249" t="s">
        <v>5439</v>
      </c>
      <c r="H4249" t="s">
        <v>15441</v>
      </c>
      <c r="I4249" t="s">
        <v>5414</v>
      </c>
    </row>
    <row r="4250" spans="1:9">
      <c r="A4250" t="s">
        <v>12506</v>
      </c>
      <c r="B4250" t="s">
        <v>12507</v>
      </c>
      <c r="C4250" t="s">
        <v>13065</v>
      </c>
      <c r="D4250" t="s">
        <v>15442</v>
      </c>
      <c r="E4250" t="s">
        <v>15443</v>
      </c>
      <c r="F4250" t="s">
        <v>93</v>
      </c>
      <c r="G4250" t="s">
        <v>5439</v>
      </c>
      <c r="H4250" t="s">
        <v>15444</v>
      </c>
      <c r="I4250" t="s">
        <v>5414</v>
      </c>
    </row>
    <row r="4251" spans="1:9">
      <c r="A4251" t="s">
        <v>12506</v>
      </c>
      <c r="B4251" t="s">
        <v>12507</v>
      </c>
      <c r="C4251" t="s">
        <v>13065</v>
      </c>
      <c r="D4251" t="s">
        <v>15445</v>
      </c>
      <c r="E4251" t="s">
        <v>15446</v>
      </c>
      <c r="F4251" t="s">
        <v>93</v>
      </c>
      <c r="G4251" t="s">
        <v>5439</v>
      </c>
      <c r="H4251" t="s">
        <v>15447</v>
      </c>
      <c r="I4251" t="s">
        <v>5414</v>
      </c>
    </row>
    <row r="4252" spans="1:9">
      <c r="A4252" t="s">
        <v>12506</v>
      </c>
      <c r="B4252" t="s">
        <v>12507</v>
      </c>
      <c r="C4252" t="s">
        <v>13065</v>
      </c>
      <c r="D4252" t="s">
        <v>15448</v>
      </c>
      <c r="E4252" t="s">
        <v>15449</v>
      </c>
      <c r="F4252" t="s">
        <v>93</v>
      </c>
      <c r="G4252" t="s">
        <v>5439</v>
      </c>
      <c r="H4252" t="s">
        <v>15450</v>
      </c>
      <c r="I4252" t="s">
        <v>5414</v>
      </c>
    </row>
    <row r="4253" spans="1:9">
      <c r="A4253" t="s">
        <v>12506</v>
      </c>
      <c r="B4253" t="s">
        <v>12507</v>
      </c>
      <c r="C4253" t="s">
        <v>13065</v>
      </c>
      <c r="D4253" t="s">
        <v>15451</v>
      </c>
      <c r="E4253" t="s">
        <v>15452</v>
      </c>
      <c r="F4253" t="s">
        <v>93</v>
      </c>
      <c r="G4253" t="s">
        <v>5439</v>
      </c>
      <c r="H4253" t="s">
        <v>15453</v>
      </c>
      <c r="I4253" t="s">
        <v>5414</v>
      </c>
    </row>
    <row r="4254" spans="1:9">
      <c r="A4254" t="s">
        <v>12506</v>
      </c>
      <c r="B4254" t="s">
        <v>12507</v>
      </c>
      <c r="C4254" t="s">
        <v>13065</v>
      </c>
      <c r="D4254" t="s">
        <v>15454</v>
      </c>
      <c r="E4254" t="s">
        <v>15455</v>
      </c>
      <c r="F4254" t="s">
        <v>93</v>
      </c>
      <c r="G4254" t="s">
        <v>5439</v>
      </c>
      <c r="H4254" t="s">
        <v>11713</v>
      </c>
      <c r="I4254" t="s">
        <v>5414</v>
      </c>
    </row>
    <row r="4255" spans="1:9">
      <c r="A4255" t="s">
        <v>12506</v>
      </c>
      <c r="B4255" t="s">
        <v>12507</v>
      </c>
      <c r="C4255" t="s">
        <v>13065</v>
      </c>
      <c r="D4255" t="s">
        <v>15456</v>
      </c>
      <c r="E4255" t="s">
        <v>15457</v>
      </c>
      <c r="F4255" t="s">
        <v>93</v>
      </c>
      <c r="G4255" t="s">
        <v>5439</v>
      </c>
      <c r="H4255" t="s">
        <v>15458</v>
      </c>
      <c r="I4255" t="s">
        <v>5414</v>
      </c>
    </row>
    <row r="4256" spans="1:9">
      <c r="A4256" t="s">
        <v>12506</v>
      </c>
      <c r="B4256" t="s">
        <v>12507</v>
      </c>
      <c r="C4256" t="s">
        <v>13065</v>
      </c>
      <c r="D4256" t="s">
        <v>15459</v>
      </c>
      <c r="E4256" t="s">
        <v>15460</v>
      </c>
      <c r="F4256" t="s">
        <v>93</v>
      </c>
      <c r="G4256" t="s">
        <v>5439</v>
      </c>
      <c r="H4256" t="s">
        <v>15461</v>
      </c>
      <c r="I4256" t="s">
        <v>5414</v>
      </c>
    </row>
    <row r="4257" spans="1:9">
      <c r="A4257" t="s">
        <v>12506</v>
      </c>
      <c r="B4257" t="s">
        <v>12507</v>
      </c>
      <c r="C4257" t="s">
        <v>13065</v>
      </c>
      <c r="D4257" t="s">
        <v>15462</v>
      </c>
      <c r="E4257" t="s">
        <v>15463</v>
      </c>
      <c r="F4257" t="s">
        <v>93</v>
      </c>
      <c r="G4257" t="s">
        <v>5439</v>
      </c>
      <c r="H4257" t="s">
        <v>15464</v>
      </c>
      <c r="I4257" t="s">
        <v>5414</v>
      </c>
    </row>
    <row r="4258" spans="1:9">
      <c r="A4258" t="s">
        <v>12506</v>
      </c>
      <c r="B4258" t="s">
        <v>12507</v>
      </c>
      <c r="C4258" t="s">
        <v>13065</v>
      </c>
      <c r="D4258" t="s">
        <v>15465</v>
      </c>
      <c r="E4258" t="s">
        <v>15466</v>
      </c>
      <c r="F4258" t="s">
        <v>93</v>
      </c>
      <c r="G4258" t="s">
        <v>5439</v>
      </c>
      <c r="H4258" t="s">
        <v>15467</v>
      </c>
      <c r="I4258" t="s">
        <v>5414</v>
      </c>
    </row>
    <row r="4259" spans="1:9">
      <c r="A4259" t="s">
        <v>12506</v>
      </c>
      <c r="B4259" t="s">
        <v>12507</v>
      </c>
      <c r="C4259" t="s">
        <v>13065</v>
      </c>
      <c r="D4259" t="s">
        <v>15468</v>
      </c>
      <c r="E4259" t="s">
        <v>15469</v>
      </c>
      <c r="F4259" t="s">
        <v>93</v>
      </c>
      <c r="G4259" t="s">
        <v>5439</v>
      </c>
      <c r="H4259" t="s">
        <v>15470</v>
      </c>
      <c r="I4259" t="s">
        <v>5414</v>
      </c>
    </row>
    <row r="4260" spans="1:9">
      <c r="A4260" t="s">
        <v>12506</v>
      </c>
      <c r="B4260" t="s">
        <v>12507</v>
      </c>
      <c r="C4260" t="s">
        <v>13065</v>
      </c>
      <c r="D4260" t="s">
        <v>15471</v>
      </c>
      <c r="E4260" t="s">
        <v>15472</v>
      </c>
      <c r="F4260" t="s">
        <v>93</v>
      </c>
      <c r="G4260" t="s">
        <v>5439</v>
      </c>
      <c r="H4260" t="s">
        <v>15473</v>
      </c>
      <c r="I4260" t="s">
        <v>5414</v>
      </c>
    </row>
    <row r="4261" spans="1:9">
      <c r="A4261" t="s">
        <v>12506</v>
      </c>
      <c r="B4261" t="s">
        <v>12507</v>
      </c>
      <c r="C4261" t="s">
        <v>13065</v>
      </c>
      <c r="D4261" t="s">
        <v>15474</v>
      </c>
      <c r="E4261" t="s">
        <v>15475</v>
      </c>
      <c r="F4261" t="s">
        <v>93</v>
      </c>
      <c r="G4261" t="s">
        <v>5439</v>
      </c>
      <c r="H4261" t="s">
        <v>15476</v>
      </c>
      <c r="I4261" t="s">
        <v>5414</v>
      </c>
    </row>
    <row r="4262" spans="1:9">
      <c r="A4262" t="s">
        <v>12506</v>
      </c>
      <c r="B4262" t="s">
        <v>12507</v>
      </c>
      <c r="C4262" t="s">
        <v>13065</v>
      </c>
      <c r="D4262" t="s">
        <v>15477</v>
      </c>
      <c r="E4262" t="s">
        <v>15478</v>
      </c>
      <c r="F4262" t="s">
        <v>93</v>
      </c>
      <c r="G4262" t="s">
        <v>5439</v>
      </c>
      <c r="H4262" t="s">
        <v>15479</v>
      </c>
      <c r="I4262" t="s">
        <v>5414</v>
      </c>
    </row>
    <row r="4263" spans="1:9">
      <c r="A4263" t="s">
        <v>12506</v>
      </c>
      <c r="B4263" t="s">
        <v>12507</v>
      </c>
      <c r="C4263" t="s">
        <v>13065</v>
      </c>
      <c r="D4263" t="s">
        <v>15480</v>
      </c>
      <c r="E4263" t="s">
        <v>15481</v>
      </c>
      <c r="F4263" t="s">
        <v>93</v>
      </c>
      <c r="G4263" t="s">
        <v>5439</v>
      </c>
      <c r="H4263" t="s">
        <v>14720</v>
      </c>
      <c r="I4263" t="s">
        <v>5414</v>
      </c>
    </row>
    <row r="4264" spans="1:9">
      <c r="A4264" t="s">
        <v>12506</v>
      </c>
      <c r="B4264" t="s">
        <v>12507</v>
      </c>
      <c r="C4264" t="s">
        <v>13065</v>
      </c>
      <c r="D4264" t="s">
        <v>15482</v>
      </c>
      <c r="E4264" t="s">
        <v>15483</v>
      </c>
      <c r="F4264" t="s">
        <v>93</v>
      </c>
      <c r="G4264" t="s">
        <v>5439</v>
      </c>
      <c r="H4264" t="s">
        <v>15484</v>
      </c>
      <c r="I4264" t="s">
        <v>5414</v>
      </c>
    </row>
    <row r="4265" spans="1:9">
      <c r="A4265" t="s">
        <v>12506</v>
      </c>
      <c r="B4265" t="s">
        <v>12507</v>
      </c>
      <c r="C4265" t="s">
        <v>13065</v>
      </c>
      <c r="D4265" t="s">
        <v>15485</v>
      </c>
      <c r="E4265" t="s">
        <v>15486</v>
      </c>
      <c r="F4265" t="s">
        <v>93</v>
      </c>
      <c r="G4265" t="s">
        <v>5439</v>
      </c>
      <c r="H4265" t="s">
        <v>15487</v>
      </c>
      <c r="I4265" t="s">
        <v>5414</v>
      </c>
    </row>
    <row r="4266" spans="1:9">
      <c r="A4266" t="s">
        <v>12506</v>
      </c>
      <c r="B4266" t="s">
        <v>12507</v>
      </c>
      <c r="C4266" t="s">
        <v>13065</v>
      </c>
      <c r="D4266" t="s">
        <v>15488</v>
      </c>
      <c r="E4266" t="s">
        <v>15489</v>
      </c>
      <c r="F4266" t="s">
        <v>93</v>
      </c>
      <c r="G4266" t="s">
        <v>5439</v>
      </c>
      <c r="H4266" t="s">
        <v>15490</v>
      </c>
      <c r="I4266" t="s">
        <v>5414</v>
      </c>
    </row>
    <row r="4267" spans="1:9">
      <c r="A4267" t="s">
        <v>12506</v>
      </c>
      <c r="B4267" t="s">
        <v>12507</v>
      </c>
      <c r="C4267" t="s">
        <v>13065</v>
      </c>
      <c r="D4267" t="s">
        <v>15491</v>
      </c>
      <c r="E4267" t="s">
        <v>15492</v>
      </c>
      <c r="F4267" t="s">
        <v>93</v>
      </c>
      <c r="G4267" t="s">
        <v>5439</v>
      </c>
      <c r="H4267" t="s">
        <v>15493</v>
      </c>
      <c r="I4267" t="s">
        <v>5414</v>
      </c>
    </row>
    <row r="4268" spans="1:9">
      <c r="A4268" t="s">
        <v>12506</v>
      </c>
      <c r="B4268" t="s">
        <v>12507</v>
      </c>
      <c r="C4268" t="s">
        <v>13065</v>
      </c>
      <c r="D4268" t="s">
        <v>15494</v>
      </c>
      <c r="E4268" t="s">
        <v>15495</v>
      </c>
      <c r="F4268" t="s">
        <v>93</v>
      </c>
      <c r="G4268" t="s">
        <v>5439</v>
      </c>
      <c r="H4268" t="s">
        <v>15496</v>
      </c>
      <c r="I4268" t="s">
        <v>5414</v>
      </c>
    </row>
    <row r="4269" spans="1:9">
      <c r="A4269" t="s">
        <v>12506</v>
      </c>
      <c r="B4269" t="s">
        <v>12507</v>
      </c>
      <c r="C4269" t="s">
        <v>13065</v>
      </c>
      <c r="D4269" t="s">
        <v>15497</v>
      </c>
      <c r="E4269" t="s">
        <v>15498</v>
      </c>
      <c r="F4269" t="s">
        <v>93</v>
      </c>
      <c r="G4269" t="s">
        <v>5439</v>
      </c>
      <c r="H4269" t="s">
        <v>15499</v>
      </c>
      <c r="I4269" t="s">
        <v>5414</v>
      </c>
    </row>
    <row r="4270" spans="1:9">
      <c r="A4270" t="s">
        <v>12506</v>
      </c>
      <c r="B4270" t="s">
        <v>12507</v>
      </c>
      <c r="C4270" t="s">
        <v>13065</v>
      </c>
      <c r="D4270" t="s">
        <v>15500</v>
      </c>
      <c r="E4270" t="s">
        <v>15501</v>
      </c>
      <c r="F4270" t="s">
        <v>93</v>
      </c>
      <c r="G4270" t="s">
        <v>5439</v>
      </c>
      <c r="H4270" t="s">
        <v>15502</v>
      </c>
      <c r="I4270" t="s">
        <v>5414</v>
      </c>
    </row>
    <row r="4271" spans="1:9">
      <c r="A4271" t="s">
        <v>12506</v>
      </c>
      <c r="B4271" t="s">
        <v>12507</v>
      </c>
      <c r="C4271" t="s">
        <v>13065</v>
      </c>
      <c r="D4271" t="s">
        <v>15503</v>
      </c>
      <c r="E4271" t="s">
        <v>15504</v>
      </c>
      <c r="F4271" t="s">
        <v>93</v>
      </c>
      <c r="G4271" t="s">
        <v>5439</v>
      </c>
      <c r="H4271" t="s">
        <v>15505</v>
      </c>
      <c r="I4271" t="s">
        <v>5414</v>
      </c>
    </row>
    <row r="4272" spans="1:9">
      <c r="A4272" t="s">
        <v>12506</v>
      </c>
      <c r="B4272" t="s">
        <v>12507</v>
      </c>
      <c r="C4272" t="s">
        <v>13065</v>
      </c>
      <c r="D4272" t="s">
        <v>15506</v>
      </c>
      <c r="E4272" t="s">
        <v>15507</v>
      </c>
      <c r="F4272" t="s">
        <v>93</v>
      </c>
      <c r="G4272" t="s">
        <v>5439</v>
      </c>
      <c r="H4272" t="s">
        <v>15508</v>
      </c>
      <c r="I4272" t="s">
        <v>5414</v>
      </c>
    </row>
    <row r="4273" spans="1:9">
      <c r="A4273" t="s">
        <v>12506</v>
      </c>
      <c r="B4273" t="s">
        <v>12507</v>
      </c>
      <c r="C4273" t="s">
        <v>13065</v>
      </c>
      <c r="D4273" t="s">
        <v>15509</v>
      </c>
      <c r="E4273" t="s">
        <v>15510</v>
      </c>
      <c r="F4273" t="s">
        <v>93</v>
      </c>
      <c r="G4273" t="s">
        <v>5412</v>
      </c>
      <c r="H4273" t="s">
        <v>15511</v>
      </c>
      <c r="I4273" t="s">
        <v>5414</v>
      </c>
    </row>
    <row r="4274" spans="1:9">
      <c r="A4274" t="s">
        <v>12506</v>
      </c>
      <c r="B4274" t="s">
        <v>12507</v>
      </c>
      <c r="C4274" t="s">
        <v>13065</v>
      </c>
      <c r="D4274" t="s">
        <v>15512</v>
      </c>
      <c r="E4274" t="s">
        <v>15513</v>
      </c>
      <c r="F4274" t="s">
        <v>93</v>
      </c>
      <c r="G4274" t="s">
        <v>5412</v>
      </c>
      <c r="H4274" t="s">
        <v>11068</v>
      </c>
      <c r="I4274" t="s">
        <v>5414</v>
      </c>
    </row>
    <row r="4275" spans="1:9">
      <c r="A4275" t="s">
        <v>12506</v>
      </c>
      <c r="B4275" t="s">
        <v>12507</v>
      </c>
      <c r="C4275" t="s">
        <v>13065</v>
      </c>
      <c r="D4275" t="s">
        <v>15514</v>
      </c>
      <c r="E4275" t="s">
        <v>15515</v>
      </c>
      <c r="F4275" t="s">
        <v>93</v>
      </c>
      <c r="G4275" t="s">
        <v>5412</v>
      </c>
      <c r="H4275" t="s">
        <v>15516</v>
      </c>
      <c r="I4275" t="s">
        <v>5414</v>
      </c>
    </row>
    <row r="4276" spans="1:9">
      <c r="A4276" t="s">
        <v>12506</v>
      </c>
      <c r="B4276" t="s">
        <v>12507</v>
      </c>
      <c r="C4276" t="s">
        <v>13065</v>
      </c>
      <c r="D4276" t="s">
        <v>15517</v>
      </c>
      <c r="E4276" t="s">
        <v>15518</v>
      </c>
      <c r="F4276" t="s">
        <v>93</v>
      </c>
      <c r="G4276" t="s">
        <v>5412</v>
      </c>
      <c r="H4276" t="s">
        <v>15519</v>
      </c>
      <c r="I4276" t="s">
        <v>5414</v>
      </c>
    </row>
    <row r="4277" spans="1:9">
      <c r="A4277" t="s">
        <v>12506</v>
      </c>
      <c r="B4277" t="s">
        <v>12507</v>
      </c>
      <c r="C4277" t="s">
        <v>13065</v>
      </c>
      <c r="D4277" t="s">
        <v>15520</v>
      </c>
      <c r="E4277" t="s">
        <v>15521</v>
      </c>
      <c r="F4277" t="s">
        <v>93</v>
      </c>
      <c r="G4277" t="s">
        <v>5412</v>
      </c>
      <c r="H4277" t="s">
        <v>15522</v>
      </c>
      <c r="I4277" t="s">
        <v>5414</v>
      </c>
    </row>
    <row r="4278" spans="1:9">
      <c r="A4278" t="s">
        <v>12506</v>
      </c>
      <c r="B4278" t="s">
        <v>12507</v>
      </c>
      <c r="C4278" t="s">
        <v>13065</v>
      </c>
      <c r="D4278" t="s">
        <v>15523</v>
      </c>
      <c r="E4278" t="s">
        <v>15524</v>
      </c>
      <c r="F4278" t="s">
        <v>93</v>
      </c>
      <c r="G4278" t="s">
        <v>5439</v>
      </c>
      <c r="H4278" t="s">
        <v>16233</v>
      </c>
      <c r="I4278" t="s">
        <v>5414</v>
      </c>
    </row>
    <row r="4279" spans="1:9">
      <c r="A4279" t="s">
        <v>12506</v>
      </c>
      <c r="B4279" t="s">
        <v>12507</v>
      </c>
      <c r="C4279" t="s">
        <v>13065</v>
      </c>
      <c r="D4279" t="s">
        <v>15526</v>
      </c>
      <c r="E4279" t="s">
        <v>15527</v>
      </c>
      <c r="F4279" t="s">
        <v>93</v>
      </c>
      <c r="G4279" t="s">
        <v>5439</v>
      </c>
      <c r="H4279" t="s">
        <v>15022</v>
      </c>
      <c r="I4279" t="s">
        <v>5414</v>
      </c>
    </row>
    <row r="4280" spans="1:9">
      <c r="A4280" t="s">
        <v>12506</v>
      </c>
      <c r="B4280" t="s">
        <v>12507</v>
      </c>
      <c r="C4280" t="s">
        <v>13065</v>
      </c>
      <c r="D4280" t="s">
        <v>15529</v>
      </c>
      <c r="E4280" t="s">
        <v>15530</v>
      </c>
      <c r="F4280" t="s">
        <v>93</v>
      </c>
      <c r="G4280" t="s">
        <v>5439</v>
      </c>
      <c r="H4280" t="s">
        <v>23074</v>
      </c>
      <c r="I4280" t="s">
        <v>5414</v>
      </c>
    </row>
    <row r="4281" spans="1:9">
      <c r="A4281" t="s">
        <v>12506</v>
      </c>
      <c r="B4281" t="s">
        <v>12507</v>
      </c>
      <c r="C4281" t="s">
        <v>13065</v>
      </c>
      <c r="D4281" t="s">
        <v>15531</v>
      </c>
      <c r="E4281" t="s">
        <v>15532</v>
      </c>
      <c r="F4281" t="s">
        <v>93</v>
      </c>
      <c r="G4281" t="s">
        <v>5439</v>
      </c>
      <c r="H4281" t="s">
        <v>23075</v>
      </c>
      <c r="I4281" t="s">
        <v>5414</v>
      </c>
    </row>
    <row r="4282" spans="1:9">
      <c r="A4282" t="s">
        <v>12506</v>
      </c>
      <c r="B4282" t="s">
        <v>12507</v>
      </c>
      <c r="C4282" t="s">
        <v>13065</v>
      </c>
      <c r="D4282" t="s">
        <v>15533</v>
      </c>
      <c r="E4282" t="s">
        <v>15534</v>
      </c>
      <c r="F4282" t="s">
        <v>93</v>
      </c>
      <c r="G4282" t="s">
        <v>5439</v>
      </c>
      <c r="H4282" t="s">
        <v>14875</v>
      </c>
      <c r="I4282" t="s">
        <v>5414</v>
      </c>
    </row>
    <row r="4283" spans="1:9">
      <c r="A4283" t="s">
        <v>12506</v>
      </c>
      <c r="B4283" t="s">
        <v>12507</v>
      </c>
      <c r="C4283" t="s">
        <v>13065</v>
      </c>
      <c r="D4283" t="s">
        <v>15535</v>
      </c>
      <c r="E4283" t="s">
        <v>15536</v>
      </c>
      <c r="F4283" t="s">
        <v>93</v>
      </c>
      <c r="G4283" t="s">
        <v>5439</v>
      </c>
      <c r="H4283" t="s">
        <v>7517</v>
      </c>
      <c r="I4283" t="s">
        <v>5414</v>
      </c>
    </row>
    <row r="4284" spans="1:9">
      <c r="A4284" t="s">
        <v>12506</v>
      </c>
      <c r="B4284" t="s">
        <v>12507</v>
      </c>
      <c r="C4284" t="s">
        <v>13065</v>
      </c>
      <c r="D4284" t="s">
        <v>15538</v>
      </c>
      <c r="E4284" t="s">
        <v>15539</v>
      </c>
      <c r="F4284" t="s">
        <v>93</v>
      </c>
      <c r="G4284" t="s">
        <v>5439</v>
      </c>
      <c r="H4284" t="s">
        <v>23076</v>
      </c>
      <c r="I4284" t="s">
        <v>5414</v>
      </c>
    </row>
    <row r="4285" spans="1:9">
      <c r="A4285" t="s">
        <v>12506</v>
      </c>
      <c r="B4285" t="s">
        <v>12507</v>
      </c>
      <c r="C4285" t="s">
        <v>13065</v>
      </c>
      <c r="D4285" t="s">
        <v>15540</v>
      </c>
      <c r="E4285" t="s">
        <v>15541</v>
      </c>
      <c r="F4285" t="s">
        <v>93</v>
      </c>
      <c r="G4285" t="s">
        <v>5439</v>
      </c>
      <c r="H4285" t="s">
        <v>23077</v>
      </c>
      <c r="I4285" t="s">
        <v>5414</v>
      </c>
    </row>
    <row r="4286" spans="1:9">
      <c r="A4286" t="s">
        <v>12506</v>
      </c>
      <c r="B4286" t="s">
        <v>12507</v>
      </c>
      <c r="C4286" t="s">
        <v>13065</v>
      </c>
      <c r="D4286" t="s">
        <v>15542</v>
      </c>
      <c r="E4286" t="s">
        <v>15543</v>
      </c>
      <c r="F4286" t="s">
        <v>93</v>
      </c>
      <c r="G4286" t="s">
        <v>5439</v>
      </c>
      <c r="H4286" t="s">
        <v>23078</v>
      </c>
      <c r="I4286" t="s">
        <v>5414</v>
      </c>
    </row>
    <row r="4287" spans="1:9">
      <c r="A4287" t="s">
        <v>12506</v>
      </c>
      <c r="B4287" t="s">
        <v>12507</v>
      </c>
      <c r="C4287" t="s">
        <v>13065</v>
      </c>
      <c r="D4287" t="s">
        <v>15544</v>
      </c>
      <c r="E4287" t="s">
        <v>15545</v>
      </c>
      <c r="F4287" t="s">
        <v>93</v>
      </c>
      <c r="G4287" t="s">
        <v>5439</v>
      </c>
      <c r="H4287" t="s">
        <v>23079</v>
      </c>
      <c r="I4287" t="s">
        <v>5414</v>
      </c>
    </row>
    <row r="4288" spans="1:9">
      <c r="A4288" t="s">
        <v>12506</v>
      </c>
      <c r="B4288" t="s">
        <v>12507</v>
      </c>
      <c r="C4288" t="s">
        <v>13065</v>
      </c>
      <c r="D4288" t="s">
        <v>15547</v>
      </c>
      <c r="E4288" t="s">
        <v>15548</v>
      </c>
      <c r="F4288" t="s">
        <v>93</v>
      </c>
      <c r="G4288" t="s">
        <v>5439</v>
      </c>
      <c r="H4288" t="s">
        <v>23080</v>
      </c>
      <c r="I4288" t="s">
        <v>5414</v>
      </c>
    </row>
    <row r="4289" spans="1:9">
      <c r="A4289" t="s">
        <v>12506</v>
      </c>
      <c r="B4289" t="s">
        <v>12507</v>
      </c>
      <c r="C4289" t="s">
        <v>13065</v>
      </c>
      <c r="D4289" t="s">
        <v>15549</v>
      </c>
      <c r="E4289" t="s">
        <v>15550</v>
      </c>
      <c r="F4289" t="s">
        <v>93</v>
      </c>
      <c r="G4289" t="s">
        <v>5439</v>
      </c>
      <c r="H4289" t="s">
        <v>23081</v>
      </c>
      <c r="I4289" t="s">
        <v>5414</v>
      </c>
    </row>
    <row r="4290" spans="1:9">
      <c r="A4290" t="s">
        <v>12506</v>
      </c>
      <c r="B4290" t="s">
        <v>12507</v>
      </c>
      <c r="C4290" t="s">
        <v>13065</v>
      </c>
      <c r="D4290" t="s">
        <v>15551</v>
      </c>
      <c r="E4290" t="s">
        <v>15552</v>
      </c>
      <c r="F4290" t="s">
        <v>93</v>
      </c>
      <c r="G4290" t="s">
        <v>5439</v>
      </c>
      <c r="H4290" t="s">
        <v>23082</v>
      </c>
      <c r="I4290" t="s">
        <v>5414</v>
      </c>
    </row>
    <row r="4291" spans="1:9">
      <c r="A4291" t="s">
        <v>12506</v>
      </c>
      <c r="B4291" t="s">
        <v>12507</v>
      </c>
      <c r="C4291" t="s">
        <v>13065</v>
      </c>
      <c r="D4291" t="s">
        <v>15553</v>
      </c>
      <c r="E4291" t="s">
        <v>15554</v>
      </c>
      <c r="F4291" t="s">
        <v>93</v>
      </c>
      <c r="G4291" t="s">
        <v>5439</v>
      </c>
      <c r="H4291" t="s">
        <v>23083</v>
      </c>
      <c r="I4291" t="s">
        <v>5414</v>
      </c>
    </row>
    <row r="4292" spans="1:9">
      <c r="A4292" t="s">
        <v>12506</v>
      </c>
      <c r="B4292" t="s">
        <v>12507</v>
      </c>
      <c r="C4292" t="s">
        <v>13065</v>
      </c>
      <c r="D4292" t="s">
        <v>15555</v>
      </c>
      <c r="E4292" t="s">
        <v>15556</v>
      </c>
      <c r="F4292" t="s">
        <v>93</v>
      </c>
      <c r="G4292" t="s">
        <v>5439</v>
      </c>
      <c r="H4292" t="s">
        <v>6440</v>
      </c>
      <c r="I4292" t="s">
        <v>5414</v>
      </c>
    </row>
    <row r="4293" spans="1:9">
      <c r="A4293" t="s">
        <v>12506</v>
      </c>
      <c r="B4293" t="s">
        <v>12507</v>
      </c>
      <c r="C4293" t="s">
        <v>13065</v>
      </c>
      <c r="D4293" t="s">
        <v>15557</v>
      </c>
      <c r="E4293" t="s">
        <v>15558</v>
      </c>
      <c r="F4293" t="s">
        <v>93</v>
      </c>
      <c r="G4293" t="s">
        <v>5439</v>
      </c>
      <c r="H4293" t="s">
        <v>6440</v>
      </c>
      <c r="I4293" t="s">
        <v>5414</v>
      </c>
    </row>
    <row r="4294" spans="1:9">
      <c r="A4294" t="s">
        <v>12506</v>
      </c>
      <c r="B4294" t="s">
        <v>12507</v>
      </c>
      <c r="C4294" t="s">
        <v>13065</v>
      </c>
      <c r="D4294" t="s">
        <v>15559</v>
      </c>
      <c r="E4294" t="s">
        <v>15560</v>
      </c>
      <c r="F4294" t="s">
        <v>93</v>
      </c>
      <c r="G4294" t="s">
        <v>5439</v>
      </c>
      <c r="H4294" t="s">
        <v>23084</v>
      </c>
      <c r="I4294" t="s">
        <v>5414</v>
      </c>
    </row>
    <row r="4295" spans="1:9">
      <c r="A4295" t="s">
        <v>12506</v>
      </c>
      <c r="B4295" t="s">
        <v>12507</v>
      </c>
      <c r="C4295" t="s">
        <v>13065</v>
      </c>
      <c r="D4295" t="s">
        <v>15561</v>
      </c>
      <c r="E4295" t="s">
        <v>15562</v>
      </c>
      <c r="F4295" t="s">
        <v>93</v>
      </c>
      <c r="G4295" t="s">
        <v>5439</v>
      </c>
      <c r="H4295" t="s">
        <v>23085</v>
      </c>
      <c r="I4295" t="s">
        <v>5414</v>
      </c>
    </row>
    <row r="4296" spans="1:9">
      <c r="A4296" t="s">
        <v>12506</v>
      </c>
      <c r="B4296" t="s">
        <v>12507</v>
      </c>
      <c r="C4296" t="s">
        <v>13065</v>
      </c>
      <c r="D4296" t="s">
        <v>15563</v>
      </c>
      <c r="E4296" t="s">
        <v>15564</v>
      </c>
      <c r="F4296" t="s">
        <v>93</v>
      </c>
      <c r="G4296" t="s">
        <v>5439</v>
      </c>
      <c r="H4296" t="s">
        <v>23086</v>
      </c>
      <c r="I4296" t="s">
        <v>5414</v>
      </c>
    </row>
    <row r="4297" spans="1:9">
      <c r="A4297" t="s">
        <v>12506</v>
      </c>
      <c r="B4297" t="s">
        <v>12507</v>
      </c>
      <c r="C4297" t="s">
        <v>13065</v>
      </c>
      <c r="D4297" t="s">
        <v>15566</v>
      </c>
      <c r="E4297" t="s">
        <v>15567</v>
      </c>
      <c r="F4297" t="s">
        <v>93</v>
      </c>
      <c r="G4297" t="s">
        <v>5439</v>
      </c>
      <c r="H4297" t="s">
        <v>23087</v>
      </c>
      <c r="I4297" t="s">
        <v>5414</v>
      </c>
    </row>
    <row r="4298" spans="1:9">
      <c r="A4298" t="s">
        <v>12506</v>
      </c>
      <c r="B4298" t="s">
        <v>12507</v>
      </c>
      <c r="C4298" t="s">
        <v>13065</v>
      </c>
      <c r="D4298" t="s">
        <v>15568</v>
      </c>
      <c r="E4298" t="s">
        <v>15569</v>
      </c>
      <c r="F4298" t="s">
        <v>93</v>
      </c>
      <c r="G4298" t="s">
        <v>5439</v>
      </c>
      <c r="H4298" t="s">
        <v>23088</v>
      </c>
      <c r="I4298" t="s">
        <v>5414</v>
      </c>
    </row>
    <row r="4299" spans="1:9">
      <c r="A4299" t="s">
        <v>12506</v>
      </c>
      <c r="B4299" t="s">
        <v>12507</v>
      </c>
      <c r="C4299" t="s">
        <v>13065</v>
      </c>
      <c r="D4299" t="s">
        <v>15570</v>
      </c>
      <c r="E4299" t="s">
        <v>15571</v>
      </c>
      <c r="F4299" t="s">
        <v>93</v>
      </c>
      <c r="G4299" t="s">
        <v>5439</v>
      </c>
      <c r="H4299" t="s">
        <v>14024</v>
      </c>
      <c r="I4299" t="s">
        <v>5414</v>
      </c>
    </row>
    <row r="4300" spans="1:9">
      <c r="A4300" t="s">
        <v>12506</v>
      </c>
      <c r="B4300" t="s">
        <v>12507</v>
      </c>
      <c r="C4300" t="s">
        <v>13065</v>
      </c>
      <c r="D4300" t="s">
        <v>15572</v>
      </c>
      <c r="E4300" t="s">
        <v>15573</v>
      </c>
      <c r="F4300" t="s">
        <v>93</v>
      </c>
      <c r="G4300" t="s">
        <v>5439</v>
      </c>
      <c r="H4300" t="s">
        <v>23089</v>
      </c>
      <c r="I4300" t="s">
        <v>5414</v>
      </c>
    </row>
    <row r="4301" spans="1:9">
      <c r="A4301" t="s">
        <v>12506</v>
      </c>
      <c r="B4301" t="s">
        <v>12507</v>
      </c>
      <c r="C4301" t="s">
        <v>13065</v>
      </c>
      <c r="D4301" t="s">
        <v>15574</v>
      </c>
      <c r="E4301" t="s">
        <v>15575</v>
      </c>
      <c r="F4301" t="s">
        <v>93</v>
      </c>
      <c r="G4301" t="s">
        <v>5439</v>
      </c>
      <c r="H4301" t="s">
        <v>23090</v>
      </c>
      <c r="I4301" t="s">
        <v>5414</v>
      </c>
    </row>
    <row r="4302" spans="1:9">
      <c r="A4302" t="s">
        <v>12506</v>
      </c>
      <c r="B4302" t="s">
        <v>12507</v>
      </c>
      <c r="C4302" t="s">
        <v>13065</v>
      </c>
      <c r="D4302" t="s">
        <v>15576</v>
      </c>
      <c r="E4302" t="s">
        <v>15577</v>
      </c>
      <c r="F4302" t="s">
        <v>93</v>
      </c>
      <c r="G4302" t="s">
        <v>5439</v>
      </c>
      <c r="H4302" t="s">
        <v>23091</v>
      </c>
      <c r="I4302" t="s">
        <v>5414</v>
      </c>
    </row>
    <row r="4303" spans="1:9">
      <c r="A4303" t="s">
        <v>12506</v>
      </c>
      <c r="B4303" t="s">
        <v>12507</v>
      </c>
      <c r="C4303" t="s">
        <v>13065</v>
      </c>
      <c r="D4303" t="s">
        <v>15578</v>
      </c>
      <c r="E4303" t="s">
        <v>15579</v>
      </c>
      <c r="F4303" t="s">
        <v>93</v>
      </c>
      <c r="G4303" t="s">
        <v>5439</v>
      </c>
      <c r="H4303" t="s">
        <v>23092</v>
      </c>
      <c r="I4303" t="s">
        <v>5414</v>
      </c>
    </row>
    <row r="4304" spans="1:9">
      <c r="A4304" t="s">
        <v>12506</v>
      </c>
      <c r="B4304" t="s">
        <v>12507</v>
      </c>
      <c r="C4304" t="s">
        <v>13065</v>
      </c>
      <c r="D4304" t="s">
        <v>15580</v>
      </c>
      <c r="E4304" t="s">
        <v>15581</v>
      </c>
      <c r="F4304" t="s">
        <v>93</v>
      </c>
      <c r="G4304" t="s">
        <v>5439</v>
      </c>
      <c r="H4304" t="s">
        <v>23093</v>
      </c>
      <c r="I4304" t="s">
        <v>5414</v>
      </c>
    </row>
    <row r="4305" spans="1:9">
      <c r="A4305" t="s">
        <v>12506</v>
      </c>
      <c r="B4305" t="s">
        <v>12507</v>
      </c>
      <c r="C4305" t="s">
        <v>13065</v>
      </c>
      <c r="D4305" t="s">
        <v>15582</v>
      </c>
      <c r="E4305" t="s">
        <v>15583</v>
      </c>
      <c r="F4305" t="s">
        <v>93</v>
      </c>
      <c r="G4305" t="s">
        <v>5439</v>
      </c>
      <c r="H4305" t="s">
        <v>6848</v>
      </c>
      <c r="I4305" t="s">
        <v>5414</v>
      </c>
    </row>
    <row r="4306" spans="1:9">
      <c r="A4306" t="s">
        <v>12506</v>
      </c>
      <c r="B4306" t="s">
        <v>12507</v>
      </c>
      <c r="C4306" t="s">
        <v>13065</v>
      </c>
      <c r="D4306" t="s">
        <v>15584</v>
      </c>
      <c r="E4306" t="s">
        <v>15585</v>
      </c>
      <c r="F4306" t="s">
        <v>93</v>
      </c>
      <c r="G4306" t="s">
        <v>5439</v>
      </c>
      <c r="H4306" t="s">
        <v>9670</v>
      </c>
      <c r="I4306" t="s">
        <v>5414</v>
      </c>
    </row>
    <row r="4307" spans="1:9">
      <c r="A4307" t="s">
        <v>12506</v>
      </c>
      <c r="B4307" t="s">
        <v>12507</v>
      </c>
      <c r="C4307" t="s">
        <v>13065</v>
      </c>
      <c r="D4307" t="s">
        <v>15586</v>
      </c>
      <c r="E4307" t="s">
        <v>15587</v>
      </c>
      <c r="F4307" t="s">
        <v>93</v>
      </c>
      <c r="G4307" t="s">
        <v>5439</v>
      </c>
      <c r="H4307" t="s">
        <v>23094</v>
      </c>
      <c r="I4307" t="s">
        <v>5414</v>
      </c>
    </row>
    <row r="4308" spans="1:9">
      <c r="A4308" t="s">
        <v>12506</v>
      </c>
      <c r="B4308" t="s">
        <v>12507</v>
      </c>
      <c r="C4308" t="s">
        <v>13065</v>
      </c>
      <c r="D4308" t="s">
        <v>15588</v>
      </c>
      <c r="E4308" t="s">
        <v>15589</v>
      </c>
      <c r="F4308" t="s">
        <v>93</v>
      </c>
      <c r="G4308" t="s">
        <v>5439</v>
      </c>
      <c r="H4308" t="s">
        <v>23095</v>
      </c>
      <c r="I4308" t="s">
        <v>5414</v>
      </c>
    </row>
    <row r="4309" spans="1:9">
      <c r="A4309" t="s">
        <v>12506</v>
      </c>
      <c r="B4309" t="s">
        <v>12507</v>
      </c>
      <c r="C4309" t="s">
        <v>13065</v>
      </c>
      <c r="D4309" t="s">
        <v>15590</v>
      </c>
      <c r="E4309" t="s">
        <v>15591</v>
      </c>
      <c r="F4309" t="s">
        <v>93</v>
      </c>
      <c r="G4309" t="s">
        <v>5439</v>
      </c>
      <c r="H4309" t="s">
        <v>5538</v>
      </c>
      <c r="I4309" t="s">
        <v>5414</v>
      </c>
    </row>
    <row r="4310" spans="1:9">
      <c r="A4310" t="s">
        <v>12506</v>
      </c>
      <c r="B4310" t="s">
        <v>12507</v>
      </c>
      <c r="C4310" t="s">
        <v>13065</v>
      </c>
      <c r="D4310" t="s">
        <v>15592</v>
      </c>
      <c r="E4310" t="s">
        <v>15593</v>
      </c>
      <c r="F4310" t="s">
        <v>93</v>
      </c>
      <c r="G4310" t="s">
        <v>5439</v>
      </c>
      <c r="H4310" t="s">
        <v>23096</v>
      </c>
      <c r="I4310" t="s">
        <v>5414</v>
      </c>
    </row>
    <row r="4311" spans="1:9">
      <c r="A4311" t="s">
        <v>12506</v>
      </c>
      <c r="B4311" t="s">
        <v>12507</v>
      </c>
      <c r="C4311" t="s">
        <v>13065</v>
      </c>
      <c r="D4311" t="s">
        <v>15594</v>
      </c>
      <c r="E4311" t="s">
        <v>15595</v>
      </c>
      <c r="F4311" t="s">
        <v>93</v>
      </c>
      <c r="G4311" t="s">
        <v>5439</v>
      </c>
      <c r="H4311" t="s">
        <v>23097</v>
      </c>
      <c r="I4311" t="s">
        <v>5414</v>
      </c>
    </row>
    <row r="4312" spans="1:9">
      <c r="A4312" t="s">
        <v>12506</v>
      </c>
      <c r="B4312" t="s">
        <v>12507</v>
      </c>
      <c r="C4312" t="s">
        <v>13065</v>
      </c>
      <c r="D4312" t="s">
        <v>15596</v>
      </c>
      <c r="E4312" t="s">
        <v>15597</v>
      </c>
      <c r="F4312" t="s">
        <v>93</v>
      </c>
      <c r="G4312" t="s">
        <v>5439</v>
      </c>
      <c r="H4312" t="s">
        <v>23098</v>
      </c>
      <c r="I4312" t="s">
        <v>5414</v>
      </c>
    </row>
    <row r="4313" spans="1:9">
      <c r="A4313" t="s">
        <v>12506</v>
      </c>
      <c r="B4313" t="s">
        <v>12507</v>
      </c>
      <c r="C4313" t="s">
        <v>13065</v>
      </c>
      <c r="D4313" t="s">
        <v>15599</v>
      </c>
      <c r="E4313" t="s">
        <v>15600</v>
      </c>
      <c r="F4313" t="s">
        <v>93</v>
      </c>
      <c r="G4313" t="s">
        <v>5439</v>
      </c>
      <c r="H4313" t="s">
        <v>23099</v>
      </c>
      <c r="I4313" t="s">
        <v>5414</v>
      </c>
    </row>
    <row r="4314" spans="1:9">
      <c r="A4314" t="s">
        <v>12506</v>
      </c>
      <c r="B4314" t="s">
        <v>12507</v>
      </c>
      <c r="C4314" t="s">
        <v>13065</v>
      </c>
      <c r="D4314" t="s">
        <v>15602</v>
      </c>
      <c r="E4314" t="s">
        <v>15603</v>
      </c>
      <c r="F4314" t="s">
        <v>93</v>
      </c>
      <c r="G4314" t="s">
        <v>5439</v>
      </c>
      <c r="H4314" t="s">
        <v>23100</v>
      </c>
      <c r="I4314" t="s">
        <v>5414</v>
      </c>
    </row>
    <row r="4315" spans="1:9">
      <c r="A4315" t="s">
        <v>12506</v>
      </c>
      <c r="B4315" t="s">
        <v>12507</v>
      </c>
      <c r="C4315" t="s">
        <v>13065</v>
      </c>
      <c r="D4315" t="s">
        <v>15605</v>
      </c>
      <c r="E4315" t="s">
        <v>15606</v>
      </c>
      <c r="F4315" t="s">
        <v>93</v>
      </c>
      <c r="G4315" t="s">
        <v>5439</v>
      </c>
      <c r="H4315" t="s">
        <v>23101</v>
      </c>
      <c r="I4315" t="s">
        <v>5414</v>
      </c>
    </row>
    <row r="4316" spans="1:9">
      <c r="A4316" t="s">
        <v>12506</v>
      </c>
      <c r="B4316" t="s">
        <v>12507</v>
      </c>
      <c r="C4316" t="s">
        <v>13065</v>
      </c>
      <c r="D4316" t="s">
        <v>15607</v>
      </c>
      <c r="E4316" t="s">
        <v>15608</v>
      </c>
      <c r="F4316" t="s">
        <v>93</v>
      </c>
      <c r="G4316" t="s">
        <v>5439</v>
      </c>
      <c r="H4316" t="s">
        <v>23102</v>
      </c>
      <c r="I4316" t="s">
        <v>5414</v>
      </c>
    </row>
    <row r="4317" spans="1:9">
      <c r="A4317" t="s">
        <v>12506</v>
      </c>
      <c r="B4317" t="s">
        <v>12507</v>
      </c>
      <c r="C4317" t="s">
        <v>13065</v>
      </c>
      <c r="D4317" t="s">
        <v>15609</v>
      </c>
      <c r="E4317" t="s">
        <v>15610</v>
      </c>
      <c r="F4317" t="s">
        <v>93</v>
      </c>
      <c r="G4317" t="s">
        <v>5439</v>
      </c>
      <c r="H4317" t="s">
        <v>13692</v>
      </c>
      <c r="I4317" t="s">
        <v>5414</v>
      </c>
    </row>
    <row r="4318" spans="1:9">
      <c r="A4318" t="s">
        <v>12506</v>
      </c>
      <c r="B4318" t="s">
        <v>12507</v>
      </c>
      <c r="C4318" t="s">
        <v>13065</v>
      </c>
      <c r="D4318" t="s">
        <v>15611</v>
      </c>
      <c r="E4318" t="s">
        <v>15612</v>
      </c>
      <c r="F4318" t="s">
        <v>93</v>
      </c>
      <c r="G4318" t="s">
        <v>5439</v>
      </c>
      <c r="H4318" t="s">
        <v>13692</v>
      </c>
      <c r="I4318" t="s">
        <v>5414</v>
      </c>
    </row>
    <row r="4319" spans="1:9">
      <c r="A4319" t="s">
        <v>12506</v>
      </c>
      <c r="B4319" t="s">
        <v>12507</v>
      </c>
      <c r="C4319" t="s">
        <v>13065</v>
      </c>
      <c r="D4319" t="s">
        <v>15613</v>
      </c>
      <c r="E4319" t="s">
        <v>15614</v>
      </c>
      <c r="F4319" t="s">
        <v>93</v>
      </c>
      <c r="G4319" t="s">
        <v>5439</v>
      </c>
      <c r="H4319" t="s">
        <v>10014</v>
      </c>
      <c r="I4319" t="s">
        <v>5414</v>
      </c>
    </row>
    <row r="4320" spans="1:9">
      <c r="A4320" t="s">
        <v>12506</v>
      </c>
      <c r="B4320" t="s">
        <v>12507</v>
      </c>
      <c r="C4320" t="s">
        <v>13065</v>
      </c>
      <c r="D4320" t="s">
        <v>15615</v>
      </c>
      <c r="E4320" t="s">
        <v>15616</v>
      </c>
      <c r="F4320" t="s">
        <v>93</v>
      </c>
      <c r="G4320" t="s">
        <v>5439</v>
      </c>
      <c r="H4320" t="s">
        <v>10014</v>
      </c>
      <c r="I4320" t="s">
        <v>5414</v>
      </c>
    </row>
    <row r="4321" spans="1:9">
      <c r="A4321" t="s">
        <v>12506</v>
      </c>
      <c r="B4321" t="s">
        <v>12507</v>
      </c>
      <c r="C4321" t="s">
        <v>13065</v>
      </c>
      <c r="D4321" t="s">
        <v>15617</v>
      </c>
      <c r="E4321" t="s">
        <v>15618</v>
      </c>
      <c r="F4321" t="s">
        <v>93</v>
      </c>
      <c r="G4321" t="s">
        <v>5439</v>
      </c>
      <c r="H4321" t="s">
        <v>23103</v>
      </c>
      <c r="I4321" t="s">
        <v>5414</v>
      </c>
    </row>
    <row r="4322" spans="1:9">
      <c r="A4322" t="s">
        <v>12506</v>
      </c>
      <c r="B4322" t="s">
        <v>12507</v>
      </c>
      <c r="C4322" t="s">
        <v>13065</v>
      </c>
      <c r="D4322" t="s">
        <v>15619</v>
      </c>
      <c r="E4322" t="s">
        <v>15620</v>
      </c>
      <c r="F4322" t="s">
        <v>93</v>
      </c>
      <c r="G4322" t="s">
        <v>5439</v>
      </c>
      <c r="H4322" t="s">
        <v>23103</v>
      </c>
      <c r="I4322" t="s">
        <v>5414</v>
      </c>
    </row>
    <row r="4323" spans="1:9">
      <c r="A4323" t="s">
        <v>12506</v>
      </c>
      <c r="B4323" t="s">
        <v>12507</v>
      </c>
      <c r="C4323" t="s">
        <v>13065</v>
      </c>
      <c r="D4323" t="s">
        <v>15621</v>
      </c>
      <c r="E4323" t="s">
        <v>15622</v>
      </c>
      <c r="F4323" t="s">
        <v>93</v>
      </c>
      <c r="G4323" t="s">
        <v>5439</v>
      </c>
      <c r="H4323" t="s">
        <v>23104</v>
      </c>
      <c r="I4323" t="s">
        <v>5414</v>
      </c>
    </row>
    <row r="4324" spans="1:9">
      <c r="A4324" t="s">
        <v>12506</v>
      </c>
      <c r="B4324" t="s">
        <v>12507</v>
      </c>
      <c r="C4324" t="s">
        <v>13065</v>
      </c>
      <c r="D4324" t="s">
        <v>15624</v>
      </c>
      <c r="E4324" t="s">
        <v>15625</v>
      </c>
      <c r="F4324" t="s">
        <v>93</v>
      </c>
      <c r="G4324" t="s">
        <v>5439</v>
      </c>
      <c r="H4324" t="s">
        <v>23105</v>
      </c>
      <c r="I4324" t="s">
        <v>5414</v>
      </c>
    </row>
    <row r="4325" spans="1:9">
      <c r="A4325" t="s">
        <v>12506</v>
      </c>
      <c r="B4325" t="s">
        <v>12507</v>
      </c>
      <c r="C4325" t="s">
        <v>13065</v>
      </c>
      <c r="D4325" t="s">
        <v>15626</v>
      </c>
      <c r="E4325" t="s">
        <v>15627</v>
      </c>
      <c r="F4325" t="s">
        <v>93</v>
      </c>
      <c r="G4325" t="s">
        <v>5439</v>
      </c>
      <c r="H4325" t="s">
        <v>23106</v>
      </c>
      <c r="I4325" t="s">
        <v>5414</v>
      </c>
    </row>
    <row r="4326" spans="1:9">
      <c r="A4326" t="s">
        <v>12506</v>
      </c>
      <c r="B4326" t="s">
        <v>12507</v>
      </c>
      <c r="C4326" t="s">
        <v>13065</v>
      </c>
      <c r="D4326" t="s">
        <v>15628</v>
      </c>
      <c r="E4326" t="s">
        <v>15629</v>
      </c>
      <c r="F4326" t="s">
        <v>93</v>
      </c>
      <c r="G4326" t="s">
        <v>5439</v>
      </c>
      <c r="H4326" t="s">
        <v>23107</v>
      </c>
      <c r="I4326" t="s">
        <v>5414</v>
      </c>
    </row>
    <row r="4327" spans="1:9">
      <c r="A4327" t="s">
        <v>12506</v>
      </c>
      <c r="B4327" t="s">
        <v>12507</v>
      </c>
      <c r="C4327" t="s">
        <v>13065</v>
      </c>
      <c r="D4327" t="s">
        <v>15630</v>
      </c>
      <c r="E4327" t="s">
        <v>15631</v>
      </c>
      <c r="F4327" t="s">
        <v>93</v>
      </c>
      <c r="G4327" t="s">
        <v>5439</v>
      </c>
      <c r="H4327" t="s">
        <v>23108</v>
      </c>
      <c r="I4327" t="s">
        <v>5414</v>
      </c>
    </row>
    <row r="4328" spans="1:9">
      <c r="A4328" t="s">
        <v>12506</v>
      </c>
      <c r="B4328" t="s">
        <v>12507</v>
      </c>
      <c r="C4328" t="s">
        <v>13065</v>
      </c>
      <c r="D4328" t="s">
        <v>15632</v>
      </c>
      <c r="E4328" t="s">
        <v>15633</v>
      </c>
      <c r="F4328" t="s">
        <v>93</v>
      </c>
      <c r="G4328" t="s">
        <v>5439</v>
      </c>
      <c r="H4328" t="s">
        <v>23109</v>
      </c>
      <c r="I4328" t="s">
        <v>5414</v>
      </c>
    </row>
    <row r="4329" spans="1:9">
      <c r="A4329" t="s">
        <v>12506</v>
      </c>
      <c r="B4329" t="s">
        <v>12507</v>
      </c>
      <c r="C4329" t="s">
        <v>13065</v>
      </c>
      <c r="D4329" t="s">
        <v>15634</v>
      </c>
      <c r="E4329" t="s">
        <v>15635</v>
      </c>
      <c r="F4329" t="s">
        <v>93</v>
      </c>
      <c r="G4329" t="s">
        <v>5439</v>
      </c>
      <c r="H4329" t="s">
        <v>23110</v>
      </c>
      <c r="I4329" t="s">
        <v>5414</v>
      </c>
    </row>
    <row r="4330" spans="1:9">
      <c r="A4330" t="s">
        <v>12506</v>
      </c>
      <c r="B4330" t="s">
        <v>12507</v>
      </c>
      <c r="C4330" t="s">
        <v>13065</v>
      </c>
      <c r="D4330" t="s">
        <v>15637</v>
      </c>
      <c r="E4330" t="s">
        <v>15638</v>
      </c>
      <c r="F4330" t="s">
        <v>93</v>
      </c>
      <c r="G4330" t="s">
        <v>5439</v>
      </c>
      <c r="H4330" t="s">
        <v>23111</v>
      </c>
      <c r="I4330" t="s">
        <v>5414</v>
      </c>
    </row>
    <row r="4331" spans="1:9">
      <c r="A4331" t="s">
        <v>12506</v>
      </c>
      <c r="B4331" t="s">
        <v>12507</v>
      </c>
      <c r="C4331" t="s">
        <v>13065</v>
      </c>
      <c r="D4331" t="s">
        <v>15639</v>
      </c>
      <c r="E4331" t="s">
        <v>15640</v>
      </c>
      <c r="F4331" t="s">
        <v>93</v>
      </c>
      <c r="G4331" t="s">
        <v>5439</v>
      </c>
      <c r="H4331" t="s">
        <v>9869</v>
      </c>
      <c r="I4331" t="s">
        <v>5414</v>
      </c>
    </row>
    <row r="4332" spans="1:9">
      <c r="A4332" t="s">
        <v>12506</v>
      </c>
      <c r="B4332" t="s">
        <v>12507</v>
      </c>
      <c r="C4332" t="s">
        <v>13065</v>
      </c>
      <c r="D4332" t="s">
        <v>15641</v>
      </c>
      <c r="E4332" t="s">
        <v>15642</v>
      </c>
      <c r="F4332" t="s">
        <v>93</v>
      </c>
      <c r="G4332" t="s">
        <v>5439</v>
      </c>
      <c r="H4332" t="s">
        <v>23112</v>
      </c>
      <c r="I4332" t="s">
        <v>5414</v>
      </c>
    </row>
    <row r="4333" spans="1:9">
      <c r="A4333" t="s">
        <v>12506</v>
      </c>
      <c r="B4333" t="s">
        <v>12507</v>
      </c>
      <c r="C4333" t="s">
        <v>13065</v>
      </c>
      <c r="D4333" t="s">
        <v>15643</v>
      </c>
      <c r="E4333" t="s">
        <v>15644</v>
      </c>
      <c r="F4333" t="s">
        <v>93</v>
      </c>
      <c r="G4333" t="s">
        <v>5439</v>
      </c>
      <c r="H4333" t="s">
        <v>23113</v>
      </c>
      <c r="I4333" t="s">
        <v>5414</v>
      </c>
    </row>
    <row r="4334" spans="1:9">
      <c r="A4334" t="s">
        <v>12506</v>
      </c>
      <c r="B4334" t="s">
        <v>12507</v>
      </c>
      <c r="C4334" t="s">
        <v>13065</v>
      </c>
      <c r="D4334" t="s">
        <v>15645</v>
      </c>
      <c r="E4334" t="s">
        <v>15646</v>
      </c>
      <c r="F4334" t="s">
        <v>93</v>
      </c>
      <c r="G4334" t="s">
        <v>5439</v>
      </c>
      <c r="H4334" t="s">
        <v>23114</v>
      </c>
      <c r="I4334" t="s">
        <v>5414</v>
      </c>
    </row>
    <row r="4335" spans="1:9">
      <c r="A4335" t="s">
        <v>12506</v>
      </c>
      <c r="B4335" t="s">
        <v>12507</v>
      </c>
      <c r="C4335" t="s">
        <v>13065</v>
      </c>
      <c r="D4335" t="s">
        <v>15647</v>
      </c>
      <c r="E4335" t="s">
        <v>15648</v>
      </c>
      <c r="F4335" t="s">
        <v>93</v>
      </c>
      <c r="G4335" t="s">
        <v>5439</v>
      </c>
      <c r="H4335" t="s">
        <v>23115</v>
      </c>
      <c r="I4335" t="s">
        <v>5414</v>
      </c>
    </row>
    <row r="4336" spans="1:9">
      <c r="A4336" t="s">
        <v>12506</v>
      </c>
      <c r="B4336" t="s">
        <v>12507</v>
      </c>
      <c r="C4336" t="s">
        <v>13065</v>
      </c>
      <c r="D4336" t="s">
        <v>15649</v>
      </c>
      <c r="E4336" t="s">
        <v>15650</v>
      </c>
      <c r="F4336" t="s">
        <v>93</v>
      </c>
      <c r="G4336" t="s">
        <v>5439</v>
      </c>
      <c r="H4336" t="s">
        <v>17832</v>
      </c>
      <c r="I4336" t="s">
        <v>5414</v>
      </c>
    </row>
    <row r="4337" spans="1:9">
      <c r="A4337" t="s">
        <v>12506</v>
      </c>
      <c r="B4337" t="s">
        <v>12507</v>
      </c>
      <c r="C4337" t="s">
        <v>13065</v>
      </c>
      <c r="D4337" t="s">
        <v>15652</v>
      </c>
      <c r="E4337" t="s">
        <v>15653</v>
      </c>
      <c r="F4337" t="s">
        <v>93</v>
      </c>
      <c r="G4337" t="s">
        <v>5439</v>
      </c>
      <c r="H4337" t="s">
        <v>18352</v>
      </c>
      <c r="I4337" t="s">
        <v>5414</v>
      </c>
    </row>
    <row r="4338" spans="1:9">
      <c r="A4338" t="s">
        <v>12506</v>
      </c>
      <c r="B4338" t="s">
        <v>12507</v>
      </c>
      <c r="C4338" t="s">
        <v>13065</v>
      </c>
      <c r="D4338" t="s">
        <v>15655</v>
      </c>
      <c r="E4338" t="s">
        <v>15656</v>
      </c>
      <c r="F4338" t="s">
        <v>93</v>
      </c>
      <c r="G4338" t="s">
        <v>5439</v>
      </c>
      <c r="H4338" t="s">
        <v>23116</v>
      </c>
      <c r="I4338" t="s">
        <v>5414</v>
      </c>
    </row>
    <row r="4339" spans="1:9">
      <c r="A4339" t="s">
        <v>12506</v>
      </c>
      <c r="B4339" t="s">
        <v>12507</v>
      </c>
      <c r="C4339" t="s">
        <v>13065</v>
      </c>
      <c r="D4339" t="s">
        <v>15657</v>
      </c>
      <c r="E4339" t="s">
        <v>15658</v>
      </c>
      <c r="F4339" t="s">
        <v>93</v>
      </c>
      <c r="G4339" t="s">
        <v>5439</v>
      </c>
      <c r="H4339" t="s">
        <v>23117</v>
      </c>
      <c r="I4339" t="s">
        <v>5414</v>
      </c>
    </row>
    <row r="4340" spans="1:9">
      <c r="A4340" t="s">
        <v>12506</v>
      </c>
      <c r="B4340" t="s">
        <v>12507</v>
      </c>
      <c r="C4340" t="s">
        <v>13065</v>
      </c>
      <c r="D4340" t="s">
        <v>15659</v>
      </c>
      <c r="E4340" t="s">
        <v>15660</v>
      </c>
      <c r="F4340" t="s">
        <v>93</v>
      </c>
      <c r="G4340" t="s">
        <v>5439</v>
      </c>
      <c r="H4340" t="s">
        <v>17575</v>
      </c>
      <c r="I4340" t="s">
        <v>5414</v>
      </c>
    </row>
    <row r="4341" spans="1:9">
      <c r="A4341" t="s">
        <v>12506</v>
      </c>
      <c r="B4341" t="s">
        <v>12507</v>
      </c>
      <c r="C4341" t="s">
        <v>13065</v>
      </c>
      <c r="D4341" t="s">
        <v>15661</v>
      </c>
      <c r="E4341" t="s">
        <v>15662</v>
      </c>
      <c r="F4341" t="s">
        <v>93</v>
      </c>
      <c r="G4341" t="s">
        <v>5439</v>
      </c>
      <c r="H4341" t="s">
        <v>23118</v>
      </c>
      <c r="I4341" t="s">
        <v>5414</v>
      </c>
    </row>
    <row r="4342" spans="1:9">
      <c r="A4342" t="s">
        <v>12506</v>
      </c>
      <c r="B4342" t="s">
        <v>12507</v>
      </c>
      <c r="C4342" t="s">
        <v>13065</v>
      </c>
      <c r="D4342" t="s">
        <v>15663</v>
      </c>
      <c r="E4342" t="s">
        <v>15664</v>
      </c>
      <c r="F4342" t="s">
        <v>93</v>
      </c>
      <c r="G4342" t="s">
        <v>5439</v>
      </c>
      <c r="H4342" t="s">
        <v>23119</v>
      </c>
      <c r="I4342" t="s">
        <v>5414</v>
      </c>
    </row>
    <row r="4343" spans="1:9">
      <c r="A4343" t="s">
        <v>12506</v>
      </c>
      <c r="B4343" t="s">
        <v>12507</v>
      </c>
      <c r="C4343" t="s">
        <v>13065</v>
      </c>
      <c r="D4343" t="s">
        <v>15665</v>
      </c>
      <c r="E4343" t="s">
        <v>15666</v>
      </c>
      <c r="F4343" t="s">
        <v>93</v>
      </c>
      <c r="G4343" t="s">
        <v>5439</v>
      </c>
      <c r="H4343" t="s">
        <v>23120</v>
      </c>
      <c r="I4343" t="s">
        <v>5414</v>
      </c>
    </row>
    <row r="4344" spans="1:9">
      <c r="A4344" t="s">
        <v>12506</v>
      </c>
      <c r="B4344" t="s">
        <v>12507</v>
      </c>
      <c r="C4344" t="s">
        <v>13065</v>
      </c>
      <c r="D4344" t="s">
        <v>15667</v>
      </c>
      <c r="E4344" t="s">
        <v>15668</v>
      </c>
      <c r="F4344" t="s">
        <v>93</v>
      </c>
      <c r="G4344" t="s">
        <v>5439</v>
      </c>
      <c r="H4344" t="s">
        <v>23121</v>
      </c>
      <c r="I4344" t="s">
        <v>5414</v>
      </c>
    </row>
    <row r="4345" spans="1:9">
      <c r="A4345" t="s">
        <v>12506</v>
      </c>
      <c r="B4345" t="s">
        <v>12507</v>
      </c>
      <c r="C4345" t="s">
        <v>13065</v>
      </c>
      <c r="D4345" t="s">
        <v>15669</v>
      </c>
      <c r="E4345" t="s">
        <v>15670</v>
      </c>
      <c r="F4345" t="s">
        <v>93</v>
      </c>
      <c r="G4345" t="s">
        <v>5439</v>
      </c>
      <c r="H4345" t="s">
        <v>23122</v>
      </c>
      <c r="I4345" t="s">
        <v>5414</v>
      </c>
    </row>
    <row r="4346" spans="1:9">
      <c r="A4346" t="s">
        <v>12506</v>
      </c>
      <c r="B4346" t="s">
        <v>12507</v>
      </c>
      <c r="C4346" t="s">
        <v>13065</v>
      </c>
      <c r="D4346" t="s">
        <v>15671</v>
      </c>
      <c r="E4346" t="s">
        <v>15672</v>
      </c>
      <c r="F4346" t="s">
        <v>93</v>
      </c>
      <c r="G4346" t="s">
        <v>5439</v>
      </c>
      <c r="H4346" t="s">
        <v>23123</v>
      </c>
      <c r="I4346" t="s">
        <v>5414</v>
      </c>
    </row>
    <row r="4347" spans="1:9">
      <c r="A4347" t="s">
        <v>12506</v>
      </c>
      <c r="B4347" t="s">
        <v>12507</v>
      </c>
      <c r="C4347" t="s">
        <v>13065</v>
      </c>
      <c r="D4347" t="s">
        <v>15673</v>
      </c>
      <c r="E4347" t="s">
        <v>15674</v>
      </c>
      <c r="F4347" t="s">
        <v>93</v>
      </c>
      <c r="G4347" t="s">
        <v>5439</v>
      </c>
      <c r="H4347" t="s">
        <v>23066</v>
      </c>
      <c r="I4347" t="s">
        <v>5414</v>
      </c>
    </row>
    <row r="4348" spans="1:9">
      <c r="A4348" t="s">
        <v>12506</v>
      </c>
      <c r="B4348" t="s">
        <v>12507</v>
      </c>
      <c r="C4348" t="s">
        <v>13065</v>
      </c>
      <c r="D4348" t="s">
        <v>15675</v>
      </c>
      <c r="E4348" t="s">
        <v>15676</v>
      </c>
      <c r="F4348" t="s">
        <v>93</v>
      </c>
      <c r="G4348" t="s">
        <v>5439</v>
      </c>
      <c r="H4348" t="s">
        <v>23066</v>
      </c>
      <c r="I4348" t="s">
        <v>5414</v>
      </c>
    </row>
    <row r="4349" spans="1:9">
      <c r="A4349" t="s">
        <v>12506</v>
      </c>
      <c r="B4349" t="s">
        <v>12507</v>
      </c>
      <c r="C4349" t="s">
        <v>13065</v>
      </c>
      <c r="D4349" t="s">
        <v>15677</v>
      </c>
      <c r="E4349" t="s">
        <v>15678</v>
      </c>
      <c r="F4349" t="s">
        <v>93</v>
      </c>
      <c r="G4349" t="s">
        <v>5439</v>
      </c>
      <c r="H4349" t="s">
        <v>21364</v>
      </c>
      <c r="I4349" t="s">
        <v>5414</v>
      </c>
    </row>
    <row r="4350" spans="1:9">
      <c r="A4350" t="s">
        <v>12506</v>
      </c>
      <c r="B4350" t="s">
        <v>12507</v>
      </c>
      <c r="C4350" t="s">
        <v>13065</v>
      </c>
      <c r="D4350" t="s">
        <v>15680</v>
      </c>
      <c r="E4350" t="s">
        <v>15681</v>
      </c>
      <c r="F4350" t="s">
        <v>93</v>
      </c>
      <c r="G4350" t="s">
        <v>5439</v>
      </c>
      <c r="H4350" t="s">
        <v>21364</v>
      </c>
      <c r="I4350" t="s">
        <v>5414</v>
      </c>
    </row>
    <row r="4351" spans="1:9">
      <c r="A4351" t="s">
        <v>12506</v>
      </c>
      <c r="B4351" t="s">
        <v>12507</v>
      </c>
      <c r="C4351" t="s">
        <v>13065</v>
      </c>
      <c r="D4351" t="s">
        <v>15682</v>
      </c>
      <c r="E4351" t="s">
        <v>15683</v>
      </c>
      <c r="F4351" t="s">
        <v>93</v>
      </c>
      <c r="G4351" t="s">
        <v>5439</v>
      </c>
      <c r="H4351" t="s">
        <v>23124</v>
      </c>
      <c r="I4351" t="s">
        <v>5414</v>
      </c>
    </row>
    <row r="4352" spans="1:9">
      <c r="A4352" t="s">
        <v>12506</v>
      </c>
      <c r="B4352" t="s">
        <v>12507</v>
      </c>
      <c r="C4352" t="s">
        <v>13065</v>
      </c>
      <c r="D4352" t="s">
        <v>15684</v>
      </c>
      <c r="E4352" t="s">
        <v>15685</v>
      </c>
      <c r="F4352" t="s">
        <v>93</v>
      </c>
      <c r="G4352" t="s">
        <v>5439</v>
      </c>
      <c r="H4352" t="s">
        <v>23124</v>
      </c>
      <c r="I4352" t="s">
        <v>5414</v>
      </c>
    </row>
    <row r="4353" spans="1:9">
      <c r="A4353" t="s">
        <v>12506</v>
      </c>
      <c r="B4353" t="s">
        <v>12507</v>
      </c>
      <c r="C4353" t="s">
        <v>13065</v>
      </c>
      <c r="D4353" t="s">
        <v>15686</v>
      </c>
      <c r="E4353" t="s">
        <v>15687</v>
      </c>
      <c r="F4353" t="s">
        <v>93</v>
      </c>
      <c r="G4353" t="s">
        <v>5439</v>
      </c>
      <c r="H4353" t="s">
        <v>23125</v>
      </c>
      <c r="I4353" t="s">
        <v>5414</v>
      </c>
    </row>
    <row r="4354" spans="1:9">
      <c r="A4354" t="s">
        <v>12506</v>
      </c>
      <c r="B4354" t="s">
        <v>12507</v>
      </c>
      <c r="C4354" t="s">
        <v>13065</v>
      </c>
      <c r="D4354" t="s">
        <v>15688</v>
      </c>
      <c r="E4354" t="s">
        <v>15689</v>
      </c>
      <c r="F4354" t="s">
        <v>93</v>
      </c>
      <c r="G4354" t="s">
        <v>5439</v>
      </c>
      <c r="H4354" t="s">
        <v>23126</v>
      </c>
      <c r="I4354" t="s">
        <v>5414</v>
      </c>
    </row>
    <row r="4355" spans="1:9">
      <c r="A4355" t="s">
        <v>12506</v>
      </c>
      <c r="B4355" t="s">
        <v>12507</v>
      </c>
      <c r="C4355" t="s">
        <v>13065</v>
      </c>
      <c r="D4355" t="s">
        <v>15690</v>
      </c>
      <c r="E4355" t="s">
        <v>15691</v>
      </c>
      <c r="F4355" t="s">
        <v>93</v>
      </c>
      <c r="G4355" t="s">
        <v>5439</v>
      </c>
      <c r="H4355" t="s">
        <v>23127</v>
      </c>
      <c r="I4355" t="s">
        <v>5414</v>
      </c>
    </row>
    <row r="4356" spans="1:9">
      <c r="A4356" t="s">
        <v>12506</v>
      </c>
      <c r="B4356" t="s">
        <v>12507</v>
      </c>
      <c r="C4356" t="s">
        <v>13065</v>
      </c>
      <c r="D4356" t="s">
        <v>15692</v>
      </c>
      <c r="E4356" t="s">
        <v>15693</v>
      </c>
      <c r="F4356" t="s">
        <v>93</v>
      </c>
      <c r="G4356" t="s">
        <v>5439</v>
      </c>
      <c r="H4356" t="s">
        <v>23128</v>
      </c>
      <c r="I4356" t="s">
        <v>5414</v>
      </c>
    </row>
    <row r="4357" spans="1:9">
      <c r="A4357" t="s">
        <v>12506</v>
      </c>
      <c r="B4357" t="s">
        <v>12507</v>
      </c>
      <c r="C4357" t="s">
        <v>13065</v>
      </c>
      <c r="D4357" t="s">
        <v>15694</v>
      </c>
      <c r="E4357" t="s">
        <v>15695</v>
      </c>
      <c r="F4357" t="s">
        <v>93</v>
      </c>
      <c r="G4357" t="s">
        <v>5439</v>
      </c>
      <c r="H4357" t="s">
        <v>23129</v>
      </c>
      <c r="I4357" t="s">
        <v>5414</v>
      </c>
    </row>
    <row r="4358" spans="1:9">
      <c r="A4358" t="s">
        <v>12506</v>
      </c>
      <c r="B4358" t="s">
        <v>12507</v>
      </c>
      <c r="C4358" t="s">
        <v>13065</v>
      </c>
      <c r="D4358" t="s">
        <v>15696</v>
      </c>
      <c r="E4358" t="s">
        <v>15697</v>
      </c>
      <c r="F4358" t="s">
        <v>93</v>
      </c>
      <c r="G4358" t="s">
        <v>5439</v>
      </c>
      <c r="H4358" t="s">
        <v>23130</v>
      </c>
      <c r="I4358" t="s">
        <v>5414</v>
      </c>
    </row>
    <row r="4359" spans="1:9">
      <c r="A4359" t="s">
        <v>12506</v>
      </c>
      <c r="B4359" t="s">
        <v>12507</v>
      </c>
      <c r="C4359" t="s">
        <v>13065</v>
      </c>
      <c r="D4359" t="s">
        <v>15698</v>
      </c>
      <c r="E4359" t="s">
        <v>15699</v>
      </c>
      <c r="F4359" t="s">
        <v>93</v>
      </c>
      <c r="G4359" t="s">
        <v>5439</v>
      </c>
      <c r="H4359" t="s">
        <v>23131</v>
      </c>
      <c r="I4359" t="s">
        <v>5414</v>
      </c>
    </row>
    <row r="4360" spans="1:9">
      <c r="A4360" t="s">
        <v>12506</v>
      </c>
      <c r="B4360" t="s">
        <v>12507</v>
      </c>
      <c r="C4360" t="s">
        <v>13065</v>
      </c>
      <c r="D4360" t="s">
        <v>15700</v>
      </c>
      <c r="E4360" t="s">
        <v>15701</v>
      </c>
      <c r="F4360" t="s">
        <v>93</v>
      </c>
      <c r="G4360" t="s">
        <v>5439</v>
      </c>
      <c r="H4360" t="s">
        <v>23132</v>
      </c>
      <c r="I4360" t="s">
        <v>5414</v>
      </c>
    </row>
    <row r="4361" spans="1:9">
      <c r="A4361" t="s">
        <v>12506</v>
      </c>
      <c r="B4361" t="s">
        <v>12507</v>
      </c>
      <c r="C4361" t="s">
        <v>13065</v>
      </c>
      <c r="D4361" t="s">
        <v>15702</v>
      </c>
      <c r="E4361" t="s">
        <v>15703</v>
      </c>
      <c r="F4361" t="s">
        <v>93</v>
      </c>
      <c r="G4361" t="s">
        <v>5439</v>
      </c>
      <c r="H4361" t="s">
        <v>23133</v>
      </c>
      <c r="I4361" t="s">
        <v>5414</v>
      </c>
    </row>
    <row r="4362" spans="1:9">
      <c r="A4362" t="s">
        <v>12506</v>
      </c>
      <c r="B4362" t="s">
        <v>12507</v>
      </c>
      <c r="C4362" t="s">
        <v>13065</v>
      </c>
      <c r="D4362" t="s">
        <v>15704</v>
      </c>
      <c r="E4362" t="s">
        <v>15705</v>
      </c>
      <c r="F4362" t="s">
        <v>93</v>
      </c>
      <c r="G4362" t="s">
        <v>5439</v>
      </c>
      <c r="H4362" t="s">
        <v>18533</v>
      </c>
      <c r="I4362" t="s">
        <v>5414</v>
      </c>
    </row>
    <row r="4363" spans="1:9">
      <c r="A4363" t="s">
        <v>12506</v>
      </c>
      <c r="B4363" t="s">
        <v>12507</v>
      </c>
      <c r="C4363" t="s">
        <v>13065</v>
      </c>
      <c r="D4363" t="s">
        <v>15706</v>
      </c>
      <c r="E4363" t="s">
        <v>15707</v>
      </c>
      <c r="F4363" t="s">
        <v>93</v>
      </c>
      <c r="G4363" t="s">
        <v>5439</v>
      </c>
      <c r="H4363" t="s">
        <v>23134</v>
      </c>
      <c r="I4363" t="s">
        <v>5414</v>
      </c>
    </row>
    <row r="4364" spans="1:9">
      <c r="A4364" t="s">
        <v>12506</v>
      </c>
      <c r="B4364" t="s">
        <v>12507</v>
      </c>
      <c r="C4364" t="s">
        <v>13065</v>
      </c>
      <c r="D4364" t="s">
        <v>15708</v>
      </c>
      <c r="E4364" t="s">
        <v>15709</v>
      </c>
      <c r="F4364" t="s">
        <v>93</v>
      </c>
      <c r="G4364" t="s">
        <v>5439</v>
      </c>
      <c r="H4364" t="s">
        <v>23135</v>
      </c>
      <c r="I4364" t="s">
        <v>5414</v>
      </c>
    </row>
    <row r="4365" spans="1:9">
      <c r="A4365" t="s">
        <v>12506</v>
      </c>
      <c r="B4365" t="s">
        <v>12507</v>
      </c>
      <c r="C4365" t="s">
        <v>13065</v>
      </c>
      <c r="D4365" t="s">
        <v>15710</v>
      </c>
      <c r="E4365" t="s">
        <v>15711</v>
      </c>
      <c r="F4365" t="s">
        <v>93</v>
      </c>
      <c r="G4365" t="s">
        <v>5439</v>
      </c>
      <c r="H4365" t="s">
        <v>14379</v>
      </c>
      <c r="I4365" t="s">
        <v>5414</v>
      </c>
    </row>
    <row r="4366" spans="1:9">
      <c r="A4366" t="s">
        <v>12506</v>
      </c>
      <c r="B4366" t="s">
        <v>12507</v>
      </c>
      <c r="C4366" t="s">
        <v>13065</v>
      </c>
      <c r="D4366" t="s">
        <v>15712</v>
      </c>
      <c r="E4366" t="s">
        <v>15713</v>
      </c>
      <c r="F4366" t="s">
        <v>93</v>
      </c>
      <c r="G4366" t="s">
        <v>5439</v>
      </c>
      <c r="H4366" t="s">
        <v>23136</v>
      </c>
      <c r="I4366" t="s">
        <v>5414</v>
      </c>
    </row>
    <row r="4367" spans="1:9">
      <c r="A4367" t="s">
        <v>12506</v>
      </c>
      <c r="B4367" t="s">
        <v>12507</v>
      </c>
      <c r="C4367" t="s">
        <v>13065</v>
      </c>
      <c r="D4367" t="s">
        <v>15714</v>
      </c>
      <c r="E4367" t="s">
        <v>15715</v>
      </c>
      <c r="F4367" t="s">
        <v>93</v>
      </c>
      <c r="G4367" t="s">
        <v>5439</v>
      </c>
      <c r="H4367" t="s">
        <v>23137</v>
      </c>
      <c r="I4367" t="s">
        <v>5414</v>
      </c>
    </row>
    <row r="4368" spans="1:9">
      <c r="A4368" t="s">
        <v>12506</v>
      </c>
      <c r="B4368" t="s">
        <v>12507</v>
      </c>
      <c r="C4368" t="s">
        <v>13065</v>
      </c>
      <c r="D4368" t="s">
        <v>15717</v>
      </c>
      <c r="E4368" t="s">
        <v>15718</v>
      </c>
      <c r="F4368" t="s">
        <v>93</v>
      </c>
      <c r="G4368" t="s">
        <v>5439</v>
      </c>
      <c r="H4368" t="s">
        <v>6617</v>
      </c>
      <c r="I4368" t="s">
        <v>5414</v>
      </c>
    </row>
    <row r="4369" spans="1:9">
      <c r="A4369" t="s">
        <v>12506</v>
      </c>
      <c r="B4369" t="s">
        <v>12507</v>
      </c>
      <c r="C4369" t="s">
        <v>13065</v>
      </c>
      <c r="D4369" t="s">
        <v>15719</v>
      </c>
      <c r="E4369" t="s">
        <v>15720</v>
      </c>
      <c r="F4369" t="s">
        <v>93</v>
      </c>
      <c r="G4369" t="s">
        <v>5439</v>
      </c>
      <c r="H4369" t="s">
        <v>23138</v>
      </c>
      <c r="I4369" t="s">
        <v>5414</v>
      </c>
    </row>
    <row r="4370" spans="1:9">
      <c r="A4370" t="s">
        <v>12506</v>
      </c>
      <c r="B4370" t="s">
        <v>12507</v>
      </c>
      <c r="C4370" t="s">
        <v>13065</v>
      </c>
      <c r="D4370" t="s">
        <v>15722</v>
      </c>
      <c r="E4370" t="s">
        <v>15723</v>
      </c>
      <c r="F4370" t="s">
        <v>93</v>
      </c>
      <c r="G4370" t="s">
        <v>5439</v>
      </c>
      <c r="H4370" t="s">
        <v>21494</v>
      </c>
      <c r="I4370" t="s">
        <v>5414</v>
      </c>
    </row>
    <row r="4371" spans="1:9">
      <c r="A4371" t="s">
        <v>12506</v>
      </c>
      <c r="B4371" t="s">
        <v>12507</v>
      </c>
      <c r="C4371" t="s">
        <v>13065</v>
      </c>
      <c r="D4371" t="s">
        <v>15725</v>
      </c>
      <c r="E4371" t="s">
        <v>15726</v>
      </c>
      <c r="F4371" t="s">
        <v>93</v>
      </c>
      <c r="G4371" t="s">
        <v>5439</v>
      </c>
      <c r="H4371" t="s">
        <v>21494</v>
      </c>
      <c r="I4371" t="s">
        <v>5414</v>
      </c>
    </row>
    <row r="4372" spans="1:9">
      <c r="A4372" t="s">
        <v>12506</v>
      </c>
      <c r="B4372" t="s">
        <v>12507</v>
      </c>
      <c r="C4372" t="s">
        <v>13065</v>
      </c>
      <c r="D4372" t="s">
        <v>15727</v>
      </c>
      <c r="E4372" t="s">
        <v>15728</v>
      </c>
      <c r="F4372" t="s">
        <v>93</v>
      </c>
      <c r="G4372" t="s">
        <v>5439</v>
      </c>
      <c r="H4372" t="s">
        <v>23139</v>
      </c>
      <c r="I4372" t="s">
        <v>5414</v>
      </c>
    </row>
    <row r="4373" spans="1:9">
      <c r="A4373" t="s">
        <v>12506</v>
      </c>
      <c r="B4373" t="s">
        <v>12507</v>
      </c>
      <c r="C4373" t="s">
        <v>13065</v>
      </c>
      <c r="D4373" t="s">
        <v>15729</v>
      </c>
      <c r="E4373" t="s">
        <v>15730</v>
      </c>
      <c r="F4373" t="s">
        <v>93</v>
      </c>
      <c r="G4373" t="s">
        <v>5439</v>
      </c>
      <c r="H4373" t="s">
        <v>23139</v>
      </c>
      <c r="I4373" t="s">
        <v>5414</v>
      </c>
    </row>
    <row r="4374" spans="1:9">
      <c r="A4374" t="s">
        <v>12506</v>
      </c>
      <c r="B4374" t="s">
        <v>12507</v>
      </c>
      <c r="C4374" t="s">
        <v>13065</v>
      </c>
      <c r="D4374" t="s">
        <v>15731</v>
      </c>
      <c r="E4374" t="s">
        <v>15732</v>
      </c>
      <c r="F4374" t="s">
        <v>93</v>
      </c>
      <c r="G4374" t="s">
        <v>5439</v>
      </c>
      <c r="H4374" t="s">
        <v>23140</v>
      </c>
      <c r="I4374" t="s">
        <v>5414</v>
      </c>
    </row>
    <row r="4375" spans="1:9">
      <c r="A4375" t="s">
        <v>12506</v>
      </c>
      <c r="B4375" t="s">
        <v>12507</v>
      </c>
      <c r="C4375" t="s">
        <v>13065</v>
      </c>
      <c r="D4375" t="s">
        <v>15733</v>
      </c>
      <c r="E4375" t="s">
        <v>15734</v>
      </c>
      <c r="F4375" t="s">
        <v>93</v>
      </c>
      <c r="G4375" t="s">
        <v>5439</v>
      </c>
      <c r="H4375" t="s">
        <v>23140</v>
      </c>
      <c r="I4375" t="s">
        <v>5414</v>
      </c>
    </row>
    <row r="4376" spans="1:9">
      <c r="A4376" t="s">
        <v>12506</v>
      </c>
      <c r="B4376" t="s">
        <v>12507</v>
      </c>
      <c r="C4376" t="s">
        <v>13065</v>
      </c>
      <c r="D4376" t="s">
        <v>15735</v>
      </c>
      <c r="E4376" t="s">
        <v>15736</v>
      </c>
      <c r="F4376" t="s">
        <v>93</v>
      </c>
      <c r="G4376" t="s">
        <v>5439</v>
      </c>
      <c r="H4376" t="s">
        <v>10150</v>
      </c>
      <c r="I4376" t="s">
        <v>5414</v>
      </c>
    </row>
    <row r="4377" spans="1:9">
      <c r="A4377" t="s">
        <v>12506</v>
      </c>
      <c r="B4377" t="s">
        <v>12507</v>
      </c>
      <c r="C4377" t="s">
        <v>13065</v>
      </c>
      <c r="D4377" t="s">
        <v>15737</v>
      </c>
      <c r="E4377" t="s">
        <v>15738</v>
      </c>
      <c r="F4377" t="s">
        <v>93</v>
      </c>
      <c r="G4377" t="s">
        <v>5439</v>
      </c>
      <c r="H4377" t="s">
        <v>23141</v>
      </c>
      <c r="I4377" t="s">
        <v>5414</v>
      </c>
    </row>
    <row r="4378" spans="1:9">
      <c r="A4378" t="s">
        <v>12506</v>
      </c>
      <c r="B4378" t="s">
        <v>12507</v>
      </c>
      <c r="C4378" t="s">
        <v>13065</v>
      </c>
      <c r="D4378" t="s">
        <v>15739</v>
      </c>
      <c r="E4378" t="s">
        <v>15740</v>
      </c>
      <c r="F4378" t="s">
        <v>93</v>
      </c>
      <c r="G4378" t="s">
        <v>5439</v>
      </c>
      <c r="H4378" t="s">
        <v>23142</v>
      </c>
      <c r="I4378" t="s">
        <v>5414</v>
      </c>
    </row>
    <row r="4379" spans="1:9">
      <c r="A4379" t="s">
        <v>12506</v>
      </c>
      <c r="B4379" t="s">
        <v>12507</v>
      </c>
      <c r="C4379" t="s">
        <v>13065</v>
      </c>
      <c r="D4379" t="s">
        <v>15741</v>
      </c>
      <c r="E4379" t="s">
        <v>15742</v>
      </c>
      <c r="F4379" t="s">
        <v>93</v>
      </c>
      <c r="G4379" t="s">
        <v>5439</v>
      </c>
      <c r="H4379" t="s">
        <v>15089</v>
      </c>
      <c r="I4379" t="s">
        <v>5414</v>
      </c>
    </row>
    <row r="4380" spans="1:9">
      <c r="A4380" t="s">
        <v>12506</v>
      </c>
      <c r="B4380" t="s">
        <v>12507</v>
      </c>
      <c r="C4380" t="s">
        <v>15743</v>
      </c>
      <c r="D4380" t="s">
        <v>15744</v>
      </c>
      <c r="E4380" t="s">
        <v>588</v>
      </c>
      <c r="F4380" t="s">
        <v>93</v>
      </c>
      <c r="G4380" t="s">
        <v>5439</v>
      </c>
      <c r="H4380" t="s">
        <v>23143</v>
      </c>
      <c r="I4380" t="s">
        <v>5414</v>
      </c>
    </row>
    <row r="4381" spans="1:9">
      <c r="A4381" t="s">
        <v>12506</v>
      </c>
      <c r="B4381" t="s">
        <v>12507</v>
      </c>
      <c r="C4381" t="s">
        <v>15743</v>
      </c>
      <c r="D4381" t="s">
        <v>15745</v>
      </c>
      <c r="E4381" t="s">
        <v>593</v>
      </c>
      <c r="F4381" t="s">
        <v>93</v>
      </c>
      <c r="G4381" t="s">
        <v>5412</v>
      </c>
      <c r="H4381" t="s">
        <v>23144</v>
      </c>
      <c r="I4381" t="s">
        <v>5414</v>
      </c>
    </row>
    <row r="4382" spans="1:9">
      <c r="A4382" t="s">
        <v>12506</v>
      </c>
      <c r="B4382" t="s">
        <v>12507</v>
      </c>
      <c r="C4382" t="s">
        <v>15743</v>
      </c>
      <c r="D4382" t="s">
        <v>15746</v>
      </c>
      <c r="E4382" t="s">
        <v>594</v>
      </c>
      <c r="F4382" t="s">
        <v>93</v>
      </c>
      <c r="G4382" t="s">
        <v>5412</v>
      </c>
      <c r="H4382" t="s">
        <v>23145</v>
      </c>
      <c r="I4382" t="s">
        <v>5414</v>
      </c>
    </row>
    <row r="4383" spans="1:9">
      <c r="A4383" t="s">
        <v>12506</v>
      </c>
      <c r="B4383" t="s">
        <v>12507</v>
      </c>
      <c r="C4383" t="s">
        <v>15743</v>
      </c>
      <c r="D4383" t="s">
        <v>15747</v>
      </c>
      <c r="E4383" t="s">
        <v>15748</v>
      </c>
      <c r="F4383" t="s">
        <v>93</v>
      </c>
      <c r="G4383" t="s">
        <v>5439</v>
      </c>
      <c r="H4383" t="s">
        <v>23146</v>
      </c>
      <c r="I4383" t="s">
        <v>5414</v>
      </c>
    </row>
    <row r="4384" spans="1:9">
      <c r="A4384" t="s">
        <v>12506</v>
      </c>
      <c r="B4384" t="s">
        <v>12507</v>
      </c>
      <c r="C4384" t="s">
        <v>15743</v>
      </c>
      <c r="D4384" t="s">
        <v>15749</v>
      </c>
      <c r="E4384" t="s">
        <v>15750</v>
      </c>
      <c r="F4384" t="s">
        <v>93</v>
      </c>
      <c r="G4384" t="s">
        <v>5439</v>
      </c>
      <c r="H4384" t="s">
        <v>23147</v>
      </c>
      <c r="I4384" t="s">
        <v>5414</v>
      </c>
    </row>
    <row r="4385" spans="1:9">
      <c r="A4385" t="s">
        <v>12506</v>
      </c>
      <c r="B4385" t="s">
        <v>12507</v>
      </c>
      <c r="C4385" t="s">
        <v>15743</v>
      </c>
      <c r="D4385" t="s">
        <v>15751</v>
      </c>
      <c r="E4385" t="s">
        <v>15752</v>
      </c>
      <c r="F4385" t="s">
        <v>93</v>
      </c>
      <c r="G4385" t="s">
        <v>5439</v>
      </c>
      <c r="H4385" t="s">
        <v>23148</v>
      </c>
      <c r="I4385" t="s">
        <v>5414</v>
      </c>
    </row>
    <row r="4386" spans="1:9">
      <c r="A4386" t="s">
        <v>12506</v>
      </c>
      <c r="B4386" t="s">
        <v>12507</v>
      </c>
      <c r="C4386" t="s">
        <v>15743</v>
      </c>
      <c r="D4386" t="s">
        <v>15753</v>
      </c>
      <c r="E4386" t="s">
        <v>15754</v>
      </c>
      <c r="F4386" t="s">
        <v>93</v>
      </c>
      <c r="G4386" t="s">
        <v>5439</v>
      </c>
      <c r="H4386" t="s">
        <v>23149</v>
      </c>
      <c r="I4386" t="s">
        <v>5414</v>
      </c>
    </row>
    <row r="4387" spans="1:9">
      <c r="A4387" t="s">
        <v>12506</v>
      </c>
      <c r="B4387" t="s">
        <v>12507</v>
      </c>
      <c r="C4387" t="s">
        <v>15743</v>
      </c>
      <c r="D4387" t="s">
        <v>15755</v>
      </c>
      <c r="E4387" t="s">
        <v>15756</v>
      </c>
      <c r="F4387" t="s">
        <v>93</v>
      </c>
      <c r="G4387" t="s">
        <v>5439</v>
      </c>
      <c r="H4387" t="s">
        <v>23150</v>
      </c>
      <c r="I4387" t="s">
        <v>5414</v>
      </c>
    </row>
    <row r="4388" spans="1:9">
      <c r="A4388" t="s">
        <v>12506</v>
      </c>
      <c r="B4388" t="s">
        <v>12507</v>
      </c>
      <c r="C4388" t="s">
        <v>15743</v>
      </c>
      <c r="D4388" t="s">
        <v>15757</v>
      </c>
      <c r="E4388" t="s">
        <v>15758</v>
      </c>
      <c r="F4388" t="s">
        <v>93</v>
      </c>
      <c r="G4388" t="s">
        <v>5439</v>
      </c>
      <c r="H4388" t="s">
        <v>23151</v>
      </c>
      <c r="I4388" t="s">
        <v>5414</v>
      </c>
    </row>
    <row r="4389" spans="1:9">
      <c r="A4389" t="s">
        <v>12506</v>
      </c>
      <c r="B4389" t="s">
        <v>12507</v>
      </c>
      <c r="C4389" t="s">
        <v>15743</v>
      </c>
      <c r="D4389" t="s">
        <v>15760</v>
      </c>
      <c r="E4389" t="s">
        <v>15761</v>
      </c>
      <c r="F4389" t="s">
        <v>93</v>
      </c>
      <c r="G4389" t="s">
        <v>5439</v>
      </c>
      <c r="H4389" t="s">
        <v>23152</v>
      </c>
      <c r="I4389" t="s">
        <v>5414</v>
      </c>
    </row>
    <row r="4390" spans="1:9">
      <c r="A4390" t="s">
        <v>12506</v>
      </c>
      <c r="B4390" t="s">
        <v>12507</v>
      </c>
      <c r="C4390" t="s">
        <v>15743</v>
      </c>
      <c r="D4390" t="s">
        <v>15762</v>
      </c>
      <c r="E4390" t="s">
        <v>15763</v>
      </c>
      <c r="F4390" t="s">
        <v>93</v>
      </c>
      <c r="G4390" t="s">
        <v>5439</v>
      </c>
      <c r="H4390" t="s">
        <v>23153</v>
      </c>
      <c r="I4390" t="s">
        <v>5414</v>
      </c>
    </row>
    <row r="4391" spans="1:9">
      <c r="A4391" t="s">
        <v>12506</v>
      </c>
      <c r="B4391" t="s">
        <v>12507</v>
      </c>
      <c r="C4391" t="s">
        <v>15743</v>
      </c>
      <c r="D4391" t="s">
        <v>15764</v>
      </c>
      <c r="E4391" t="s">
        <v>15765</v>
      </c>
      <c r="F4391" t="s">
        <v>93</v>
      </c>
      <c r="G4391" t="s">
        <v>5439</v>
      </c>
      <c r="H4391" t="s">
        <v>23154</v>
      </c>
      <c r="I4391" t="s">
        <v>5414</v>
      </c>
    </row>
    <row r="4392" spans="1:9">
      <c r="A4392" t="s">
        <v>12506</v>
      </c>
      <c r="B4392" t="s">
        <v>12507</v>
      </c>
      <c r="C4392" t="s">
        <v>15743</v>
      </c>
      <c r="D4392" t="s">
        <v>15766</v>
      </c>
      <c r="E4392" t="s">
        <v>15767</v>
      </c>
      <c r="F4392" t="s">
        <v>93</v>
      </c>
      <c r="G4392" t="s">
        <v>5439</v>
      </c>
      <c r="H4392" t="s">
        <v>23036</v>
      </c>
      <c r="I4392" t="s">
        <v>5414</v>
      </c>
    </row>
    <row r="4393" spans="1:9">
      <c r="A4393" t="s">
        <v>12506</v>
      </c>
      <c r="B4393" t="s">
        <v>12507</v>
      </c>
      <c r="C4393" t="s">
        <v>15743</v>
      </c>
      <c r="D4393" t="s">
        <v>15769</v>
      </c>
      <c r="E4393" t="s">
        <v>15770</v>
      </c>
      <c r="F4393" t="s">
        <v>93</v>
      </c>
      <c r="G4393" t="s">
        <v>5439</v>
      </c>
      <c r="H4393" t="s">
        <v>23155</v>
      </c>
      <c r="I4393" t="s">
        <v>5414</v>
      </c>
    </row>
    <row r="4394" spans="1:9">
      <c r="A4394" t="s">
        <v>12506</v>
      </c>
      <c r="B4394" t="s">
        <v>12507</v>
      </c>
      <c r="C4394" t="s">
        <v>15743</v>
      </c>
      <c r="D4394" t="s">
        <v>15771</v>
      </c>
      <c r="E4394" t="s">
        <v>15772</v>
      </c>
      <c r="F4394" t="s">
        <v>93</v>
      </c>
      <c r="G4394" t="s">
        <v>5439</v>
      </c>
      <c r="H4394" t="s">
        <v>23156</v>
      </c>
      <c r="I4394" t="s">
        <v>5414</v>
      </c>
    </row>
    <row r="4395" spans="1:9">
      <c r="A4395" t="s">
        <v>12506</v>
      </c>
      <c r="B4395" t="s">
        <v>12507</v>
      </c>
      <c r="C4395" t="s">
        <v>15743</v>
      </c>
      <c r="D4395" t="s">
        <v>15773</v>
      </c>
      <c r="E4395" t="s">
        <v>15774</v>
      </c>
      <c r="F4395" t="s">
        <v>93</v>
      </c>
      <c r="G4395" t="s">
        <v>5439</v>
      </c>
      <c r="H4395" t="s">
        <v>23157</v>
      </c>
      <c r="I4395" t="s">
        <v>5414</v>
      </c>
    </row>
    <row r="4396" spans="1:9">
      <c r="A4396" t="s">
        <v>12506</v>
      </c>
      <c r="B4396" t="s">
        <v>12507</v>
      </c>
      <c r="C4396" t="s">
        <v>15743</v>
      </c>
      <c r="D4396" t="s">
        <v>15775</v>
      </c>
      <c r="E4396" t="s">
        <v>15776</v>
      </c>
      <c r="F4396" t="s">
        <v>93</v>
      </c>
      <c r="G4396" t="s">
        <v>5439</v>
      </c>
      <c r="H4396" t="s">
        <v>23158</v>
      </c>
      <c r="I4396" t="s">
        <v>5414</v>
      </c>
    </row>
    <row r="4397" spans="1:9">
      <c r="A4397" t="s">
        <v>12506</v>
      </c>
      <c r="B4397" t="s">
        <v>12507</v>
      </c>
      <c r="C4397" t="s">
        <v>15743</v>
      </c>
      <c r="D4397" t="s">
        <v>15777</v>
      </c>
      <c r="E4397" t="s">
        <v>15778</v>
      </c>
      <c r="F4397" t="s">
        <v>93</v>
      </c>
      <c r="G4397" t="s">
        <v>5439</v>
      </c>
      <c r="H4397" t="s">
        <v>23159</v>
      </c>
      <c r="I4397" t="s">
        <v>5414</v>
      </c>
    </row>
    <row r="4398" spans="1:9">
      <c r="A4398" t="s">
        <v>12506</v>
      </c>
      <c r="B4398" t="s">
        <v>12507</v>
      </c>
      <c r="C4398" t="s">
        <v>15743</v>
      </c>
      <c r="D4398" t="s">
        <v>15779</v>
      </c>
      <c r="E4398" t="s">
        <v>15780</v>
      </c>
      <c r="F4398" t="s">
        <v>93</v>
      </c>
      <c r="G4398" t="s">
        <v>5439</v>
      </c>
      <c r="H4398" t="s">
        <v>23160</v>
      </c>
      <c r="I4398" t="s">
        <v>5414</v>
      </c>
    </row>
    <row r="4399" spans="1:9">
      <c r="A4399" t="s">
        <v>12506</v>
      </c>
      <c r="B4399" t="s">
        <v>12507</v>
      </c>
      <c r="C4399" t="s">
        <v>15743</v>
      </c>
      <c r="D4399" t="s">
        <v>15781</v>
      </c>
      <c r="E4399" t="s">
        <v>15782</v>
      </c>
      <c r="F4399" t="s">
        <v>93</v>
      </c>
      <c r="G4399" t="s">
        <v>5439</v>
      </c>
      <c r="H4399" t="s">
        <v>23161</v>
      </c>
      <c r="I4399" t="s">
        <v>5414</v>
      </c>
    </row>
    <row r="4400" spans="1:9">
      <c r="A4400" t="s">
        <v>12506</v>
      </c>
      <c r="B4400" t="s">
        <v>12507</v>
      </c>
      <c r="C4400" t="s">
        <v>15743</v>
      </c>
      <c r="D4400" t="s">
        <v>15783</v>
      </c>
      <c r="E4400" t="s">
        <v>15784</v>
      </c>
      <c r="F4400" t="s">
        <v>93</v>
      </c>
      <c r="G4400" t="s">
        <v>5439</v>
      </c>
      <c r="H4400" t="s">
        <v>23162</v>
      </c>
      <c r="I4400" t="s">
        <v>5414</v>
      </c>
    </row>
    <row r="4401" spans="1:9">
      <c r="A4401" t="s">
        <v>12506</v>
      </c>
      <c r="B4401" t="s">
        <v>12507</v>
      </c>
      <c r="C4401" t="s">
        <v>15743</v>
      </c>
      <c r="D4401" t="s">
        <v>15785</v>
      </c>
      <c r="E4401" t="s">
        <v>15786</v>
      </c>
      <c r="F4401" t="s">
        <v>93</v>
      </c>
      <c r="G4401" t="s">
        <v>5439</v>
      </c>
      <c r="H4401" t="s">
        <v>23163</v>
      </c>
      <c r="I4401" t="s">
        <v>5414</v>
      </c>
    </row>
    <row r="4402" spans="1:9">
      <c r="A4402" t="s">
        <v>12506</v>
      </c>
      <c r="B4402" t="s">
        <v>12507</v>
      </c>
      <c r="C4402" t="s">
        <v>15743</v>
      </c>
      <c r="D4402" t="s">
        <v>15787</v>
      </c>
      <c r="E4402" t="s">
        <v>15788</v>
      </c>
      <c r="F4402" t="s">
        <v>93</v>
      </c>
      <c r="G4402" t="s">
        <v>5439</v>
      </c>
      <c r="H4402" t="s">
        <v>23164</v>
      </c>
      <c r="I4402" t="s">
        <v>5414</v>
      </c>
    </row>
    <row r="4403" spans="1:9">
      <c r="A4403" t="s">
        <v>12506</v>
      </c>
      <c r="B4403" t="s">
        <v>12507</v>
      </c>
      <c r="C4403" t="s">
        <v>15743</v>
      </c>
      <c r="D4403" t="s">
        <v>15789</v>
      </c>
      <c r="E4403" t="s">
        <v>15790</v>
      </c>
      <c r="F4403" t="s">
        <v>93</v>
      </c>
      <c r="G4403" t="s">
        <v>5439</v>
      </c>
      <c r="H4403" t="s">
        <v>23165</v>
      </c>
      <c r="I4403" t="s">
        <v>5414</v>
      </c>
    </row>
    <row r="4404" spans="1:9">
      <c r="A4404" t="s">
        <v>12506</v>
      </c>
      <c r="B4404" t="s">
        <v>12507</v>
      </c>
      <c r="C4404" t="s">
        <v>15743</v>
      </c>
      <c r="D4404" t="s">
        <v>15792</v>
      </c>
      <c r="E4404" t="s">
        <v>15793</v>
      </c>
      <c r="F4404" t="s">
        <v>93</v>
      </c>
      <c r="G4404" t="s">
        <v>5439</v>
      </c>
      <c r="H4404" t="s">
        <v>23166</v>
      </c>
      <c r="I4404" t="s">
        <v>5414</v>
      </c>
    </row>
    <row r="4405" spans="1:9">
      <c r="A4405" t="s">
        <v>12506</v>
      </c>
      <c r="B4405" t="s">
        <v>12507</v>
      </c>
      <c r="C4405" t="s">
        <v>15743</v>
      </c>
      <c r="D4405" t="s">
        <v>15794</v>
      </c>
      <c r="E4405" t="s">
        <v>15795</v>
      </c>
      <c r="F4405" t="s">
        <v>93</v>
      </c>
      <c r="G4405" t="s">
        <v>5439</v>
      </c>
      <c r="H4405" t="s">
        <v>23167</v>
      </c>
      <c r="I4405" t="s">
        <v>5414</v>
      </c>
    </row>
    <row r="4406" spans="1:9">
      <c r="A4406" t="s">
        <v>12506</v>
      </c>
      <c r="B4406" t="s">
        <v>12507</v>
      </c>
      <c r="C4406" t="s">
        <v>15743</v>
      </c>
      <c r="D4406" t="s">
        <v>15796</v>
      </c>
      <c r="E4406" t="s">
        <v>15797</v>
      </c>
      <c r="F4406" t="s">
        <v>93</v>
      </c>
      <c r="G4406" t="s">
        <v>5439</v>
      </c>
      <c r="H4406" t="s">
        <v>23168</v>
      </c>
      <c r="I4406" t="s">
        <v>5414</v>
      </c>
    </row>
    <row r="4407" spans="1:9">
      <c r="A4407" t="s">
        <v>12506</v>
      </c>
      <c r="B4407" t="s">
        <v>12507</v>
      </c>
      <c r="C4407" t="s">
        <v>15798</v>
      </c>
      <c r="D4407" t="s">
        <v>15799</v>
      </c>
      <c r="E4407" t="s">
        <v>15800</v>
      </c>
      <c r="F4407" t="s">
        <v>93</v>
      </c>
      <c r="G4407" t="s">
        <v>5412</v>
      </c>
      <c r="H4407" t="s">
        <v>23169</v>
      </c>
      <c r="I4407" t="s">
        <v>5414</v>
      </c>
    </row>
    <row r="4408" spans="1:9">
      <c r="A4408" t="s">
        <v>12506</v>
      </c>
      <c r="B4408" t="s">
        <v>12507</v>
      </c>
      <c r="C4408" t="s">
        <v>15798</v>
      </c>
      <c r="D4408" t="s">
        <v>15802</v>
      </c>
      <c r="E4408" t="s">
        <v>15803</v>
      </c>
      <c r="F4408" t="s">
        <v>93</v>
      </c>
      <c r="G4408" t="s">
        <v>5412</v>
      </c>
      <c r="H4408" t="s">
        <v>23170</v>
      </c>
      <c r="I4408" t="s">
        <v>5414</v>
      </c>
    </row>
    <row r="4409" spans="1:9">
      <c r="A4409" t="s">
        <v>12506</v>
      </c>
      <c r="B4409" t="s">
        <v>12507</v>
      </c>
      <c r="C4409" t="s">
        <v>15798</v>
      </c>
      <c r="D4409" t="s">
        <v>15804</v>
      </c>
      <c r="E4409" t="s">
        <v>15805</v>
      </c>
      <c r="F4409" t="s">
        <v>93</v>
      </c>
      <c r="G4409" t="s">
        <v>5412</v>
      </c>
      <c r="H4409" t="s">
        <v>8451</v>
      </c>
      <c r="I4409" t="s">
        <v>5414</v>
      </c>
    </row>
    <row r="4410" spans="1:9">
      <c r="A4410" t="s">
        <v>12506</v>
      </c>
      <c r="B4410" t="s">
        <v>12507</v>
      </c>
      <c r="C4410" t="s">
        <v>15798</v>
      </c>
      <c r="D4410" t="s">
        <v>15806</v>
      </c>
      <c r="E4410" t="s">
        <v>15807</v>
      </c>
      <c r="F4410" t="s">
        <v>93</v>
      </c>
      <c r="G4410" t="s">
        <v>5412</v>
      </c>
      <c r="H4410" t="s">
        <v>18373</v>
      </c>
      <c r="I4410" t="s">
        <v>5414</v>
      </c>
    </row>
    <row r="4411" spans="1:9">
      <c r="A4411" t="s">
        <v>12506</v>
      </c>
      <c r="B4411" t="s">
        <v>12507</v>
      </c>
      <c r="C4411" t="s">
        <v>15798</v>
      </c>
      <c r="D4411" t="s">
        <v>15809</v>
      </c>
      <c r="E4411" t="s">
        <v>15810</v>
      </c>
      <c r="F4411" t="s">
        <v>93</v>
      </c>
      <c r="G4411" t="s">
        <v>5412</v>
      </c>
      <c r="H4411" t="s">
        <v>11576</v>
      </c>
      <c r="I4411" t="s">
        <v>5414</v>
      </c>
    </row>
    <row r="4412" spans="1:9">
      <c r="A4412" t="s">
        <v>12506</v>
      </c>
      <c r="B4412" t="s">
        <v>12507</v>
      </c>
      <c r="C4412" t="s">
        <v>15798</v>
      </c>
      <c r="D4412" t="s">
        <v>15811</v>
      </c>
      <c r="E4412" t="s">
        <v>15812</v>
      </c>
      <c r="F4412" t="s">
        <v>93</v>
      </c>
      <c r="G4412" t="s">
        <v>5412</v>
      </c>
      <c r="H4412" t="s">
        <v>11276</v>
      </c>
      <c r="I4412" t="s">
        <v>5414</v>
      </c>
    </row>
    <row r="4413" spans="1:9">
      <c r="A4413" t="s">
        <v>12506</v>
      </c>
      <c r="B4413" t="s">
        <v>12507</v>
      </c>
      <c r="C4413" t="s">
        <v>15798</v>
      </c>
      <c r="D4413" t="s">
        <v>15813</v>
      </c>
      <c r="E4413" t="s">
        <v>15814</v>
      </c>
      <c r="F4413" t="s">
        <v>93</v>
      </c>
      <c r="G4413" t="s">
        <v>5412</v>
      </c>
      <c r="H4413" t="s">
        <v>16612</v>
      </c>
      <c r="I4413" t="s">
        <v>5414</v>
      </c>
    </row>
    <row r="4414" spans="1:9">
      <c r="A4414" t="s">
        <v>12506</v>
      </c>
      <c r="B4414" t="s">
        <v>12507</v>
      </c>
      <c r="C4414" t="s">
        <v>15816</v>
      </c>
      <c r="D4414" t="s">
        <v>15817</v>
      </c>
      <c r="E4414" t="s">
        <v>15818</v>
      </c>
      <c r="F4414" t="s">
        <v>93</v>
      </c>
      <c r="G4414" t="s">
        <v>5439</v>
      </c>
      <c r="H4414" t="s">
        <v>23171</v>
      </c>
      <c r="I4414" t="s">
        <v>5414</v>
      </c>
    </row>
    <row r="4415" spans="1:9">
      <c r="A4415" t="s">
        <v>12506</v>
      </c>
      <c r="B4415" t="s">
        <v>12507</v>
      </c>
      <c r="C4415" t="s">
        <v>15816</v>
      </c>
      <c r="D4415" t="s">
        <v>15819</v>
      </c>
      <c r="E4415" t="s">
        <v>15820</v>
      </c>
      <c r="F4415" t="s">
        <v>93</v>
      </c>
      <c r="G4415" t="s">
        <v>5439</v>
      </c>
      <c r="H4415" t="s">
        <v>23172</v>
      </c>
      <c r="I4415" t="s">
        <v>5414</v>
      </c>
    </row>
    <row r="4416" spans="1:9">
      <c r="A4416" t="s">
        <v>12506</v>
      </c>
      <c r="B4416" t="s">
        <v>12507</v>
      </c>
      <c r="C4416" t="s">
        <v>15816</v>
      </c>
      <c r="D4416" t="s">
        <v>15821</v>
      </c>
      <c r="E4416" t="s">
        <v>15822</v>
      </c>
      <c r="F4416" t="s">
        <v>93</v>
      </c>
      <c r="G4416" t="s">
        <v>5439</v>
      </c>
      <c r="H4416" t="s">
        <v>23173</v>
      </c>
      <c r="I4416" t="s">
        <v>5414</v>
      </c>
    </row>
    <row r="4417" spans="1:9">
      <c r="A4417" t="s">
        <v>12506</v>
      </c>
      <c r="B4417" t="s">
        <v>12507</v>
      </c>
      <c r="C4417" t="s">
        <v>15816</v>
      </c>
      <c r="D4417" t="s">
        <v>15823</v>
      </c>
      <c r="E4417" t="s">
        <v>15824</v>
      </c>
      <c r="F4417" t="s">
        <v>93</v>
      </c>
      <c r="G4417" t="s">
        <v>5439</v>
      </c>
      <c r="H4417" t="s">
        <v>23174</v>
      </c>
      <c r="I4417" t="s">
        <v>5414</v>
      </c>
    </row>
    <row r="4418" spans="1:9">
      <c r="A4418" t="s">
        <v>12506</v>
      </c>
      <c r="B4418" t="s">
        <v>12507</v>
      </c>
      <c r="C4418" t="s">
        <v>15816</v>
      </c>
      <c r="D4418" t="s">
        <v>15825</v>
      </c>
      <c r="E4418" t="s">
        <v>15826</v>
      </c>
      <c r="F4418" t="s">
        <v>93</v>
      </c>
      <c r="G4418" t="s">
        <v>5412</v>
      </c>
      <c r="H4418" t="s">
        <v>10071</v>
      </c>
      <c r="I4418" t="s">
        <v>5414</v>
      </c>
    </row>
    <row r="4419" spans="1:9">
      <c r="A4419" t="s">
        <v>12506</v>
      </c>
      <c r="B4419" t="s">
        <v>12507</v>
      </c>
      <c r="C4419" t="s">
        <v>15816</v>
      </c>
      <c r="D4419" t="s">
        <v>15827</v>
      </c>
      <c r="E4419" t="s">
        <v>15828</v>
      </c>
      <c r="F4419" t="s">
        <v>93</v>
      </c>
      <c r="G4419" t="s">
        <v>5412</v>
      </c>
      <c r="H4419" t="s">
        <v>15829</v>
      </c>
      <c r="I4419" t="s">
        <v>5414</v>
      </c>
    </row>
    <row r="4420" spans="1:9">
      <c r="A4420" t="s">
        <v>12506</v>
      </c>
      <c r="B4420" t="s">
        <v>12507</v>
      </c>
      <c r="C4420" t="s">
        <v>15816</v>
      </c>
      <c r="D4420" t="s">
        <v>15830</v>
      </c>
      <c r="E4420" t="s">
        <v>15831</v>
      </c>
      <c r="F4420" t="s">
        <v>93</v>
      </c>
      <c r="G4420" t="s">
        <v>5412</v>
      </c>
      <c r="H4420" t="s">
        <v>22400</v>
      </c>
      <c r="I4420" t="s">
        <v>5414</v>
      </c>
    </row>
    <row r="4421" spans="1:9">
      <c r="A4421" t="s">
        <v>12506</v>
      </c>
      <c r="B4421" t="s">
        <v>12507</v>
      </c>
      <c r="C4421" t="s">
        <v>15816</v>
      </c>
      <c r="D4421" t="s">
        <v>15832</v>
      </c>
      <c r="E4421" t="s">
        <v>15833</v>
      </c>
      <c r="F4421" t="s">
        <v>93</v>
      </c>
      <c r="G4421" t="s">
        <v>5412</v>
      </c>
      <c r="H4421" t="s">
        <v>8575</v>
      </c>
      <c r="I4421" t="s">
        <v>5414</v>
      </c>
    </row>
    <row r="4422" spans="1:9">
      <c r="A4422" t="s">
        <v>12506</v>
      </c>
      <c r="B4422" t="s">
        <v>12507</v>
      </c>
      <c r="C4422" t="s">
        <v>15816</v>
      </c>
      <c r="D4422" t="s">
        <v>15835</v>
      </c>
      <c r="E4422" t="s">
        <v>15836</v>
      </c>
      <c r="F4422" t="s">
        <v>93</v>
      </c>
      <c r="G4422" t="s">
        <v>6130</v>
      </c>
      <c r="H4422" t="s">
        <v>15837</v>
      </c>
      <c r="I4422" t="s">
        <v>5414</v>
      </c>
    </row>
    <row r="4423" spans="1:9">
      <c r="A4423" t="s">
        <v>12506</v>
      </c>
      <c r="B4423" t="s">
        <v>12507</v>
      </c>
      <c r="C4423" t="s">
        <v>15816</v>
      </c>
      <c r="D4423" t="s">
        <v>15838</v>
      </c>
      <c r="E4423" t="s">
        <v>15839</v>
      </c>
      <c r="F4423" t="s">
        <v>93</v>
      </c>
      <c r="G4423" t="s">
        <v>5412</v>
      </c>
      <c r="H4423" t="s">
        <v>10136</v>
      </c>
      <c r="I4423" t="s">
        <v>5414</v>
      </c>
    </row>
    <row r="4424" spans="1:9">
      <c r="A4424" t="s">
        <v>12506</v>
      </c>
      <c r="B4424" t="s">
        <v>12507</v>
      </c>
      <c r="C4424" t="s">
        <v>15816</v>
      </c>
      <c r="D4424" t="s">
        <v>15840</v>
      </c>
      <c r="E4424" t="s">
        <v>15841</v>
      </c>
      <c r="F4424" t="s">
        <v>93</v>
      </c>
      <c r="G4424" t="s">
        <v>6130</v>
      </c>
      <c r="H4424" t="s">
        <v>21665</v>
      </c>
      <c r="I4424" t="s">
        <v>5414</v>
      </c>
    </row>
    <row r="4425" spans="1:9">
      <c r="A4425" t="s">
        <v>12506</v>
      </c>
      <c r="B4425" t="s">
        <v>12507</v>
      </c>
      <c r="C4425" t="s">
        <v>15816</v>
      </c>
      <c r="D4425" t="s">
        <v>5339</v>
      </c>
      <c r="E4425" t="s">
        <v>15843</v>
      </c>
      <c r="F4425" t="s">
        <v>93</v>
      </c>
      <c r="G4425" t="s">
        <v>5412</v>
      </c>
      <c r="H4425" t="s">
        <v>17495</v>
      </c>
      <c r="I4425" t="s">
        <v>5414</v>
      </c>
    </row>
    <row r="4426" spans="1:9">
      <c r="A4426" t="s">
        <v>12506</v>
      </c>
      <c r="B4426" t="s">
        <v>12507</v>
      </c>
      <c r="C4426" t="s">
        <v>15816</v>
      </c>
      <c r="D4426" t="s">
        <v>15845</v>
      </c>
      <c r="E4426" t="s">
        <v>15846</v>
      </c>
      <c r="F4426" t="s">
        <v>93</v>
      </c>
      <c r="G4426" t="s">
        <v>5412</v>
      </c>
      <c r="H4426" t="s">
        <v>16604</v>
      </c>
      <c r="I4426" t="s">
        <v>5414</v>
      </c>
    </row>
    <row r="4427" spans="1:9">
      <c r="A4427" t="s">
        <v>12506</v>
      </c>
      <c r="B4427" t="s">
        <v>12507</v>
      </c>
      <c r="C4427" t="s">
        <v>15816</v>
      </c>
      <c r="D4427" t="s">
        <v>15847</v>
      </c>
      <c r="E4427" t="s">
        <v>15848</v>
      </c>
      <c r="F4427" t="s">
        <v>93</v>
      </c>
      <c r="G4427" t="s">
        <v>5412</v>
      </c>
      <c r="H4427" t="s">
        <v>15849</v>
      </c>
      <c r="I4427" t="s">
        <v>5414</v>
      </c>
    </row>
    <row r="4428" spans="1:9">
      <c r="A4428" t="s">
        <v>12506</v>
      </c>
      <c r="B4428" t="s">
        <v>12507</v>
      </c>
      <c r="C4428" t="s">
        <v>15816</v>
      </c>
      <c r="D4428" t="s">
        <v>15850</v>
      </c>
      <c r="E4428" t="s">
        <v>15851</v>
      </c>
      <c r="F4428" t="s">
        <v>93</v>
      </c>
      <c r="G4428" t="s">
        <v>5412</v>
      </c>
      <c r="H4428" t="s">
        <v>15852</v>
      </c>
      <c r="I4428" t="s">
        <v>5414</v>
      </c>
    </row>
    <row r="4429" spans="1:9">
      <c r="A4429" t="s">
        <v>12506</v>
      </c>
      <c r="B4429" t="s">
        <v>12507</v>
      </c>
      <c r="C4429" t="s">
        <v>15816</v>
      </c>
      <c r="D4429" t="s">
        <v>15853</v>
      </c>
      <c r="E4429" t="s">
        <v>15854</v>
      </c>
      <c r="F4429" t="s">
        <v>93</v>
      </c>
      <c r="G4429" t="s">
        <v>5439</v>
      </c>
      <c r="H4429" t="s">
        <v>23175</v>
      </c>
      <c r="I4429" t="s">
        <v>5414</v>
      </c>
    </row>
    <row r="4430" spans="1:9">
      <c r="A4430" t="s">
        <v>12506</v>
      </c>
      <c r="B4430" t="s">
        <v>12507</v>
      </c>
      <c r="C4430" t="s">
        <v>15816</v>
      </c>
      <c r="D4430" t="s">
        <v>15855</v>
      </c>
      <c r="E4430" t="s">
        <v>15856</v>
      </c>
      <c r="F4430" t="s">
        <v>93</v>
      </c>
      <c r="G4430" t="s">
        <v>5439</v>
      </c>
      <c r="H4430" t="s">
        <v>23176</v>
      </c>
      <c r="I4430" t="s">
        <v>5414</v>
      </c>
    </row>
    <row r="4431" spans="1:9">
      <c r="A4431" t="s">
        <v>12506</v>
      </c>
      <c r="B4431" t="s">
        <v>12507</v>
      </c>
      <c r="C4431" t="s">
        <v>15816</v>
      </c>
      <c r="D4431" t="s">
        <v>15857</v>
      </c>
      <c r="E4431" t="s">
        <v>15858</v>
      </c>
      <c r="F4431" t="s">
        <v>93</v>
      </c>
      <c r="G4431" t="s">
        <v>5439</v>
      </c>
      <c r="H4431" t="s">
        <v>23177</v>
      </c>
      <c r="I4431" t="s">
        <v>5414</v>
      </c>
    </row>
    <row r="4432" spans="1:9">
      <c r="A4432" t="s">
        <v>12506</v>
      </c>
      <c r="B4432" t="s">
        <v>12507</v>
      </c>
      <c r="C4432" t="s">
        <v>15816</v>
      </c>
      <c r="D4432" t="s">
        <v>15859</v>
      </c>
      <c r="E4432" t="s">
        <v>15860</v>
      </c>
      <c r="F4432" t="s">
        <v>93</v>
      </c>
      <c r="G4432" t="s">
        <v>5412</v>
      </c>
      <c r="H4432" t="s">
        <v>23178</v>
      </c>
      <c r="I4432" t="s">
        <v>5414</v>
      </c>
    </row>
    <row r="4433" spans="1:9">
      <c r="A4433" t="s">
        <v>12506</v>
      </c>
      <c r="B4433" t="s">
        <v>12507</v>
      </c>
      <c r="C4433" t="s">
        <v>15816</v>
      </c>
      <c r="D4433" t="s">
        <v>15861</v>
      </c>
      <c r="E4433" t="s">
        <v>15862</v>
      </c>
      <c r="F4433" t="s">
        <v>93</v>
      </c>
      <c r="G4433" t="s">
        <v>5439</v>
      </c>
      <c r="H4433" t="s">
        <v>23179</v>
      </c>
      <c r="I4433" t="s">
        <v>5414</v>
      </c>
    </row>
    <row r="4434" spans="1:9">
      <c r="A4434" t="s">
        <v>12506</v>
      </c>
      <c r="B4434" t="s">
        <v>12507</v>
      </c>
      <c r="C4434" t="s">
        <v>15816</v>
      </c>
      <c r="D4434" t="s">
        <v>15863</v>
      </c>
      <c r="E4434" t="s">
        <v>15864</v>
      </c>
      <c r="F4434" t="s">
        <v>93</v>
      </c>
      <c r="G4434" t="s">
        <v>5439</v>
      </c>
      <c r="H4434" t="s">
        <v>23180</v>
      </c>
      <c r="I4434" t="s">
        <v>5414</v>
      </c>
    </row>
    <row r="4435" spans="1:9">
      <c r="A4435" t="s">
        <v>12506</v>
      </c>
      <c r="B4435" t="s">
        <v>12507</v>
      </c>
      <c r="C4435" t="s">
        <v>15816</v>
      </c>
      <c r="D4435" t="s">
        <v>5337</v>
      </c>
      <c r="E4435" t="s">
        <v>15865</v>
      </c>
      <c r="F4435" t="s">
        <v>93</v>
      </c>
      <c r="G4435" t="s">
        <v>5412</v>
      </c>
      <c r="H4435" t="s">
        <v>23181</v>
      </c>
      <c r="I4435" t="s">
        <v>5414</v>
      </c>
    </row>
    <row r="4436" spans="1:9">
      <c r="A4436" t="s">
        <v>12506</v>
      </c>
      <c r="B4436" t="s">
        <v>12507</v>
      </c>
      <c r="C4436" t="s">
        <v>15816</v>
      </c>
      <c r="D4436" t="s">
        <v>5356</v>
      </c>
      <c r="E4436" t="s">
        <v>15866</v>
      </c>
      <c r="F4436" t="s">
        <v>93</v>
      </c>
      <c r="G4436" t="s">
        <v>5412</v>
      </c>
      <c r="H4436" t="s">
        <v>23182</v>
      </c>
      <c r="I4436" t="s">
        <v>5414</v>
      </c>
    </row>
    <row r="4437" spans="1:9">
      <c r="A4437" t="s">
        <v>12506</v>
      </c>
      <c r="B4437" t="s">
        <v>12507</v>
      </c>
      <c r="C4437" t="s">
        <v>15816</v>
      </c>
      <c r="D4437" t="s">
        <v>15867</v>
      </c>
      <c r="E4437" t="s">
        <v>15868</v>
      </c>
      <c r="F4437" t="s">
        <v>93</v>
      </c>
      <c r="G4437" t="s">
        <v>5439</v>
      </c>
      <c r="H4437" t="s">
        <v>23183</v>
      </c>
      <c r="I4437" t="s">
        <v>5414</v>
      </c>
    </row>
    <row r="4438" spans="1:9">
      <c r="A4438" t="s">
        <v>12506</v>
      </c>
      <c r="B4438" t="s">
        <v>12507</v>
      </c>
      <c r="C4438" t="s">
        <v>15816</v>
      </c>
      <c r="D4438" t="s">
        <v>15869</v>
      </c>
      <c r="E4438" t="s">
        <v>15870</v>
      </c>
      <c r="F4438" t="s">
        <v>93</v>
      </c>
      <c r="G4438" t="s">
        <v>5439</v>
      </c>
      <c r="H4438" t="s">
        <v>23184</v>
      </c>
      <c r="I4438" t="s">
        <v>5414</v>
      </c>
    </row>
    <row r="4439" spans="1:9">
      <c r="A4439" t="s">
        <v>12506</v>
      </c>
      <c r="B4439" t="s">
        <v>12507</v>
      </c>
      <c r="C4439" t="s">
        <v>15816</v>
      </c>
      <c r="D4439" t="s">
        <v>5331</v>
      </c>
      <c r="E4439" t="s">
        <v>15871</v>
      </c>
      <c r="F4439" t="s">
        <v>93</v>
      </c>
      <c r="G4439" t="s">
        <v>5439</v>
      </c>
      <c r="H4439" t="s">
        <v>23185</v>
      </c>
      <c r="I4439" t="s">
        <v>5414</v>
      </c>
    </row>
    <row r="4440" spans="1:9">
      <c r="A4440" t="s">
        <v>12506</v>
      </c>
      <c r="B4440" t="s">
        <v>12507</v>
      </c>
      <c r="C4440" t="s">
        <v>15816</v>
      </c>
      <c r="D4440" t="s">
        <v>5334</v>
      </c>
      <c r="E4440" t="s">
        <v>15872</v>
      </c>
      <c r="F4440" t="s">
        <v>93</v>
      </c>
      <c r="G4440" t="s">
        <v>5412</v>
      </c>
      <c r="H4440" t="s">
        <v>15873</v>
      </c>
      <c r="I4440" t="s">
        <v>5414</v>
      </c>
    </row>
    <row r="4441" spans="1:9">
      <c r="A4441" t="s">
        <v>12506</v>
      </c>
      <c r="B4441" t="s">
        <v>12507</v>
      </c>
      <c r="C4441" t="s">
        <v>15816</v>
      </c>
      <c r="D4441" t="s">
        <v>15874</v>
      </c>
      <c r="E4441" t="s">
        <v>15875</v>
      </c>
      <c r="F4441" t="s">
        <v>93</v>
      </c>
      <c r="G4441" t="s">
        <v>6130</v>
      </c>
      <c r="H4441" t="s">
        <v>15876</v>
      </c>
      <c r="I4441" t="s">
        <v>5414</v>
      </c>
    </row>
    <row r="4442" spans="1:9">
      <c r="A4442" t="s">
        <v>12506</v>
      </c>
      <c r="B4442" t="s">
        <v>12507</v>
      </c>
      <c r="C4442" t="s">
        <v>15816</v>
      </c>
      <c r="D4442" t="s">
        <v>5335</v>
      </c>
      <c r="E4442" t="s">
        <v>15877</v>
      </c>
      <c r="F4442" t="s">
        <v>93</v>
      </c>
      <c r="G4442" t="s">
        <v>5412</v>
      </c>
      <c r="H4442" t="s">
        <v>15878</v>
      </c>
      <c r="I4442" t="s">
        <v>5414</v>
      </c>
    </row>
    <row r="4443" spans="1:9">
      <c r="A4443" t="s">
        <v>12506</v>
      </c>
      <c r="B4443" t="s">
        <v>12507</v>
      </c>
      <c r="C4443" t="s">
        <v>15816</v>
      </c>
      <c r="D4443" t="s">
        <v>5338</v>
      </c>
      <c r="E4443" t="s">
        <v>15879</v>
      </c>
      <c r="F4443" t="s">
        <v>93</v>
      </c>
      <c r="G4443" t="s">
        <v>5412</v>
      </c>
      <c r="H4443" t="s">
        <v>15880</v>
      </c>
      <c r="I4443" t="s">
        <v>5414</v>
      </c>
    </row>
    <row r="4444" spans="1:9">
      <c r="A4444" t="s">
        <v>12506</v>
      </c>
      <c r="B4444" t="s">
        <v>12507</v>
      </c>
      <c r="C4444" t="s">
        <v>15816</v>
      </c>
      <c r="D4444" t="s">
        <v>5332</v>
      </c>
      <c r="E4444" t="s">
        <v>15881</v>
      </c>
      <c r="F4444" t="s">
        <v>93</v>
      </c>
      <c r="G4444" t="s">
        <v>5412</v>
      </c>
      <c r="H4444" t="s">
        <v>15882</v>
      </c>
      <c r="I4444" t="s">
        <v>5414</v>
      </c>
    </row>
    <row r="4445" spans="1:9">
      <c r="A4445" t="s">
        <v>12506</v>
      </c>
      <c r="B4445" t="s">
        <v>12507</v>
      </c>
      <c r="C4445" t="s">
        <v>15816</v>
      </c>
      <c r="D4445" t="s">
        <v>15883</v>
      </c>
      <c r="E4445" t="s">
        <v>15884</v>
      </c>
      <c r="F4445" t="s">
        <v>93</v>
      </c>
      <c r="G4445" t="s">
        <v>5412</v>
      </c>
      <c r="H4445" t="s">
        <v>15885</v>
      </c>
      <c r="I4445" t="s">
        <v>5414</v>
      </c>
    </row>
    <row r="4446" spans="1:9">
      <c r="A4446" t="s">
        <v>12506</v>
      </c>
      <c r="B4446" t="s">
        <v>12507</v>
      </c>
      <c r="C4446" t="s">
        <v>15816</v>
      </c>
      <c r="D4446" t="s">
        <v>5336</v>
      </c>
      <c r="E4446" t="s">
        <v>15886</v>
      </c>
      <c r="F4446" t="s">
        <v>93</v>
      </c>
      <c r="G4446" t="s">
        <v>5412</v>
      </c>
      <c r="H4446" t="s">
        <v>15887</v>
      </c>
      <c r="I4446" t="s">
        <v>5414</v>
      </c>
    </row>
    <row r="4447" spans="1:9">
      <c r="A4447" t="s">
        <v>12506</v>
      </c>
      <c r="B4447" t="s">
        <v>12507</v>
      </c>
      <c r="C4447" t="s">
        <v>15816</v>
      </c>
      <c r="D4447" t="s">
        <v>15888</v>
      </c>
      <c r="E4447" t="s">
        <v>15889</v>
      </c>
      <c r="F4447" t="s">
        <v>93</v>
      </c>
      <c r="G4447" t="s">
        <v>5412</v>
      </c>
      <c r="H4447" t="s">
        <v>15890</v>
      </c>
      <c r="I4447" t="s">
        <v>5414</v>
      </c>
    </row>
    <row r="4448" spans="1:9">
      <c r="A4448" t="s">
        <v>12506</v>
      </c>
      <c r="B4448" t="s">
        <v>12507</v>
      </c>
      <c r="C4448" t="s">
        <v>15816</v>
      </c>
      <c r="D4448" t="s">
        <v>5333</v>
      </c>
      <c r="E4448" t="s">
        <v>15891</v>
      </c>
      <c r="F4448" t="s">
        <v>93</v>
      </c>
      <c r="G4448" t="s">
        <v>5412</v>
      </c>
      <c r="H4448" t="s">
        <v>15892</v>
      </c>
      <c r="I4448" t="s">
        <v>5414</v>
      </c>
    </row>
    <row r="4449" spans="1:9">
      <c r="A4449" t="s">
        <v>12506</v>
      </c>
      <c r="B4449" t="s">
        <v>12507</v>
      </c>
      <c r="C4449" t="s">
        <v>15816</v>
      </c>
      <c r="D4449" t="s">
        <v>15893</v>
      </c>
      <c r="E4449" t="s">
        <v>15894</v>
      </c>
      <c r="F4449" t="s">
        <v>93</v>
      </c>
      <c r="G4449" t="s">
        <v>5412</v>
      </c>
      <c r="H4449" t="s">
        <v>23186</v>
      </c>
      <c r="I4449" t="s">
        <v>5414</v>
      </c>
    </row>
    <row r="4450" spans="1:9">
      <c r="A4450" t="s">
        <v>12506</v>
      </c>
      <c r="B4450" t="s">
        <v>12507</v>
      </c>
      <c r="C4450" t="s">
        <v>15816</v>
      </c>
      <c r="D4450" t="s">
        <v>15895</v>
      </c>
      <c r="E4450" t="s">
        <v>15896</v>
      </c>
      <c r="F4450" t="s">
        <v>93</v>
      </c>
      <c r="G4450" t="s">
        <v>5439</v>
      </c>
      <c r="H4450" t="s">
        <v>23187</v>
      </c>
      <c r="I4450" t="s">
        <v>5414</v>
      </c>
    </row>
    <row r="4451" spans="1:9">
      <c r="A4451" t="s">
        <v>12506</v>
      </c>
      <c r="B4451" t="s">
        <v>12507</v>
      </c>
      <c r="C4451" t="s">
        <v>15816</v>
      </c>
      <c r="D4451" t="s">
        <v>15897</v>
      </c>
      <c r="E4451" t="s">
        <v>15898</v>
      </c>
      <c r="F4451" t="s">
        <v>93</v>
      </c>
      <c r="G4451" t="s">
        <v>5439</v>
      </c>
      <c r="H4451" t="s">
        <v>23188</v>
      </c>
      <c r="I4451" t="s">
        <v>5414</v>
      </c>
    </row>
    <row r="4452" spans="1:9">
      <c r="A4452" t="s">
        <v>12506</v>
      </c>
      <c r="B4452" t="s">
        <v>12507</v>
      </c>
      <c r="C4452" t="s">
        <v>15816</v>
      </c>
      <c r="D4452" t="s">
        <v>15899</v>
      </c>
      <c r="E4452" t="s">
        <v>15900</v>
      </c>
      <c r="F4452" t="s">
        <v>93</v>
      </c>
      <c r="G4452" t="s">
        <v>5439</v>
      </c>
      <c r="H4452" t="s">
        <v>23189</v>
      </c>
      <c r="I4452" t="s">
        <v>5414</v>
      </c>
    </row>
    <row r="4453" spans="1:9">
      <c r="A4453" t="s">
        <v>12506</v>
      </c>
      <c r="B4453" t="s">
        <v>12507</v>
      </c>
      <c r="C4453" t="s">
        <v>15816</v>
      </c>
      <c r="D4453" t="s">
        <v>15901</v>
      </c>
      <c r="E4453" t="s">
        <v>15902</v>
      </c>
      <c r="F4453" t="s">
        <v>93</v>
      </c>
      <c r="G4453" t="s">
        <v>5439</v>
      </c>
      <c r="H4453" t="s">
        <v>23190</v>
      </c>
      <c r="I4453" t="s">
        <v>5414</v>
      </c>
    </row>
    <row r="4454" spans="1:9">
      <c r="A4454" t="s">
        <v>12506</v>
      </c>
      <c r="B4454" t="s">
        <v>12507</v>
      </c>
      <c r="C4454" t="s">
        <v>15816</v>
      </c>
      <c r="D4454" t="s">
        <v>15903</v>
      </c>
      <c r="E4454" t="s">
        <v>15904</v>
      </c>
      <c r="F4454" t="s">
        <v>93</v>
      </c>
      <c r="G4454" t="s">
        <v>5439</v>
      </c>
      <c r="H4454" t="s">
        <v>23191</v>
      </c>
      <c r="I4454" t="s">
        <v>5414</v>
      </c>
    </row>
    <row r="4455" spans="1:9">
      <c r="A4455" t="s">
        <v>12506</v>
      </c>
      <c r="B4455" t="s">
        <v>12507</v>
      </c>
      <c r="C4455" t="s">
        <v>15816</v>
      </c>
      <c r="D4455" t="s">
        <v>15905</v>
      </c>
      <c r="E4455" t="s">
        <v>15906</v>
      </c>
      <c r="F4455" t="s">
        <v>93</v>
      </c>
      <c r="G4455" t="s">
        <v>5439</v>
      </c>
      <c r="H4455" t="s">
        <v>23192</v>
      </c>
      <c r="I4455" t="s">
        <v>5414</v>
      </c>
    </row>
    <row r="4456" spans="1:9">
      <c r="A4456" t="s">
        <v>12506</v>
      </c>
      <c r="B4456" t="s">
        <v>12507</v>
      </c>
      <c r="C4456" t="s">
        <v>15816</v>
      </c>
      <c r="D4456" t="s">
        <v>15907</v>
      </c>
      <c r="E4456" t="s">
        <v>15908</v>
      </c>
      <c r="F4456" t="s">
        <v>93</v>
      </c>
      <c r="G4456" t="s">
        <v>5439</v>
      </c>
      <c r="H4456" t="s">
        <v>23193</v>
      </c>
      <c r="I4456" t="s">
        <v>5414</v>
      </c>
    </row>
    <row r="4457" spans="1:9">
      <c r="A4457" t="s">
        <v>12506</v>
      </c>
      <c r="B4457" t="s">
        <v>12507</v>
      </c>
      <c r="C4457" t="s">
        <v>15816</v>
      </c>
      <c r="D4457" t="s">
        <v>15909</v>
      </c>
      <c r="E4457" t="s">
        <v>15910</v>
      </c>
      <c r="F4457" t="s">
        <v>93</v>
      </c>
      <c r="G4457" t="s">
        <v>5439</v>
      </c>
      <c r="H4457" t="s">
        <v>23194</v>
      </c>
      <c r="I4457" t="s">
        <v>5414</v>
      </c>
    </row>
    <row r="4458" spans="1:9">
      <c r="A4458" t="s">
        <v>12506</v>
      </c>
      <c r="B4458" t="s">
        <v>12507</v>
      </c>
      <c r="C4458" t="s">
        <v>15816</v>
      </c>
      <c r="D4458" t="s">
        <v>15911</v>
      </c>
      <c r="E4458" t="s">
        <v>15912</v>
      </c>
      <c r="F4458" t="s">
        <v>93</v>
      </c>
      <c r="G4458" t="s">
        <v>5439</v>
      </c>
      <c r="H4458" t="s">
        <v>23195</v>
      </c>
      <c r="I4458" t="s">
        <v>5414</v>
      </c>
    </row>
    <row r="4459" spans="1:9">
      <c r="A4459" t="s">
        <v>12506</v>
      </c>
      <c r="B4459" t="s">
        <v>12507</v>
      </c>
      <c r="C4459" t="s">
        <v>15816</v>
      </c>
      <c r="D4459" t="s">
        <v>15913</v>
      </c>
      <c r="E4459" t="s">
        <v>15914</v>
      </c>
      <c r="F4459" t="s">
        <v>93</v>
      </c>
      <c r="G4459" t="s">
        <v>5439</v>
      </c>
      <c r="H4459" t="s">
        <v>23196</v>
      </c>
      <c r="I4459" t="s">
        <v>5414</v>
      </c>
    </row>
    <row r="4460" spans="1:9">
      <c r="A4460" t="s">
        <v>12506</v>
      </c>
      <c r="B4460" t="s">
        <v>12507</v>
      </c>
      <c r="C4460" t="s">
        <v>15816</v>
      </c>
      <c r="D4460" t="s">
        <v>15915</v>
      </c>
      <c r="E4460" t="s">
        <v>15916</v>
      </c>
      <c r="F4460" t="s">
        <v>93</v>
      </c>
      <c r="G4460" t="s">
        <v>5439</v>
      </c>
      <c r="H4460" t="s">
        <v>23197</v>
      </c>
      <c r="I4460" t="s">
        <v>5414</v>
      </c>
    </row>
    <row r="4461" spans="1:9">
      <c r="A4461" t="s">
        <v>12506</v>
      </c>
      <c r="B4461" t="s">
        <v>12507</v>
      </c>
      <c r="C4461" t="s">
        <v>15816</v>
      </c>
      <c r="D4461" t="s">
        <v>15917</v>
      </c>
      <c r="E4461" t="s">
        <v>15918</v>
      </c>
      <c r="F4461" t="s">
        <v>93</v>
      </c>
      <c r="G4461" t="s">
        <v>5439</v>
      </c>
      <c r="H4461" t="s">
        <v>23198</v>
      </c>
      <c r="I4461" t="s">
        <v>5414</v>
      </c>
    </row>
    <row r="4462" spans="1:9">
      <c r="A4462" t="s">
        <v>12506</v>
      </c>
      <c r="B4462" t="s">
        <v>12507</v>
      </c>
      <c r="C4462" t="s">
        <v>15816</v>
      </c>
      <c r="D4462" t="s">
        <v>5364</v>
      </c>
      <c r="E4462" t="s">
        <v>15919</v>
      </c>
      <c r="F4462" t="s">
        <v>93</v>
      </c>
      <c r="G4462" t="s">
        <v>5439</v>
      </c>
      <c r="H4462" t="s">
        <v>23199</v>
      </c>
      <c r="I4462" t="s">
        <v>5414</v>
      </c>
    </row>
    <row r="4463" spans="1:9">
      <c r="A4463" t="s">
        <v>12506</v>
      </c>
      <c r="B4463" t="s">
        <v>12507</v>
      </c>
      <c r="C4463" t="s">
        <v>15816</v>
      </c>
      <c r="D4463" t="s">
        <v>15920</v>
      </c>
      <c r="E4463" t="s">
        <v>15921</v>
      </c>
      <c r="F4463" t="s">
        <v>93</v>
      </c>
      <c r="G4463" t="s">
        <v>5439</v>
      </c>
      <c r="H4463" t="s">
        <v>23200</v>
      </c>
      <c r="I4463" t="s">
        <v>5414</v>
      </c>
    </row>
    <row r="4464" spans="1:9">
      <c r="A4464" t="s">
        <v>12506</v>
      </c>
      <c r="B4464" t="s">
        <v>12507</v>
      </c>
      <c r="C4464" t="s">
        <v>15816</v>
      </c>
      <c r="D4464" t="s">
        <v>15922</v>
      </c>
      <c r="E4464" t="s">
        <v>15923</v>
      </c>
      <c r="F4464" t="s">
        <v>93</v>
      </c>
      <c r="G4464" t="s">
        <v>5412</v>
      </c>
      <c r="H4464" t="s">
        <v>23201</v>
      </c>
      <c r="I4464" t="s">
        <v>5414</v>
      </c>
    </row>
    <row r="4465" spans="1:9">
      <c r="A4465" t="s">
        <v>12506</v>
      </c>
      <c r="B4465" t="s">
        <v>12507</v>
      </c>
      <c r="C4465" t="s">
        <v>15816</v>
      </c>
      <c r="D4465" t="s">
        <v>15924</v>
      </c>
      <c r="E4465" t="s">
        <v>15925</v>
      </c>
      <c r="F4465" t="s">
        <v>93</v>
      </c>
      <c r="G4465" t="s">
        <v>5412</v>
      </c>
      <c r="H4465" t="s">
        <v>23202</v>
      </c>
      <c r="I4465" t="s">
        <v>5414</v>
      </c>
    </row>
    <row r="4466" spans="1:9">
      <c r="A4466" t="s">
        <v>12506</v>
      </c>
      <c r="B4466" t="s">
        <v>12507</v>
      </c>
      <c r="C4466" t="s">
        <v>15816</v>
      </c>
      <c r="D4466" t="s">
        <v>15926</v>
      </c>
      <c r="E4466" t="s">
        <v>15927</v>
      </c>
      <c r="F4466" t="s">
        <v>93</v>
      </c>
      <c r="G4466" t="s">
        <v>5412</v>
      </c>
      <c r="H4466" t="s">
        <v>23203</v>
      </c>
      <c r="I4466" t="s">
        <v>5414</v>
      </c>
    </row>
    <row r="4467" spans="1:9">
      <c r="A4467" t="s">
        <v>12506</v>
      </c>
      <c r="B4467" t="s">
        <v>12507</v>
      </c>
      <c r="C4467" t="s">
        <v>15816</v>
      </c>
      <c r="D4467" t="s">
        <v>15928</v>
      </c>
      <c r="E4467" t="s">
        <v>15929</v>
      </c>
      <c r="F4467" t="s">
        <v>93</v>
      </c>
      <c r="G4467" t="s">
        <v>5412</v>
      </c>
      <c r="H4467" t="s">
        <v>10649</v>
      </c>
      <c r="I4467" t="s">
        <v>5414</v>
      </c>
    </row>
    <row r="4468" spans="1:9">
      <c r="A4468" t="s">
        <v>12506</v>
      </c>
      <c r="B4468" t="s">
        <v>12507</v>
      </c>
      <c r="C4468" t="s">
        <v>15816</v>
      </c>
      <c r="D4468" t="s">
        <v>15930</v>
      </c>
      <c r="E4468" t="s">
        <v>15931</v>
      </c>
      <c r="F4468" t="s">
        <v>93</v>
      </c>
      <c r="G4468" t="s">
        <v>5412</v>
      </c>
      <c r="H4468" t="s">
        <v>23204</v>
      </c>
      <c r="I4468" t="s">
        <v>5414</v>
      </c>
    </row>
    <row r="4469" spans="1:9">
      <c r="A4469" t="s">
        <v>12506</v>
      </c>
      <c r="B4469" t="s">
        <v>12507</v>
      </c>
      <c r="C4469" t="s">
        <v>15816</v>
      </c>
      <c r="D4469" t="s">
        <v>15932</v>
      </c>
      <c r="E4469" t="s">
        <v>15933</v>
      </c>
      <c r="F4469" t="s">
        <v>93</v>
      </c>
      <c r="G4469" t="s">
        <v>5412</v>
      </c>
      <c r="H4469" t="s">
        <v>23205</v>
      </c>
      <c r="I4469" t="s">
        <v>5414</v>
      </c>
    </row>
    <row r="4470" spans="1:9">
      <c r="A4470" t="s">
        <v>12506</v>
      </c>
      <c r="B4470" t="s">
        <v>12507</v>
      </c>
      <c r="C4470" t="s">
        <v>15816</v>
      </c>
      <c r="D4470" t="s">
        <v>15934</v>
      </c>
      <c r="E4470" t="s">
        <v>15935</v>
      </c>
      <c r="F4470" t="s">
        <v>93</v>
      </c>
      <c r="G4470" t="s">
        <v>5439</v>
      </c>
      <c r="H4470" t="s">
        <v>23206</v>
      </c>
      <c r="I4470" t="s">
        <v>5414</v>
      </c>
    </row>
    <row r="4471" spans="1:9">
      <c r="A4471" t="s">
        <v>12506</v>
      </c>
      <c r="B4471" t="s">
        <v>12507</v>
      </c>
      <c r="C4471" t="s">
        <v>15816</v>
      </c>
      <c r="D4471" t="s">
        <v>15936</v>
      </c>
      <c r="E4471" t="s">
        <v>15937</v>
      </c>
      <c r="F4471" t="s">
        <v>93</v>
      </c>
      <c r="G4471" t="s">
        <v>5439</v>
      </c>
      <c r="H4471" t="s">
        <v>23207</v>
      </c>
      <c r="I4471" t="s">
        <v>5414</v>
      </c>
    </row>
    <row r="4472" spans="1:9">
      <c r="A4472" t="s">
        <v>12506</v>
      </c>
      <c r="B4472" t="s">
        <v>12507</v>
      </c>
      <c r="C4472" t="s">
        <v>15816</v>
      </c>
      <c r="D4472" t="s">
        <v>15938</v>
      </c>
      <c r="E4472" t="s">
        <v>15939</v>
      </c>
      <c r="F4472" t="s">
        <v>93</v>
      </c>
      <c r="G4472" t="s">
        <v>5439</v>
      </c>
      <c r="H4472" t="s">
        <v>23208</v>
      </c>
      <c r="I4472" t="s">
        <v>5414</v>
      </c>
    </row>
    <row r="4473" spans="1:9">
      <c r="A4473" t="s">
        <v>12506</v>
      </c>
      <c r="B4473" t="s">
        <v>12507</v>
      </c>
      <c r="C4473" t="s">
        <v>15816</v>
      </c>
      <c r="D4473" t="s">
        <v>5357</v>
      </c>
      <c r="E4473" t="s">
        <v>15940</v>
      </c>
      <c r="F4473" t="s">
        <v>93</v>
      </c>
      <c r="G4473" t="s">
        <v>5439</v>
      </c>
      <c r="H4473" t="s">
        <v>23209</v>
      </c>
      <c r="I4473" t="s">
        <v>5414</v>
      </c>
    </row>
    <row r="4474" spans="1:9">
      <c r="A4474" t="s">
        <v>12506</v>
      </c>
      <c r="B4474" t="s">
        <v>12507</v>
      </c>
      <c r="C4474" t="s">
        <v>15816</v>
      </c>
      <c r="D4474" t="s">
        <v>15941</v>
      </c>
      <c r="E4474" t="s">
        <v>15942</v>
      </c>
      <c r="F4474" t="s">
        <v>93</v>
      </c>
      <c r="G4474" t="s">
        <v>5439</v>
      </c>
      <c r="H4474" t="s">
        <v>23210</v>
      </c>
      <c r="I4474" t="s">
        <v>5414</v>
      </c>
    </row>
    <row r="4475" spans="1:9">
      <c r="A4475" t="s">
        <v>12506</v>
      </c>
      <c r="B4475" t="s">
        <v>12507</v>
      </c>
      <c r="C4475" t="s">
        <v>15816</v>
      </c>
      <c r="D4475" t="s">
        <v>15943</v>
      </c>
      <c r="E4475" t="s">
        <v>15944</v>
      </c>
      <c r="F4475" t="s">
        <v>93</v>
      </c>
      <c r="G4475" t="s">
        <v>5439</v>
      </c>
      <c r="H4475" t="s">
        <v>23211</v>
      </c>
      <c r="I4475" t="s">
        <v>5414</v>
      </c>
    </row>
    <row r="4476" spans="1:9">
      <c r="A4476" t="s">
        <v>12506</v>
      </c>
      <c r="B4476" t="s">
        <v>12507</v>
      </c>
      <c r="C4476" t="s">
        <v>15816</v>
      </c>
      <c r="D4476" t="s">
        <v>15945</v>
      </c>
      <c r="E4476" t="s">
        <v>15946</v>
      </c>
      <c r="F4476" t="s">
        <v>93</v>
      </c>
      <c r="G4476" t="s">
        <v>5439</v>
      </c>
      <c r="H4476" t="s">
        <v>23212</v>
      </c>
      <c r="I4476" t="s">
        <v>5414</v>
      </c>
    </row>
    <row r="4477" spans="1:9">
      <c r="A4477" t="s">
        <v>12506</v>
      </c>
      <c r="B4477" t="s">
        <v>12507</v>
      </c>
      <c r="C4477" t="s">
        <v>15816</v>
      </c>
      <c r="D4477" t="s">
        <v>15947</v>
      </c>
      <c r="E4477" t="s">
        <v>15948</v>
      </c>
      <c r="F4477" t="s">
        <v>93</v>
      </c>
      <c r="G4477" t="s">
        <v>5439</v>
      </c>
      <c r="H4477" t="s">
        <v>23213</v>
      </c>
      <c r="I4477" t="s">
        <v>5414</v>
      </c>
    </row>
    <row r="4478" spans="1:9">
      <c r="A4478" t="s">
        <v>12506</v>
      </c>
      <c r="B4478" t="s">
        <v>12507</v>
      </c>
      <c r="C4478" t="s">
        <v>15816</v>
      </c>
      <c r="D4478" t="s">
        <v>15949</v>
      </c>
      <c r="E4478" t="s">
        <v>15950</v>
      </c>
      <c r="F4478" t="s">
        <v>93</v>
      </c>
      <c r="G4478" t="s">
        <v>5439</v>
      </c>
      <c r="H4478" t="s">
        <v>23214</v>
      </c>
      <c r="I4478" t="s">
        <v>5414</v>
      </c>
    </row>
    <row r="4479" spans="1:9">
      <c r="A4479" t="s">
        <v>12506</v>
      </c>
      <c r="B4479" t="s">
        <v>12507</v>
      </c>
      <c r="C4479" t="s">
        <v>15816</v>
      </c>
      <c r="D4479" t="s">
        <v>15951</v>
      </c>
      <c r="E4479" t="s">
        <v>15952</v>
      </c>
      <c r="F4479" t="s">
        <v>93</v>
      </c>
      <c r="G4479" t="s">
        <v>5439</v>
      </c>
      <c r="H4479" t="s">
        <v>23215</v>
      </c>
      <c r="I4479" t="s">
        <v>5414</v>
      </c>
    </row>
    <row r="4480" spans="1:9">
      <c r="A4480" t="s">
        <v>12506</v>
      </c>
      <c r="B4480" t="s">
        <v>12507</v>
      </c>
      <c r="C4480" t="s">
        <v>15816</v>
      </c>
      <c r="D4480" t="s">
        <v>15953</v>
      </c>
      <c r="E4480" t="s">
        <v>15954</v>
      </c>
      <c r="F4480" t="s">
        <v>93</v>
      </c>
      <c r="G4480" t="s">
        <v>5439</v>
      </c>
      <c r="H4480" t="s">
        <v>23216</v>
      </c>
      <c r="I4480" t="s">
        <v>5414</v>
      </c>
    </row>
    <row r="4481" spans="1:9">
      <c r="A4481" t="s">
        <v>12506</v>
      </c>
      <c r="B4481" t="s">
        <v>12507</v>
      </c>
      <c r="C4481" t="s">
        <v>15816</v>
      </c>
      <c r="D4481" t="s">
        <v>15955</v>
      </c>
      <c r="E4481" t="s">
        <v>15956</v>
      </c>
      <c r="F4481" t="s">
        <v>93</v>
      </c>
      <c r="G4481" t="s">
        <v>5439</v>
      </c>
      <c r="H4481" t="s">
        <v>23217</v>
      </c>
      <c r="I4481" t="s">
        <v>5414</v>
      </c>
    </row>
    <row r="4482" spans="1:9">
      <c r="A4482" t="s">
        <v>12506</v>
      </c>
      <c r="B4482" t="s">
        <v>12507</v>
      </c>
      <c r="C4482" t="s">
        <v>15816</v>
      </c>
      <c r="D4482" t="s">
        <v>15957</v>
      </c>
      <c r="E4482" t="s">
        <v>15958</v>
      </c>
      <c r="F4482" t="s">
        <v>93</v>
      </c>
      <c r="G4482" t="s">
        <v>5439</v>
      </c>
      <c r="H4482" t="s">
        <v>23218</v>
      </c>
      <c r="I4482" t="s">
        <v>5414</v>
      </c>
    </row>
    <row r="4483" spans="1:9">
      <c r="A4483" t="s">
        <v>12506</v>
      </c>
      <c r="B4483" t="s">
        <v>12507</v>
      </c>
      <c r="C4483" t="s">
        <v>15816</v>
      </c>
      <c r="D4483" t="s">
        <v>15959</v>
      </c>
      <c r="E4483" t="s">
        <v>15960</v>
      </c>
      <c r="F4483" t="s">
        <v>93</v>
      </c>
      <c r="G4483" t="s">
        <v>5412</v>
      </c>
      <c r="H4483" t="s">
        <v>15961</v>
      </c>
      <c r="I4483" t="s">
        <v>5414</v>
      </c>
    </row>
    <row r="4484" spans="1:9">
      <c r="A4484" t="s">
        <v>12506</v>
      </c>
      <c r="B4484" t="s">
        <v>12507</v>
      </c>
      <c r="C4484" t="s">
        <v>15816</v>
      </c>
      <c r="D4484" t="s">
        <v>15962</v>
      </c>
      <c r="E4484" t="s">
        <v>15963</v>
      </c>
      <c r="F4484" t="s">
        <v>93</v>
      </c>
      <c r="G4484" t="s">
        <v>5412</v>
      </c>
      <c r="H4484" t="s">
        <v>15964</v>
      </c>
      <c r="I4484" t="s">
        <v>5414</v>
      </c>
    </row>
    <row r="4485" spans="1:9">
      <c r="A4485" t="s">
        <v>12506</v>
      </c>
      <c r="B4485" t="s">
        <v>12507</v>
      </c>
      <c r="C4485" t="s">
        <v>15816</v>
      </c>
      <c r="D4485" t="s">
        <v>15965</v>
      </c>
      <c r="E4485" t="s">
        <v>15966</v>
      </c>
      <c r="F4485" t="s">
        <v>93</v>
      </c>
      <c r="G4485" t="s">
        <v>5412</v>
      </c>
      <c r="H4485" t="s">
        <v>15967</v>
      </c>
      <c r="I4485" t="s">
        <v>5414</v>
      </c>
    </row>
    <row r="4486" spans="1:9">
      <c r="A4486" t="s">
        <v>12506</v>
      </c>
      <c r="B4486" t="s">
        <v>12507</v>
      </c>
      <c r="C4486" t="s">
        <v>15816</v>
      </c>
      <c r="D4486" t="s">
        <v>15968</v>
      </c>
      <c r="E4486" t="s">
        <v>15969</v>
      </c>
      <c r="F4486" t="s">
        <v>93</v>
      </c>
      <c r="G4486" t="s">
        <v>6130</v>
      </c>
      <c r="H4486" t="s">
        <v>15970</v>
      </c>
      <c r="I4486" t="s">
        <v>5414</v>
      </c>
    </row>
    <row r="4487" spans="1:9">
      <c r="A4487" t="s">
        <v>12506</v>
      </c>
      <c r="B4487" t="s">
        <v>12507</v>
      </c>
      <c r="C4487" t="s">
        <v>15816</v>
      </c>
      <c r="D4487" t="s">
        <v>15971</v>
      </c>
      <c r="E4487" t="s">
        <v>15972</v>
      </c>
      <c r="F4487" t="s">
        <v>93</v>
      </c>
      <c r="G4487" t="s">
        <v>5412</v>
      </c>
      <c r="H4487" t="s">
        <v>15973</v>
      </c>
      <c r="I4487" t="s">
        <v>5414</v>
      </c>
    </row>
    <row r="4488" spans="1:9">
      <c r="A4488" t="s">
        <v>12506</v>
      </c>
      <c r="B4488" t="s">
        <v>12507</v>
      </c>
      <c r="C4488" t="s">
        <v>15816</v>
      </c>
      <c r="D4488" t="s">
        <v>15974</v>
      </c>
      <c r="E4488" t="s">
        <v>15975</v>
      </c>
      <c r="F4488" t="s">
        <v>93</v>
      </c>
      <c r="G4488" t="s">
        <v>6130</v>
      </c>
      <c r="H4488" t="s">
        <v>15976</v>
      </c>
      <c r="I4488" t="s">
        <v>5414</v>
      </c>
    </row>
    <row r="4489" spans="1:9">
      <c r="A4489" t="s">
        <v>12506</v>
      </c>
      <c r="B4489" t="s">
        <v>12507</v>
      </c>
      <c r="C4489" t="s">
        <v>15816</v>
      </c>
      <c r="D4489" t="s">
        <v>15977</v>
      </c>
      <c r="E4489" t="s">
        <v>15978</v>
      </c>
      <c r="F4489" t="s">
        <v>93</v>
      </c>
      <c r="G4489" t="s">
        <v>5439</v>
      </c>
      <c r="H4489" t="s">
        <v>23219</v>
      </c>
      <c r="I4489" t="s">
        <v>5414</v>
      </c>
    </row>
    <row r="4490" spans="1:9">
      <c r="A4490" t="s">
        <v>12506</v>
      </c>
      <c r="B4490" t="s">
        <v>12507</v>
      </c>
      <c r="C4490" t="s">
        <v>15816</v>
      </c>
      <c r="D4490" t="s">
        <v>15979</v>
      </c>
      <c r="E4490" t="s">
        <v>15980</v>
      </c>
      <c r="F4490" t="s">
        <v>93</v>
      </c>
      <c r="G4490" t="s">
        <v>6130</v>
      </c>
      <c r="H4490" t="s">
        <v>10139</v>
      </c>
      <c r="I4490" t="s">
        <v>5414</v>
      </c>
    </row>
    <row r="4491" spans="1:9">
      <c r="A4491" t="s">
        <v>12506</v>
      </c>
      <c r="B4491" t="s">
        <v>12507</v>
      </c>
      <c r="C4491" t="s">
        <v>15816</v>
      </c>
      <c r="D4491" t="s">
        <v>15981</v>
      </c>
      <c r="E4491" t="s">
        <v>15982</v>
      </c>
      <c r="F4491" t="s">
        <v>93</v>
      </c>
      <c r="G4491" t="s">
        <v>5412</v>
      </c>
      <c r="H4491" t="s">
        <v>15205</v>
      </c>
      <c r="I4491" t="s">
        <v>5414</v>
      </c>
    </row>
    <row r="4492" spans="1:9">
      <c r="A4492" t="s">
        <v>12506</v>
      </c>
      <c r="B4492" t="s">
        <v>12507</v>
      </c>
      <c r="C4492" t="s">
        <v>15816</v>
      </c>
      <c r="D4492" t="s">
        <v>15983</v>
      </c>
      <c r="E4492" t="s">
        <v>15984</v>
      </c>
      <c r="F4492" t="s">
        <v>93</v>
      </c>
      <c r="G4492" t="s">
        <v>5412</v>
      </c>
      <c r="H4492" t="s">
        <v>23220</v>
      </c>
      <c r="I4492" t="s">
        <v>5414</v>
      </c>
    </row>
    <row r="4493" spans="1:9">
      <c r="A4493" t="s">
        <v>12506</v>
      </c>
      <c r="B4493" t="s">
        <v>12507</v>
      </c>
      <c r="C4493" t="s">
        <v>15816</v>
      </c>
      <c r="D4493" t="s">
        <v>15985</v>
      </c>
      <c r="E4493" t="s">
        <v>15986</v>
      </c>
      <c r="F4493" t="s">
        <v>93</v>
      </c>
      <c r="G4493" t="s">
        <v>5412</v>
      </c>
      <c r="H4493" t="s">
        <v>15987</v>
      </c>
      <c r="I4493" t="s">
        <v>5414</v>
      </c>
    </row>
    <row r="4494" spans="1:9">
      <c r="A4494" t="s">
        <v>12506</v>
      </c>
      <c r="B4494" t="s">
        <v>12507</v>
      </c>
      <c r="C4494" t="s">
        <v>15816</v>
      </c>
      <c r="D4494" t="s">
        <v>15988</v>
      </c>
      <c r="E4494" t="s">
        <v>15989</v>
      </c>
      <c r="F4494" t="s">
        <v>93</v>
      </c>
      <c r="G4494" t="s">
        <v>6130</v>
      </c>
      <c r="H4494" t="s">
        <v>15970</v>
      </c>
      <c r="I4494" t="s">
        <v>5414</v>
      </c>
    </row>
    <row r="4495" spans="1:9">
      <c r="A4495" t="s">
        <v>12506</v>
      </c>
      <c r="B4495" t="s">
        <v>12507</v>
      </c>
      <c r="C4495" t="s">
        <v>15816</v>
      </c>
      <c r="D4495" t="s">
        <v>15990</v>
      </c>
      <c r="E4495" t="s">
        <v>15991</v>
      </c>
      <c r="F4495" t="s">
        <v>93</v>
      </c>
      <c r="G4495" t="s">
        <v>5412</v>
      </c>
      <c r="H4495" t="s">
        <v>15992</v>
      </c>
      <c r="I4495" t="s">
        <v>5414</v>
      </c>
    </row>
    <row r="4496" spans="1:9">
      <c r="A4496" t="s">
        <v>12506</v>
      </c>
      <c r="B4496" t="s">
        <v>12507</v>
      </c>
      <c r="C4496" t="s">
        <v>15816</v>
      </c>
      <c r="D4496" t="s">
        <v>15993</v>
      </c>
      <c r="E4496" t="s">
        <v>15994</v>
      </c>
      <c r="F4496" t="s">
        <v>93</v>
      </c>
      <c r="G4496" t="s">
        <v>5412</v>
      </c>
      <c r="H4496" t="s">
        <v>15995</v>
      </c>
      <c r="I4496" t="s">
        <v>5414</v>
      </c>
    </row>
    <row r="4497" spans="1:9">
      <c r="A4497" t="s">
        <v>12506</v>
      </c>
      <c r="B4497" t="s">
        <v>12507</v>
      </c>
      <c r="C4497" t="s">
        <v>15816</v>
      </c>
      <c r="D4497" t="s">
        <v>15996</v>
      </c>
      <c r="E4497" t="s">
        <v>15997</v>
      </c>
      <c r="F4497" t="s">
        <v>93</v>
      </c>
      <c r="G4497" t="s">
        <v>5439</v>
      </c>
      <c r="H4497" t="s">
        <v>23221</v>
      </c>
      <c r="I4497" t="s">
        <v>5414</v>
      </c>
    </row>
    <row r="4498" spans="1:9">
      <c r="A4498" t="s">
        <v>12506</v>
      </c>
      <c r="B4498" t="s">
        <v>12507</v>
      </c>
      <c r="C4498" t="s">
        <v>15816</v>
      </c>
      <c r="D4498" t="s">
        <v>15998</v>
      </c>
      <c r="E4498" t="s">
        <v>15999</v>
      </c>
      <c r="F4498" t="s">
        <v>93</v>
      </c>
      <c r="G4498" t="s">
        <v>6130</v>
      </c>
      <c r="H4498" t="s">
        <v>23222</v>
      </c>
      <c r="I4498" t="s">
        <v>5414</v>
      </c>
    </row>
    <row r="4499" spans="1:9">
      <c r="A4499" t="s">
        <v>12506</v>
      </c>
      <c r="B4499" t="s">
        <v>12507</v>
      </c>
      <c r="C4499" t="s">
        <v>15816</v>
      </c>
      <c r="D4499" t="s">
        <v>16000</v>
      </c>
      <c r="E4499" t="s">
        <v>16001</v>
      </c>
      <c r="F4499" t="s">
        <v>93</v>
      </c>
      <c r="G4499" t="s">
        <v>5412</v>
      </c>
      <c r="H4499" t="s">
        <v>23223</v>
      </c>
      <c r="I4499" t="s">
        <v>5414</v>
      </c>
    </row>
    <row r="4500" spans="1:9">
      <c r="A4500" t="s">
        <v>12506</v>
      </c>
      <c r="B4500" t="s">
        <v>12507</v>
      </c>
      <c r="C4500" t="s">
        <v>15816</v>
      </c>
      <c r="D4500" t="s">
        <v>16003</v>
      </c>
      <c r="E4500" t="s">
        <v>16004</v>
      </c>
      <c r="F4500" t="s">
        <v>93</v>
      </c>
      <c r="G4500" t="s">
        <v>5412</v>
      </c>
      <c r="H4500" t="s">
        <v>23224</v>
      </c>
      <c r="I4500" t="s">
        <v>5414</v>
      </c>
    </row>
    <row r="4501" spans="1:9">
      <c r="A4501" t="s">
        <v>12506</v>
      </c>
      <c r="B4501" t="s">
        <v>12507</v>
      </c>
      <c r="C4501" t="s">
        <v>15816</v>
      </c>
      <c r="D4501" t="s">
        <v>16005</v>
      </c>
      <c r="E4501" t="s">
        <v>16006</v>
      </c>
      <c r="F4501" t="s">
        <v>93</v>
      </c>
      <c r="G4501" t="s">
        <v>5439</v>
      </c>
      <c r="H4501" t="s">
        <v>16007</v>
      </c>
      <c r="I4501" t="s">
        <v>5414</v>
      </c>
    </row>
    <row r="4502" spans="1:9">
      <c r="A4502" t="s">
        <v>12506</v>
      </c>
      <c r="B4502" t="s">
        <v>12507</v>
      </c>
      <c r="C4502" t="s">
        <v>15816</v>
      </c>
      <c r="D4502" t="s">
        <v>16008</v>
      </c>
      <c r="E4502" t="s">
        <v>16009</v>
      </c>
      <c r="F4502" t="s">
        <v>93</v>
      </c>
      <c r="G4502" t="s">
        <v>5439</v>
      </c>
      <c r="H4502" t="s">
        <v>16010</v>
      </c>
      <c r="I4502" t="s">
        <v>5414</v>
      </c>
    </row>
    <row r="4503" spans="1:9">
      <c r="A4503" t="s">
        <v>12506</v>
      </c>
      <c r="B4503" t="s">
        <v>12507</v>
      </c>
      <c r="C4503" t="s">
        <v>15816</v>
      </c>
      <c r="D4503" t="s">
        <v>16011</v>
      </c>
      <c r="E4503" t="s">
        <v>16012</v>
      </c>
      <c r="F4503" t="s">
        <v>93</v>
      </c>
      <c r="G4503" t="s">
        <v>5439</v>
      </c>
      <c r="H4503" t="s">
        <v>16013</v>
      </c>
      <c r="I4503" t="s">
        <v>5414</v>
      </c>
    </row>
    <row r="4504" spans="1:9">
      <c r="A4504" t="s">
        <v>12506</v>
      </c>
      <c r="B4504" t="s">
        <v>12507</v>
      </c>
      <c r="C4504" t="s">
        <v>15816</v>
      </c>
      <c r="D4504" t="s">
        <v>16014</v>
      </c>
      <c r="E4504" t="s">
        <v>16015</v>
      </c>
      <c r="F4504" t="s">
        <v>93</v>
      </c>
      <c r="G4504" t="s">
        <v>5439</v>
      </c>
      <c r="H4504" t="s">
        <v>16016</v>
      </c>
      <c r="I4504" t="s">
        <v>5414</v>
      </c>
    </row>
    <row r="4505" spans="1:9">
      <c r="A4505" t="s">
        <v>12506</v>
      </c>
      <c r="B4505" t="s">
        <v>12507</v>
      </c>
      <c r="C4505" t="s">
        <v>15816</v>
      </c>
      <c r="D4505" t="s">
        <v>16017</v>
      </c>
      <c r="E4505" t="s">
        <v>16018</v>
      </c>
      <c r="F4505" t="s">
        <v>93</v>
      </c>
      <c r="G4505" t="s">
        <v>5439</v>
      </c>
      <c r="H4505" t="s">
        <v>16019</v>
      </c>
      <c r="I4505" t="s">
        <v>5414</v>
      </c>
    </row>
    <row r="4506" spans="1:9">
      <c r="A4506" t="s">
        <v>12506</v>
      </c>
      <c r="B4506" t="s">
        <v>12507</v>
      </c>
      <c r="C4506" t="s">
        <v>15816</v>
      </c>
      <c r="D4506" t="s">
        <v>16020</v>
      </c>
      <c r="E4506" t="s">
        <v>16021</v>
      </c>
      <c r="F4506" t="s">
        <v>93</v>
      </c>
      <c r="G4506" t="s">
        <v>5439</v>
      </c>
      <c r="H4506" t="s">
        <v>16022</v>
      </c>
      <c r="I4506" t="s">
        <v>5414</v>
      </c>
    </row>
    <row r="4507" spans="1:9">
      <c r="A4507" t="s">
        <v>12506</v>
      </c>
      <c r="B4507" t="s">
        <v>12507</v>
      </c>
      <c r="C4507" t="s">
        <v>15816</v>
      </c>
      <c r="D4507" t="s">
        <v>16023</v>
      </c>
      <c r="E4507" t="s">
        <v>16024</v>
      </c>
      <c r="F4507" t="s">
        <v>93</v>
      </c>
      <c r="G4507" t="s">
        <v>5439</v>
      </c>
      <c r="H4507" t="s">
        <v>16025</v>
      </c>
      <c r="I4507" t="s">
        <v>5414</v>
      </c>
    </row>
    <row r="4508" spans="1:9">
      <c r="A4508" t="s">
        <v>12506</v>
      </c>
      <c r="B4508" t="s">
        <v>12507</v>
      </c>
      <c r="C4508" t="s">
        <v>15816</v>
      </c>
      <c r="D4508" t="s">
        <v>16026</v>
      </c>
      <c r="E4508" t="s">
        <v>16027</v>
      </c>
      <c r="F4508" t="s">
        <v>93</v>
      </c>
      <c r="G4508" t="s">
        <v>5439</v>
      </c>
      <c r="H4508" t="s">
        <v>23225</v>
      </c>
      <c r="I4508" t="s">
        <v>5414</v>
      </c>
    </row>
    <row r="4509" spans="1:9">
      <c r="A4509" t="s">
        <v>12506</v>
      </c>
      <c r="B4509" t="s">
        <v>12507</v>
      </c>
      <c r="C4509" t="s">
        <v>15816</v>
      </c>
      <c r="D4509" t="s">
        <v>16028</v>
      </c>
      <c r="E4509" t="s">
        <v>16029</v>
      </c>
      <c r="F4509" t="s">
        <v>93</v>
      </c>
      <c r="G4509" t="s">
        <v>5439</v>
      </c>
      <c r="H4509" t="s">
        <v>23226</v>
      </c>
      <c r="I4509" t="s">
        <v>5414</v>
      </c>
    </row>
    <row r="4510" spans="1:9">
      <c r="A4510" t="s">
        <v>12506</v>
      </c>
      <c r="B4510" t="s">
        <v>12507</v>
      </c>
      <c r="C4510" t="s">
        <v>15816</v>
      </c>
      <c r="D4510" t="s">
        <v>16030</v>
      </c>
      <c r="E4510" t="s">
        <v>16031</v>
      </c>
      <c r="F4510" t="s">
        <v>93</v>
      </c>
      <c r="G4510" t="s">
        <v>5439</v>
      </c>
      <c r="H4510" t="s">
        <v>23227</v>
      </c>
      <c r="I4510" t="s">
        <v>5414</v>
      </c>
    </row>
    <row r="4511" spans="1:9">
      <c r="A4511" t="s">
        <v>12506</v>
      </c>
      <c r="B4511" t="s">
        <v>12507</v>
      </c>
      <c r="C4511" t="s">
        <v>15816</v>
      </c>
      <c r="D4511" t="s">
        <v>16032</v>
      </c>
      <c r="E4511" t="s">
        <v>16033</v>
      </c>
      <c r="F4511" t="s">
        <v>93</v>
      </c>
      <c r="G4511" t="s">
        <v>5439</v>
      </c>
      <c r="H4511" t="s">
        <v>23228</v>
      </c>
      <c r="I4511" t="s">
        <v>5414</v>
      </c>
    </row>
    <row r="4512" spans="1:9">
      <c r="A4512" t="s">
        <v>12506</v>
      </c>
      <c r="B4512" t="s">
        <v>12507</v>
      </c>
      <c r="C4512" t="s">
        <v>15816</v>
      </c>
      <c r="D4512" t="s">
        <v>16034</v>
      </c>
      <c r="E4512" t="s">
        <v>16035</v>
      </c>
      <c r="F4512" t="s">
        <v>93</v>
      </c>
      <c r="G4512" t="s">
        <v>5439</v>
      </c>
      <c r="H4512" t="s">
        <v>16016</v>
      </c>
      <c r="I4512" t="s">
        <v>5414</v>
      </c>
    </row>
    <row r="4513" spans="1:9">
      <c r="A4513" t="s">
        <v>12506</v>
      </c>
      <c r="B4513" t="s">
        <v>12507</v>
      </c>
      <c r="C4513" t="s">
        <v>15816</v>
      </c>
      <c r="D4513" t="s">
        <v>16036</v>
      </c>
      <c r="E4513" t="s">
        <v>16037</v>
      </c>
      <c r="F4513" t="s">
        <v>93</v>
      </c>
      <c r="G4513" t="s">
        <v>5439</v>
      </c>
      <c r="H4513" t="s">
        <v>16038</v>
      </c>
      <c r="I4513" t="s">
        <v>5414</v>
      </c>
    </row>
    <row r="4514" spans="1:9">
      <c r="A4514" t="s">
        <v>12506</v>
      </c>
      <c r="B4514" t="s">
        <v>12507</v>
      </c>
      <c r="C4514" t="s">
        <v>16039</v>
      </c>
      <c r="D4514" t="s">
        <v>16040</v>
      </c>
      <c r="E4514" t="s">
        <v>611</v>
      </c>
      <c r="F4514" t="s">
        <v>93</v>
      </c>
      <c r="G4514" t="s">
        <v>5439</v>
      </c>
      <c r="H4514" t="s">
        <v>22076</v>
      </c>
      <c r="I4514" t="s">
        <v>5414</v>
      </c>
    </row>
    <row r="4515" spans="1:9">
      <c r="A4515" t="s">
        <v>12506</v>
      </c>
      <c r="B4515" t="s">
        <v>12507</v>
      </c>
      <c r="C4515" t="s">
        <v>16039</v>
      </c>
      <c r="D4515" t="s">
        <v>16042</v>
      </c>
      <c r="E4515" t="s">
        <v>16043</v>
      </c>
      <c r="F4515" t="s">
        <v>93</v>
      </c>
      <c r="G4515" t="s">
        <v>5439</v>
      </c>
      <c r="H4515" t="s">
        <v>23229</v>
      </c>
      <c r="I4515" t="s">
        <v>5414</v>
      </c>
    </row>
    <row r="4516" spans="1:9">
      <c r="A4516" t="s">
        <v>12506</v>
      </c>
      <c r="B4516" t="s">
        <v>12507</v>
      </c>
      <c r="C4516" t="s">
        <v>16039</v>
      </c>
      <c r="D4516" t="s">
        <v>16044</v>
      </c>
      <c r="E4516" t="s">
        <v>16045</v>
      </c>
      <c r="F4516" t="s">
        <v>93</v>
      </c>
      <c r="G4516" t="s">
        <v>5439</v>
      </c>
      <c r="H4516" t="s">
        <v>23230</v>
      </c>
      <c r="I4516" t="s">
        <v>5414</v>
      </c>
    </row>
    <row r="4517" spans="1:9">
      <c r="A4517" t="s">
        <v>12506</v>
      </c>
      <c r="B4517" t="s">
        <v>12507</v>
      </c>
      <c r="C4517" t="s">
        <v>16039</v>
      </c>
      <c r="D4517" t="s">
        <v>16046</v>
      </c>
      <c r="E4517" t="s">
        <v>16047</v>
      </c>
      <c r="F4517" t="s">
        <v>93</v>
      </c>
      <c r="G4517" t="s">
        <v>5439</v>
      </c>
      <c r="H4517" t="s">
        <v>23231</v>
      </c>
      <c r="I4517" t="s">
        <v>5414</v>
      </c>
    </row>
    <row r="4518" spans="1:9">
      <c r="A4518" t="s">
        <v>12506</v>
      </c>
      <c r="B4518" t="s">
        <v>12507</v>
      </c>
      <c r="C4518" t="s">
        <v>16039</v>
      </c>
      <c r="D4518" t="s">
        <v>16048</v>
      </c>
      <c r="E4518" t="s">
        <v>16049</v>
      </c>
      <c r="F4518" t="s">
        <v>93</v>
      </c>
      <c r="G4518" t="s">
        <v>5439</v>
      </c>
      <c r="H4518" t="s">
        <v>23232</v>
      </c>
      <c r="I4518" t="s">
        <v>5414</v>
      </c>
    </row>
    <row r="4519" spans="1:9">
      <c r="A4519" t="s">
        <v>12506</v>
      </c>
      <c r="B4519" t="s">
        <v>12507</v>
      </c>
      <c r="C4519" t="s">
        <v>16039</v>
      </c>
      <c r="D4519" t="s">
        <v>16050</v>
      </c>
      <c r="E4519" t="s">
        <v>16051</v>
      </c>
      <c r="F4519" t="s">
        <v>93</v>
      </c>
      <c r="G4519" t="s">
        <v>5439</v>
      </c>
      <c r="H4519" t="s">
        <v>23233</v>
      </c>
      <c r="I4519" t="s">
        <v>5414</v>
      </c>
    </row>
    <row r="4520" spans="1:9">
      <c r="A4520" t="s">
        <v>12506</v>
      </c>
      <c r="B4520" t="s">
        <v>12507</v>
      </c>
      <c r="C4520" t="s">
        <v>16039</v>
      </c>
      <c r="D4520" t="s">
        <v>16052</v>
      </c>
      <c r="E4520" t="s">
        <v>16053</v>
      </c>
      <c r="F4520" t="s">
        <v>93</v>
      </c>
      <c r="G4520" t="s">
        <v>5439</v>
      </c>
      <c r="H4520" t="s">
        <v>23234</v>
      </c>
      <c r="I4520" t="s">
        <v>5414</v>
      </c>
    </row>
    <row r="4521" spans="1:9">
      <c r="A4521" t="s">
        <v>12506</v>
      </c>
      <c r="B4521" t="s">
        <v>12507</v>
      </c>
      <c r="C4521" t="s">
        <v>16039</v>
      </c>
      <c r="D4521" t="s">
        <v>16054</v>
      </c>
      <c r="E4521" t="s">
        <v>16055</v>
      </c>
      <c r="F4521" t="s">
        <v>93</v>
      </c>
      <c r="G4521" t="s">
        <v>5439</v>
      </c>
      <c r="H4521" t="s">
        <v>23235</v>
      </c>
      <c r="I4521" t="s">
        <v>5414</v>
      </c>
    </row>
    <row r="4522" spans="1:9">
      <c r="A4522" t="s">
        <v>12506</v>
      </c>
      <c r="B4522" t="s">
        <v>12507</v>
      </c>
      <c r="C4522" t="s">
        <v>16039</v>
      </c>
      <c r="D4522" t="s">
        <v>16056</v>
      </c>
      <c r="E4522" t="s">
        <v>16057</v>
      </c>
      <c r="F4522" t="s">
        <v>93</v>
      </c>
      <c r="G4522" t="s">
        <v>5439</v>
      </c>
      <c r="H4522" t="s">
        <v>23236</v>
      </c>
      <c r="I4522" t="s">
        <v>5414</v>
      </c>
    </row>
    <row r="4523" spans="1:9">
      <c r="A4523" t="s">
        <v>12506</v>
      </c>
      <c r="B4523" t="s">
        <v>12507</v>
      </c>
      <c r="C4523" t="s">
        <v>16039</v>
      </c>
      <c r="D4523" t="s">
        <v>16058</v>
      </c>
      <c r="E4523" t="s">
        <v>16059</v>
      </c>
      <c r="F4523" t="s">
        <v>93</v>
      </c>
      <c r="G4523" t="s">
        <v>5439</v>
      </c>
      <c r="H4523" t="s">
        <v>23237</v>
      </c>
      <c r="I4523" t="s">
        <v>5414</v>
      </c>
    </row>
    <row r="4524" spans="1:9">
      <c r="A4524" t="s">
        <v>12506</v>
      </c>
      <c r="B4524" t="s">
        <v>12507</v>
      </c>
      <c r="C4524" t="s">
        <v>16039</v>
      </c>
      <c r="D4524" t="s">
        <v>16060</v>
      </c>
      <c r="E4524" t="s">
        <v>16061</v>
      </c>
      <c r="F4524" t="s">
        <v>93</v>
      </c>
      <c r="G4524" t="s">
        <v>5439</v>
      </c>
      <c r="H4524" t="s">
        <v>23238</v>
      </c>
      <c r="I4524" t="s">
        <v>5414</v>
      </c>
    </row>
    <row r="4525" spans="1:9">
      <c r="A4525" t="s">
        <v>12506</v>
      </c>
      <c r="B4525" t="s">
        <v>12507</v>
      </c>
      <c r="C4525" t="s">
        <v>16039</v>
      </c>
      <c r="D4525" t="s">
        <v>16062</v>
      </c>
      <c r="E4525" t="s">
        <v>16063</v>
      </c>
      <c r="F4525" t="s">
        <v>93</v>
      </c>
      <c r="G4525" t="s">
        <v>5439</v>
      </c>
      <c r="H4525" t="s">
        <v>23239</v>
      </c>
      <c r="I4525" t="s">
        <v>5414</v>
      </c>
    </row>
    <row r="4526" spans="1:9">
      <c r="A4526" t="s">
        <v>12506</v>
      </c>
      <c r="B4526" t="s">
        <v>12507</v>
      </c>
      <c r="C4526" t="s">
        <v>16039</v>
      </c>
      <c r="D4526" t="s">
        <v>16064</v>
      </c>
      <c r="E4526" t="s">
        <v>16065</v>
      </c>
      <c r="F4526" t="s">
        <v>93</v>
      </c>
      <c r="G4526" t="s">
        <v>5439</v>
      </c>
      <c r="H4526" t="s">
        <v>23240</v>
      </c>
      <c r="I4526" t="s">
        <v>5414</v>
      </c>
    </row>
    <row r="4527" spans="1:9">
      <c r="A4527" t="s">
        <v>12506</v>
      </c>
      <c r="B4527" t="s">
        <v>12507</v>
      </c>
      <c r="C4527" t="s">
        <v>16039</v>
      </c>
      <c r="D4527" t="s">
        <v>16066</v>
      </c>
      <c r="E4527" t="s">
        <v>16067</v>
      </c>
      <c r="F4527" t="s">
        <v>93</v>
      </c>
      <c r="G4527" t="s">
        <v>5439</v>
      </c>
      <c r="H4527" t="s">
        <v>23241</v>
      </c>
      <c r="I4527" t="s">
        <v>5414</v>
      </c>
    </row>
    <row r="4528" spans="1:9">
      <c r="A4528" t="s">
        <v>12506</v>
      </c>
      <c r="B4528" t="s">
        <v>12507</v>
      </c>
      <c r="C4528" t="s">
        <v>16039</v>
      </c>
      <c r="D4528" t="s">
        <v>16068</v>
      </c>
      <c r="E4528" t="s">
        <v>16069</v>
      </c>
      <c r="F4528" t="s">
        <v>93</v>
      </c>
      <c r="G4528" t="s">
        <v>5439</v>
      </c>
      <c r="H4528" t="s">
        <v>23242</v>
      </c>
      <c r="I4528" t="s">
        <v>5414</v>
      </c>
    </row>
    <row r="4529" spans="1:9">
      <c r="A4529" t="s">
        <v>12506</v>
      </c>
      <c r="B4529" t="s">
        <v>12507</v>
      </c>
      <c r="C4529" t="s">
        <v>16039</v>
      </c>
      <c r="D4529" t="s">
        <v>16070</v>
      </c>
      <c r="E4529" t="s">
        <v>16071</v>
      </c>
      <c r="F4529" t="s">
        <v>93</v>
      </c>
      <c r="G4529" t="s">
        <v>5439</v>
      </c>
      <c r="H4529" t="s">
        <v>23243</v>
      </c>
      <c r="I4529" t="s">
        <v>5414</v>
      </c>
    </row>
    <row r="4530" spans="1:9">
      <c r="A4530" t="s">
        <v>12506</v>
      </c>
      <c r="B4530" t="s">
        <v>12507</v>
      </c>
      <c r="C4530" t="s">
        <v>16039</v>
      </c>
      <c r="D4530" t="s">
        <v>16072</v>
      </c>
      <c r="E4530" t="s">
        <v>16073</v>
      </c>
      <c r="F4530" t="s">
        <v>93</v>
      </c>
      <c r="G4530" t="s">
        <v>5439</v>
      </c>
      <c r="H4530" t="s">
        <v>23244</v>
      </c>
      <c r="I4530" t="s">
        <v>5414</v>
      </c>
    </row>
    <row r="4531" spans="1:9">
      <c r="A4531" t="s">
        <v>12506</v>
      </c>
      <c r="B4531" t="s">
        <v>12507</v>
      </c>
      <c r="C4531" t="s">
        <v>16039</v>
      </c>
      <c r="D4531" t="s">
        <v>16074</v>
      </c>
      <c r="E4531" t="s">
        <v>16075</v>
      </c>
      <c r="F4531" t="s">
        <v>93</v>
      </c>
      <c r="G4531" t="s">
        <v>5439</v>
      </c>
      <c r="H4531" t="s">
        <v>23245</v>
      </c>
      <c r="I4531" t="s">
        <v>5414</v>
      </c>
    </row>
    <row r="4532" spans="1:9">
      <c r="A4532" t="s">
        <v>12506</v>
      </c>
      <c r="B4532" t="s">
        <v>12507</v>
      </c>
      <c r="C4532" t="s">
        <v>16039</v>
      </c>
      <c r="D4532" t="s">
        <v>16076</v>
      </c>
      <c r="E4532" t="s">
        <v>16077</v>
      </c>
      <c r="F4532" t="s">
        <v>93</v>
      </c>
      <c r="G4532" t="s">
        <v>5439</v>
      </c>
      <c r="H4532" t="s">
        <v>23246</v>
      </c>
      <c r="I4532" t="s">
        <v>5414</v>
      </c>
    </row>
    <row r="4533" spans="1:9">
      <c r="A4533" t="s">
        <v>12506</v>
      </c>
      <c r="B4533" t="s">
        <v>12507</v>
      </c>
      <c r="C4533" t="s">
        <v>16039</v>
      </c>
      <c r="D4533" t="s">
        <v>16078</v>
      </c>
      <c r="E4533" t="s">
        <v>16079</v>
      </c>
      <c r="F4533" t="s">
        <v>93</v>
      </c>
      <c r="G4533" t="s">
        <v>5439</v>
      </c>
      <c r="H4533" t="s">
        <v>23247</v>
      </c>
      <c r="I4533" t="s">
        <v>5414</v>
      </c>
    </row>
    <row r="4534" spans="1:9">
      <c r="A4534" t="s">
        <v>12506</v>
      </c>
      <c r="B4534" t="s">
        <v>12507</v>
      </c>
      <c r="C4534" t="s">
        <v>16039</v>
      </c>
      <c r="D4534" t="s">
        <v>16080</v>
      </c>
      <c r="E4534" t="s">
        <v>16081</v>
      </c>
      <c r="F4534" t="s">
        <v>93</v>
      </c>
      <c r="G4534" t="s">
        <v>5439</v>
      </c>
      <c r="H4534" t="s">
        <v>23248</v>
      </c>
      <c r="I4534" t="s">
        <v>5414</v>
      </c>
    </row>
    <row r="4535" spans="1:9">
      <c r="A4535" t="s">
        <v>12506</v>
      </c>
      <c r="B4535" t="s">
        <v>12507</v>
      </c>
      <c r="C4535" t="s">
        <v>16039</v>
      </c>
      <c r="D4535" t="s">
        <v>16082</v>
      </c>
      <c r="E4535" t="s">
        <v>16083</v>
      </c>
      <c r="F4535" t="s">
        <v>93</v>
      </c>
      <c r="G4535" t="s">
        <v>5439</v>
      </c>
      <c r="H4535" t="s">
        <v>23249</v>
      </c>
      <c r="I4535" t="s">
        <v>5414</v>
      </c>
    </row>
    <row r="4536" spans="1:9">
      <c r="A4536" t="s">
        <v>12506</v>
      </c>
      <c r="B4536" t="s">
        <v>12507</v>
      </c>
      <c r="C4536" t="s">
        <v>16039</v>
      </c>
      <c r="D4536" t="s">
        <v>16084</v>
      </c>
      <c r="E4536" t="s">
        <v>16085</v>
      </c>
      <c r="F4536" t="s">
        <v>93</v>
      </c>
      <c r="G4536" t="s">
        <v>5439</v>
      </c>
      <c r="H4536" t="s">
        <v>23250</v>
      </c>
      <c r="I4536" t="s">
        <v>5414</v>
      </c>
    </row>
    <row r="4537" spans="1:9">
      <c r="A4537" t="s">
        <v>12506</v>
      </c>
      <c r="B4537" t="s">
        <v>12507</v>
      </c>
      <c r="C4537" t="s">
        <v>16039</v>
      </c>
      <c r="D4537" t="s">
        <v>16086</v>
      </c>
      <c r="E4537" t="s">
        <v>16087</v>
      </c>
      <c r="F4537" t="s">
        <v>93</v>
      </c>
      <c r="G4537" t="s">
        <v>5439</v>
      </c>
      <c r="H4537" t="s">
        <v>23251</v>
      </c>
      <c r="I4537" t="s">
        <v>5414</v>
      </c>
    </row>
    <row r="4538" spans="1:9">
      <c r="A4538" t="s">
        <v>12506</v>
      </c>
      <c r="B4538" t="s">
        <v>12507</v>
      </c>
      <c r="C4538" t="s">
        <v>16039</v>
      </c>
      <c r="D4538" t="s">
        <v>16088</v>
      </c>
      <c r="E4538" t="s">
        <v>16089</v>
      </c>
      <c r="F4538" t="s">
        <v>93</v>
      </c>
      <c r="G4538" t="s">
        <v>5439</v>
      </c>
      <c r="H4538" t="s">
        <v>23252</v>
      </c>
      <c r="I4538" t="s">
        <v>5414</v>
      </c>
    </row>
    <row r="4539" spans="1:9">
      <c r="A4539" t="s">
        <v>12506</v>
      </c>
      <c r="B4539" t="s">
        <v>12507</v>
      </c>
      <c r="C4539" t="s">
        <v>16039</v>
      </c>
      <c r="D4539" t="s">
        <v>16090</v>
      </c>
      <c r="E4539" t="s">
        <v>16091</v>
      </c>
      <c r="F4539" t="s">
        <v>93</v>
      </c>
      <c r="G4539" t="s">
        <v>5439</v>
      </c>
      <c r="H4539" t="s">
        <v>23253</v>
      </c>
      <c r="I4539" t="s">
        <v>5414</v>
      </c>
    </row>
    <row r="4540" spans="1:9">
      <c r="A4540" t="s">
        <v>12506</v>
      </c>
      <c r="B4540" t="s">
        <v>12507</v>
      </c>
      <c r="C4540" t="s">
        <v>16039</v>
      </c>
      <c r="D4540" t="s">
        <v>16092</v>
      </c>
      <c r="E4540" t="s">
        <v>16093</v>
      </c>
      <c r="F4540" t="s">
        <v>93</v>
      </c>
      <c r="G4540" t="s">
        <v>5439</v>
      </c>
      <c r="H4540" t="s">
        <v>23254</v>
      </c>
      <c r="I4540" t="s">
        <v>5414</v>
      </c>
    </row>
    <row r="4541" spans="1:9">
      <c r="A4541" t="s">
        <v>12506</v>
      </c>
      <c r="B4541" t="s">
        <v>12507</v>
      </c>
      <c r="C4541" t="s">
        <v>16039</v>
      </c>
      <c r="D4541" t="s">
        <v>16094</v>
      </c>
      <c r="E4541" t="s">
        <v>16095</v>
      </c>
      <c r="F4541" t="s">
        <v>93</v>
      </c>
      <c r="G4541" t="s">
        <v>5439</v>
      </c>
      <c r="H4541" t="s">
        <v>23255</v>
      </c>
      <c r="I4541" t="s">
        <v>5414</v>
      </c>
    </row>
    <row r="4542" spans="1:9">
      <c r="A4542" t="s">
        <v>12506</v>
      </c>
      <c r="B4542" t="s">
        <v>12507</v>
      </c>
      <c r="C4542" t="s">
        <v>16039</v>
      </c>
      <c r="D4542" t="s">
        <v>16096</v>
      </c>
      <c r="E4542" t="s">
        <v>16097</v>
      </c>
      <c r="F4542" t="s">
        <v>93</v>
      </c>
      <c r="G4542" t="s">
        <v>5439</v>
      </c>
      <c r="H4542" t="s">
        <v>23256</v>
      </c>
      <c r="I4542" t="s">
        <v>5414</v>
      </c>
    </row>
    <row r="4543" spans="1:9">
      <c r="A4543" t="s">
        <v>12506</v>
      </c>
      <c r="B4543" t="s">
        <v>12507</v>
      </c>
      <c r="C4543" t="s">
        <v>16039</v>
      </c>
      <c r="D4543" t="s">
        <v>16098</v>
      </c>
      <c r="E4543" t="s">
        <v>16099</v>
      </c>
      <c r="F4543" t="s">
        <v>93</v>
      </c>
      <c r="G4543" t="s">
        <v>5439</v>
      </c>
      <c r="H4543" t="s">
        <v>23257</v>
      </c>
      <c r="I4543" t="s">
        <v>5414</v>
      </c>
    </row>
    <row r="4544" spans="1:9">
      <c r="A4544" t="s">
        <v>12506</v>
      </c>
      <c r="B4544" t="s">
        <v>12507</v>
      </c>
      <c r="C4544" t="s">
        <v>16039</v>
      </c>
      <c r="D4544" t="s">
        <v>16100</v>
      </c>
      <c r="E4544" t="s">
        <v>16101</v>
      </c>
      <c r="F4544" t="s">
        <v>93</v>
      </c>
      <c r="G4544" t="s">
        <v>5439</v>
      </c>
      <c r="H4544" t="s">
        <v>23258</v>
      </c>
      <c r="I4544" t="s">
        <v>5414</v>
      </c>
    </row>
    <row r="4545" spans="1:9">
      <c r="A4545" t="s">
        <v>12506</v>
      </c>
      <c r="B4545" t="s">
        <v>12507</v>
      </c>
      <c r="C4545" t="s">
        <v>16039</v>
      </c>
      <c r="D4545" t="s">
        <v>16102</v>
      </c>
      <c r="E4545" t="s">
        <v>16103</v>
      </c>
      <c r="F4545" t="s">
        <v>93</v>
      </c>
      <c r="G4545" t="s">
        <v>5439</v>
      </c>
      <c r="H4545" t="s">
        <v>23259</v>
      </c>
      <c r="I4545" t="s">
        <v>5414</v>
      </c>
    </row>
    <row r="4546" spans="1:9">
      <c r="A4546" t="s">
        <v>12506</v>
      </c>
      <c r="B4546" t="s">
        <v>12507</v>
      </c>
      <c r="C4546" t="s">
        <v>16039</v>
      </c>
      <c r="D4546" t="s">
        <v>16104</v>
      </c>
      <c r="E4546" t="s">
        <v>16105</v>
      </c>
      <c r="F4546" t="s">
        <v>93</v>
      </c>
      <c r="G4546" t="s">
        <v>5439</v>
      </c>
      <c r="H4546" t="s">
        <v>23260</v>
      </c>
      <c r="I4546" t="s">
        <v>5414</v>
      </c>
    </row>
    <row r="4547" spans="1:9">
      <c r="A4547" t="s">
        <v>12506</v>
      </c>
      <c r="B4547" t="s">
        <v>12507</v>
      </c>
      <c r="C4547" t="s">
        <v>16039</v>
      </c>
      <c r="D4547" t="s">
        <v>16106</v>
      </c>
      <c r="E4547" t="s">
        <v>16107</v>
      </c>
      <c r="F4547" t="s">
        <v>93</v>
      </c>
      <c r="G4547" t="s">
        <v>5439</v>
      </c>
      <c r="H4547" t="s">
        <v>23261</v>
      </c>
      <c r="I4547" t="s">
        <v>5414</v>
      </c>
    </row>
    <row r="4548" spans="1:9">
      <c r="A4548" t="s">
        <v>12506</v>
      </c>
      <c r="B4548" t="s">
        <v>12507</v>
      </c>
      <c r="C4548" t="s">
        <v>16039</v>
      </c>
      <c r="D4548" t="s">
        <v>16108</v>
      </c>
      <c r="E4548" t="s">
        <v>16109</v>
      </c>
      <c r="F4548" t="s">
        <v>93</v>
      </c>
      <c r="G4548" t="s">
        <v>5439</v>
      </c>
      <c r="H4548" t="s">
        <v>23262</v>
      </c>
      <c r="I4548" t="s">
        <v>5414</v>
      </c>
    </row>
    <row r="4549" spans="1:9">
      <c r="A4549" t="s">
        <v>12506</v>
      </c>
      <c r="B4549" t="s">
        <v>12507</v>
      </c>
      <c r="C4549" t="s">
        <v>16039</v>
      </c>
      <c r="D4549" t="s">
        <v>16110</v>
      </c>
      <c r="E4549" t="s">
        <v>16111</v>
      </c>
      <c r="F4549" t="s">
        <v>93</v>
      </c>
      <c r="G4549" t="s">
        <v>5439</v>
      </c>
      <c r="H4549" t="s">
        <v>23263</v>
      </c>
      <c r="I4549" t="s">
        <v>5414</v>
      </c>
    </row>
    <row r="4550" spans="1:9">
      <c r="A4550" t="s">
        <v>12506</v>
      </c>
      <c r="B4550" t="s">
        <v>12507</v>
      </c>
      <c r="C4550" t="s">
        <v>16039</v>
      </c>
      <c r="D4550" t="s">
        <v>16112</v>
      </c>
      <c r="E4550" t="s">
        <v>16113</v>
      </c>
      <c r="F4550" t="s">
        <v>93</v>
      </c>
      <c r="G4550" t="s">
        <v>5439</v>
      </c>
      <c r="H4550" t="s">
        <v>23264</v>
      </c>
      <c r="I4550" t="s">
        <v>5414</v>
      </c>
    </row>
    <row r="4551" spans="1:9">
      <c r="A4551" t="s">
        <v>12506</v>
      </c>
      <c r="B4551" t="s">
        <v>12507</v>
      </c>
      <c r="C4551" t="s">
        <v>16039</v>
      </c>
      <c r="D4551" t="s">
        <v>16114</v>
      </c>
      <c r="E4551" t="s">
        <v>16115</v>
      </c>
      <c r="F4551" t="s">
        <v>93</v>
      </c>
      <c r="G4551" t="s">
        <v>5439</v>
      </c>
      <c r="H4551" t="s">
        <v>23265</v>
      </c>
      <c r="I4551" t="s">
        <v>5414</v>
      </c>
    </row>
    <row r="4552" spans="1:9">
      <c r="A4552" t="s">
        <v>12506</v>
      </c>
      <c r="B4552" t="s">
        <v>12507</v>
      </c>
      <c r="C4552" t="s">
        <v>16039</v>
      </c>
      <c r="D4552" t="s">
        <v>16116</v>
      </c>
      <c r="E4552" t="s">
        <v>16117</v>
      </c>
      <c r="F4552" t="s">
        <v>93</v>
      </c>
      <c r="G4552" t="s">
        <v>5439</v>
      </c>
      <c r="H4552" t="s">
        <v>23266</v>
      </c>
      <c r="I4552" t="s">
        <v>5414</v>
      </c>
    </row>
    <row r="4553" spans="1:9">
      <c r="A4553" t="s">
        <v>12506</v>
      </c>
      <c r="B4553" t="s">
        <v>12507</v>
      </c>
      <c r="C4553" t="s">
        <v>16039</v>
      </c>
      <c r="D4553" t="s">
        <v>16118</v>
      </c>
      <c r="E4553" t="s">
        <v>16119</v>
      </c>
      <c r="F4553" t="s">
        <v>93</v>
      </c>
      <c r="G4553" t="s">
        <v>5439</v>
      </c>
      <c r="H4553" t="s">
        <v>23267</v>
      </c>
      <c r="I4553" t="s">
        <v>5414</v>
      </c>
    </row>
    <row r="4554" spans="1:9">
      <c r="A4554" t="s">
        <v>12506</v>
      </c>
      <c r="B4554" t="s">
        <v>12507</v>
      </c>
      <c r="C4554" t="s">
        <v>16039</v>
      </c>
      <c r="D4554" t="s">
        <v>16120</v>
      </c>
      <c r="E4554" t="s">
        <v>16121</v>
      </c>
      <c r="F4554" t="s">
        <v>93</v>
      </c>
      <c r="G4554" t="s">
        <v>5439</v>
      </c>
      <c r="H4554" t="s">
        <v>23268</v>
      </c>
      <c r="I4554" t="s">
        <v>5414</v>
      </c>
    </row>
    <row r="4555" spans="1:9">
      <c r="A4555" t="s">
        <v>12506</v>
      </c>
      <c r="B4555" t="s">
        <v>12507</v>
      </c>
      <c r="C4555" t="s">
        <v>16039</v>
      </c>
      <c r="D4555" t="s">
        <v>16122</v>
      </c>
      <c r="E4555" t="s">
        <v>16123</v>
      </c>
      <c r="F4555" t="s">
        <v>93</v>
      </c>
      <c r="G4555" t="s">
        <v>5439</v>
      </c>
      <c r="H4555" t="s">
        <v>23269</v>
      </c>
      <c r="I4555" t="s">
        <v>5414</v>
      </c>
    </row>
    <row r="4556" spans="1:9">
      <c r="A4556" t="s">
        <v>12506</v>
      </c>
      <c r="B4556" t="s">
        <v>12507</v>
      </c>
      <c r="C4556" t="s">
        <v>16039</v>
      </c>
      <c r="D4556" t="s">
        <v>16124</v>
      </c>
      <c r="E4556" t="s">
        <v>16125</v>
      </c>
      <c r="F4556" t="s">
        <v>93</v>
      </c>
      <c r="G4556" t="s">
        <v>5439</v>
      </c>
      <c r="H4556" t="s">
        <v>23270</v>
      </c>
      <c r="I4556" t="s">
        <v>5414</v>
      </c>
    </row>
    <row r="4557" spans="1:9">
      <c r="A4557" t="s">
        <v>12506</v>
      </c>
      <c r="B4557" t="s">
        <v>12507</v>
      </c>
      <c r="C4557" t="s">
        <v>16039</v>
      </c>
      <c r="D4557" t="s">
        <v>16126</v>
      </c>
      <c r="E4557" t="s">
        <v>16127</v>
      </c>
      <c r="F4557" t="s">
        <v>93</v>
      </c>
      <c r="G4557" t="s">
        <v>5439</v>
      </c>
      <c r="H4557" t="s">
        <v>23271</v>
      </c>
      <c r="I4557" t="s">
        <v>5414</v>
      </c>
    </row>
    <row r="4558" spans="1:9">
      <c r="A4558" t="s">
        <v>12506</v>
      </c>
      <c r="B4558" t="s">
        <v>12507</v>
      </c>
      <c r="C4558" t="s">
        <v>16039</v>
      </c>
      <c r="D4558" t="s">
        <v>16128</v>
      </c>
      <c r="E4558" t="s">
        <v>16129</v>
      </c>
      <c r="F4558" t="s">
        <v>93</v>
      </c>
      <c r="G4558" t="s">
        <v>5439</v>
      </c>
      <c r="H4558" t="s">
        <v>21478</v>
      </c>
      <c r="I4558" t="s">
        <v>5414</v>
      </c>
    </row>
    <row r="4559" spans="1:9">
      <c r="A4559" t="s">
        <v>12506</v>
      </c>
      <c r="B4559" t="s">
        <v>12507</v>
      </c>
      <c r="C4559" t="s">
        <v>16039</v>
      </c>
      <c r="D4559" t="s">
        <v>16130</v>
      </c>
      <c r="E4559" t="s">
        <v>16131</v>
      </c>
      <c r="F4559" t="s">
        <v>93</v>
      </c>
      <c r="G4559" t="s">
        <v>5439</v>
      </c>
      <c r="H4559" t="s">
        <v>23272</v>
      </c>
      <c r="I4559" t="s">
        <v>5414</v>
      </c>
    </row>
    <row r="4560" spans="1:9">
      <c r="A4560" t="s">
        <v>12506</v>
      </c>
      <c r="B4560" t="s">
        <v>12507</v>
      </c>
      <c r="C4560" t="s">
        <v>16039</v>
      </c>
      <c r="D4560" t="s">
        <v>16132</v>
      </c>
      <c r="E4560" t="s">
        <v>16133</v>
      </c>
      <c r="F4560" t="s">
        <v>93</v>
      </c>
      <c r="G4560" t="s">
        <v>5439</v>
      </c>
      <c r="H4560" t="s">
        <v>23273</v>
      </c>
      <c r="I4560" t="s">
        <v>5414</v>
      </c>
    </row>
    <row r="4561" spans="1:9">
      <c r="A4561" t="s">
        <v>12506</v>
      </c>
      <c r="B4561" t="s">
        <v>12507</v>
      </c>
      <c r="C4561" t="s">
        <v>16134</v>
      </c>
      <c r="D4561" t="s">
        <v>16135</v>
      </c>
      <c r="E4561" t="s">
        <v>16136</v>
      </c>
      <c r="F4561" t="s">
        <v>93</v>
      </c>
      <c r="G4561" t="s">
        <v>5412</v>
      </c>
      <c r="H4561" t="s">
        <v>23274</v>
      </c>
      <c r="I4561" t="s">
        <v>5414</v>
      </c>
    </row>
    <row r="4562" spans="1:9">
      <c r="A4562" t="s">
        <v>12506</v>
      </c>
      <c r="B4562" t="s">
        <v>12507</v>
      </c>
      <c r="C4562" t="s">
        <v>16134</v>
      </c>
      <c r="D4562" t="s">
        <v>16137</v>
      </c>
      <c r="E4562" t="s">
        <v>16138</v>
      </c>
      <c r="F4562" t="s">
        <v>93</v>
      </c>
      <c r="G4562" t="s">
        <v>5439</v>
      </c>
      <c r="H4562" t="s">
        <v>23275</v>
      </c>
      <c r="I4562" t="s">
        <v>5414</v>
      </c>
    </row>
    <row r="4563" spans="1:9">
      <c r="A4563" t="s">
        <v>12506</v>
      </c>
      <c r="B4563" t="s">
        <v>12507</v>
      </c>
      <c r="C4563" t="s">
        <v>16139</v>
      </c>
      <c r="D4563" t="s">
        <v>16140</v>
      </c>
      <c r="E4563" t="s">
        <v>16141</v>
      </c>
      <c r="F4563" t="s">
        <v>93</v>
      </c>
      <c r="G4563" t="s">
        <v>5412</v>
      </c>
      <c r="H4563" t="s">
        <v>16142</v>
      </c>
      <c r="I4563" t="s">
        <v>5414</v>
      </c>
    </row>
    <row r="4564" spans="1:9">
      <c r="A4564" t="s">
        <v>12506</v>
      </c>
      <c r="B4564" t="s">
        <v>12507</v>
      </c>
      <c r="C4564" t="s">
        <v>16139</v>
      </c>
      <c r="D4564" t="s">
        <v>16143</v>
      </c>
      <c r="E4564" t="s">
        <v>16144</v>
      </c>
      <c r="F4564" t="s">
        <v>93</v>
      </c>
      <c r="G4564" t="s">
        <v>5412</v>
      </c>
      <c r="H4564" t="s">
        <v>16145</v>
      </c>
      <c r="I4564" t="s">
        <v>5414</v>
      </c>
    </row>
    <row r="4565" spans="1:9">
      <c r="A4565" t="s">
        <v>12506</v>
      </c>
      <c r="B4565" t="s">
        <v>12507</v>
      </c>
      <c r="C4565" t="s">
        <v>16139</v>
      </c>
      <c r="D4565" t="s">
        <v>16146</v>
      </c>
      <c r="E4565" t="s">
        <v>614</v>
      </c>
      <c r="F4565" t="s">
        <v>93</v>
      </c>
      <c r="G4565" t="s">
        <v>5412</v>
      </c>
      <c r="H4565" t="s">
        <v>16147</v>
      </c>
      <c r="I4565" t="s">
        <v>5414</v>
      </c>
    </row>
    <row r="4566" spans="1:9">
      <c r="A4566" t="s">
        <v>12506</v>
      </c>
      <c r="B4566" t="s">
        <v>12507</v>
      </c>
      <c r="C4566" t="s">
        <v>16139</v>
      </c>
      <c r="D4566" t="s">
        <v>16148</v>
      </c>
      <c r="E4566" t="s">
        <v>615</v>
      </c>
      <c r="F4566" t="s">
        <v>93</v>
      </c>
      <c r="G4566" t="s">
        <v>5412</v>
      </c>
      <c r="H4566" t="s">
        <v>5870</v>
      </c>
      <c r="I4566" t="s">
        <v>5414</v>
      </c>
    </row>
    <row r="4567" spans="1:9">
      <c r="A4567" t="s">
        <v>12506</v>
      </c>
      <c r="B4567" t="s">
        <v>12507</v>
      </c>
      <c r="C4567" t="s">
        <v>16139</v>
      </c>
      <c r="D4567" t="s">
        <v>16149</v>
      </c>
      <c r="E4567" t="s">
        <v>16150</v>
      </c>
      <c r="F4567" t="s">
        <v>93</v>
      </c>
      <c r="G4567" t="s">
        <v>5412</v>
      </c>
      <c r="H4567" t="s">
        <v>16151</v>
      </c>
      <c r="I4567" t="s">
        <v>5414</v>
      </c>
    </row>
    <row r="4568" spans="1:9">
      <c r="A4568" t="s">
        <v>12506</v>
      </c>
      <c r="B4568" t="s">
        <v>12507</v>
      </c>
      <c r="C4568" t="s">
        <v>16139</v>
      </c>
      <c r="D4568" t="s">
        <v>16152</v>
      </c>
      <c r="E4568" t="s">
        <v>16153</v>
      </c>
      <c r="F4568" t="s">
        <v>93</v>
      </c>
      <c r="G4568" t="s">
        <v>5412</v>
      </c>
      <c r="H4568" t="s">
        <v>23276</v>
      </c>
      <c r="I4568" t="s">
        <v>5414</v>
      </c>
    </row>
    <row r="4569" spans="1:9">
      <c r="A4569" t="s">
        <v>12506</v>
      </c>
      <c r="B4569" t="s">
        <v>12507</v>
      </c>
      <c r="C4569" t="s">
        <v>16139</v>
      </c>
      <c r="D4569" t="s">
        <v>16155</v>
      </c>
      <c r="E4569" t="s">
        <v>16156</v>
      </c>
      <c r="F4569" t="s">
        <v>93</v>
      </c>
      <c r="G4569" t="s">
        <v>5412</v>
      </c>
      <c r="H4569" t="s">
        <v>23277</v>
      </c>
      <c r="I4569" t="s">
        <v>5414</v>
      </c>
    </row>
    <row r="4570" spans="1:9">
      <c r="A4570" t="s">
        <v>12506</v>
      </c>
      <c r="B4570" t="s">
        <v>12507</v>
      </c>
      <c r="C4570" t="s">
        <v>16139</v>
      </c>
      <c r="D4570" t="s">
        <v>16158</v>
      </c>
      <c r="E4570" t="s">
        <v>16159</v>
      </c>
      <c r="F4570" t="s">
        <v>93</v>
      </c>
      <c r="G4570" t="s">
        <v>5412</v>
      </c>
      <c r="H4570" t="s">
        <v>23278</v>
      </c>
      <c r="I4570" t="s">
        <v>5414</v>
      </c>
    </row>
    <row r="4571" spans="1:9">
      <c r="A4571" t="s">
        <v>12506</v>
      </c>
      <c r="B4571" t="s">
        <v>12507</v>
      </c>
      <c r="C4571" t="s">
        <v>16139</v>
      </c>
      <c r="D4571" t="s">
        <v>16160</v>
      </c>
      <c r="E4571" t="s">
        <v>16161</v>
      </c>
      <c r="F4571" t="s">
        <v>93</v>
      </c>
      <c r="G4571" t="s">
        <v>5412</v>
      </c>
      <c r="H4571" t="s">
        <v>23279</v>
      </c>
      <c r="I4571" t="s">
        <v>5414</v>
      </c>
    </row>
    <row r="4572" spans="1:9">
      <c r="A4572" t="s">
        <v>12506</v>
      </c>
      <c r="B4572" t="s">
        <v>12507</v>
      </c>
      <c r="C4572" t="s">
        <v>16139</v>
      </c>
      <c r="D4572" t="s">
        <v>16162</v>
      </c>
      <c r="E4572" t="s">
        <v>16163</v>
      </c>
      <c r="F4572" t="s">
        <v>93</v>
      </c>
      <c r="G4572" t="s">
        <v>5439</v>
      </c>
      <c r="H4572" t="s">
        <v>23280</v>
      </c>
      <c r="I4572" t="s">
        <v>5414</v>
      </c>
    </row>
    <row r="4573" spans="1:9">
      <c r="A4573" t="s">
        <v>12506</v>
      </c>
      <c r="B4573" t="s">
        <v>12507</v>
      </c>
      <c r="C4573" t="s">
        <v>16139</v>
      </c>
      <c r="D4573" t="s">
        <v>16164</v>
      </c>
      <c r="E4573" t="s">
        <v>16165</v>
      </c>
      <c r="F4573" t="s">
        <v>93</v>
      </c>
      <c r="G4573" t="s">
        <v>5439</v>
      </c>
      <c r="H4573" t="s">
        <v>23281</v>
      </c>
      <c r="I4573" t="s">
        <v>5414</v>
      </c>
    </row>
    <row r="4574" spans="1:9">
      <c r="A4574" t="s">
        <v>12506</v>
      </c>
      <c r="B4574" t="s">
        <v>12507</v>
      </c>
      <c r="C4574" t="s">
        <v>16139</v>
      </c>
      <c r="D4574" t="s">
        <v>16166</v>
      </c>
      <c r="E4574" t="s">
        <v>16167</v>
      </c>
      <c r="F4574" t="s">
        <v>93</v>
      </c>
      <c r="G4574" t="s">
        <v>5412</v>
      </c>
      <c r="H4574" t="s">
        <v>6758</v>
      </c>
      <c r="I4574" t="s">
        <v>5414</v>
      </c>
    </row>
    <row r="4575" spans="1:9">
      <c r="A4575" t="s">
        <v>12506</v>
      </c>
      <c r="B4575" t="s">
        <v>12507</v>
      </c>
      <c r="C4575" t="s">
        <v>16139</v>
      </c>
      <c r="D4575" t="s">
        <v>16168</v>
      </c>
      <c r="E4575" t="s">
        <v>16169</v>
      </c>
      <c r="F4575" t="s">
        <v>93</v>
      </c>
      <c r="G4575" t="s">
        <v>5412</v>
      </c>
      <c r="H4575" t="s">
        <v>16170</v>
      </c>
      <c r="I4575" t="s">
        <v>5414</v>
      </c>
    </row>
    <row r="4576" spans="1:9">
      <c r="A4576" t="s">
        <v>12506</v>
      </c>
      <c r="B4576" t="s">
        <v>12507</v>
      </c>
      <c r="C4576" t="s">
        <v>16139</v>
      </c>
      <c r="D4576" t="s">
        <v>16171</v>
      </c>
      <c r="E4576" t="s">
        <v>16172</v>
      </c>
      <c r="F4576" t="s">
        <v>93</v>
      </c>
      <c r="G4576" t="s">
        <v>5412</v>
      </c>
      <c r="H4576" t="s">
        <v>16173</v>
      </c>
      <c r="I4576" t="s">
        <v>5414</v>
      </c>
    </row>
    <row r="4577" spans="1:9">
      <c r="A4577" t="s">
        <v>12506</v>
      </c>
      <c r="B4577" t="s">
        <v>12507</v>
      </c>
      <c r="C4577" t="s">
        <v>16139</v>
      </c>
      <c r="D4577" t="s">
        <v>16174</v>
      </c>
      <c r="E4577" t="s">
        <v>16175</v>
      </c>
      <c r="F4577" t="s">
        <v>93</v>
      </c>
      <c r="G4577" t="s">
        <v>5412</v>
      </c>
      <c r="H4577" t="s">
        <v>16176</v>
      </c>
      <c r="I4577" t="s">
        <v>5414</v>
      </c>
    </row>
    <row r="4578" spans="1:9">
      <c r="A4578" t="s">
        <v>12506</v>
      </c>
      <c r="B4578" t="s">
        <v>12507</v>
      </c>
      <c r="C4578" t="s">
        <v>16139</v>
      </c>
      <c r="D4578" t="s">
        <v>16177</v>
      </c>
      <c r="E4578" t="s">
        <v>16178</v>
      </c>
      <c r="F4578" t="s">
        <v>93</v>
      </c>
      <c r="G4578" t="s">
        <v>5412</v>
      </c>
      <c r="H4578" t="s">
        <v>16179</v>
      </c>
      <c r="I4578" t="s">
        <v>5414</v>
      </c>
    </row>
    <row r="4579" spans="1:9">
      <c r="A4579" t="s">
        <v>12506</v>
      </c>
      <c r="B4579" t="s">
        <v>12507</v>
      </c>
      <c r="C4579" t="s">
        <v>16139</v>
      </c>
      <c r="D4579" t="s">
        <v>16180</v>
      </c>
      <c r="E4579" t="s">
        <v>16181</v>
      </c>
      <c r="F4579" t="s">
        <v>93</v>
      </c>
      <c r="G4579" t="s">
        <v>5412</v>
      </c>
      <c r="H4579" t="s">
        <v>23282</v>
      </c>
      <c r="I4579" t="s">
        <v>5414</v>
      </c>
    </row>
    <row r="4580" spans="1:9">
      <c r="A4580" t="s">
        <v>12506</v>
      </c>
      <c r="B4580" t="s">
        <v>12507</v>
      </c>
      <c r="C4580" t="s">
        <v>16139</v>
      </c>
      <c r="D4580" t="s">
        <v>16183</v>
      </c>
      <c r="E4580" t="s">
        <v>16184</v>
      </c>
      <c r="F4580" t="s">
        <v>93</v>
      </c>
      <c r="G4580" t="s">
        <v>5412</v>
      </c>
      <c r="H4580" t="s">
        <v>22870</v>
      </c>
      <c r="I4580" t="s">
        <v>5414</v>
      </c>
    </row>
    <row r="4581" spans="1:9">
      <c r="A4581" t="s">
        <v>12506</v>
      </c>
      <c r="B4581" t="s">
        <v>12507</v>
      </c>
      <c r="C4581" t="s">
        <v>16139</v>
      </c>
      <c r="D4581" t="s">
        <v>16186</v>
      </c>
      <c r="E4581" t="s">
        <v>16187</v>
      </c>
      <c r="F4581" t="s">
        <v>93</v>
      </c>
      <c r="G4581" t="s">
        <v>5412</v>
      </c>
      <c r="H4581" t="s">
        <v>23283</v>
      </c>
      <c r="I4581" t="s">
        <v>5414</v>
      </c>
    </row>
    <row r="4582" spans="1:9">
      <c r="A4582" t="s">
        <v>12506</v>
      </c>
      <c r="B4582" t="s">
        <v>12507</v>
      </c>
      <c r="C4582" t="s">
        <v>16139</v>
      </c>
      <c r="D4582" t="s">
        <v>16188</v>
      </c>
      <c r="E4582" t="s">
        <v>16189</v>
      </c>
      <c r="F4582" t="s">
        <v>93</v>
      </c>
      <c r="G4582" t="s">
        <v>5412</v>
      </c>
      <c r="H4582" t="s">
        <v>17081</v>
      </c>
      <c r="I4582" t="s">
        <v>5414</v>
      </c>
    </row>
    <row r="4583" spans="1:9">
      <c r="A4583" t="s">
        <v>12506</v>
      </c>
      <c r="B4583" t="s">
        <v>12507</v>
      </c>
      <c r="C4583" t="s">
        <v>16139</v>
      </c>
      <c r="D4583" t="s">
        <v>16191</v>
      </c>
      <c r="E4583" t="s">
        <v>16192</v>
      </c>
      <c r="F4583" t="s">
        <v>93</v>
      </c>
      <c r="G4583" t="s">
        <v>5412</v>
      </c>
      <c r="H4583" t="s">
        <v>23284</v>
      </c>
      <c r="I4583" t="s">
        <v>5414</v>
      </c>
    </row>
    <row r="4584" spans="1:9">
      <c r="A4584" t="s">
        <v>12506</v>
      </c>
      <c r="B4584" t="s">
        <v>12507</v>
      </c>
      <c r="C4584" t="s">
        <v>16139</v>
      </c>
      <c r="D4584" t="s">
        <v>16193</v>
      </c>
      <c r="E4584" t="s">
        <v>16194</v>
      </c>
      <c r="F4584" t="s">
        <v>93</v>
      </c>
      <c r="G4584" t="s">
        <v>5412</v>
      </c>
      <c r="H4584" t="s">
        <v>16195</v>
      </c>
      <c r="I4584" t="s">
        <v>5414</v>
      </c>
    </row>
    <row r="4585" spans="1:9">
      <c r="A4585" t="s">
        <v>12506</v>
      </c>
      <c r="B4585" t="s">
        <v>12507</v>
      </c>
      <c r="C4585" t="s">
        <v>16139</v>
      </c>
      <c r="D4585" t="s">
        <v>16196</v>
      </c>
      <c r="E4585" t="s">
        <v>16197</v>
      </c>
      <c r="F4585" t="s">
        <v>93</v>
      </c>
      <c r="G4585" t="s">
        <v>5412</v>
      </c>
      <c r="H4585" t="s">
        <v>16198</v>
      </c>
      <c r="I4585" t="s">
        <v>5414</v>
      </c>
    </row>
    <row r="4586" spans="1:9">
      <c r="A4586" t="s">
        <v>12506</v>
      </c>
      <c r="B4586" t="s">
        <v>12507</v>
      </c>
      <c r="C4586" t="s">
        <v>16139</v>
      </c>
      <c r="D4586" t="s">
        <v>16199</v>
      </c>
      <c r="E4586" t="s">
        <v>16200</v>
      </c>
      <c r="F4586" t="s">
        <v>93</v>
      </c>
      <c r="G4586" t="s">
        <v>5412</v>
      </c>
      <c r="H4586" t="s">
        <v>16201</v>
      </c>
      <c r="I4586" t="s">
        <v>5414</v>
      </c>
    </row>
    <row r="4587" spans="1:9">
      <c r="A4587" t="s">
        <v>12506</v>
      </c>
      <c r="B4587" t="s">
        <v>12507</v>
      </c>
      <c r="C4587" t="s">
        <v>16139</v>
      </c>
      <c r="D4587" t="s">
        <v>16202</v>
      </c>
      <c r="E4587" t="s">
        <v>16203</v>
      </c>
      <c r="F4587" t="s">
        <v>93</v>
      </c>
      <c r="G4587" t="s">
        <v>5412</v>
      </c>
      <c r="H4587" t="s">
        <v>16204</v>
      </c>
      <c r="I4587" t="s">
        <v>5414</v>
      </c>
    </row>
    <row r="4588" spans="1:9">
      <c r="A4588" t="s">
        <v>12506</v>
      </c>
      <c r="B4588" t="s">
        <v>12507</v>
      </c>
      <c r="C4588" t="s">
        <v>16139</v>
      </c>
      <c r="D4588" t="s">
        <v>16205</v>
      </c>
      <c r="E4588" t="s">
        <v>16206</v>
      </c>
      <c r="F4588" t="s">
        <v>93</v>
      </c>
      <c r="G4588" t="s">
        <v>5412</v>
      </c>
      <c r="H4588" t="s">
        <v>16207</v>
      </c>
      <c r="I4588" t="s">
        <v>5414</v>
      </c>
    </row>
    <row r="4589" spans="1:9">
      <c r="A4589" t="s">
        <v>12506</v>
      </c>
      <c r="B4589" t="s">
        <v>12507</v>
      </c>
      <c r="C4589" t="s">
        <v>16139</v>
      </c>
      <c r="D4589" t="s">
        <v>16208</v>
      </c>
      <c r="E4589" t="s">
        <v>16209</v>
      </c>
      <c r="F4589" t="s">
        <v>93</v>
      </c>
      <c r="G4589" t="s">
        <v>5412</v>
      </c>
      <c r="H4589" t="s">
        <v>16210</v>
      </c>
      <c r="I4589" t="s">
        <v>5414</v>
      </c>
    </row>
    <row r="4590" spans="1:9">
      <c r="A4590" t="s">
        <v>12506</v>
      </c>
      <c r="B4590" t="s">
        <v>12507</v>
      </c>
      <c r="C4590" t="s">
        <v>16139</v>
      </c>
      <c r="D4590" t="s">
        <v>16211</v>
      </c>
      <c r="E4590" t="s">
        <v>16212</v>
      </c>
      <c r="F4590" t="s">
        <v>93</v>
      </c>
      <c r="G4590" t="s">
        <v>5412</v>
      </c>
      <c r="H4590" t="s">
        <v>16213</v>
      </c>
      <c r="I4590" t="s">
        <v>5414</v>
      </c>
    </row>
    <row r="4591" spans="1:9">
      <c r="A4591" t="s">
        <v>12506</v>
      </c>
      <c r="B4591" t="s">
        <v>12507</v>
      </c>
      <c r="C4591" t="s">
        <v>16139</v>
      </c>
      <c r="D4591" t="s">
        <v>16214</v>
      </c>
      <c r="E4591" t="s">
        <v>16215</v>
      </c>
      <c r="F4591" t="s">
        <v>93</v>
      </c>
      <c r="G4591" t="s">
        <v>5412</v>
      </c>
      <c r="H4591" t="s">
        <v>16216</v>
      </c>
      <c r="I4591" t="s">
        <v>5414</v>
      </c>
    </row>
    <row r="4592" spans="1:9">
      <c r="A4592" t="s">
        <v>12506</v>
      </c>
      <c r="B4592" t="s">
        <v>12507</v>
      </c>
      <c r="C4592" t="s">
        <v>16139</v>
      </c>
      <c r="D4592" t="s">
        <v>16217</v>
      </c>
      <c r="E4592" t="s">
        <v>16218</v>
      </c>
      <c r="F4592" t="s">
        <v>93</v>
      </c>
      <c r="G4592" t="s">
        <v>5412</v>
      </c>
      <c r="H4592" t="s">
        <v>16219</v>
      </c>
      <c r="I4592" t="s">
        <v>5414</v>
      </c>
    </row>
    <row r="4593" spans="1:9">
      <c r="A4593" t="s">
        <v>12506</v>
      </c>
      <c r="B4593" t="s">
        <v>12507</v>
      </c>
      <c r="C4593" t="s">
        <v>16139</v>
      </c>
      <c r="D4593" t="s">
        <v>16220</v>
      </c>
      <c r="E4593" t="s">
        <v>16221</v>
      </c>
      <c r="F4593" t="s">
        <v>93</v>
      </c>
      <c r="G4593" t="s">
        <v>5412</v>
      </c>
      <c r="H4593" t="s">
        <v>16222</v>
      </c>
      <c r="I4593" t="s">
        <v>5414</v>
      </c>
    </row>
    <row r="4594" spans="1:9">
      <c r="A4594" t="s">
        <v>12506</v>
      </c>
      <c r="B4594" t="s">
        <v>12507</v>
      </c>
      <c r="C4594" t="s">
        <v>16139</v>
      </c>
      <c r="D4594" t="s">
        <v>16223</v>
      </c>
      <c r="E4594" t="s">
        <v>16224</v>
      </c>
      <c r="F4594" t="s">
        <v>93</v>
      </c>
      <c r="G4594" t="s">
        <v>5412</v>
      </c>
      <c r="H4594" t="s">
        <v>16225</v>
      </c>
      <c r="I4594" t="s">
        <v>5414</v>
      </c>
    </row>
    <row r="4595" spans="1:9">
      <c r="A4595" t="s">
        <v>12506</v>
      </c>
      <c r="B4595" t="s">
        <v>12507</v>
      </c>
      <c r="C4595" t="s">
        <v>16139</v>
      </c>
      <c r="D4595" t="s">
        <v>16226</v>
      </c>
      <c r="E4595" t="s">
        <v>16227</v>
      </c>
      <c r="F4595" t="s">
        <v>93</v>
      </c>
      <c r="G4595" t="s">
        <v>5412</v>
      </c>
      <c r="H4595" t="s">
        <v>16228</v>
      </c>
      <c r="I4595" t="s">
        <v>5414</v>
      </c>
    </row>
    <row r="4596" spans="1:9">
      <c r="A4596" t="s">
        <v>12506</v>
      </c>
      <c r="B4596" t="s">
        <v>12507</v>
      </c>
      <c r="C4596" t="s">
        <v>16139</v>
      </c>
      <c r="D4596" t="s">
        <v>16229</v>
      </c>
      <c r="E4596" t="s">
        <v>16230</v>
      </c>
      <c r="F4596" t="s">
        <v>93</v>
      </c>
      <c r="G4596" t="s">
        <v>5412</v>
      </c>
      <c r="H4596" t="s">
        <v>5527</v>
      </c>
      <c r="I4596" t="s">
        <v>5414</v>
      </c>
    </row>
    <row r="4597" spans="1:9">
      <c r="A4597" t="s">
        <v>12506</v>
      </c>
      <c r="B4597" t="s">
        <v>12507</v>
      </c>
      <c r="C4597" t="s">
        <v>16139</v>
      </c>
      <c r="D4597" t="s">
        <v>16231</v>
      </c>
      <c r="E4597" t="s">
        <v>16232</v>
      </c>
      <c r="F4597" t="s">
        <v>93</v>
      </c>
      <c r="G4597" t="s">
        <v>5412</v>
      </c>
      <c r="H4597" t="s">
        <v>16233</v>
      </c>
      <c r="I4597" t="s">
        <v>5414</v>
      </c>
    </row>
    <row r="4598" spans="1:9">
      <c r="A4598" t="s">
        <v>12506</v>
      </c>
      <c r="B4598" t="s">
        <v>12507</v>
      </c>
      <c r="C4598" t="s">
        <v>16139</v>
      </c>
      <c r="D4598" t="s">
        <v>16234</v>
      </c>
      <c r="E4598" t="s">
        <v>16235</v>
      </c>
      <c r="F4598" t="s">
        <v>93</v>
      </c>
      <c r="G4598" t="s">
        <v>5412</v>
      </c>
      <c r="H4598" t="s">
        <v>16236</v>
      </c>
      <c r="I4598" t="s">
        <v>5414</v>
      </c>
    </row>
    <row r="4599" spans="1:9">
      <c r="A4599" t="s">
        <v>12506</v>
      </c>
      <c r="B4599" t="s">
        <v>12507</v>
      </c>
      <c r="C4599" t="s">
        <v>16139</v>
      </c>
      <c r="D4599" t="s">
        <v>16237</v>
      </c>
      <c r="E4599" t="s">
        <v>16238</v>
      </c>
      <c r="F4599" t="s">
        <v>93</v>
      </c>
      <c r="G4599" t="s">
        <v>5412</v>
      </c>
      <c r="H4599" t="s">
        <v>16239</v>
      </c>
      <c r="I4599" t="s">
        <v>5414</v>
      </c>
    </row>
    <row r="4600" spans="1:9">
      <c r="A4600" t="s">
        <v>12506</v>
      </c>
      <c r="B4600" t="s">
        <v>12507</v>
      </c>
      <c r="C4600" t="s">
        <v>16139</v>
      </c>
      <c r="D4600" t="s">
        <v>16240</v>
      </c>
      <c r="E4600" t="s">
        <v>16241</v>
      </c>
      <c r="F4600" t="s">
        <v>93</v>
      </c>
      <c r="G4600" t="s">
        <v>5412</v>
      </c>
      <c r="H4600" t="s">
        <v>16242</v>
      </c>
      <c r="I4600" t="s">
        <v>5414</v>
      </c>
    </row>
    <row r="4601" spans="1:9">
      <c r="A4601" t="s">
        <v>12506</v>
      </c>
      <c r="B4601" t="s">
        <v>12507</v>
      </c>
      <c r="C4601" t="s">
        <v>16139</v>
      </c>
      <c r="D4601" t="s">
        <v>16243</v>
      </c>
      <c r="E4601" t="s">
        <v>16244</v>
      </c>
      <c r="F4601" t="s">
        <v>93</v>
      </c>
      <c r="G4601" t="s">
        <v>5412</v>
      </c>
      <c r="H4601" t="s">
        <v>16245</v>
      </c>
      <c r="I4601" t="s">
        <v>5414</v>
      </c>
    </row>
    <row r="4602" spans="1:9">
      <c r="A4602" t="s">
        <v>12506</v>
      </c>
      <c r="B4602" t="s">
        <v>12507</v>
      </c>
      <c r="C4602" t="s">
        <v>16139</v>
      </c>
      <c r="D4602" t="s">
        <v>16246</v>
      </c>
      <c r="E4602" t="s">
        <v>16247</v>
      </c>
      <c r="F4602" t="s">
        <v>93</v>
      </c>
      <c r="G4602" t="s">
        <v>5412</v>
      </c>
      <c r="H4602" t="s">
        <v>12295</v>
      </c>
      <c r="I4602" t="s">
        <v>5414</v>
      </c>
    </row>
    <row r="4603" spans="1:9">
      <c r="A4603" t="s">
        <v>12506</v>
      </c>
      <c r="B4603" t="s">
        <v>12507</v>
      </c>
      <c r="C4603" t="s">
        <v>16139</v>
      </c>
      <c r="D4603" t="s">
        <v>16248</v>
      </c>
      <c r="E4603" t="s">
        <v>16249</v>
      </c>
      <c r="F4603" t="s">
        <v>93</v>
      </c>
      <c r="G4603" t="s">
        <v>5412</v>
      </c>
      <c r="H4603" t="s">
        <v>16250</v>
      </c>
      <c r="I4603" t="s">
        <v>5414</v>
      </c>
    </row>
    <row r="4604" spans="1:9">
      <c r="A4604" t="s">
        <v>12506</v>
      </c>
      <c r="B4604" t="s">
        <v>12507</v>
      </c>
      <c r="C4604" t="s">
        <v>16139</v>
      </c>
      <c r="D4604" t="s">
        <v>16251</v>
      </c>
      <c r="E4604" t="s">
        <v>16252</v>
      </c>
      <c r="F4604" t="s">
        <v>93</v>
      </c>
      <c r="G4604" t="s">
        <v>5412</v>
      </c>
      <c r="H4604" t="s">
        <v>16253</v>
      </c>
      <c r="I4604" t="s">
        <v>5414</v>
      </c>
    </row>
    <row r="4605" spans="1:9">
      <c r="A4605" t="s">
        <v>12506</v>
      </c>
      <c r="B4605" t="s">
        <v>12507</v>
      </c>
      <c r="C4605" t="s">
        <v>16139</v>
      </c>
      <c r="D4605" t="s">
        <v>16254</v>
      </c>
      <c r="E4605" t="s">
        <v>16255</v>
      </c>
      <c r="F4605" t="s">
        <v>93</v>
      </c>
      <c r="G4605" t="s">
        <v>5412</v>
      </c>
      <c r="H4605" t="s">
        <v>16256</v>
      </c>
      <c r="I4605" t="s">
        <v>5414</v>
      </c>
    </row>
    <row r="4606" spans="1:9">
      <c r="A4606" t="s">
        <v>12506</v>
      </c>
      <c r="B4606" t="s">
        <v>12507</v>
      </c>
      <c r="C4606" t="s">
        <v>16139</v>
      </c>
      <c r="D4606" t="s">
        <v>16257</v>
      </c>
      <c r="E4606" t="s">
        <v>16258</v>
      </c>
      <c r="F4606" t="s">
        <v>93</v>
      </c>
      <c r="G4606" t="s">
        <v>5412</v>
      </c>
      <c r="H4606" t="s">
        <v>16259</v>
      </c>
      <c r="I4606" t="s">
        <v>5414</v>
      </c>
    </row>
    <row r="4607" spans="1:9">
      <c r="A4607" t="s">
        <v>12506</v>
      </c>
      <c r="B4607" t="s">
        <v>12507</v>
      </c>
      <c r="C4607" t="s">
        <v>16139</v>
      </c>
      <c r="D4607" t="s">
        <v>16260</v>
      </c>
      <c r="E4607" t="s">
        <v>16261</v>
      </c>
      <c r="F4607" t="s">
        <v>93</v>
      </c>
      <c r="G4607" t="s">
        <v>5439</v>
      </c>
      <c r="H4607" t="s">
        <v>23285</v>
      </c>
      <c r="I4607" t="s">
        <v>5414</v>
      </c>
    </row>
    <row r="4608" spans="1:9">
      <c r="A4608" t="s">
        <v>12506</v>
      </c>
      <c r="B4608" t="s">
        <v>12507</v>
      </c>
      <c r="C4608" t="s">
        <v>16139</v>
      </c>
      <c r="D4608" t="s">
        <v>16262</v>
      </c>
      <c r="E4608" t="s">
        <v>16263</v>
      </c>
      <c r="F4608" t="s">
        <v>93</v>
      </c>
      <c r="G4608" t="s">
        <v>5439</v>
      </c>
      <c r="H4608" t="s">
        <v>23286</v>
      </c>
      <c r="I4608" t="s">
        <v>5414</v>
      </c>
    </row>
    <row r="4609" spans="1:9">
      <c r="A4609" t="s">
        <v>12506</v>
      </c>
      <c r="B4609" t="s">
        <v>12507</v>
      </c>
      <c r="C4609" t="s">
        <v>16139</v>
      </c>
      <c r="D4609" t="s">
        <v>16264</v>
      </c>
      <c r="E4609" t="s">
        <v>16265</v>
      </c>
      <c r="F4609" t="s">
        <v>93</v>
      </c>
      <c r="G4609" t="s">
        <v>5439</v>
      </c>
      <c r="H4609" t="s">
        <v>23287</v>
      </c>
      <c r="I4609" t="s">
        <v>5414</v>
      </c>
    </row>
    <row r="4610" spans="1:9">
      <c r="A4610" t="s">
        <v>12506</v>
      </c>
      <c r="B4610" t="s">
        <v>12507</v>
      </c>
      <c r="C4610" t="s">
        <v>16139</v>
      </c>
      <c r="D4610" t="s">
        <v>16266</v>
      </c>
      <c r="E4610" t="s">
        <v>16267</v>
      </c>
      <c r="F4610" t="s">
        <v>93</v>
      </c>
      <c r="G4610" t="s">
        <v>5439</v>
      </c>
      <c r="H4610" t="s">
        <v>12274</v>
      </c>
      <c r="I4610" t="s">
        <v>5414</v>
      </c>
    </row>
    <row r="4611" spans="1:9">
      <c r="A4611" t="s">
        <v>12506</v>
      </c>
      <c r="B4611" t="s">
        <v>12507</v>
      </c>
      <c r="C4611" t="s">
        <v>16139</v>
      </c>
      <c r="D4611" t="s">
        <v>16268</v>
      </c>
      <c r="E4611" t="s">
        <v>16269</v>
      </c>
      <c r="F4611" t="s">
        <v>93</v>
      </c>
      <c r="G4611" t="s">
        <v>5439</v>
      </c>
      <c r="H4611" t="s">
        <v>23288</v>
      </c>
      <c r="I4611" t="s">
        <v>5414</v>
      </c>
    </row>
    <row r="4612" spans="1:9">
      <c r="A4612" t="s">
        <v>12506</v>
      </c>
      <c r="B4612" t="s">
        <v>12507</v>
      </c>
      <c r="C4612" t="s">
        <v>16139</v>
      </c>
      <c r="D4612" t="s">
        <v>16270</v>
      </c>
      <c r="E4612" t="s">
        <v>16271</v>
      </c>
      <c r="F4612" t="s">
        <v>93</v>
      </c>
      <c r="G4612" t="s">
        <v>5439</v>
      </c>
      <c r="H4612" t="s">
        <v>23289</v>
      </c>
      <c r="I4612" t="s">
        <v>5414</v>
      </c>
    </row>
    <row r="4613" spans="1:9">
      <c r="A4613" t="s">
        <v>12506</v>
      </c>
      <c r="B4613" t="s">
        <v>12507</v>
      </c>
      <c r="C4613" t="s">
        <v>16139</v>
      </c>
      <c r="D4613" t="s">
        <v>16272</v>
      </c>
      <c r="E4613" t="s">
        <v>16273</v>
      </c>
      <c r="F4613" t="s">
        <v>93</v>
      </c>
      <c r="G4613" t="s">
        <v>5439</v>
      </c>
      <c r="H4613" t="s">
        <v>23290</v>
      </c>
      <c r="I4613" t="s">
        <v>5414</v>
      </c>
    </row>
    <row r="4614" spans="1:9">
      <c r="A4614" t="s">
        <v>12506</v>
      </c>
      <c r="B4614" t="s">
        <v>12507</v>
      </c>
      <c r="C4614" t="s">
        <v>16139</v>
      </c>
      <c r="D4614" t="s">
        <v>16274</v>
      </c>
      <c r="E4614" t="s">
        <v>16275</v>
      </c>
      <c r="F4614" t="s">
        <v>93</v>
      </c>
      <c r="G4614" t="s">
        <v>5439</v>
      </c>
      <c r="H4614" t="s">
        <v>23291</v>
      </c>
      <c r="I4614" t="s">
        <v>5414</v>
      </c>
    </row>
    <row r="4615" spans="1:9">
      <c r="A4615" t="s">
        <v>12506</v>
      </c>
      <c r="B4615" t="s">
        <v>12507</v>
      </c>
      <c r="C4615" t="s">
        <v>16139</v>
      </c>
      <c r="D4615" t="s">
        <v>16276</v>
      </c>
      <c r="E4615" t="s">
        <v>16277</v>
      </c>
      <c r="F4615" t="s">
        <v>93</v>
      </c>
      <c r="G4615" t="s">
        <v>5439</v>
      </c>
      <c r="H4615" t="s">
        <v>23292</v>
      </c>
      <c r="I4615" t="s">
        <v>5414</v>
      </c>
    </row>
    <row r="4616" spans="1:9">
      <c r="A4616" t="s">
        <v>12506</v>
      </c>
      <c r="B4616" t="s">
        <v>12507</v>
      </c>
      <c r="C4616" t="s">
        <v>16139</v>
      </c>
      <c r="D4616" t="s">
        <v>16278</v>
      </c>
      <c r="E4616" t="s">
        <v>16279</v>
      </c>
      <c r="F4616" t="s">
        <v>93</v>
      </c>
      <c r="G4616" t="s">
        <v>5439</v>
      </c>
      <c r="H4616" t="s">
        <v>23293</v>
      </c>
      <c r="I4616" t="s">
        <v>5414</v>
      </c>
    </row>
    <row r="4617" spans="1:9">
      <c r="A4617" t="s">
        <v>12506</v>
      </c>
      <c r="B4617" t="s">
        <v>12507</v>
      </c>
      <c r="C4617" t="s">
        <v>16139</v>
      </c>
      <c r="D4617" t="s">
        <v>16280</v>
      </c>
      <c r="E4617" t="s">
        <v>16281</v>
      </c>
      <c r="F4617" t="s">
        <v>93</v>
      </c>
      <c r="G4617" t="s">
        <v>5439</v>
      </c>
      <c r="H4617" t="s">
        <v>23294</v>
      </c>
      <c r="I4617" t="s">
        <v>5414</v>
      </c>
    </row>
    <row r="4618" spans="1:9">
      <c r="A4618" t="s">
        <v>12506</v>
      </c>
      <c r="B4618" t="s">
        <v>12507</v>
      </c>
      <c r="C4618" t="s">
        <v>16139</v>
      </c>
      <c r="D4618" t="s">
        <v>16282</v>
      </c>
      <c r="E4618" t="s">
        <v>16283</v>
      </c>
      <c r="F4618" t="s">
        <v>93</v>
      </c>
      <c r="G4618" t="s">
        <v>5439</v>
      </c>
      <c r="H4618" t="s">
        <v>23295</v>
      </c>
      <c r="I4618" t="s">
        <v>5414</v>
      </c>
    </row>
    <row r="4619" spans="1:9">
      <c r="A4619" t="s">
        <v>12506</v>
      </c>
      <c r="B4619" t="s">
        <v>12507</v>
      </c>
      <c r="C4619" t="s">
        <v>16139</v>
      </c>
      <c r="D4619" t="s">
        <v>16284</v>
      </c>
      <c r="E4619" t="s">
        <v>16285</v>
      </c>
      <c r="F4619" t="s">
        <v>93</v>
      </c>
      <c r="G4619" t="s">
        <v>5439</v>
      </c>
      <c r="H4619" t="s">
        <v>23296</v>
      </c>
      <c r="I4619" t="s">
        <v>5414</v>
      </c>
    </row>
    <row r="4620" spans="1:9">
      <c r="A4620" t="s">
        <v>12506</v>
      </c>
      <c r="B4620" t="s">
        <v>12507</v>
      </c>
      <c r="C4620" t="s">
        <v>16139</v>
      </c>
      <c r="D4620" t="s">
        <v>16286</v>
      </c>
      <c r="E4620" t="s">
        <v>16287</v>
      </c>
      <c r="F4620" t="s">
        <v>93</v>
      </c>
      <c r="G4620" t="s">
        <v>5439</v>
      </c>
      <c r="H4620" t="s">
        <v>23297</v>
      </c>
      <c r="I4620" t="s">
        <v>5414</v>
      </c>
    </row>
    <row r="4621" spans="1:9">
      <c r="A4621" t="s">
        <v>12506</v>
      </c>
      <c r="B4621" t="s">
        <v>12507</v>
      </c>
      <c r="C4621" t="s">
        <v>16139</v>
      </c>
      <c r="D4621" t="s">
        <v>16288</v>
      </c>
      <c r="E4621" t="s">
        <v>16289</v>
      </c>
      <c r="F4621" t="s">
        <v>93</v>
      </c>
      <c r="G4621" t="s">
        <v>5439</v>
      </c>
      <c r="H4621" t="s">
        <v>23298</v>
      </c>
      <c r="I4621" t="s">
        <v>5414</v>
      </c>
    </row>
    <row r="4622" spans="1:9">
      <c r="A4622" t="s">
        <v>12506</v>
      </c>
      <c r="B4622" t="s">
        <v>12507</v>
      </c>
      <c r="C4622" t="s">
        <v>16139</v>
      </c>
      <c r="D4622" t="s">
        <v>16290</v>
      </c>
      <c r="E4622" t="s">
        <v>16291</v>
      </c>
      <c r="F4622" t="s">
        <v>93</v>
      </c>
      <c r="G4622" t="s">
        <v>5439</v>
      </c>
      <c r="H4622" t="s">
        <v>23299</v>
      </c>
      <c r="I4622" t="s">
        <v>5414</v>
      </c>
    </row>
    <row r="4623" spans="1:9">
      <c r="A4623" t="s">
        <v>12506</v>
      </c>
      <c r="B4623" t="s">
        <v>12507</v>
      </c>
      <c r="C4623" t="s">
        <v>16139</v>
      </c>
      <c r="D4623" t="s">
        <v>16292</v>
      </c>
      <c r="E4623" t="s">
        <v>16293</v>
      </c>
      <c r="F4623" t="s">
        <v>93</v>
      </c>
      <c r="G4623" t="s">
        <v>5412</v>
      </c>
      <c r="H4623" t="s">
        <v>16294</v>
      </c>
      <c r="I4623" t="s">
        <v>5414</v>
      </c>
    </row>
    <row r="4624" spans="1:9">
      <c r="A4624" t="s">
        <v>12506</v>
      </c>
      <c r="B4624" t="s">
        <v>12507</v>
      </c>
      <c r="C4624" t="s">
        <v>16295</v>
      </c>
      <c r="D4624" t="s">
        <v>16296</v>
      </c>
      <c r="E4624" t="s">
        <v>16297</v>
      </c>
      <c r="F4624" t="s">
        <v>93</v>
      </c>
      <c r="G4624" t="s">
        <v>5412</v>
      </c>
      <c r="H4624" t="s">
        <v>8663</v>
      </c>
      <c r="I4624" t="s">
        <v>5414</v>
      </c>
    </row>
    <row r="4625" spans="1:9">
      <c r="A4625" t="s">
        <v>12506</v>
      </c>
      <c r="B4625" t="s">
        <v>12507</v>
      </c>
      <c r="C4625" t="s">
        <v>16295</v>
      </c>
      <c r="D4625" t="s">
        <v>16298</v>
      </c>
      <c r="E4625" t="s">
        <v>16299</v>
      </c>
      <c r="F4625" t="s">
        <v>93</v>
      </c>
      <c r="G4625" t="s">
        <v>5412</v>
      </c>
      <c r="H4625" t="s">
        <v>6219</v>
      </c>
      <c r="I4625" t="s">
        <v>5414</v>
      </c>
    </row>
    <row r="4626" spans="1:9">
      <c r="A4626" t="s">
        <v>12506</v>
      </c>
      <c r="B4626" t="s">
        <v>12507</v>
      </c>
      <c r="C4626" t="s">
        <v>16295</v>
      </c>
      <c r="D4626" t="s">
        <v>16300</v>
      </c>
      <c r="E4626" t="s">
        <v>16301</v>
      </c>
      <c r="F4626" t="s">
        <v>93</v>
      </c>
      <c r="G4626" t="s">
        <v>5439</v>
      </c>
      <c r="H4626" t="s">
        <v>23300</v>
      </c>
      <c r="I4626" t="s">
        <v>5414</v>
      </c>
    </row>
    <row r="4627" spans="1:9">
      <c r="A4627" t="s">
        <v>12506</v>
      </c>
      <c r="B4627" t="s">
        <v>12507</v>
      </c>
      <c r="C4627" t="s">
        <v>16295</v>
      </c>
      <c r="D4627" t="s">
        <v>16302</v>
      </c>
      <c r="E4627" t="s">
        <v>16303</v>
      </c>
      <c r="F4627" t="s">
        <v>93</v>
      </c>
      <c r="G4627" t="s">
        <v>5439</v>
      </c>
      <c r="H4627" t="s">
        <v>23301</v>
      </c>
      <c r="I4627" t="s">
        <v>5414</v>
      </c>
    </row>
    <row r="4628" spans="1:9">
      <c r="A4628" t="s">
        <v>12506</v>
      </c>
      <c r="B4628" t="s">
        <v>12507</v>
      </c>
      <c r="C4628" t="s">
        <v>16295</v>
      </c>
      <c r="D4628" t="s">
        <v>16304</v>
      </c>
      <c r="E4628" t="s">
        <v>16305</v>
      </c>
      <c r="F4628" t="s">
        <v>93</v>
      </c>
      <c r="G4628" t="s">
        <v>5439</v>
      </c>
      <c r="H4628" t="s">
        <v>23302</v>
      </c>
      <c r="I4628" t="s">
        <v>5414</v>
      </c>
    </row>
    <row r="4629" spans="1:9">
      <c r="A4629" t="s">
        <v>12506</v>
      </c>
      <c r="B4629" t="s">
        <v>12507</v>
      </c>
      <c r="C4629" t="s">
        <v>16295</v>
      </c>
      <c r="D4629" t="s">
        <v>16307</v>
      </c>
      <c r="E4629" t="s">
        <v>16308</v>
      </c>
      <c r="F4629" t="s">
        <v>93</v>
      </c>
      <c r="G4629" t="s">
        <v>5412</v>
      </c>
      <c r="H4629" t="s">
        <v>23303</v>
      </c>
      <c r="I4629" t="s">
        <v>5414</v>
      </c>
    </row>
    <row r="4630" spans="1:9">
      <c r="A4630" t="s">
        <v>12506</v>
      </c>
      <c r="B4630" t="s">
        <v>12507</v>
      </c>
      <c r="C4630" t="s">
        <v>16295</v>
      </c>
      <c r="D4630" t="s">
        <v>16309</v>
      </c>
      <c r="E4630" t="s">
        <v>16310</v>
      </c>
      <c r="F4630" t="s">
        <v>93</v>
      </c>
      <c r="G4630" t="s">
        <v>5412</v>
      </c>
      <c r="H4630" t="s">
        <v>23304</v>
      </c>
      <c r="I4630" t="s">
        <v>5414</v>
      </c>
    </row>
    <row r="4631" spans="1:9">
      <c r="A4631" t="s">
        <v>12506</v>
      </c>
      <c r="B4631" t="s">
        <v>12507</v>
      </c>
      <c r="C4631" t="s">
        <v>16295</v>
      </c>
      <c r="D4631" t="s">
        <v>16311</v>
      </c>
      <c r="E4631" t="s">
        <v>16312</v>
      </c>
      <c r="F4631" t="s">
        <v>93</v>
      </c>
      <c r="G4631" t="s">
        <v>5412</v>
      </c>
      <c r="H4631" t="s">
        <v>23305</v>
      </c>
      <c r="I4631" t="s">
        <v>5414</v>
      </c>
    </row>
    <row r="4632" spans="1:9">
      <c r="A4632" t="s">
        <v>12506</v>
      </c>
      <c r="B4632" t="s">
        <v>12507</v>
      </c>
      <c r="C4632" t="s">
        <v>16295</v>
      </c>
      <c r="D4632" t="s">
        <v>16313</v>
      </c>
      <c r="E4632" t="s">
        <v>16314</v>
      </c>
      <c r="F4632" t="s">
        <v>93</v>
      </c>
      <c r="G4632" t="s">
        <v>5412</v>
      </c>
      <c r="H4632" t="s">
        <v>23306</v>
      </c>
      <c r="I4632" t="s">
        <v>5414</v>
      </c>
    </row>
    <row r="4633" spans="1:9">
      <c r="A4633" t="s">
        <v>12506</v>
      </c>
      <c r="B4633" t="s">
        <v>12507</v>
      </c>
      <c r="C4633" t="s">
        <v>16295</v>
      </c>
      <c r="D4633" t="s">
        <v>16315</v>
      </c>
      <c r="E4633" t="s">
        <v>16316</v>
      </c>
      <c r="F4633" t="s">
        <v>93</v>
      </c>
      <c r="G4633" t="s">
        <v>5412</v>
      </c>
      <c r="H4633" t="s">
        <v>23307</v>
      </c>
      <c r="I4633" t="s">
        <v>5414</v>
      </c>
    </row>
    <row r="4634" spans="1:9">
      <c r="A4634" t="s">
        <v>12506</v>
      </c>
      <c r="B4634" t="s">
        <v>12507</v>
      </c>
      <c r="C4634" t="s">
        <v>16295</v>
      </c>
      <c r="D4634" t="s">
        <v>16317</v>
      </c>
      <c r="E4634" t="s">
        <v>16318</v>
      </c>
      <c r="F4634" t="s">
        <v>93</v>
      </c>
      <c r="G4634" t="s">
        <v>5412</v>
      </c>
      <c r="H4634" t="s">
        <v>23308</v>
      </c>
      <c r="I4634" t="s">
        <v>5414</v>
      </c>
    </row>
    <row r="4635" spans="1:9">
      <c r="A4635" t="s">
        <v>12506</v>
      </c>
      <c r="B4635" t="s">
        <v>12507</v>
      </c>
      <c r="C4635" t="s">
        <v>16295</v>
      </c>
      <c r="D4635" t="s">
        <v>16319</v>
      </c>
      <c r="E4635" t="s">
        <v>16320</v>
      </c>
      <c r="F4635" t="s">
        <v>93</v>
      </c>
      <c r="G4635" t="s">
        <v>5412</v>
      </c>
      <c r="H4635" t="s">
        <v>23309</v>
      </c>
      <c r="I4635" t="s">
        <v>5414</v>
      </c>
    </row>
    <row r="4636" spans="1:9">
      <c r="A4636" t="s">
        <v>12506</v>
      </c>
      <c r="B4636" t="s">
        <v>12507</v>
      </c>
      <c r="C4636" t="s">
        <v>16295</v>
      </c>
      <c r="D4636" t="s">
        <v>16321</v>
      </c>
      <c r="E4636" t="s">
        <v>16322</v>
      </c>
      <c r="F4636" t="s">
        <v>93</v>
      </c>
      <c r="G4636" t="s">
        <v>5439</v>
      </c>
      <c r="H4636" t="s">
        <v>23310</v>
      </c>
      <c r="I4636" t="s">
        <v>5414</v>
      </c>
    </row>
    <row r="4637" spans="1:9">
      <c r="A4637" t="s">
        <v>12506</v>
      </c>
      <c r="B4637" t="s">
        <v>12507</v>
      </c>
      <c r="C4637" t="s">
        <v>16295</v>
      </c>
      <c r="D4637" t="s">
        <v>16323</v>
      </c>
      <c r="E4637" t="s">
        <v>16324</v>
      </c>
      <c r="F4637" t="s">
        <v>93</v>
      </c>
      <c r="G4637" t="s">
        <v>5439</v>
      </c>
      <c r="H4637" t="s">
        <v>23311</v>
      </c>
      <c r="I4637" t="s">
        <v>5414</v>
      </c>
    </row>
    <row r="4638" spans="1:9">
      <c r="A4638" t="s">
        <v>12506</v>
      </c>
      <c r="B4638" t="s">
        <v>12507</v>
      </c>
      <c r="C4638" t="s">
        <v>16295</v>
      </c>
      <c r="D4638" t="s">
        <v>16325</v>
      </c>
      <c r="E4638" t="s">
        <v>16326</v>
      </c>
      <c r="F4638" t="s">
        <v>93</v>
      </c>
      <c r="G4638" t="s">
        <v>5439</v>
      </c>
      <c r="H4638" t="s">
        <v>23312</v>
      </c>
      <c r="I4638" t="s">
        <v>5414</v>
      </c>
    </row>
    <row r="4639" spans="1:9">
      <c r="A4639" t="s">
        <v>12506</v>
      </c>
      <c r="B4639" t="s">
        <v>12507</v>
      </c>
      <c r="C4639" t="s">
        <v>16295</v>
      </c>
      <c r="D4639" t="s">
        <v>16327</v>
      </c>
      <c r="E4639" t="s">
        <v>16328</v>
      </c>
      <c r="F4639" t="s">
        <v>93</v>
      </c>
      <c r="G4639" t="s">
        <v>5439</v>
      </c>
      <c r="H4639" t="s">
        <v>23313</v>
      </c>
      <c r="I4639" t="s">
        <v>5414</v>
      </c>
    </row>
    <row r="4640" spans="1:9">
      <c r="A4640" t="s">
        <v>12506</v>
      </c>
      <c r="B4640" t="s">
        <v>12507</v>
      </c>
      <c r="C4640" t="s">
        <v>16295</v>
      </c>
      <c r="D4640" t="s">
        <v>16329</v>
      </c>
      <c r="E4640" t="s">
        <v>16330</v>
      </c>
      <c r="F4640" t="s">
        <v>93</v>
      </c>
      <c r="G4640" t="s">
        <v>5412</v>
      </c>
      <c r="H4640" t="s">
        <v>23314</v>
      </c>
      <c r="I4640" t="s">
        <v>5414</v>
      </c>
    </row>
    <row r="4641" spans="1:9">
      <c r="A4641" t="s">
        <v>12506</v>
      </c>
      <c r="B4641" t="s">
        <v>12507</v>
      </c>
      <c r="C4641" t="s">
        <v>16333</v>
      </c>
      <c r="D4641" t="s">
        <v>16334</v>
      </c>
      <c r="E4641" t="s">
        <v>621</v>
      </c>
      <c r="F4641" t="s">
        <v>93</v>
      </c>
      <c r="G4641" t="s">
        <v>5439</v>
      </c>
      <c r="H4641" t="s">
        <v>20011</v>
      </c>
      <c r="I4641" t="s">
        <v>5414</v>
      </c>
    </row>
    <row r="4642" spans="1:9">
      <c r="A4642" t="s">
        <v>12506</v>
      </c>
      <c r="B4642" t="s">
        <v>12507</v>
      </c>
      <c r="C4642" t="s">
        <v>16333</v>
      </c>
      <c r="D4642" t="s">
        <v>16335</v>
      </c>
      <c r="E4642" t="s">
        <v>622</v>
      </c>
      <c r="F4642" t="s">
        <v>93</v>
      </c>
      <c r="G4642" t="s">
        <v>5412</v>
      </c>
      <c r="H4642" t="s">
        <v>16336</v>
      </c>
      <c r="I4642" t="s">
        <v>5414</v>
      </c>
    </row>
    <row r="4643" spans="1:9">
      <c r="A4643" t="s">
        <v>12506</v>
      </c>
      <c r="B4643" t="s">
        <v>12507</v>
      </c>
      <c r="C4643" t="s">
        <v>16333</v>
      </c>
      <c r="D4643" t="s">
        <v>16337</v>
      </c>
      <c r="E4643" t="s">
        <v>623</v>
      </c>
      <c r="F4643" t="s">
        <v>93</v>
      </c>
      <c r="G4643" t="s">
        <v>5412</v>
      </c>
      <c r="H4643" t="s">
        <v>11397</v>
      </c>
      <c r="I4643" t="s">
        <v>5414</v>
      </c>
    </row>
    <row r="4644" spans="1:9">
      <c r="A4644" t="s">
        <v>12506</v>
      </c>
      <c r="B4644" t="s">
        <v>12507</v>
      </c>
      <c r="C4644" t="s">
        <v>16333</v>
      </c>
      <c r="D4644" t="s">
        <v>16338</v>
      </c>
      <c r="E4644" t="s">
        <v>624</v>
      </c>
      <c r="F4644" t="s">
        <v>93</v>
      </c>
      <c r="G4644" t="s">
        <v>5412</v>
      </c>
      <c r="H4644" t="s">
        <v>11877</v>
      </c>
      <c r="I4644" t="s">
        <v>5414</v>
      </c>
    </row>
    <row r="4645" spans="1:9">
      <c r="A4645" t="s">
        <v>12506</v>
      </c>
      <c r="B4645" t="s">
        <v>12507</v>
      </c>
      <c r="C4645" t="s">
        <v>16333</v>
      </c>
      <c r="D4645" t="s">
        <v>16339</v>
      </c>
      <c r="E4645" t="s">
        <v>625</v>
      </c>
      <c r="F4645" t="s">
        <v>93</v>
      </c>
      <c r="G4645" t="s">
        <v>5439</v>
      </c>
      <c r="H4645" t="s">
        <v>16340</v>
      </c>
      <c r="I4645" t="s">
        <v>5414</v>
      </c>
    </row>
    <row r="4646" spans="1:9">
      <c r="A4646" t="s">
        <v>12506</v>
      </c>
      <c r="B4646" t="s">
        <v>12507</v>
      </c>
      <c r="C4646" t="s">
        <v>16333</v>
      </c>
      <c r="D4646" t="s">
        <v>16341</v>
      </c>
      <c r="E4646" t="s">
        <v>626</v>
      </c>
      <c r="F4646" t="s">
        <v>93</v>
      </c>
      <c r="G4646" t="s">
        <v>5439</v>
      </c>
      <c r="H4646" t="s">
        <v>16342</v>
      </c>
      <c r="I4646" t="s">
        <v>5414</v>
      </c>
    </row>
    <row r="4647" spans="1:9">
      <c r="A4647" t="s">
        <v>12506</v>
      </c>
      <c r="B4647" t="s">
        <v>12507</v>
      </c>
      <c r="C4647" t="s">
        <v>16333</v>
      </c>
      <c r="D4647" t="s">
        <v>16343</v>
      </c>
      <c r="E4647" t="s">
        <v>627</v>
      </c>
      <c r="F4647" t="s">
        <v>93</v>
      </c>
      <c r="G4647" t="s">
        <v>5439</v>
      </c>
      <c r="H4647" t="s">
        <v>16344</v>
      </c>
      <c r="I4647" t="s">
        <v>5414</v>
      </c>
    </row>
    <row r="4648" spans="1:9">
      <c r="A4648" t="s">
        <v>12506</v>
      </c>
      <c r="B4648" t="s">
        <v>12507</v>
      </c>
      <c r="C4648" t="s">
        <v>16333</v>
      </c>
      <c r="D4648" t="s">
        <v>16345</v>
      </c>
      <c r="E4648" t="s">
        <v>628</v>
      </c>
      <c r="F4648" t="s">
        <v>78</v>
      </c>
      <c r="G4648" t="s">
        <v>5412</v>
      </c>
      <c r="H4648" t="s">
        <v>12604</v>
      </c>
      <c r="I4648" t="s">
        <v>5414</v>
      </c>
    </row>
    <row r="4649" spans="1:9">
      <c r="A4649" t="s">
        <v>12506</v>
      </c>
      <c r="B4649" t="s">
        <v>12507</v>
      </c>
      <c r="C4649" t="s">
        <v>16333</v>
      </c>
      <c r="D4649" t="s">
        <v>16346</v>
      </c>
      <c r="E4649" t="s">
        <v>629</v>
      </c>
      <c r="F4649" t="s">
        <v>78</v>
      </c>
      <c r="G4649" t="s">
        <v>5439</v>
      </c>
      <c r="H4649" t="s">
        <v>11473</v>
      </c>
      <c r="I4649" t="s">
        <v>5414</v>
      </c>
    </row>
    <row r="4650" spans="1:9">
      <c r="A4650" t="s">
        <v>12506</v>
      </c>
      <c r="B4650" t="s">
        <v>12507</v>
      </c>
      <c r="C4650" t="s">
        <v>16333</v>
      </c>
      <c r="D4650" t="s">
        <v>16347</v>
      </c>
      <c r="E4650" t="s">
        <v>16348</v>
      </c>
      <c r="F4650" t="s">
        <v>78</v>
      </c>
      <c r="G4650" t="s">
        <v>5439</v>
      </c>
      <c r="H4650" t="s">
        <v>16349</v>
      </c>
      <c r="I4650" t="s">
        <v>5414</v>
      </c>
    </row>
    <row r="4651" spans="1:9">
      <c r="A4651" t="s">
        <v>12506</v>
      </c>
      <c r="B4651" t="s">
        <v>12507</v>
      </c>
      <c r="C4651" t="s">
        <v>16333</v>
      </c>
      <c r="D4651" t="s">
        <v>16350</v>
      </c>
      <c r="E4651" t="s">
        <v>16351</v>
      </c>
      <c r="F4651" t="s">
        <v>78</v>
      </c>
      <c r="G4651" t="s">
        <v>5439</v>
      </c>
      <c r="H4651" t="s">
        <v>16352</v>
      </c>
      <c r="I4651" t="s">
        <v>5414</v>
      </c>
    </row>
    <row r="4652" spans="1:9">
      <c r="A4652" t="s">
        <v>12506</v>
      </c>
      <c r="B4652" t="s">
        <v>12507</v>
      </c>
      <c r="C4652" t="s">
        <v>16333</v>
      </c>
      <c r="D4652" t="s">
        <v>16353</v>
      </c>
      <c r="E4652" t="s">
        <v>630</v>
      </c>
      <c r="F4652" t="s">
        <v>78</v>
      </c>
      <c r="G4652" t="s">
        <v>5412</v>
      </c>
      <c r="H4652" t="s">
        <v>6209</v>
      </c>
      <c r="I4652" t="s">
        <v>5414</v>
      </c>
    </row>
    <row r="4653" spans="1:9">
      <c r="A4653" t="s">
        <v>12506</v>
      </c>
      <c r="B4653" t="s">
        <v>12507</v>
      </c>
      <c r="C4653" t="s">
        <v>16333</v>
      </c>
      <c r="D4653" t="s">
        <v>16354</v>
      </c>
      <c r="E4653" t="s">
        <v>16355</v>
      </c>
      <c r="F4653" t="s">
        <v>93</v>
      </c>
      <c r="G4653" t="s">
        <v>5439</v>
      </c>
      <c r="H4653" t="s">
        <v>19690</v>
      </c>
      <c r="I4653" t="s">
        <v>5414</v>
      </c>
    </row>
    <row r="4654" spans="1:9">
      <c r="A4654" t="s">
        <v>12506</v>
      </c>
      <c r="B4654" t="s">
        <v>12507</v>
      </c>
      <c r="C4654" t="s">
        <v>16333</v>
      </c>
      <c r="D4654" t="s">
        <v>16357</v>
      </c>
      <c r="E4654" t="s">
        <v>16358</v>
      </c>
      <c r="F4654" t="s">
        <v>93</v>
      </c>
      <c r="G4654" t="s">
        <v>5439</v>
      </c>
      <c r="H4654" t="s">
        <v>23315</v>
      </c>
      <c r="I4654" t="s">
        <v>5414</v>
      </c>
    </row>
    <row r="4655" spans="1:9">
      <c r="A4655" t="s">
        <v>12506</v>
      </c>
      <c r="B4655" t="s">
        <v>12507</v>
      </c>
      <c r="C4655" t="s">
        <v>16333</v>
      </c>
      <c r="D4655" t="s">
        <v>16360</v>
      </c>
      <c r="E4655" t="s">
        <v>631</v>
      </c>
      <c r="F4655" t="s">
        <v>93</v>
      </c>
      <c r="G4655" t="s">
        <v>5412</v>
      </c>
      <c r="H4655" t="s">
        <v>17712</v>
      </c>
      <c r="I4655" t="s">
        <v>5414</v>
      </c>
    </row>
    <row r="4656" spans="1:9">
      <c r="A4656" t="s">
        <v>12506</v>
      </c>
      <c r="B4656" t="s">
        <v>12507</v>
      </c>
      <c r="C4656" t="s">
        <v>16333</v>
      </c>
      <c r="D4656" t="s">
        <v>16362</v>
      </c>
      <c r="E4656" t="s">
        <v>632</v>
      </c>
      <c r="F4656" t="s">
        <v>93</v>
      </c>
      <c r="G4656" t="s">
        <v>5412</v>
      </c>
      <c r="H4656" t="s">
        <v>6872</v>
      </c>
      <c r="I4656" t="s">
        <v>5414</v>
      </c>
    </row>
    <row r="4657" spans="1:9">
      <c r="A4657" t="s">
        <v>12506</v>
      </c>
      <c r="B4657" t="s">
        <v>12507</v>
      </c>
      <c r="C4657" t="s">
        <v>16333</v>
      </c>
      <c r="D4657" t="s">
        <v>16363</v>
      </c>
      <c r="E4657" t="s">
        <v>16364</v>
      </c>
      <c r="F4657" t="s">
        <v>93</v>
      </c>
      <c r="G4657" t="s">
        <v>5412</v>
      </c>
      <c r="H4657" t="s">
        <v>8007</v>
      </c>
      <c r="I4657" t="s">
        <v>5414</v>
      </c>
    </row>
    <row r="4658" spans="1:9">
      <c r="A4658" t="s">
        <v>12506</v>
      </c>
      <c r="B4658" t="s">
        <v>12507</v>
      </c>
      <c r="C4658" t="s">
        <v>16333</v>
      </c>
      <c r="D4658" t="s">
        <v>16365</v>
      </c>
      <c r="E4658" t="s">
        <v>16366</v>
      </c>
      <c r="F4658" t="s">
        <v>93</v>
      </c>
      <c r="G4658" t="s">
        <v>5412</v>
      </c>
      <c r="H4658" t="s">
        <v>16367</v>
      </c>
      <c r="I4658" t="s">
        <v>5414</v>
      </c>
    </row>
    <row r="4659" spans="1:9">
      <c r="A4659" t="s">
        <v>12506</v>
      </c>
      <c r="B4659" t="s">
        <v>12507</v>
      </c>
      <c r="C4659" t="s">
        <v>16333</v>
      </c>
      <c r="D4659" t="s">
        <v>16368</v>
      </c>
      <c r="E4659" t="s">
        <v>16369</v>
      </c>
      <c r="F4659" t="s">
        <v>93</v>
      </c>
      <c r="G4659" t="s">
        <v>5412</v>
      </c>
      <c r="H4659" t="s">
        <v>16370</v>
      </c>
      <c r="I4659" t="s">
        <v>5414</v>
      </c>
    </row>
    <row r="4660" spans="1:9">
      <c r="A4660" t="s">
        <v>12506</v>
      </c>
      <c r="B4660" t="s">
        <v>12507</v>
      </c>
      <c r="C4660" t="s">
        <v>16333</v>
      </c>
      <c r="D4660" t="s">
        <v>16371</v>
      </c>
      <c r="E4660" t="s">
        <v>16372</v>
      </c>
      <c r="F4660" t="s">
        <v>93</v>
      </c>
      <c r="G4660" t="s">
        <v>5412</v>
      </c>
      <c r="H4660" t="s">
        <v>16373</v>
      </c>
      <c r="I4660" t="s">
        <v>5414</v>
      </c>
    </row>
    <row r="4661" spans="1:9">
      <c r="A4661" t="s">
        <v>12506</v>
      </c>
      <c r="B4661" t="s">
        <v>12507</v>
      </c>
      <c r="C4661" t="s">
        <v>16333</v>
      </c>
      <c r="D4661" t="s">
        <v>16374</v>
      </c>
      <c r="E4661" t="s">
        <v>16375</v>
      </c>
      <c r="F4661" t="s">
        <v>93</v>
      </c>
      <c r="G4661" t="s">
        <v>5412</v>
      </c>
      <c r="H4661" t="s">
        <v>16376</v>
      </c>
      <c r="I4661" t="s">
        <v>5414</v>
      </c>
    </row>
    <row r="4662" spans="1:9">
      <c r="A4662" t="s">
        <v>12506</v>
      </c>
      <c r="B4662" t="s">
        <v>12507</v>
      </c>
      <c r="C4662" t="s">
        <v>16333</v>
      </c>
      <c r="D4662" t="s">
        <v>16377</v>
      </c>
      <c r="E4662" t="s">
        <v>16378</v>
      </c>
      <c r="F4662" t="s">
        <v>78</v>
      </c>
      <c r="G4662" t="s">
        <v>5439</v>
      </c>
      <c r="H4662" t="s">
        <v>23039</v>
      </c>
      <c r="I4662" t="s">
        <v>5414</v>
      </c>
    </row>
    <row r="4663" spans="1:9">
      <c r="A4663" t="s">
        <v>12506</v>
      </c>
      <c r="B4663" t="s">
        <v>12507</v>
      </c>
      <c r="C4663" t="s">
        <v>16333</v>
      </c>
      <c r="D4663" t="s">
        <v>16379</v>
      </c>
      <c r="E4663" t="s">
        <v>16380</v>
      </c>
      <c r="F4663" t="s">
        <v>78</v>
      </c>
      <c r="G4663" t="s">
        <v>5439</v>
      </c>
      <c r="H4663" t="s">
        <v>22893</v>
      </c>
      <c r="I4663" t="s">
        <v>5414</v>
      </c>
    </row>
    <row r="4664" spans="1:9">
      <c r="A4664" t="s">
        <v>12506</v>
      </c>
      <c r="B4664" t="s">
        <v>12507</v>
      </c>
      <c r="C4664" t="s">
        <v>16333</v>
      </c>
      <c r="D4664" t="s">
        <v>16382</v>
      </c>
      <c r="E4664" t="s">
        <v>16383</v>
      </c>
      <c r="F4664" t="s">
        <v>78</v>
      </c>
      <c r="G4664" t="s">
        <v>5439</v>
      </c>
      <c r="H4664" t="s">
        <v>7098</v>
      </c>
      <c r="I4664" t="s">
        <v>5414</v>
      </c>
    </row>
    <row r="4665" spans="1:9">
      <c r="A4665" t="s">
        <v>12506</v>
      </c>
      <c r="B4665" t="s">
        <v>12507</v>
      </c>
      <c r="C4665" t="s">
        <v>16333</v>
      </c>
      <c r="D4665" t="s">
        <v>16384</v>
      </c>
      <c r="E4665" t="s">
        <v>16385</v>
      </c>
      <c r="F4665" t="s">
        <v>78</v>
      </c>
      <c r="G4665" t="s">
        <v>5439</v>
      </c>
      <c r="H4665" t="s">
        <v>7549</v>
      </c>
      <c r="I4665" t="s">
        <v>5414</v>
      </c>
    </row>
    <row r="4666" spans="1:9">
      <c r="A4666" t="s">
        <v>12506</v>
      </c>
      <c r="B4666" t="s">
        <v>12507</v>
      </c>
      <c r="C4666" t="s">
        <v>16333</v>
      </c>
      <c r="D4666" t="s">
        <v>16386</v>
      </c>
      <c r="E4666" t="s">
        <v>633</v>
      </c>
      <c r="F4666" t="s">
        <v>78</v>
      </c>
      <c r="G4666" t="s">
        <v>5412</v>
      </c>
      <c r="H4666" t="s">
        <v>10262</v>
      </c>
      <c r="I4666" t="s">
        <v>5414</v>
      </c>
    </row>
    <row r="4667" spans="1:9">
      <c r="A4667" t="s">
        <v>12506</v>
      </c>
      <c r="B4667" t="s">
        <v>12507</v>
      </c>
      <c r="C4667" t="s">
        <v>16333</v>
      </c>
      <c r="D4667" t="s">
        <v>16387</v>
      </c>
      <c r="E4667" t="s">
        <v>634</v>
      </c>
      <c r="F4667" t="s">
        <v>78</v>
      </c>
      <c r="G4667" t="s">
        <v>5412</v>
      </c>
      <c r="H4667" t="s">
        <v>14381</v>
      </c>
      <c r="I4667" t="s">
        <v>5414</v>
      </c>
    </row>
    <row r="4668" spans="1:9">
      <c r="A4668" t="s">
        <v>12506</v>
      </c>
      <c r="B4668" t="s">
        <v>12507</v>
      </c>
      <c r="C4668" t="s">
        <v>16333</v>
      </c>
      <c r="D4668" t="s">
        <v>16388</v>
      </c>
      <c r="E4668" t="s">
        <v>16389</v>
      </c>
      <c r="F4668" t="s">
        <v>78</v>
      </c>
      <c r="G4668" t="s">
        <v>5412</v>
      </c>
      <c r="H4668" t="s">
        <v>6401</v>
      </c>
      <c r="I4668" t="s">
        <v>5414</v>
      </c>
    </row>
    <row r="4669" spans="1:9">
      <c r="A4669" t="s">
        <v>12506</v>
      </c>
      <c r="B4669" t="s">
        <v>12507</v>
      </c>
      <c r="C4669" t="s">
        <v>16333</v>
      </c>
      <c r="D4669" t="s">
        <v>16391</v>
      </c>
      <c r="E4669" t="s">
        <v>16392</v>
      </c>
      <c r="F4669" t="s">
        <v>78</v>
      </c>
      <c r="G4669" t="s">
        <v>5412</v>
      </c>
      <c r="H4669" t="s">
        <v>7877</v>
      </c>
      <c r="I4669" t="s">
        <v>5414</v>
      </c>
    </row>
    <row r="4670" spans="1:9">
      <c r="A4670" t="s">
        <v>12506</v>
      </c>
      <c r="B4670" t="s">
        <v>12507</v>
      </c>
      <c r="C4670" t="s">
        <v>16333</v>
      </c>
      <c r="D4670" t="s">
        <v>16393</v>
      </c>
      <c r="E4670" t="s">
        <v>16394</v>
      </c>
      <c r="F4670" t="s">
        <v>78</v>
      </c>
      <c r="G4670" t="s">
        <v>5412</v>
      </c>
      <c r="H4670" t="s">
        <v>10438</v>
      </c>
      <c r="I4670" t="s">
        <v>5414</v>
      </c>
    </row>
    <row r="4671" spans="1:9">
      <c r="A4671" t="s">
        <v>12506</v>
      </c>
      <c r="B4671" t="s">
        <v>12507</v>
      </c>
      <c r="C4671" t="s">
        <v>16333</v>
      </c>
      <c r="D4671" t="s">
        <v>16395</v>
      </c>
      <c r="E4671" t="s">
        <v>16396</v>
      </c>
      <c r="F4671" t="s">
        <v>78</v>
      </c>
      <c r="G4671" t="s">
        <v>5412</v>
      </c>
      <c r="H4671" t="s">
        <v>16397</v>
      </c>
      <c r="I4671" t="s">
        <v>5414</v>
      </c>
    </row>
    <row r="4672" spans="1:9">
      <c r="A4672" t="s">
        <v>12506</v>
      </c>
      <c r="B4672" t="s">
        <v>12507</v>
      </c>
      <c r="C4672" t="s">
        <v>16333</v>
      </c>
      <c r="D4672" t="s">
        <v>16398</v>
      </c>
      <c r="E4672" t="s">
        <v>16399</v>
      </c>
      <c r="F4672" t="s">
        <v>78</v>
      </c>
      <c r="G4672" t="s">
        <v>5412</v>
      </c>
      <c r="H4672" t="s">
        <v>10858</v>
      </c>
      <c r="I4672" t="s">
        <v>5414</v>
      </c>
    </row>
    <row r="4673" spans="1:9">
      <c r="A4673" t="s">
        <v>12506</v>
      </c>
      <c r="B4673" t="s">
        <v>12507</v>
      </c>
      <c r="C4673" t="s">
        <v>16333</v>
      </c>
      <c r="D4673" t="s">
        <v>16400</v>
      </c>
      <c r="E4673" t="s">
        <v>16401</v>
      </c>
      <c r="F4673" t="s">
        <v>78</v>
      </c>
      <c r="G4673" t="s">
        <v>5412</v>
      </c>
      <c r="H4673" t="s">
        <v>6309</v>
      </c>
      <c r="I4673" t="s">
        <v>5414</v>
      </c>
    </row>
    <row r="4674" spans="1:9">
      <c r="A4674" t="s">
        <v>12506</v>
      </c>
      <c r="B4674" t="s">
        <v>12507</v>
      </c>
      <c r="C4674" t="s">
        <v>16333</v>
      </c>
      <c r="D4674" t="s">
        <v>16402</v>
      </c>
      <c r="E4674" t="s">
        <v>16403</v>
      </c>
      <c r="F4674" t="s">
        <v>78</v>
      </c>
      <c r="G4674" t="s">
        <v>5412</v>
      </c>
      <c r="H4674" t="s">
        <v>13319</v>
      </c>
      <c r="I4674" t="s">
        <v>5414</v>
      </c>
    </row>
    <row r="4675" spans="1:9">
      <c r="A4675" t="s">
        <v>12506</v>
      </c>
      <c r="B4675" t="s">
        <v>12507</v>
      </c>
      <c r="C4675" t="s">
        <v>16333</v>
      </c>
      <c r="D4675" t="s">
        <v>16404</v>
      </c>
      <c r="E4675" t="s">
        <v>16405</v>
      </c>
      <c r="F4675" t="s">
        <v>78</v>
      </c>
      <c r="G4675" t="s">
        <v>5412</v>
      </c>
      <c r="H4675" t="s">
        <v>6433</v>
      </c>
      <c r="I4675" t="s">
        <v>5414</v>
      </c>
    </row>
    <row r="4676" spans="1:9">
      <c r="A4676" t="s">
        <v>12506</v>
      </c>
      <c r="B4676" t="s">
        <v>12507</v>
      </c>
      <c r="C4676" t="s">
        <v>16333</v>
      </c>
      <c r="D4676" t="s">
        <v>16406</v>
      </c>
      <c r="E4676" t="s">
        <v>16407</v>
      </c>
      <c r="F4676" t="s">
        <v>78</v>
      </c>
      <c r="G4676" t="s">
        <v>5412</v>
      </c>
      <c r="H4676" t="s">
        <v>16408</v>
      </c>
      <c r="I4676" t="s">
        <v>5414</v>
      </c>
    </row>
    <row r="4677" spans="1:9">
      <c r="A4677" t="s">
        <v>12506</v>
      </c>
      <c r="B4677" t="s">
        <v>12507</v>
      </c>
      <c r="C4677" t="s">
        <v>16333</v>
      </c>
      <c r="D4677" t="s">
        <v>16409</v>
      </c>
      <c r="E4677" t="s">
        <v>16410</v>
      </c>
      <c r="F4677" t="s">
        <v>78</v>
      </c>
      <c r="G4677" t="s">
        <v>5412</v>
      </c>
      <c r="H4677" t="s">
        <v>13947</v>
      </c>
      <c r="I4677" t="s">
        <v>5414</v>
      </c>
    </row>
    <row r="4678" spans="1:9">
      <c r="A4678" t="s">
        <v>12506</v>
      </c>
      <c r="B4678" t="s">
        <v>12507</v>
      </c>
      <c r="C4678" t="s">
        <v>16333</v>
      </c>
      <c r="D4678" t="s">
        <v>16411</v>
      </c>
      <c r="E4678" t="s">
        <v>16412</v>
      </c>
      <c r="F4678" t="s">
        <v>78</v>
      </c>
      <c r="G4678" t="s">
        <v>5412</v>
      </c>
      <c r="H4678" t="s">
        <v>16413</v>
      </c>
      <c r="I4678" t="s">
        <v>5414</v>
      </c>
    </row>
    <row r="4679" spans="1:9">
      <c r="A4679" t="s">
        <v>12506</v>
      </c>
      <c r="B4679" t="s">
        <v>12507</v>
      </c>
      <c r="C4679" t="s">
        <v>16333</v>
      </c>
      <c r="D4679" t="s">
        <v>16414</v>
      </c>
      <c r="E4679" t="s">
        <v>16415</v>
      </c>
      <c r="F4679" t="s">
        <v>78</v>
      </c>
      <c r="G4679" t="s">
        <v>5412</v>
      </c>
      <c r="H4679" t="s">
        <v>7003</v>
      </c>
      <c r="I4679" t="s">
        <v>5414</v>
      </c>
    </row>
    <row r="4680" spans="1:9">
      <c r="A4680" t="s">
        <v>12506</v>
      </c>
      <c r="B4680" t="s">
        <v>12507</v>
      </c>
      <c r="C4680" t="s">
        <v>16333</v>
      </c>
      <c r="D4680" t="s">
        <v>16416</v>
      </c>
      <c r="E4680" t="s">
        <v>16417</v>
      </c>
      <c r="F4680" t="s">
        <v>78</v>
      </c>
      <c r="G4680" t="s">
        <v>5412</v>
      </c>
      <c r="H4680" t="s">
        <v>5460</v>
      </c>
      <c r="I4680" t="s">
        <v>5414</v>
      </c>
    </row>
    <row r="4681" spans="1:9">
      <c r="A4681" t="s">
        <v>12506</v>
      </c>
      <c r="B4681" t="s">
        <v>12507</v>
      </c>
      <c r="C4681" t="s">
        <v>16333</v>
      </c>
      <c r="D4681" t="s">
        <v>16418</v>
      </c>
      <c r="E4681" t="s">
        <v>16419</v>
      </c>
      <c r="F4681" t="s">
        <v>78</v>
      </c>
      <c r="G4681" t="s">
        <v>5439</v>
      </c>
      <c r="H4681" t="s">
        <v>5527</v>
      </c>
      <c r="I4681" t="s">
        <v>5414</v>
      </c>
    </row>
    <row r="4682" spans="1:9">
      <c r="A4682" t="s">
        <v>12506</v>
      </c>
      <c r="B4682" t="s">
        <v>12507</v>
      </c>
      <c r="C4682" t="s">
        <v>16333</v>
      </c>
      <c r="D4682" t="s">
        <v>16420</v>
      </c>
      <c r="E4682" t="s">
        <v>16421</v>
      </c>
      <c r="F4682" t="s">
        <v>78</v>
      </c>
      <c r="G4682" t="s">
        <v>5439</v>
      </c>
      <c r="H4682" t="s">
        <v>11402</v>
      </c>
      <c r="I4682" t="s">
        <v>5414</v>
      </c>
    </row>
    <row r="4683" spans="1:9">
      <c r="A4683" t="s">
        <v>12506</v>
      </c>
      <c r="B4683" t="s">
        <v>12507</v>
      </c>
      <c r="C4683" t="s">
        <v>16333</v>
      </c>
      <c r="D4683" t="s">
        <v>16422</v>
      </c>
      <c r="E4683" t="s">
        <v>16423</v>
      </c>
      <c r="F4683" t="s">
        <v>78</v>
      </c>
      <c r="G4683" t="s">
        <v>5439</v>
      </c>
      <c r="H4683" t="s">
        <v>22412</v>
      </c>
      <c r="I4683" t="s">
        <v>5414</v>
      </c>
    </row>
    <row r="4684" spans="1:9">
      <c r="A4684" t="s">
        <v>12506</v>
      </c>
      <c r="B4684" t="s">
        <v>12507</v>
      </c>
      <c r="C4684" t="s">
        <v>16333</v>
      </c>
      <c r="D4684" t="s">
        <v>16425</v>
      </c>
      <c r="E4684" t="s">
        <v>16426</v>
      </c>
      <c r="F4684" t="s">
        <v>78</v>
      </c>
      <c r="G4684" t="s">
        <v>5439</v>
      </c>
      <c r="H4684" t="s">
        <v>7377</v>
      </c>
      <c r="I4684" t="s">
        <v>5414</v>
      </c>
    </row>
    <row r="4685" spans="1:9">
      <c r="A4685" t="s">
        <v>12506</v>
      </c>
      <c r="B4685" t="s">
        <v>12507</v>
      </c>
      <c r="C4685" t="s">
        <v>16333</v>
      </c>
      <c r="D4685" t="s">
        <v>16427</v>
      </c>
      <c r="E4685" t="s">
        <v>16428</v>
      </c>
      <c r="F4685" t="s">
        <v>78</v>
      </c>
      <c r="G4685" t="s">
        <v>5439</v>
      </c>
      <c r="H4685" t="s">
        <v>5679</v>
      </c>
      <c r="I4685" t="s">
        <v>5414</v>
      </c>
    </row>
    <row r="4686" spans="1:9">
      <c r="A4686" t="s">
        <v>12506</v>
      </c>
      <c r="B4686" t="s">
        <v>12507</v>
      </c>
      <c r="C4686" t="s">
        <v>16333</v>
      </c>
      <c r="D4686" t="s">
        <v>16429</v>
      </c>
      <c r="E4686" t="s">
        <v>16430</v>
      </c>
      <c r="F4686" t="s">
        <v>78</v>
      </c>
      <c r="G4686" t="s">
        <v>5439</v>
      </c>
      <c r="H4686" t="s">
        <v>7408</v>
      </c>
      <c r="I4686" t="s">
        <v>5414</v>
      </c>
    </row>
    <row r="4687" spans="1:9">
      <c r="A4687" t="s">
        <v>12506</v>
      </c>
      <c r="B4687" t="s">
        <v>12507</v>
      </c>
      <c r="C4687" t="s">
        <v>16333</v>
      </c>
      <c r="D4687" t="s">
        <v>16431</v>
      </c>
      <c r="E4687" t="s">
        <v>16432</v>
      </c>
      <c r="F4687" t="s">
        <v>78</v>
      </c>
      <c r="G4687" t="s">
        <v>5439</v>
      </c>
      <c r="H4687" t="s">
        <v>11621</v>
      </c>
      <c r="I4687" t="s">
        <v>5414</v>
      </c>
    </row>
    <row r="4688" spans="1:9">
      <c r="A4688" t="s">
        <v>12506</v>
      </c>
      <c r="B4688" t="s">
        <v>12507</v>
      </c>
      <c r="C4688" t="s">
        <v>16333</v>
      </c>
      <c r="D4688" t="s">
        <v>16433</v>
      </c>
      <c r="E4688" t="s">
        <v>16434</v>
      </c>
      <c r="F4688" t="s">
        <v>78</v>
      </c>
      <c r="G4688" t="s">
        <v>5439</v>
      </c>
      <c r="H4688" t="s">
        <v>16435</v>
      </c>
      <c r="I4688" t="s">
        <v>5414</v>
      </c>
    </row>
    <row r="4689" spans="1:9">
      <c r="A4689" t="s">
        <v>12506</v>
      </c>
      <c r="B4689" t="s">
        <v>12507</v>
      </c>
      <c r="C4689" t="s">
        <v>16333</v>
      </c>
      <c r="D4689" t="s">
        <v>16436</v>
      </c>
      <c r="E4689" t="s">
        <v>16437</v>
      </c>
      <c r="F4689" t="s">
        <v>78</v>
      </c>
      <c r="G4689" t="s">
        <v>5439</v>
      </c>
      <c r="H4689" t="s">
        <v>6019</v>
      </c>
      <c r="I4689" t="s">
        <v>5414</v>
      </c>
    </row>
    <row r="4690" spans="1:9">
      <c r="A4690" t="s">
        <v>12506</v>
      </c>
      <c r="B4690" t="s">
        <v>12507</v>
      </c>
      <c r="C4690" t="s">
        <v>16333</v>
      </c>
      <c r="D4690" t="s">
        <v>16438</v>
      </c>
      <c r="E4690" t="s">
        <v>16439</v>
      </c>
      <c r="F4690" t="s">
        <v>78</v>
      </c>
      <c r="G4690" t="s">
        <v>5439</v>
      </c>
      <c r="H4690" t="s">
        <v>16440</v>
      </c>
      <c r="I4690" t="s">
        <v>5414</v>
      </c>
    </row>
    <row r="4691" spans="1:9">
      <c r="A4691" t="s">
        <v>12506</v>
      </c>
      <c r="B4691" t="s">
        <v>12507</v>
      </c>
      <c r="C4691" t="s">
        <v>16333</v>
      </c>
      <c r="D4691" t="s">
        <v>16441</v>
      </c>
      <c r="E4691" t="s">
        <v>16442</v>
      </c>
      <c r="F4691" t="s">
        <v>78</v>
      </c>
      <c r="G4691" t="s">
        <v>5439</v>
      </c>
      <c r="H4691" t="s">
        <v>16443</v>
      </c>
      <c r="I4691" t="s">
        <v>5414</v>
      </c>
    </row>
    <row r="4692" spans="1:9">
      <c r="A4692" t="s">
        <v>12506</v>
      </c>
      <c r="B4692" t="s">
        <v>12507</v>
      </c>
      <c r="C4692" t="s">
        <v>16333</v>
      </c>
      <c r="D4692" t="s">
        <v>16444</v>
      </c>
      <c r="E4692" t="s">
        <v>16445</v>
      </c>
      <c r="F4692" t="s">
        <v>78</v>
      </c>
      <c r="G4692" t="s">
        <v>5439</v>
      </c>
      <c r="H4692" t="s">
        <v>16446</v>
      </c>
      <c r="I4692" t="s">
        <v>5414</v>
      </c>
    </row>
    <row r="4693" spans="1:9">
      <c r="A4693" t="s">
        <v>12506</v>
      </c>
      <c r="B4693" t="s">
        <v>12507</v>
      </c>
      <c r="C4693" t="s">
        <v>16333</v>
      </c>
      <c r="D4693" t="s">
        <v>16447</v>
      </c>
      <c r="E4693" t="s">
        <v>16448</v>
      </c>
      <c r="F4693" t="s">
        <v>93</v>
      </c>
      <c r="G4693" t="s">
        <v>5412</v>
      </c>
      <c r="H4693" t="s">
        <v>7071</v>
      </c>
      <c r="I4693" t="s">
        <v>5414</v>
      </c>
    </row>
    <row r="4694" spans="1:9">
      <c r="A4694" t="s">
        <v>12506</v>
      </c>
      <c r="B4694" t="s">
        <v>12507</v>
      </c>
      <c r="C4694" t="s">
        <v>16333</v>
      </c>
      <c r="D4694" t="s">
        <v>16449</v>
      </c>
      <c r="E4694" t="s">
        <v>635</v>
      </c>
      <c r="F4694" t="s">
        <v>93</v>
      </c>
      <c r="G4694" t="s">
        <v>5412</v>
      </c>
      <c r="H4694" t="s">
        <v>23316</v>
      </c>
      <c r="I4694" t="s">
        <v>5414</v>
      </c>
    </row>
    <row r="4695" spans="1:9">
      <c r="A4695" t="s">
        <v>12506</v>
      </c>
      <c r="B4695" t="s">
        <v>12507</v>
      </c>
      <c r="C4695" t="s">
        <v>16333</v>
      </c>
      <c r="D4695" t="s">
        <v>16450</v>
      </c>
      <c r="E4695" t="s">
        <v>636</v>
      </c>
      <c r="F4695" t="s">
        <v>93</v>
      </c>
      <c r="G4695" t="s">
        <v>5412</v>
      </c>
      <c r="H4695" t="s">
        <v>7103</v>
      </c>
      <c r="I4695" t="s">
        <v>5414</v>
      </c>
    </row>
    <row r="4696" spans="1:9">
      <c r="A4696" t="s">
        <v>12506</v>
      </c>
      <c r="B4696" t="s">
        <v>12507</v>
      </c>
      <c r="C4696" t="s">
        <v>16333</v>
      </c>
      <c r="D4696" t="s">
        <v>16452</v>
      </c>
      <c r="E4696" t="s">
        <v>637</v>
      </c>
      <c r="F4696" t="s">
        <v>93</v>
      </c>
      <c r="G4696" t="s">
        <v>5412</v>
      </c>
      <c r="H4696" t="s">
        <v>6878</v>
      </c>
      <c r="I4696" t="s">
        <v>5414</v>
      </c>
    </row>
    <row r="4697" spans="1:9">
      <c r="A4697" t="s">
        <v>12506</v>
      </c>
      <c r="B4697" t="s">
        <v>12507</v>
      </c>
      <c r="C4697" t="s">
        <v>16333</v>
      </c>
      <c r="D4697" t="s">
        <v>16454</v>
      </c>
      <c r="E4697" t="s">
        <v>638</v>
      </c>
      <c r="F4697" t="s">
        <v>93</v>
      </c>
      <c r="G4697" t="s">
        <v>5412</v>
      </c>
      <c r="H4697" t="s">
        <v>6581</v>
      </c>
      <c r="I4697" t="s">
        <v>5414</v>
      </c>
    </row>
    <row r="4698" spans="1:9">
      <c r="A4698" t="s">
        <v>12506</v>
      </c>
      <c r="B4698" t="s">
        <v>12507</v>
      </c>
      <c r="C4698" t="s">
        <v>16333</v>
      </c>
      <c r="D4698" t="s">
        <v>16455</v>
      </c>
      <c r="E4698" t="s">
        <v>639</v>
      </c>
      <c r="F4698" t="s">
        <v>78</v>
      </c>
      <c r="G4698" t="s">
        <v>5412</v>
      </c>
      <c r="H4698" t="s">
        <v>10858</v>
      </c>
      <c r="I4698" t="s">
        <v>5414</v>
      </c>
    </row>
    <row r="4699" spans="1:9">
      <c r="A4699" t="s">
        <v>12506</v>
      </c>
      <c r="B4699" t="s">
        <v>12507</v>
      </c>
      <c r="C4699" t="s">
        <v>16333</v>
      </c>
      <c r="D4699" t="s">
        <v>16456</v>
      </c>
      <c r="E4699" t="s">
        <v>16457</v>
      </c>
      <c r="F4699" t="s">
        <v>93</v>
      </c>
      <c r="G4699" t="s">
        <v>5439</v>
      </c>
      <c r="H4699" t="s">
        <v>23317</v>
      </c>
      <c r="I4699" t="s">
        <v>5414</v>
      </c>
    </row>
    <row r="4700" spans="1:9">
      <c r="A4700" t="s">
        <v>12506</v>
      </c>
      <c r="B4700" t="s">
        <v>12507</v>
      </c>
      <c r="C4700" t="s">
        <v>16333</v>
      </c>
      <c r="D4700" t="s">
        <v>16458</v>
      </c>
      <c r="E4700" t="s">
        <v>16459</v>
      </c>
      <c r="F4700" t="s">
        <v>93</v>
      </c>
      <c r="G4700" t="s">
        <v>5439</v>
      </c>
      <c r="H4700" t="s">
        <v>23318</v>
      </c>
      <c r="I4700" t="s">
        <v>5414</v>
      </c>
    </row>
    <row r="4701" spans="1:9">
      <c r="A4701" t="s">
        <v>12506</v>
      </c>
      <c r="B4701" t="s">
        <v>12507</v>
      </c>
      <c r="C4701" t="s">
        <v>16333</v>
      </c>
      <c r="D4701" t="s">
        <v>16460</v>
      </c>
      <c r="E4701" t="s">
        <v>16461</v>
      </c>
      <c r="F4701" t="s">
        <v>93</v>
      </c>
      <c r="G4701" t="s">
        <v>5439</v>
      </c>
      <c r="H4701" t="s">
        <v>23319</v>
      </c>
      <c r="I4701" t="s">
        <v>5414</v>
      </c>
    </row>
    <row r="4702" spans="1:9">
      <c r="A4702" t="s">
        <v>12506</v>
      </c>
      <c r="B4702" t="s">
        <v>12507</v>
      </c>
      <c r="C4702" t="s">
        <v>16333</v>
      </c>
      <c r="D4702" t="s">
        <v>16462</v>
      </c>
      <c r="E4702" t="s">
        <v>16463</v>
      </c>
      <c r="F4702" t="s">
        <v>93</v>
      </c>
      <c r="G4702" t="s">
        <v>5439</v>
      </c>
      <c r="H4702" t="s">
        <v>23320</v>
      </c>
      <c r="I4702" t="s">
        <v>5414</v>
      </c>
    </row>
    <row r="4703" spans="1:9">
      <c r="A4703" t="s">
        <v>12506</v>
      </c>
      <c r="B4703" t="s">
        <v>12507</v>
      </c>
      <c r="C4703" t="s">
        <v>16333</v>
      </c>
      <c r="D4703" t="s">
        <v>16464</v>
      </c>
      <c r="E4703" t="s">
        <v>16465</v>
      </c>
      <c r="F4703" t="s">
        <v>93</v>
      </c>
      <c r="G4703" t="s">
        <v>5412</v>
      </c>
      <c r="H4703" t="s">
        <v>16466</v>
      </c>
      <c r="I4703" t="s">
        <v>5414</v>
      </c>
    </row>
    <row r="4704" spans="1:9">
      <c r="A4704" t="s">
        <v>12506</v>
      </c>
      <c r="B4704" t="s">
        <v>12507</v>
      </c>
      <c r="C4704" t="s">
        <v>16333</v>
      </c>
      <c r="D4704" t="s">
        <v>16467</v>
      </c>
      <c r="E4704" t="s">
        <v>16468</v>
      </c>
      <c r="F4704" t="s">
        <v>96</v>
      </c>
      <c r="G4704" t="s">
        <v>5439</v>
      </c>
      <c r="H4704" t="s">
        <v>23321</v>
      </c>
      <c r="I4704" t="s">
        <v>5414</v>
      </c>
    </row>
    <row r="4705" spans="1:9">
      <c r="A4705" t="s">
        <v>12506</v>
      </c>
      <c r="B4705" t="s">
        <v>12507</v>
      </c>
      <c r="C4705" t="s">
        <v>16333</v>
      </c>
      <c r="D4705" t="s">
        <v>16469</v>
      </c>
      <c r="E4705" t="s">
        <v>16470</v>
      </c>
      <c r="F4705" t="s">
        <v>96</v>
      </c>
      <c r="G4705" t="s">
        <v>5439</v>
      </c>
      <c r="H4705" t="s">
        <v>5661</v>
      </c>
      <c r="I4705" t="s">
        <v>5414</v>
      </c>
    </row>
    <row r="4706" spans="1:9">
      <c r="A4706" t="s">
        <v>12506</v>
      </c>
      <c r="B4706" t="s">
        <v>12507</v>
      </c>
      <c r="C4706" t="s">
        <v>16333</v>
      </c>
      <c r="D4706" t="s">
        <v>16471</v>
      </c>
      <c r="E4706" t="s">
        <v>16472</v>
      </c>
      <c r="F4706" t="s">
        <v>96</v>
      </c>
      <c r="G4706" t="s">
        <v>5439</v>
      </c>
      <c r="H4706" t="s">
        <v>22388</v>
      </c>
      <c r="I4706" t="s">
        <v>5414</v>
      </c>
    </row>
    <row r="4707" spans="1:9">
      <c r="A4707" t="s">
        <v>12506</v>
      </c>
      <c r="B4707" t="s">
        <v>12507</v>
      </c>
      <c r="C4707" t="s">
        <v>16333</v>
      </c>
      <c r="D4707" t="s">
        <v>16474</v>
      </c>
      <c r="E4707" t="s">
        <v>16475</v>
      </c>
      <c r="F4707" t="s">
        <v>78</v>
      </c>
      <c r="G4707" t="s">
        <v>5439</v>
      </c>
      <c r="H4707" t="s">
        <v>11700</v>
      </c>
      <c r="I4707" t="s">
        <v>5414</v>
      </c>
    </row>
    <row r="4708" spans="1:9">
      <c r="A4708" t="s">
        <v>12506</v>
      </c>
      <c r="B4708" t="s">
        <v>12507</v>
      </c>
      <c r="C4708" t="s">
        <v>16333</v>
      </c>
      <c r="D4708" t="s">
        <v>16476</v>
      </c>
      <c r="E4708" t="s">
        <v>16477</v>
      </c>
      <c r="F4708" t="s">
        <v>78</v>
      </c>
      <c r="G4708" t="s">
        <v>5439</v>
      </c>
      <c r="H4708" t="s">
        <v>15277</v>
      </c>
      <c r="I4708" t="s">
        <v>5414</v>
      </c>
    </row>
    <row r="4709" spans="1:9">
      <c r="A4709" t="s">
        <v>16478</v>
      </c>
      <c r="B4709" t="s">
        <v>16479</v>
      </c>
      <c r="C4709" t="s">
        <v>16480</v>
      </c>
      <c r="D4709" t="s">
        <v>16481</v>
      </c>
      <c r="E4709" t="s">
        <v>640</v>
      </c>
      <c r="F4709" t="s">
        <v>93</v>
      </c>
      <c r="G4709" t="s">
        <v>5439</v>
      </c>
      <c r="H4709" t="s">
        <v>16482</v>
      </c>
      <c r="I4709" t="s">
        <v>5414</v>
      </c>
    </row>
    <row r="4710" spans="1:9">
      <c r="A4710" t="s">
        <v>16478</v>
      </c>
      <c r="B4710" t="s">
        <v>16479</v>
      </c>
      <c r="C4710" t="s">
        <v>16480</v>
      </c>
      <c r="D4710" t="s">
        <v>16483</v>
      </c>
      <c r="E4710" t="s">
        <v>641</v>
      </c>
      <c r="F4710" t="s">
        <v>93</v>
      </c>
      <c r="G4710" t="s">
        <v>5439</v>
      </c>
      <c r="H4710" t="s">
        <v>16484</v>
      </c>
      <c r="I4710" t="s">
        <v>5414</v>
      </c>
    </row>
    <row r="4711" spans="1:9">
      <c r="A4711" t="s">
        <v>16478</v>
      </c>
      <c r="B4711" t="s">
        <v>16479</v>
      </c>
      <c r="C4711" t="s">
        <v>16480</v>
      </c>
      <c r="D4711" t="s">
        <v>16485</v>
      </c>
      <c r="E4711" t="s">
        <v>642</v>
      </c>
      <c r="F4711" t="s">
        <v>93</v>
      </c>
      <c r="G4711" t="s">
        <v>5439</v>
      </c>
      <c r="H4711" t="s">
        <v>16486</v>
      </c>
      <c r="I4711" t="s">
        <v>5414</v>
      </c>
    </row>
    <row r="4712" spans="1:9">
      <c r="A4712" t="s">
        <v>16478</v>
      </c>
      <c r="B4712" t="s">
        <v>16479</v>
      </c>
      <c r="C4712" t="s">
        <v>16480</v>
      </c>
      <c r="D4712" t="s">
        <v>16487</v>
      </c>
      <c r="E4712" t="s">
        <v>643</v>
      </c>
      <c r="F4712" t="s">
        <v>93</v>
      </c>
      <c r="G4712" t="s">
        <v>5439</v>
      </c>
      <c r="H4712" t="s">
        <v>16488</v>
      </c>
      <c r="I4712" t="s">
        <v>5414</v>
      </c>
    </row>
    <row r="4713" spans="1:9">
      <c r="A4713" t="s">
        <v>16478</v>
      </c>
      <c r="B4713" t="s">
        <v>16479</v>
      </c>
      <c r="C4713" t="s">
        <v>16480</v>
      </c>
      <c r="D4713" t="s">
        <v>16489</v>
      </c>
      <c r="E4713" t="s">
        <v>644</v>
      </c>
      <c r="F4713" t="s">
        <v>93</v>
      </c>
      <c r="G4713" t="s">
        <v>5439</v>
      </c>
      <c r="H4713" t="s">
        <v>16490</v>
      </c>
      <c r="I4713" t="s">
        <v>5414</v>
      </c>
    </row>
    <row r="4714" spans="1:9">
      <c r="A4714" t="s">
        <v>16478</v>
      </c>
      <c r="B4714" t="s">
        <v>16479</v>
      </c>
      <c r="C4714" t="s">
        <v>16480</v>
      </c>
      <c r="D4714" t="s">
        <v>16491</v>
      </c>
      <c r="E4714" t="s">
        <v>645</v>
      </c>
      <c r="F4714" t="s">
        <v>93</v>
      </c>
      <c r="G4714" t="s">
        <v>5439</v>
      </c>
      <c r="H4714" t="s">
        <v>16492</v>
      </c>
      <c r="I4714" t="s">
        <v>5414</v>
      </c>
    </row>
    <row r="4715" spans="1:9">
      <c r="A4715" t="s">
        <v>16478</v>
      </c>
      <c r="B4715" t="s">
        <v>16479</v>
      </c>
      <c r="C4715" t="s">
        <v>16480</v>
      </c>
      <c r="D4715" t="s">
        <v>16493</v>
      </c>
      <c r="E4715" t="s">
        <v>646</v>
      </c>
      <c r="F4715" t="s">
        <v>93</v>
      </c>
      <c r="G4715" t="s">
        <v>5439</v>
      </c>
      <c r="H4715" t="s">
        <v>16494</v>
      </c>
      <c r="I4715" t="s">
        <v>5414</v>
      </c>
    </row>
    <row r="4716" spans="1:9">
      <c r="A4716" t="s">
        <v>16478</v>
      </c>
      <c r="B4716" t="s">
        <v>16479</v>
      </c>
      <c r="C4716" t="s">
        <v>16480</v>
      </c>
      <c r="D4716" t="s">
        <v>16495</v>
      </c>
      <c r="E4716" t="s">
        <v>647</v>
      </c>
      <c r="F4716" t="s">
        <v>93</v>
      </c>
      <c r="G4716" t="s">
        <v>5439</v>
      </c>
      <c r="H4716" t="s">
        <v>16496</v>
      </c>
      <c r="I4716" t="s">
        <v>5414</v>
      </c>
    </row>
    <row r="4717" spans="1:9">
      <c r="A4717" t="s">
        <v>16478</v>
      </c>
      <c r="B4717" t="s">
        <v>16479</v>
      </c>
      <c r="C4717" t="s">
        <v>16480</v>
      </c>
      <c r="D4717" t="s">
        <v>16497</v>
      </c>
      <c r="E4717" t="s">
        <v>648</v>
      </c>
      <c r="F4717" t="s">
        <v>93</v>
      </c>
      <c r="G4717" t="s">
        <v>5439</v>
      </c>
      <c r="H4717" t="s">
        <v>16498</v>
      </c>
      <c r="I4717" t="s">
        <v>5414</v>
      </c>
    </row>
    <row r="4718" spans="1:9">
      <c r="A4718" t="s">
        <v>16478</v>
      </c>
      <c r="B4718" t="s">
        <v>16479</v>
      </c>
      <c r="C4718" t="s">
        <v>16480</v>
      </c>
      <c r="D4718" t="s">
        <v>16499</v>
      </c>
      <c r="E4718" t="s">
        <v>649</v>
      </c>
      <c r="F4718" t="s">
        <v>93</v>
      </c>
      <c r="G4718" t="s">
        <v>5439</v>
      </c>
      <c r="H4718" t="s">
        <v>16500</v>
      </c>
      <c r="I4718" t="s">
        <v>5414</v>
      </c>
    </row>
    <row r="4719" spans="1:9">
      <c r="A4719" t="s">
        <v>16478</v>
      </c>
      <c r="B4719" t="s">
        <v>16479</v>
      </c>
      <c r="C4719" t="s">
        <v>16480</v>
      </c>
      <c r="D4719" t="s">
        <v>16501</v>
      </c>
      <c r="E4719" t="s">
        <v>650</v>
      </c>
      <c r="F4719" t="s">
        <v>93</v>
      </c>
      <c r="G4719" t="s">
        <v>5439</v>
      </c>
      <c r="H4719" t="s">
        <v>16502</v>
      </c>
      <c r="I4719" t="s">
        <v>5414</v>
      </c>
    </row>
    <row r="4720" spans="1:9">
      <c r="A4720" t="s">
        <v>16478</v>
      </c>
      <c r="B4720" t="s">
        <v>16479</v>
      </c>
      <c r="C4720" t="s">
        <v>16480</v>
      </c>
      <c r="D4720" t="s">
        <v>16503</v>
      </c>
      <c r="E4720" t="s">
        <v>651</v>
      </c>
      <c r="F4720" t="s">
        <v>93</v>
      </c>
      <c r="G4720" t="s">
        <v>5439</v>
      </c>
      <c r="H4720" t="s">
        <v>16504</v>
      </c>
      <c r="I4720" t="s">
        <v>5414</v>
      </c>
    </row>
    <row r="4721" spans="1:9">
      <c r="A4721" t="s">
        <v>16478</v>
      </c>
      <c r="B4721" t="s">
        <v>16479</v>
      </c>
      <c r="C4721" t="s">
        <v>16480</v>
      </c>
      <c r="D4721" t="s">
        <v>16505</v>
      </c>
      <c r="E4721" t="s">
        <v>652</v>
      </c>
      <c r="F4721" t="s">
        <v>93</v>
      </c>
      <c r="G4721" t="s">
        <v>5439</v>
      </c>
      <c r="H4721" t="s">
        <v>16506</v>
      </c>
      <c r="I4721" t="s">
        <v>5414</v>
      </c>
    </row>
    <row r="4722" spans="1:9">
      <c r="A4722" t="s">
        <v>16478</v>
      </c>
      <c r="B4722" t="s">
        <v>16479</v>
      </c>
      <c r="C4722" t="s">
        <v>16480</v>
      </c>
      <c r="D4722" t="s">
        <v>16507</v>
      </c>
      <c r="E4722" t="s">
        <v>653</v>
      </c>
      <c r="F4722" t="s">
        <v>93</v>
      </c>
      <c r="G4722" t="s">
        <v>5439</v>
      </c>
      <c r="H4722" t="s">
        <v>16486</v>
      </c>
      <c r="I4722" t="s">
        <v>5414</v>
      </c>
    </row>
    <row r="4723" spans="1:9">
      <c r="A4723" t="s">
        <v>16478</v>
      </c>
      <c r="B4723" t="s">
        <v>16479</v>
      </c>
      <c r="C4723" t="s">
        <v>16480</v>
      </c>
      <c r="D4723" t="s">
        <v>16508</v>
      </c>
      <c r="E4723" t="s">
        <v>654</v>
      </c>
      <c r="F4723" t="s">
        <v>93</v>
      </c>
      <c r="G4723" t="s">
        <v>5439</v>
      </c>
      <c r="H4723" t="s">
        <v>16509</v>
      </c>
      <c r="I4723" t="s">
        <v>5414</v>
      </c>
    </row>
    <row r="4724" spans="1:9">
      <c r="A4724" t="s">
        <v>16478</v>
      </c>
      <c r="B4724" t="s">
        <v>16479</v>
      </c>
      <c r="C4724" t="s">
        <v>16480</v>
      </c>
      <c r="D4724" t="s">
        <v>16510</v>
      </c>
      <c r="E4724" t="s">
        <v>655</v>
      </c>
      <c r="F4724" t="s">
        <v>93</v>
      </c>
      <c r="G4724" t="s">
        <v>5439</v>
      </c>
      <c r="H4724" t="s">
        <v>16511</v>
      </c>
      <c r="I4724" t="s">
        <v>5414</v>
      </c>
    </row>
    <row r="4725" spans="1:9">
      <c r="A4725" t="s">
        <v>16512</v>
      </c>
      <c r="B4725" t="s">
        <v>16513</v>
      </c>
      <c r="C4725" t="s">
        <v>16514</v>
      </c>
      <c r="D4725" t="s">
        <v>16515</v>
      </c>
      <c r="E4725" t="s">
        <v>16516</v>
      </c>
      <c r="F4725" t="s">
        <v>93</v>
      </c>
      <c r="G4725" t="s">
        <v>5439</v>
      </c>
      <c r="H4725" t="s">
        <v>23322</v>
      </c>
      <c r="I4725" t="s">
        <v>5414</v>
      </c>
    </row>
    <row r="4726" spans="1:9">
      <c r="A4726" t="s">
        <v>16512</v>
      </c>
      <c r="B4726" t="s">
        <v>16513</v>
      </c>
      <c r="C4726" t="s">
        <v>16514</v>
      </c>
      <c r="D4726" t="s">
        <v>16517</v>
      </c>
      <c r="E4726" t="s">
        <v>16518</v>
      </c>
      <c r="F4726" t="s">
        <v>93</v>
      </c>
      <c r="G4726" t="s">
        <v>5439</v>
      </c>
      <c r="H4726" t="s">
        <v>23323</v>
      </c>
      <c r="I4726" t="s">
        <v>5414</v>
      </c>
    </row>
    <row r="4727" spans="1:9">
      <c r="A4727" t="s">
        <v>16512</v>
      </c>
      <c r="B4727" t="s">
        <v>16513</v>
      </c>
      <c r="C4727" t="s">
        <v>16514</v>
      </c>
      <c r="D4727" t="s">
        <v>16519</v>
      </c>
      <c r="E4727" t="s">
        <v>16520</v>
      </c>
      <c r="F4727" t="s">
        <v>93</v>
      </c>
      <c r="G4727" t="s">
        <v>5439</v>
      </c>
      <c r="H4727" t="s">
        <v>23324</v>
      </c>
      <c r="I4727" t="s">
        <v>5414</v>
      </c>
    </row>
    <row r="4728" spans="1:9">
      <c r="A4728" t="s">
        <v>16512</v>
      </c>
      <c r="B4728" t="s">
        <v>16513</v>
      </c>
      <c r="C4728" t="s">
        <v>16514</v>
      </c>
      <c r="D4728" t="s">
        <v>16521</v>
      </c>
      <c r="E4728" t="s">
        <v>16522</v>
      </c>
      <c r="F4728" t="s">
        <v>93</v>
      </c>
      <c r="G4728" t="s">
        <v>5439</v>
      </c>
      <c r="H4728" t="s">
        <v>23325</v>
      </c>
      <c r="I4728" t="s">
        <v>5414</v>
      </c>
    </row>
    <row r="4729" spans="1:9">
      <c r="A4729" t="s">
        <v>16512</v>
      </c>
      <c r="B4729" t="s">
        <v>16513</v>
      </c>
      <c r="C4729" t="s">
        <v>16514</v>
      </c>
      <c r="D4729" t="s">
        <v>16523</v>
      </c>
      <c r="E4729" t="s">
        <v>16524</v>
      </c>
      <c r="F4729" t="s">
        <v>93</v>
      </c>
      <c r="G4729" t="s">
        <v>5439</v>
      </c>
      <c r="H4729" t="s">
        <v>23326</v>
      </c>
      <c r="I4729" t="s">
        <v>5414</v>
      </c>
    </row>
    <row r="4730" spans="1:9">
      <c r="A4730" t="s">
        <v>16512</v>
      </c>
      <c r="B4730" t="s">
        <v>16513</v>
      </c>
      <c r="C4730" t="s">
        <v>16514</v>
      </c>
      <c r="D4730" t="s">
        <v>16525</v>
      </c>
      <c r="E4730" t="s">
        <v>16526</v>
      </c>
      <c r="F4730" t="s">
        <v>93</v>
      </c>
      <c r="G4730" t="s">
        <v>5439</v>
      </c>
      <c r="H4730" t="s">
        <v>23327</v>
      </c>
      <c r="I4730" t="s">
        <v>5414</v>
      </c>
    </row>
    <row r="4731" spans="1:9">
      <c r="A4731" t="s">
        <v>16512</v>
      </c>
      <c r="B4731" t="s">
        <v>16513</v>
      </c>
      <c r="C4731" t="s">
        <v>16514</v>
      </c>
      <c r="D4731" t="s">
        <v>16527</v>
      </c>
      <c r="E4731" t="s">
        <v>16528</v>
      </c>
      <c r="F4731" t="s">
        <v>93</v>
      </c>
      <c r="G4731" t="s">
        <v>5439</v>
      </c>
      <c r="H4731" t="s">
        <v>23328</v>
      </c>
      <c r="I4731" t="s">
        <v>5414</v>
      </c>
    </row>
    <row r="4732" spans="1:9">
      <c r="A4732" t="s">
        <v>16512</v>
      </c>
      <c r="B4732" t="s">
        <v>16513</v>
      </c>
      <c r="C4732" t="s">
        <v>16514</v>
      </c>
      <c r="D4732" t="s">
        <v>16529</v>
      </c>
      <c r="E4732" t="s">
        <v>16530</v>
      </c>
      <c r="F4732" t="s">
        <v>93</v>
      </c>
      <c r="G4732" t="s">
        <v>5439</v>
      </c>
      <c r="H4732" t="s">
        <v>23329</v>
      </c>
      <c r="I4732" t="s">
        <v>5414</v>
      </c>
    </row>
    <row r="4733" spans="1:9">
      <c r="A4733" t="s">
        <v>4178</v>
      </c>
      <c r="B4733" t="s">
        <v>16531</v>
      </c>
      <c r="C4733" t="s">
        <v>16532</v>
      </c>
      <c r="D4733" t="s">
        <v>16533</v>
      </c>
      <c r="E4733" t="s">
        <v>659</v>
      </c>
      <c r="F4733" t="s">
        <v>180</v>
      </c>
      <c r="G4733" t="s">
        <v>5439</v>
      </c>
      <c r="H4733" t="s">
        <v>11286</v>
      </c>
      <c r="I4733" t="s">
        <v>5414</v>
      </c>
    </row>
    <row r="4734" spans="1:9">
      <c r="A4734" t="s">
        <v>4178</v>
      </c>
      <c r="B4734" t="s">
        <v>16531</v>
      </c>
      <c r="C4734" t="s">
        <v>16532</v>
      </c>
      <c r="D4734" t="s">
        <v>16534</v>
      </c>
      <c r="E4734" t="s">
        <v>16535</v>
      </c>
      <c r="F4734" t="s">
        <v>180</v>
      </c>
      <c r="G4734" t="s">
        <v>5439</v>
      </c>
      <c r="H4734" t="s">
        <v>23330</v>
      </c>
      <c r="I4734" t="s">
        <v>5414</v>
      </c>
    </row>
    <row r="4735" spans="1:9">
      <c r="A4735" t="s">
        <v>4178</v>
      </c>
      <c r="B4735" t="s">
        <v>16531</v>
      </c>
      <c r="C4735" t="s">
        <v>16532</v>
      </c>
      <c r="D4735" t="s">
        <v>16537</v>
      </c>
      <c r="E4735" t="s">
        <v>660</v>
      </c>
      <c r="F4735" t="s">
        <v>180</v>
      </c>
      <c r="G4735" t="s">
        <v>5439</v>
      </c>
      <c r="H4735" t="s">
        <v>19193</v>
      </c>
      <c r="I4735" t="s">
        <v>5414</v>
      </c>
    </row>
    <row r="4736" spans="1:9">
      <c r="A4736" t="s">
        <v>4178</v>
      </c>
      <c r="B4736" t="s">
        <v>16531</v>
      </c>
      <c r="C4736" t="s">
        <v>16532</v>
      </c>
      <c r="D4736" t="s">
        <v>16538</v>
      </c>
      <c r="E4736" t="s">
        <v>16539</v>
      </c>
      <c r="F4736" t="s">
        <v>180</v>
      </c>
      <c r="G4736" t="s">
        <v>5439</v>
      </c>
      <c r="H4736" t="s">
        <v>19183</v>
      </c>
      <c r="I4736" t="s">
        <v>5414</v>
      </c>
    </row>
    <row r="4737" spans="1:9">
      <c r="A4737" t="s">
        <v>4178</v>
      </c>
      <c r="B4737" t="s">
        <v>16531</v>
      </c>
      <c r="C4737" t="s">
        <v>16532</v>
      </c>
      <c r="D4737" t="s">
        <v>16540</v>
      </c>
      <c r="E4737" t="s">
        <v>16541</v>
      </c>
      <c r="F4737" t="s">
        <v>180</v>
      </c>
      <c r="G4737" t="s">
        <v>5439</v>
      </c>
      <c r="H4737" t="s">
        <v>8133</v>
      </c>
      <c r="I4737" t="s">
        <v>5414</v>
      </c>
    </row>
    <row r="4738" spans="1:9">
      <c r="A4738" t="s">
        <v>4178</v>
      </c>
      <c r="B4738" t="s">
        <v>16531</v>
      </c>
      <c r="C4738" t="s">
        <v>16532</v>
      </c>
      <c r="D4738" t="s">
        <v>16543</v>
      </c>
      <c r="E4738" t="s">
        <v>16544</v>
      </c>
      <c r="F4738" t="s">
        <v>180</v>
      </c>
      <c r="G4738" t="s">
        <v>5439</v>
      </c>
      <c r="H4738" t="s">
        <v>9786</v>
      </c>
      <c r="I4738" t="s">
        <v>5414</v>
      </c>
    </row>
    <row r="4739" spans="1:9">
      <c r="A4739" t="s">
        <v>4178</v>
      </c>
      <c r="B4739" t="s">
        <v>16531</v>
      </c>
      <c r="C4739" t="s">
        <v>16532</v>
      </c>
      <c r="D4739" t="s">
        <v>16546</v>
      </c>
      <c r="E4739" t="s">
        <v>16547</v>
      </c>
      <c r="F4739" t="s">
        <v>180</v>
      </c>
      <c r="G4739" t="s">
        <v>5412</v>
      </c>
      <c r="H4739" t="s">
        <v>23331</v>
      </c>
      <c r="I4739" t="s">
        <v>5414</v>
      </c>
    </row>
    <row r="4740" spans="1:9">
      <c r="A4740" t="s">
        <v>4178</v>
      </c>
      <c r="B4740" t="s">
        <v>16531</v>
      </c>
      <c r="C4740" t="s">
        <v>16532</v>
      </c>
      <c r="D4740" t="s">
        <v>16548</v>
      </c>
      <c r="E4740" t="s">
        <v>16549</v>
      </c>
      <c r="F4740" t="s">
        <v>180</v>
      </c>
      <c r="G4740" t="s">
        <v>5412</v>
      </c>
      <c r="H4740" t="s">
        <v>10080</v>
      </c>
      <c r="I4740" t="s">
        <v>5414</v>
      </c>
    </row>
    <row r="4741" spans="1:9">
      <c r="A4741" t="s">
        <v>4178</v>
      </c>
      <c r="B4741" t="s">
        <v>16531</v>
      </c>
      <c r="C4741" t="s">
        <v>16532</v>
      </c>
      <c r="D4741" t="s">
        <v>16550</v>
      </c>
      <c r="E4741" t="s">
        <v>16551</v>
      </c>
      <c r="F4741" t="s">
        <v>180</v>
      </c>
      <c r="G4741" t="s">
        <v>6130</v>
      </c>
      <c r="H4741" t="s">
        <v>16552</v>
      </c>
      <c r="I4741" t="s">
        <v>5414</v>
      </c>
    </row>
    <row r="4742" spans="1:9">
      <c r="A4742" t="s">
        <v>4178</v>
      </c>
      <c r="B4742" t="s">
        <v>16531</v>
      </c>
      <c r="C4742" t="s">
        <v>16532</v>
      </c>
      <c r="D4742" t="s">
        <v>16553</v>
      </c>
      <c r="E4742" t="s">
        <v>16554</v>
      </c>
      <c r="F4742" t="s">
        <v>180</v>
      </c>
      <c r="G4742" t="s">
        <v>6130</v>
      </c>
      <c r="H4742" t="s">
        <v>16555</v>
      </c>
      <c r="I4742" t="s">
        <v>5414</v>
      </c>
    </row>
    <row r="4743" spans="1:9">
      <c r="A4743" t="s">
        <v>4178</v>
      </c>
      <c r="B4743" t="s">
        <v>16531</v>
      </c>
      <c r="C4743" t="s">
        <v>16532</v>
      </c>
      <c r="D4743" t="s">
        <v>16556</v>
      </c>
      <c r="E4743" t="s">
        <v>16557</v>
      </c>
      <c r="F4743" t="s">
        <v>180</v>
      </c>
      <c r="G4743" t="s">
        <v>5439</v>
      </c>
      <c r="H4743" t="s">
        <v>23332</v>
      </c>
      <c r="I4743" t="s">
        <v>5414</v>
      </c>
    </row>
    <row r="4744" spans="1:9">
      <c r="A4744" t="s">
        <v>4178</v>
      </c>
      <c r="B4744" t="s">
        <v>16531</v>
      </c>
      <c r="C4744" t="s">
        <v>16532</v>
      </c>
      <c r="D4744" t="s">
        <v>16558</v>
      </c>
      <c r="E4744" t="s">
        <v>16559</v>
      </c>
      <c r="F4744" t="s">
        <v>180</v>
      </c>
      <c r="G4744" t="s">
        <v>5439</v>
      </c>
      <c r="H4744" t="s">
        <v>6985</v>
      </c>
      <c r="I4744" t="s">
        <v>5414</v>
      </c>
    </row>
    <row r="4745" spans="1:9">
      <c r="A4745" t="s">
        <v>4178</v>
      </c>
      <c r="B4745" t="s">
        <v>16531</v>
      </c>
      <c r="C4745" t="s">
        <v>16532</v>
      </c>
      <c r="D4745" t="s">
        <v>16560</v>
      </c>
      <c r="E4745" t="s">
        <v>16561</v>
      </c>
      <c r="F4745" t="s">
        <v>180</v>
      </c>
      <c r="G4745" t="s">
        <v>6130</v>
      </c>
      <c r="H4745" t="s">
        <v>16562</v>
      </c>
      <c r="I4745" t="s">
        <v>5414</v>
      </c>
    </row>
    <row r="4746" spans="1:9">
      <c r="A4746" t="s">
        <v>4178</v>
      </c>
      <c r="B4746" t="s">
        <v>16531</v>
      </c>
      <c r="C4746" t="s">
        <v>16532</v>
      </c>
      <c r="D4746" t="s">
        <v>16563</v>
      </c>
      <c r="E4746" t="s">
        <v>16564</v>
      </c>
      <c r="F4746" t="s">
        <v>180</v>
      </c>
      <c r="G4746" t="s">
        <v>6130</v>
      </c>
      <c r="H4746" t="s">
        <v>16565</v>
      </c>
      <c r="I4746" t="s">
        <v>5414</v>
      </c>
    </row>
    <row r="4747" spans="1:9">
      <c r="A4747" t="s">
        <v>4178</v>
      </c>
      <c r="B4747" t="s">
        <v>16531</v>
      </c>
      <c r="C4747" t="s">
        <v>16532</v>
      </c>
      <c r="D4747" t="s">
        <v>16566</v>
      </c>
      <c r="E4747" t="s">
        <v>16567</v>
      </c>
      <c r="F4747" t="s">
        <v>96</v>
      </c>
      <c r="G4747" t="s">
        <v>5412</v>
      </c>
      <c r="H4747" t="s">
        <v>22262</v>
      </c>
      <c r="I4747" t="s">
        <v>5414</v>
      </c>
    </row>
    <row r="4748" spans="1:9">
      <c r="A4748" t="s">
        <v>4178</v>
      </c>
      <c r="B4748" t="s">
        <v>16531</v>
      </c>
      <c r="C4748" t="s">
        <v>16532</v>
      </c>
      <c r="D4748" t="s">
        <v>16568</v>
      </c>
      <c r="E4748" t="s">
        <v>23333</v>
      </c>
      <c r="F4748" t="s">
        <v>180</v>
      </c>
      <c r="G4748" t="s">
        <v>5439</v>
      </c>
      <c r="H4748" t="s">
        <v>7555</v>
      </c>
      <c r="I4748" t="s">
        <v>5414</v>
      </c>
    </row>
    <row r="4749" spans="1:9">
      <c r="A4749" t="s">
        <v>4178</v>
      </c>
      <c r="B4749" t="s">
        <v>16531</v>
      </c>
      <c r="C4749" t="s">
        <v>16532</v>
      </c>
      <c r="D4749" t="s">
        <v>16569</v>
      </c>
      <c r="E4749" t="s">
        <v>23334</v>
      </c>
      <c r="F4749" t="s">
        <v>180</v>
      </c>
      <c r="G4749" t="s">
        <v>5439</v>
      </c>
      <c r="H4749" t="s">
        <v>21623</v>
      </c>
      <c r="I4749" t="s">
        <v>5414</v>
      </c>
    </row>
    <row r="4750" spans="1:9">
      <c r="A4750" t="s">
        <v>4178</v>
      </c>
      <c r="B4750" t="s">
        <v>16531</v>
      </c>
      <c r="C4750" t="s">
        <v>16532</v>
      </c>
      <c r="D4750" t="s">
        <v>16571</v>
      </c>
      <c r="E4750" t="s">
        <v>23335</v>
      </c>
      <c r="F4750" t="s">
        <v>180</v>
      </c>
      <c r="G4750" t="s">
        <v>5439</v>
      </c>
      <c r="H4750" t="s">
        <v>7708</v>
      </c>
      <c r="I4750" t="s">
        <v>5414</v>
      </c>
    </row>
    <row r="4751" spans="1:9">
      <c r="A4751" t="s">
        <v>4178</v>
      </c>
      <c r="B4751" t="s">
        <v>16531</v>
      </c>
      <c r="C4751" t="s">
        <v>16532</v>
      </c>
      <c r="D4751" t="s">
        <v>16572</v>
      </c>
      <c r="E4751" t="s">
        <v>23336</v>
      </c>
      <c r="F4751" t="s">
        <v>180</v>
      </c>
      <c r="G4751" t="s">
        <v>5439</v>
      </c>
      <c r="H4751" t="s">
        <v>7640</v>
      </c>
      <c r="I4751" t="s">
        <v>5414</v>
      </c>
    </row>
    <row r="4752" spans="1:9">
      <c r="A4752" t="s">
        <v>4178</v>
      </c>
      <c r="B4752" t="s">
        <v>16531</v>
      </c>
      <c r="C4752" t="s">
        <v>16532</v>
      </c>
      <c r="D4752" t="s">
        <v>16573</v>
      </c>
      <c r="E4752" t="s">
        <v>23337</v>
      </c>
      <c r="F4752" t="s">
        <v>180</v>
      </c>
      <c r="G4752" t="s">
        <v>5439</v>
      </c>
      <c r="H4752" t="s">
        <v>19053</v>
      </c>
      <c r="I4752" t="s">
        <v>5414</v>
      </c>
    </row>
    <row r="4753" spans="1:9">
      <c r="A4753" t="s">
        <v>4178</v>
      </c>
      <c r="B4753" t="s">
        <v>16531</v>
      </c>
      <c r="C4753" t="s">
        <v>16532</v>
      </c>
      <c r="D4753" t="s">
        <v>16574</v>
      </c>
      <c r="E4753" t="s">
        <v>23338</v>
      </c>
      <c r="F4753" t="s">
        <v>180</v>
      </c>
      <c r="G4753" t="s">
        <v>5439</v>
      </c>
      <c r="H4753" t="s">
        <v>16690</v>
      </c>
      <c r="I4753" t="s">
        <v>5414</v>
      </c>
    </row>
    <row r="4754" spans="1:9">
      <c r="A4754" t="s">
        <v>4178</v>
      </c>
      <c r="B4754" t="s">
        <v>16531</v>
      </c>
      <c r="C4754" t="s">
        <v>16532</v>
      </c>
      <c r="D4754" t="s">
        <v>16576</v>
      </c>
      <c r="E4754" t="s">
        <v>23339</v>
      </c>
      <c r="F4754" t="s">
        <v>180</v>
      </c>
      <c r="G4754" t="s">
        <v>5439</v>
      </c>
      <c r="H4754" t="s">
        <v>6181</v>
      </c>
      <c r="I4754" t="s">
        <v>5414</v>
      </c>
    </row>
    <row r="4755" spans="1:9">
      <c r="A4755" t="s">
        <v>4178</v>
      </c>
      <c r="B4755" t="s">
        <v>16531</v>
      </c>
      <c r="C4755" t="s">
        <v>16532</v>
      </c>
      <c r="D4755" t="s">
        <v>16578</v>
      </c>
      <c r="E4755" t="s">
        <v>23340</v>
      </c>
      <c r="F4755" t="s">
        <v>180</v>
      </c>
      <c r="G4755" t="s">
        <v>5439</v>
      </c>
      <c r="H4755" t="s">
        <v>21603</v>
      </c>
      <c r="I4755" t="s">
        <v>5414</v>
      </c>
    </row>
    <row r="4756" spans="1:9">
      <c r="A4756" t="s">
        <v>4178</v>
      </c>
      <c r="B4756" t="s">
        <v>16531</v>
      </c>
      <c r="C4756" t="s">
        <v>16532</v>
      </c>
      <c r="D4756" t="s">
        <v>16579</v>
      </c>
      <c r="E4756" t="s">
        <v>23341</v>
      </c>
      <c r="F4756" t="s">
        <v>180</v>
      </c>
      <c r="G4756" t="s">
        <v>5439</v>
      </c>
      <c r="H4756" t="s">
        <v>12438</v>
      </c>
      <c r="I4756" t="s">
        <v>5414</v>
      </c>
    </row>
    <row r="4757" spans="1:9">
      <c r="A4757" t="s">
        <v>4178</v>
      </c>
      <c r="B4757" t="s">
        <v>16531</v>
      </c>
      <c r="C4757" t="s">
        <v>16532</v>
      </c>
      <c r="D4757" t="s">
        <v>16580</v>
      </c>
      <c r="E4757" t="s">
        <v>23342</v>
      </c>
      <c r="F4757" t="s">
        <v>180</v>
      </c>
      <c r="G4757" t="s">
        <v>5439</v>
      </c>
      <c r="H4757" t="s">
        <v>6595</v>
      </c>
      <c r="I4757" t="s">
        <v>5414</v>
      </c>
    </row>
    <row r="4758" spans="1:9">
      <c r="A4758" t="s">
        <v>4178</v>
      </c>
      <c r="B4758" t="s">
        <v>16531</v>
      </c>
      <c r="C4758" t="s">
        <v>16532</v>
      </c>
      <c r="D4758" t="s">
        <v>16582</v>
      </c>
      <c r="E4758" t="s">
        <v>23343</v>
      </c>
      <c r="F4758" t="s">
        <v>180</v>
      </c>
      <c r="G4758" t="s">
        <v>5439</v>
      </c>
      <c r="H4758" t="s">
        <v>5805</v>
      </c>
      <c r="I4758" t="s">
        <v>5414</v>
      </c>
    </row>
    <row r="4759" spans="1:9">
      <c r="A4759" t="s">
        <v>4178</v>
      </c>
      <c r="B4759" t="s">
        <v>16531</v>
      </c>
      <c r="C4759" t="s">
        <v>16532</v>
      </c>
      <c r="D4759" t="s">
        <v>16584</v>
      </c>
      <c r="E4759" t="s">
        <v>23344</v>
      </c>
      <c r="F4759" t="s">
        <v>180</v>
      </c>
      <c r="G4759" t="s">
        <v>5439</v>
      </c>
      <c r="H4759" t="s">
        <v>9714</v>
      </c>
      <c r="I4759" t="s">
        <v>5414</v>
      </c>
    </row>
    <row r="4760" spans="1:9">
      <c r="A4760" t="s">
        <v>4178</v>
      </c>
      <c r="B4760" t="s">
        <v>16531</v>
      </c>
      <c r="C4760" t="s">
        <v>16532</v>
      </c>
      <c r="D4760" t="s">
        <v>16585</v>
      </c>
      <c r="E4760" t="s">
        <v>23345</v>
      </c>
      <c r="F4760" t="s">
        <v>180</v>
      </c>
      <c r="G4760" t="s">
        <v>5439</v>
      </c>
      <c r="H4760" t="s">
        <v>13616</v>
      </c>
      <c r="I4760" t="s">
        <v>5414</v>
      </c>
    </row>
    <row r="4761" spans="1:9">
      <c r="A4761" t="s">
        <v>4178</v>
      </c>
      <c r="B4761" t="s">
        <v>16531</v>
      </c>
      <c r="C4761" t="s">
        <v>16532</v>
      </c>
      <c r="D4761" t="s">
        <v>16586</v>
      </c>
      <c r="E4761" t="s">
        <v>23346</v>
      </c>
      <c r="F4761" t="s">
        <v>180</v>
      </c>
      <c r="G4761" t="s">
        <v>5439</v>
      </c>
      <c r="H4761" t="s">
        <v>13626</v>
      </c>
      <c r="I4761" t="s">
        <v>5414</v>
      </c>
    </row>
    <row r="4762" spans="1:9">
      <c r="A4762" t="s">
        <v>4178</v>
      </c>
      <c r="B4762" t="s">
        <v>16531</v>
      </c>
      <c r="C4762" t="s">
        <v>16532</v>
      </c>
      <c r="D4762" t="s">
        <v>16587</v>
      </c>
      <c r="E4762" t="s">
        <v>23347</v>
      </c>
      <c r="F4762" t="s">
        <v>180</v>
      </c>
      <c r="G4762" t="s">
        <v>5439</v>
      </c>
      <c r="H4762" t="s">
        <v>23348</v>
      </c>
      <c r="I4762" t="s">
        <v>5414</v>
      </c>
    </row>
    <row r="4763" spans="1:9">
      <c r="A4763" t="s">
        <v>4178</v>
      </c>
      <c r="B4763" t="s">
        <v>16531</v>
      </c>
      <c r="C4763" t="s">
        <v>16532</v>
      </c>
      <c r="D4763" t="s">
        <v>16588</v>
      </c>
      <c r="E4763" t="s">
        <v>23349</v>
      </c>
      <c r="F4763" t="s">
        <v>180</v>
      </c>
      <c r="G4763" t="s">
        <v>5439</v>
      </c>
      <c r="H4763" t="s">
        <v>13778</v>
      </c>
      <c r="I4763" t="s">
        <v>5414</v>
      </c>
    </row>
    <row r="4764" spans="1:9">
      <c r="A4764" t="s">
        <v>4178</v>
      </c>
      <c r="B4764" t="s">
        <v>16531</v>
      </c>
      <c r="C4764" t="s">
        <v>16532</v>
      </c>
      <c r="D4764" t="s">
        <v>16589</v>
      </c>
      <c r="E4764" t="s">
        <v>23350</v>
      </c>
      <c r="F4764" t="s">
        <v>180</v>
      </c>
      <c r="G4764" t="s">
        <v>5439</v>
      </c>
      <c r="H4764" t="s">
        <v>19732</v>
      </c>
      <c r="I4764" t="s">
        <v>5414</v>
      </c>
    </row>
    <row r="4765" spans="1:9">
      <c r="A4765" t="s">
        <v>4178</v>
      </c>
      <c r="B4765" t="s">
        <v>16531</v>
      </c>
      <c r="C4765" t="s">
        <v>16532</v>
      </c>
      <c r="D4765" t="s">
        <v>16591</v>
      </c>
      <c r="E4765" t="s">
        <v>23351</v>
      </c>
      <c r="F4765" t="s">
        <v>180</v>
      </c>
      <c r="G4765" t="s">
        <v>5439</v>
      </c>
      <c r="H4765" t="s">
        <v>16998</v>
      </c>
      <c r="I4765" t="s">
        <v>5414</v>
      </c>
    </row>
    <row r="4766" spans="1:9">
      <c r="A4766" t="s">
        <v>4178</v>
      </c>
      <c r="B4766" t="s">
        <v>16531</v>
      </c>
      <c r="C4766" t="s">
        <v>16532</v>
      </c>
      <c r="D4766" t="s">
        <v>16593</v>
      </c>
      <c r="E4766" t="s">
        <v>23352</v>
      </c>
      <c r="F4766" t="s">
        <v>180</v>
      </c>
      <c r="G4766" t="s">
        <v>5439</v>
      </c>
      <c r="H4766" t="s">
        <v>10864</v>
      </c>
      <c r="I4766" t="s">
        <v>5414</v>
      </c>
    </row>
    <row r="4767" spans="1:9">
      <c r="A4767" t="s">
        <v>4178</v>
      </c>
      <c r="B4767" t="s">
        <v>16531</v>
      </c>
      <c r="C4767" t="s">
        <v>16532</v>
      </c>
      <c r="D4767" t="s">
        <v>16595</v>
      </c>
      <c r="E4767" t="s">
        <v>23353</v>
      </c>
      <c r="F4767" t="s">
        <v>180</v>
      </c>
      <c r="G4767" t="s">
        <v>5439</v>
      </c>
      <c r="H4767" t="s">
        <v>7292</v>
      </c>
      <c r="I4767" t="s">
        <v>5414</v>
      </c>
    </row>
    <row r="4768" spans="1:9">
      <c r="A4768" t="s">
        <v>4178</v>
      </c>
      <c r="B4768" t="s">
        <v>16531</v>
      </c>
      <c r="C4768" t="s">
        <v>16532</v>
      </c>
      <c r="D4768" t="s">
        <v>16596</v>
      </c>
      <c r="E4768" t="s">
        <v>23354</v>
      </c>
      <c r="F4768" t="s">
        <v>180</v>
      </c>
      <c r="G4768" t="s">
        <v>5439</v>
      </c>
      <c r="H4768" t="s">
        <v>23355</v>
      </c>
      <c r="I4768" t="s">
        <v>5414</v>
      </c>
    </row>
    <row r="4769" spans="1:9">
      <c r="A4769" t="s">
        <v>4178</v>
      </c>
      <c r="B4769" t="s">
        <v>16531</v>
      </c>
      <c r="C4769" t="s">
        <v>16532</v>
      </c>
      <c r="D4769" t="s">
        <v>16597</v>
      </c>
      <c r="E4769" t="s">
        <v>23356</v>
      </c>
      <c r="F4769" t="s">
        <v>180</v>
      </c>
      <c r="G4769" t="s">
        <v>5439</v>
      </c>
      <c r="H4769" t="s">
        <v>5987</v>
      </c>
      <c r="I4769" t="s">
        <v>5414</v>
      </c>
    </row>
    <row r="4770" spans="1:9">
      <c r="A4770" t="s">
        <v>4178</v>
      </c>
      <c r="B4770" t="s">
        <v>16531</v>
      </c>
      <c r="C4770" t="s">
        <v>16532</v>
      </c>
      <c r="D4770" t="s">
        <v>16598</v>
      </c>
      <c r="E4770" t="s">
        <v>23357</v>
      </c>
      <c r="F4770" t="s">
        <v>180</v>
      </c>
      <c r="G4770" t="s">
        <v>5439</v>
      </c>
      <c r="H4770" t="s">
        <v>7398</v>
      </c>
      <c r="I4770" t="s">
        <v>5414</v>
      </c>
    </row>
    <row r="4771" spans="1:9">
      <c r="A4771" t="s">
        <v>4178</v>
      </c>
      <c r="B4771" t="s">
        <v>16531</v>
      </c>
      <c r="C4771" t="s">
        <v>16532</v>
      </c>
      <c r="D4771" t="s">
        <v>16599</v>
      </c>
      <c r="E4771" t="s">
        <v>23358</v>
      </c>
      <c r="F4771" t="s">
        <v>180</v>
      </c>
      <c r="G4771" t="s">
        <v>5439</v>
      </c>
      <c r="H4771" t="s">
        <v>9195</v>
      </c>
      <c r="I4771" t="s">
        <v>5414</v>
      </c>
    </row>
    <row r="4772" spans="1:9">
      <c r="A4772" t="s">
        <v>4178</v>
      </c>
      <c r="B4772" t="s">
        <v>16531</v>
      </c>
      <c r="C4772" t="s">
        <v>16532</v>
      </c>
      <c r="D4772" t="s">
        <v>16600</v>
      </c>
      <c r="E4772" t="s">
        <v>23359</v>
      </c>
      <c r="F4772" t="s">
        <v>180</v>
      </c>
      <c r="G4772" t="s">
        <v>5439</v>
      </c>
      <c r="H4772" t="s">
        <v>10438</v>
      </c>
      <c r="I4772" t="s">
        <v>5414</v>
      </c>
    </row>
    <row r="4773" spans="1:9">
      <c r="A4773" t="s">
        <v>4178</v>
      </c>
      <c r="B4773" t="s">
        <v>16531</v>
      </c>
      <c r="C4773" t="s">
        <v>16532</v>
      </c>
      <c r="D4773" t="s">
        <v>16601</v>
      </c>
      <c r="E4773" t="s">
        <v>23360</v>
      </c>
      <c r="F4773" t="s">
        <v>180</v>
      </c>
      <c r="G4773" t="s">
        <v>5439</v>
      </c>
      <c r="H4773" t="s">
        <v>23361</v>
      </c>
      <c r="I4773" t="s">
        <v>5414</v>
      </c>
    </row>
    <row r="4774" spans="1:9">
      <c r="A4774" t="s">
        <v>4178</v>
      </c>
      <c r="B4774" t="s">
        <v>16531</v>
      </c>
      <c r="C4774" t="s">
        <v>16532</v>
      </c>
      <c r="D4774" t="s">
        <v>16602</v>
      </c>
      <c r="E4774" t="s">
        <v>23362</v>
      </c>
      <c r="F4774" t="s">
        <v>180</v>
      </c>
      <c r="G4774" t="s">
        <v>5439</v>
      </c>
      <c r="H4774" t="s">
        <v>13289</v>
      </c>
      <c r="I4774" t="s">
        <v>5414</v>
      </c>
    </row>
    <row r="4775" spans="1:9">
      <c r="A4775" t="s">
        <v>4178</v>
      </c>
      <c r="B4775" t="s">
        <v>16531</v>
      </c>
      <c r="C4775" t="s">
        <v>16532</v>
      </c>
      <c r="D4775" t="s">
        <v>16603</v>
      </c>
      <c r="E4775" t="s">
        <v>23363</v>
      </c>
      <c r="F4775" t="s">
        <v>180</v>
      </c>
      <c r="G4775" t="s">
        <v>5439</v>
      </c>
      <c r="H4775" t="s">
        <v>11402</v>
      </c>
      <c r="I4775" t="s">
        <v>5414</v>
      </c>
    </row>
    <row r="4776" spans="1:9">
      <c r="A4776" t="s">
        <v>4178</v>
      </c>
      <c r="B4776" t="s">
        <v>16531</v>
      </c>
      <c r="C4776" t="s">
        <v>16532</v>
      </c>
      <c r="D4776" t="s">
        <v>16605</v>
      </c>
      <c r="E4776" t="s">
        <v>23364</v>
      </c>
      <c r="F4776" t="s">
        <v>180</v>
      </c>
      <c r="G4776" t="s">
        <v>5439</v>
      </c>
      <c r="H4776" t="s">
        <v>10320</v>
      </c>
      <c r="I4776" t="s">
        <v>5414</v>
      </c>
    </row>
    <row r="4777" spans="1:9">
      <c r="A4777" t="s">
        <v>4178</v>
      </c>
      <c r="B4777" t="s">
        <v>16531</v>
      </c>
      <c r="C4777" t="s">
        <v>16532</v>
      </c>
      <c r="D4777" t="s">
        <v>16607</v>
      </c>
      <c r="E4777" t="s">
        <v>23365</v>
      </c>
      <c r="F4777" t="s">
        <v>180</v>
      </c>
      <c r="G4777" t="s">
        <v>5439</v>
      </c>
      <c r="H4777" t="s">
        <v>12534</v>
      </c>
      <c r="I4777" t="s">
        <v>5414</v>
      </c>
    </row>
    <row r="4778" spans="1:9">
      <c r="A4778" t="s">
        <v>4178</v>
      </c>
      <c r="B4778" t="s">
        <v>16531</v>
      </c>
      <c r="C4778" t="s">
        <v>16532</v>
      </c>
      <c r="D4778" t="s">
        <v>16608</v>
      </c>
      <c r="E4778" t="s">
        <v>23366</v>
      </c>
      <c r="F4778" t="s">
        <v>180</v>
      </c>
      <c r="G4778" t="s">
        <v>5439</v>
      </c>
      <c r="H4778" t="s">
        <v>14164</v>
      </c>
      <c r="I4778" t="s">
        <v>5414</v>
      </c>
    </row>
    <row r="4779" spans="1:9">
      <c r="A4779" t="s">
        <v>4178</v>
      </c>
      <c r="B4779" t="s">
        <v>16531</v>
      </c>
      <c r="C4779" t="s">
        <v>16532</v>
      </c>
      <c r="D4779" t="s">
        <v>16610</v>
      </c>
      <c r="E4779" t="s">
        <v>23367</v>
      </c>
      <c r="F4779" t="s">
        <v>180</v>
      </c>
      <c r="G4779" t="s">
        <v>5439</v>
      </c>
      <c r="H4779" t="s">
        <v>16998</v>
      </c>
      <c r="I4779" t="s">
        <v>5414</v>
      </c>
    </row>
    <row r="4780" spans="1:9">
      <c r="A4780" t="s">
        <v>4178</v>
      </c>
      <c r="B4780" t="s">
        <v>16531</v>
      </c>
      <c r="C4780" t="s">
        <v>16532</v>
      </c>
      <c r="D4780" t="s">
        <v>16611</v>
      </c>
      <c r="E4780" t="s">
        <v>23368</v>
      </c>
      <c r="F4780" t="s">
        <v>180</v>
      </c>
      <c r="G4780" t="s">
        <v>5439</v>
      </c>
      <c r="H4780" t="s">
        <v>13629</v>
      </c>
      <c r="I4780" t="s">
        <v>5414</v>
      </c>
    </row>
    <row r="4781" spans="1:9">
      <c r="A4781" t="s">
        <v>4178</v>
      </c>
      <c r="B4781" t="s">
        <v>16531</v>
      </c>
      <c r="C4781" t="s">
        <v>16532</v>
      </c>
      <c r="D4781" t="s">
        <v>16613</v>
      </c>
      <c r="E4781" t="s">
        <v>23369</v>
      </c>
      <c r="F4781" t="s">
        <v>180</v>
      </c>
      <c r="G4781" t="s">
        <v>5439</v>
      </c>
      <c r="H4781" t="s">
        <v>11031</v>
      </c>
      <c r="I4781" t="s">
        <v>5414</v>
      </c>
    </row>
    <row r="4782" spans="1:9">
      <c r="A4782" t="s">
        <v>4178</v>
      </c>
      <c r="B4782" t="s">
        <v>16531</v>
      </c>
      <c r="C4782" t="s">
        <v>16532</v>
      </c>
      <c r="D4782" t="s">
        <v>16614</v>
      </c>
      <c r="E4782" t="s">
        <v>23370</v>
      </c>
      <c r="F4782" t="s">
        <v>180</v>
      </c>
      <c r="G4782" t="s">
        <v>5439</v>
      </c>
      <c r="H4782" t="s">
        <v>21258</v>
      </c>
      <c r="I4782" t="s">
        <v>5414</v>
      </c>
    </row>
    <row r="4783" spans="1:9">
      <c r="A4783" t="s">
        <v>4178</v>
      </c>
      <c r="B4783" t="s">
        <v>16531</v>
      </c>
      <c r="C4783" t="s">
        <v>16532</v>
      </c>
      <c r="D4783" t="s">
        <v>16615</v>
      </c>
      <c r="E4783" t="s">
        <v>23371</v>
      </c>
      <c r="F4783" t="s">
        <v>180</v>
      </c>
      <c r="G4783" t="s">
        <v>5439</v>
      </c>
      <c r="H4783" t="s">
        <v>13788</v>
      </c>
      <c r="I4783" t="s">
        <v>5414</v>
      </c>
    </row>
    <row r="4784" spans="1:9">
      <c r="A4784" t="s">
        <v>4178</v>
      </c>
      <c r="B4784" t="s">
        <v>16531</v>
      </c>
      <c r="C4784" t="s">
        <v>16532</v>
      </c>
      <c r="D4784" t="s">
        <v>16616</v>
      </c>
      <c r="E4784" t="s">
        <v>23372</v>
      </c>
      <c r="F4784" t="s">
        <v>180</v>
      </c>
      <c r="G4784" t="s">
        <v>5439</v>
      </c>
      <c r="H4784" t="s">
        <v>23373</v>
      </c>
      <c r="I4784" t="s">
        <v>5414</v>
      </c>
    </row>
    <row r="4785" spans="1:9">
      <c r="A4785" t="s">
        <v>4178</v>
      </c>
      <c r="B4785" t="s">
        <v>16531</v>
      </c>
      <c r="C4785" t="s">
        <v>16532</v>
      </c>
      <c r="D4785" t="s">
        <v>16618</v>
      </c>
      <c r="E4785" t="s">
        <v>23374</v>
      </c>
      <c r="F4785" t="s">
        <v>180</v>
      </c>
      <c r="G4785" t="s">
        <v>5439</v>
      </c>
      <c r="H4785" t="s">
        <v>11024</v>
      </c>
      <c r="I4785" t="s">
        <v>5414</v>
      </c>
    </row>
    <row r="4786" spans="1:9">
      <c r="A4786" t="s">
        <v>4178</v>
      </c>
      <c r="B4786" t="s">
        <v>16531</v>
      </c>
      <c r="C4786" t="s">
        <v>16532</v>
      </c>
      <c r="D4786" t="s">
        <v>16620</v>
      </c>
      <c r="E4786" t="s">
        <v>23375</v>
      </c>
      <c r="F4786" t="s">
        <v>180</v>
      </c>
      <c r="G4786" t="s">
        <v>5439</v>
      </c>
      <c r="H4786" t="s">
        <v>8059</v>
      </c>
      <c r="I4786" t="s">
        <v>5414</v>
      </c>
    </row>
    <row r="4787" spans="1:9">
      <c r="A4787" t="s">
        <v>4178</v>
      </c>
      <c r="B4787" t="s">
        <v>16531</v>
      </c>
      <c r="C4787" t="s">
        <v>16532</v>
      </c>
      <c r="D4787" t="s">
        <v>16621</v>
      </c>
      <c r="E4787" t="s">
        <v>23376</v>
      </c>
      <c r="F4787" t="s">
        <v>180</v>
      </c>
      <c r="G4787" t="s">
        <v>5439</v>
      </c>
      <c r="H4787" t="s">
        <v>23377</v>
      </c>
      <c r="I4787" t="s">
        <v>5414</v>
      </c>
    </row>
    <row r="4788" spans="1:9">
      <c r="A4788" t="s">
        <v>4178</v>
      </c>
      <c r="B4788" t="s">
        <v>16531</v>
      </c>
      <c r="C4788" t="s">
        <v>16532</v>
      </c>
      <c r="D4788" t="s">
        <v>16623</v>
      </c>
      <c r="E4788" t="s">
        <v>16624</v>
      </c>
      <c r="F4788" t="s">
        <v>180</v>
      </c>
      <c r="G4788" t="s">
        <v>5439</v>
      </c>
      <c r="H4788" t="s">
        <v>6908</v>
      </c>
      <c r="I4788" t="s">
        <v>5414</v>
      </c>
    </row>
    <row r="4789" spans="1:9">
      <c r="A4789" t="s">
        <v>4178</v>
      </c>
      <c r="B4789" t="s">
        <v>16531</v>
      </c>
      <c r="C4789" t="s">
        <v>16532</v>
      </c>
      <c r="D4789" t="s">
        <v>16626</v>
      </c>
      <c r="E4789" t="s">
        <v>16627</v>
      </c>
      <c r="F4789" t="s">
        <v>180</v>
      </c>
      <c r="G4789" t="s">
        <v>5439</v>
      </c>
      <c r="H4789" t="s">
        <v>7082</v>
      </c>
      <c r="I4789" t="s">
        <v>5414</v>
      </c>
    </row>
    <row r="4790" spans="1:9">
      <c r="A4790" t="s">
        <v>4178</v>
      </c>
      <c r="B4790" t="s">
        <v>16531</v>
      </c>
      <c r="C4790" t="s">
        <v>16532</v>
      </c>
      <c r="D4790" t="s">
        <v>16628</v>
      </c>
      <c r="E4790" t="s">
        <v>16629</v>
      </c>
      <c r="F4790" t="s">
        <v>180</v>
      </c>
      <c r="G4790" t="s">
        <v>5439</v>
      </c>
      <c r="H4790" t="s">
        <v>10999</v>
      </c>
      <c r="I4790" t="s">
        <v>5414</v>
      </c>
    </row>
    <row r="4791" spans="1:9">
      <c r="A4791" t="s">
        <v>4178</v>
      </c>
      <c r="B4791" t="s">
        <v>16531</v>
      </c>
      <c r="C4791" t="s">
        <v>16532</v>
      </c>
      <c r="D4791" t="s">
        <v>16630</v>
      </c>
      <c r="E4791" t="s">
        <v>16631</v>
      </c>
      <c r="F4791" t="s">
        <v>180</v>
      </c>
      <c r="G4791" t="s">
        <v>5439</v>
      </c>
      <c r="H4791" t="s">
        <v>11014</v>
      </c>
      <c r="I4791" t="s">
        <v>5414</v>
      </c>
    </row>
    <row r="4792" spans="1:9">
      <c r="A4792" t="s">
        <v>4178</v>
      </c>
      <c r="B4792" t="s">
        <v>16531</v>
      </c>
      <c r="C4792" t="s">
        <v>16532</v>
      </c>
      <c r="D4792" t="s">
        <v>16633</v>
      </c>
      <c r="E4792" t="s">
        <v>16634</v>
      </c>
      <c r="F4792" t="s">
        <v>180</v>
      </c>
      <c r="G4792" t="s">
        <v>5439</v>
      </c>
      <c r="H4792" t="s">
        <v>23378</v>
      </c>
      <c r="I4792" t="s">
        <v>5414</v>
      </c>
    </row>
    <row r="4793" spans="1:9">
      <c r="A4793" t="s">
        <v>4178</v>
      </c>
      <c r="B4793" t="s">
        <v>16531</v>
      </c>
      <c r="C4793" t="s">
        <v>16532</v>
      </c>
      <c r="D4793" t="s">
        <v>16635</v>
      </c>
      <c r="E4793" t="s">
        <v>16636</v>
      </c>
      <c r="F4793" t="s">
        <v>180</v>
      </c>
      <c r="G4793" t="s">
        <v>5439</v>
      </c>
      <c r="H4793" t="s">
        <v>16775</v>
      </c>
      <c r="I4793" t="s">
        <v>5414</v>
      </c>
    </row>
    <row r="4794" spans="1:9">
      <c r="A4794" t="s">
        <v>4178</v>
      </c>
      <c r="B4794" t="s">
        <v>16531</v>
      </c>
      <c r="C4794" t="s">
        <v>16532</v>
      </c>
      <c r="D4794" t="s">
        <v>16638</v>
      </c>
      <c r="E4794" t="s">
        <v>16639</v>
      </c>
      <c r="F4794" t="s">
        <v>180</v>
      </c>
      <c r="G4794" t="s">
        <v>5439</v>
      </c>
      <c r="H4794" t="s">
        <v>6243</v>
      </c>
      <c r="I4794" t="s">
        <v>5414</v>
      </c>
    </row>
    <row r="4795" spans="1:9">
      <c r="A4795" t="s">
        <v>4178</v>
      </c>
      <c r="B4795" t="s">
        <v>16531</v>
      </c>
      <c r="C4795" t="s">
        <v>16532</v>
      </c>
      <c r="D4795" t="s">
        <v>16641</v>
      </c>
      <c r="E4795" t="s">
        <v>16642</v>
      </c>
      <c r="F4795" t="s">
        <v>180</v>
      </c>
      <c r="G4795" t="s">
        <v>5439</v>
      </c>
      <c r="H4795" t="s">
        <v>13725</v>
      </c>
      <c r="I4795" t="s">
        <v>5414</v>
      </c>
    </row>
    <row r="4796" spans="1:9">
      <c r="A4796" t="s">
        <v>4178</v>
      </c>
      <c r="B4796" t="s">
        <v>16531</v>
      </c>
      <c r="C4796" t="s">
        <v>16532</v>
      </c>
      <c r="D4796" t="s">
        <v>16643</v>
      </c>
      <c r="E4796" t="s">
        <v>16644</v>
      </c>
      <c r="F4796" t="s">
        <v>180</v>
      </c>
      <c r="G4796" t="s">
        <v>5439</v>
      </c>
      <c r="H4796" t="s">
        <v>11571</v>
      </c>
      <c r="I4796" t="s">
        <v>5414</v>
      </c>
    </row>
    <row r="4797" spans="1:9">
      <c r="A4797" t="s">
        <v>4178</v>
      </c>
      <c r="B4797" t="s">
        <v>16531</v>
      </c>
      <c r="C4797" t="s">
        <v>16532</v>
      </c>
      <c r="D4797" t="s">
        <v>16646</v>
      </c>
      <c r="E4797" t="s">
        <v>16647</v>
      </c>
      <c r="F4797" t="s">
        <v>180</v>
      </c>
      <c r="G4797" t="s">
        <v>5439</v>
      </c>
      <c r="H4797" t="s">
        <v>7623</v>
      </c>
      <c r="I4797" t="s">
        <v>5414</v>
      </c>
    </row>
    <row r="4798" spans="1:9">
      <c r="A4798" t="s">
        <v>4178</v>
      </c>
      <c r="B4798" t="s">
        <v>16531</v>
      </c>
      <c r="C4798" t="s">
        <v>16532</v>
      </c>
      <c r="D4798" t="s">
        <v>16648</v>
      </c>
      <c r="E4798" t="s">
        <v>16649</v>
      </c>
      <c r="F4798" t="s">
        <v>180</v>
      </c>
      <c r="G4798" t="s">
        <v>5439</v>
      </c>
      <c r="H4798" t="s">
        <v>23379</v>
      </c>
      <c r="I4798" t="s">
        <v>5414</v>
      </c>
    </row>
    <row r="4799" spans="1:9">
      <c r="A4799" t="s">
        <v>4178</v>
      </c>
      <c r="B4799" t="s">
        <v>16531</v>
      </c>
      <c r="C4799" t="s">
        <v>16532</v>
      </c>
      <c r="D4799" t="s">
        <v>16651</v>
      </c>
      <c r="E4799" t="s">
        <v>16652</v>
      </c>
      <c r="F4799" t="s">
        <v>180</v>
      </c>
      <c r="G4799" t="s">
        <v>5439</v>
      </c>
      <c r="H4799" t="s">
        <v>13788</v>
      </c>
      <c r="I4799" t="s">
        <v>5414</v>
      </c>
    </row>
    <row r="4800" spans="1:9">
      <c r="A4800" t="s">
        <v>4178</v>
      </c>
      <c r="B4800" t="s">
        <v>16531</v>
      </c>
      <c r="C4800" t="s">
        <v>16532</v>
      </c>
      <c r="D4800" t="s">
        <v>16653</v>
      </c>
      <c r="E4800" t="s">
        <v>16654</v>
      </c>
      <c r="F4800" t="s">
        <v>180</v>
      </c>
      <c r="G4800" t="s">
        <v>5439</v>
      </c>
      <c r="H4800" t="s">
        <v>20411</v>
      </c>
      <c r="I4800" t="s">
        <v>5414</v>
      </c>
    </row>
    <row r="4801" spans="1:9">
      <c r="A4801" t="s">
        <v>4178</v>
      </c>
      <c r="B4801" t="s">
        <v>16531</v>
      </c>
      <c r="C4801" t="s">
        <v>16532</v>
      </c>
      <c r="D4801" t="s">
        <v>16656</v>
      </c>
      <c r="E4801" t="s">
        <v>16657</v>
      </c>
      <c r="F4801" t="s">
        <v>180</v>
      </c>
      <c r="G4801" t="s">
        <v>5439</v>
      </c>
      <c r="H4801" t="s">
        <v>7164</v>
      </c>
      <c r="I4801" t="s">
        <v>5414</v>
      </c>
    </row>
    <row r="4802" spans="1:9">
      <c r="A4802" t="s">
        <v>4178</v>
      </c>
      <c r="B4802" t="s">
        <v>16531</v>
      </c>
      <c r="C4802" t="s">
        <v>16532</v>
      </c>
      <c r="D4802" t="s">
        <v>16658</v>
      </c>
      <c r="E4802" t="s">
        <v>16659</v>
      </c>
      <c r="F4802" t="s">
        <v>180</v>
      </c>
      <c r="G4802" t="s">
        <v>5439</v>
      </c>
      <c r="H4802" t="s">
        <v>10879</v>
      </c>
      <c r="I4802" t="s">
        <v>5414</v>
      </c>
    </row>
    <row r="4803" spans="1:9">
      <c r="A4803" t="s">
        <v>4178</v>
      </c>
      <c r="B4803" t="s">
        <v>16531</v>
      </c>
      <c r="C4803" t="s">
        <v>16532</v>
      </c>
      <c r="D4803" t="s">
        <v>16660</v>
      </c>
      <c r="E4803" t="s">
        <v>16661</v>
      </c>
      <c r="F4803" t="s">
        <v>180</v>
      </c>
      <c r="G4803" t="s">
        <v>5439</v>
      </c>
      <c r="H4803" t="s">
        <v>16606</v>
      </c>
      <c r="I4803" t="s">
        <v>5414</v>
      </c>
    </row>
    <row r="4804" spans="1:9">
      <c r="A4804" t="s">
        <v>4178</v>
      </c>
      <c r="B4804" t="s">
        <v>16531</v>
      </c>
      <c r="C4804" t="s">
        <v>16532</v>
      </c>
      <c r="D4804" t="s">
        <v>16663</v>
      </c>
      <c r="E4804" t="s">
        <v>16664</v>
      </c>
      <c r="F4804" t="s">
        <v>180</v>
      </c>
      <c r="G4804" t="s">
        <v>5439</v>
      </c>
      <c r="H4804" t="s">
        <v>13783</v>
      </c>
      <c r="I4804" t="s">
        <v>5414</v>
      </c>
    </row>
    <row r="4805" spans="1:9">
      <c r="A4805" t="s">
        <v>4178</v>
      </c>
      <c r="B4805" t="s">
        <v>16531</v>
      </c>
      <c r="C4805" t="s">
        <v>16532</v>
      </c>
      <c r="D4805" t="s">
        <v>16665</v>
      </c>
      <c r="E4805" t="s">
        <v>16666</v>
      </c>
      <c r="F4805" t="s">
        <v>180</v>
      </c>
      <c r="G4805" t="s">
        <v>5439</v>
      </c>
      <c r="H4805" t="s">
        <v>15230</v>
      </c>
      <c r="I4805" t="s">
        <v>5414</v>
      </c>
    </row>
    <row r="4806" spans="1:9">
      <c r="A4806" t="s">
        <v>4178</v>
      </c>
      <c r="B4806" t="s">
        <v>16531</v>
      </c>
      <c r="C4806" t="s">
        <v>16532</v>
      </c>
      <c r="D4806" t="s">
        <v>16667</v>
      </c>
      <c r="E4806" t="s">
        <v>16668</v>
      </c>
      <c r="F4806" t="s">
        <v>180</v>
      </c>
      <c r="G4806" t="s">
        <v>5439</v>
      </c>
      <c r="H4806" t="s">
        <v>23380</v>
      </c>
      <c r="I4806" t="s">
        <v>5414</v>
      </c>
    </row>
    <row r="4807" spans="1:9">
      <c r="A4807" t="s">
        <v>4178</v>
      </c>
      <c r="B4807" t="s">
        <v>16531</v>
      </c>
      <c r="C4807" t="s">
        <v>16532</v>
      </c>
      <c r="D4807" t="s">
        <v>16669</v>
      </c>
      <c r="E4807" t="s">
        <v>16670</v>
      </c>
      <c r="F4807" t="s">
        <v>180</v>
      </c>
      <c r="G4807" t="s">
        <v>5439</v>
      </c>
      <c r="H4807" t="s">
        <v>22938</v>
      </c>
      <c r="I4807" t="s">
        <v>5414</v>
      </c>
    </row>
    <row r="4808" spans="1:9">
      <c r="A4808" t="s">
        <v>4178</v>
      </c>
      <c r="B4808" t="s">
        <v>16531</v>
      </c>
      <c r="C4808" t="s">
        <v>16532</v>
      </c>
      <c r="D4808" t="s">
        <v>16671</v>
      </c>
      <c r="E4808" t="s">
        <v>16672</v>
      </c>
      <c r="F4808" t="s">
        <v>180</v>
      </c>
      <c r="G4808" t="s">
        <v>5439</v>
      </c>
      <c r="H4808" t="s">
        <v>14164</v>
      </c>
      <c r="I4808" t="s">
        <v>5414</v>
      </c>
    </row>
    <row r="4809" spans="1:9">
      <c r="A4809" t="s">
        <v>4178</v>
      </c>
      <c r="B4809" t="s">
        <v>16531</v>
      </c>
      <c r="C4809" t="s">
        <v>16532</v>
      </c>
      <c r="D4809" t="s">
        <v>16673</v>
      </c>
      <c r="E4809" t="s">
        <v>16674</v>
      </c>
      <c r="F4809" t="s">
        <v>180</v>
      </c>
      <c r="G4809" t="s">
        <v>5439</v>
      </c>
      <c r="H4809" t="s">
        <v>16637</v>
      </c>
      <c r="I4809" t="s">
        <v>5414</v>
      </c>
    </row>
    <row r="4810" spans="1:9">
      <c r="A4810" t="s">
        <v>4178</v>
      </c>
      <c r="B4810" t="s">
        <v>16531</v>
      </c>
      <c r="C4810" t="s">
        <v>16532</v>
      </c>
      <c r="D4810" t="s">
        <v>16675</v>
      </c>
      <c r="E4810" t="s">
        <v>16676</v>
      </c>
      <c r="F4810" t="s">
        <v>180</v>
      </c>
      <c r="G4810" t="s">
        <v>5439</v>
      </c>
      <c r="H4810" t="s">
        <v>9838</v>
      </c>
      <c r="I4810" t="s">
        <v>5414</v>
      </c>
    </row>
    <row r="4811" spans="1:9">
      <c r="A4811" t="s">
        <v>4178</v>
      </c>
      <c r="B4811" t="s">
        <v>16531</v>
      </c>
      <c r="C4811" t="s">
        <v>16532</v>
      </c>
      <c r="D4811" t="s">
        <v>16678</v>
      </c>
      <c r="E4811" t="s">
        <v>16679</v>
      </c>
      <c r="F4811" t="s">
        <v>180</v>
      </c>
      <c r="G4811" t="s">
        <v>5439</v>
      </c>
      <c r="H4811" t="s">
        <v>23381</v>
      </c>
      <c r="I4811" t="s">
        <v>5414</v>
      </c>
    </row>
    <row r="4812" spans="1:9">
      <c r="A4812" t="s">
        <v>4178</v>
      </c>
      <c r="B4812" t="s">
        <v>16531</v>
      </c>
      <c r="C4812" t="s">
        <v>16532</v>
      </c>
      <c r="D4812" t="s">
        <v>16681</v>
      </c>
      <c r="E4812" t="s">
        <v>16682</v>
      </c>
      <c r="F4812" t="s">
        <v>180</v>
      </c>
      <c r="G4812" t="s">
        <v>5439</v>
      </c>
      <c r="H4812" t="s">
        <v>16911</v>
      </c>
      <c r="I4812" t="s">
        <v>5414</v>
      </c>
    </row>
    <row r="4813" spans="1:9">
      <c r="A4813" t="s">
        <v>4178</v>
      </c>
      <c r="B4813" t="s">
        <v>16531</v>
      </c>
      <c r="C4813" t="s">
        <v>16532</v>
      </c>
      <c r="D4813" t="s">
        <v>16683</v>
      </c>
      <c r="E4813" t="s">
        <v>16684</v>
      </c>
      <c r="F4813" t="s">
        <v>180</v>
      </c>
      <c r="G4813" t="s">
        <v>5439</v>
      </c>
      <c r="H4813" t="s">
        <v>11046</v>
      </c>
      <c r="I4813" t="s">
        <v>5414</v>
      </c>
    </row>
    <row r="4814" spans="1:9">
      <c r="A4814" t="s">
        <v>4178</v>
      </c>
      <c r="B4814" t="s">
        <v>16531</v>
      </c>
      <c r="C4814" t="s">
        <v>16532</v>
      </c>
      <c r="D4814" t="s">
        <v>16686</v>
      </c>
      <c r="E4814" t="s">
        <v>16687</v>
      </c>
      <c r="F4814" t="s">
        <v>180</v>
      </c>
      <c r="G4814" t="s">
        <v>5439</v>
      </c>
      <c r="H4814" t="s">
        <v>23382</v>
      </c>
      <c r="I4814" t="s">
        <v>5414</v>
      </c>
    </row>
    <row r="4815" spans="1:9">
      <c r="A4815" t="s">
        <v>4178</v>
      </c>
      <c r="B4815" t="s">
        <v>16531</v>
      </c>
      <c r="C4815" t="s">
        <v>16532</v>
      </c>
      <c r="D4815" t="s">
        <v>16688</v>
      </c>
      <c r="E4815" t="s">
        <v>16689</v>
      </c>
      <c r="F4815" t="s">
        <v>180</v>
      </c>
      <c r="G4815" t="s">
        <v>5439</v>
      </c>
      <c r="H4815" t="s">
        <v>11137</v>
      </c>
      <c r="I4815" t="s">
        <v>5414</v>
      </c>
    </row>
    <row r="4816" spans="1:9">
      <c r="A4816" t="s">
        <v>4178</v>
      </c>
      <c r="B4816" t="s">
        <v>16531</v>
      </c>
      <c r="C4816" t="s">
        <v>16532</v>
      </c>
      <c r="D4816" t="s">
        <v>16691</v>
      </c>
      <c r="E4816" t="s">
        <v>16692</v>
      </c>
      <c r="F4816" t="s">
        <v>180</v>
      </c>
      <c r="G4816" t="s">
        <v>5439</v>
      </c>
      <c r="H4816" t="s">
        <v>23383</v>
      </c>
      <c r="I4816" t="s">
        <v>5414</v>
      </c>
    </row>
    <row r="4817" spans="1:9">
      <c r="A4817" t="s">
        <v>4178</v>
      </c>
      <c r="B4817" t="s">
        <v>16531</v>
      </c>
      <c r="C4817" t="s">
        <v>16532</v>
      </c>
      <c r="D4817" t="s">
        <v>16693</v>
      </c>
      <c r="E4817" t="s">
        <v>16694</v>
      </c>
      <c r="F4817" t="s">
        <v>180</v>
      </c>
      <c r="G4817" t="s">
        <v>5439</v>
      </c>
      <c r="H4817" t="s">
        <v>22414</v>
      </c>
      <c r="I4817" t="s">
        <v>5414</v>
      </c>
    </row>
    <row r="4818" spans="1:9">
      <c r="A4818" t="s">
        <v>4178</v>
      </c>
      <c r="B4818" t="s">
        <v>16531</v>
      </c>
      <c r="C4818" t="s">
        <v>16532</v>
      </c>
      <c r="D4818" t="s">
        <v>16696</v>
      </c>
      <c r="E4818" t="s">
        <v>16697</v>
      </c>
      <c r="F4818" t="s">
        <v>180</v>
      </c>
      <c r="G4818" t="s">
        <v>5439</v>
      </c>
      <c r="H4818" t="s">
        <v>6241</v>
      </c>
      <c r="I4818" t="s">
        <v>5414</v>
      </c>
    </row>
    <row r="4819" spans="1:9">
      <c r="A4819" t="s">
        <v>4178</v>
      </c>
      <c r="B4819" t="s">
        <v>16531</v>
      </c>
      <c r="C4819" t="s">
        <v>16532</v>
      </c>
      <c r="D4819" t="s">
        <v>16698</v>
      </c>
      <c r="E4819" t="s">
        <v>16699</v>
      </c>
      <c r="F4819" t="s">
        <v>180</v>
      </c>
      <c r="G4819" t="s">
        <v>5439</v>
      </c>
      <c r="H4819" t="s">
        <v>10882</v>
      </c>
      <c r="I4819" t="s">
        <v>5414</v>
      </c>
    </row>
    <row r="4820" spans="1:9">
      <c r="A4820" t="s">
        <v>4178</v>
      </c>
      <c r="B4820" t="s">
        <v>16531</v>
      </c>
      <c r="C4820" t="s">
        <v>16532</v>
      </c>
      <c r="D4820" t="s">
        <v>16700</v>
      </c>
      <c r="E4820" t="s">
        <v>16701</v>
      </c>
      <c r="F4820" t="s">
        <v>180</v>
      </c>
      <c r="G4820" t="s">
        <v>5439</v>
      </c>
      <c r="H4820" t="s">
        <v>7319</v>
      </c>
      <c r="I4820" t="s">
        <v>5414</v>
      </c>
    </row>
    <row r="4821" spans="1:9">
      <c r="A4821" t="s">
        <v>4178</v>
      </c>
      <c r="B4821" t="s">
        <v>16531</v>
      </c>
      <c r="C4821" t="s">
        <v>16532</v>
      </c>
      <c r="D4821" t="s">
        <v>16702</v>
      </c>
      <c r="E4821" t="s">
        <v>16703</v>
      </c>
      <c r="F4821" t="s">
        <v>180</v>
      </c>
      <c r="G4821" t="s">
        <v>5439</v>
      </c>
      <c r="H4821" t="s">
        <v>13591</v>
      </c>
      <c r="I4821" t="s">
        <v>5414</v>
      </c>
    </row>
    <row r="4822" spans="1:9">
      <c r="A4822" t="s">
        <v>4178</v>
      </c>
      <c r="B4822" t="s">
        <v>16531</v>
      </c>
      <c r="C4822" t="s">
        <v>16532</v>
      </c>
      <c r="D4822" t="s">
        <v>16704</v>
      </c>
      <c r="E4822" t="s">
        <v>16705</v>
      </c>
      <c r="F4822" t="s">
        <v>180</v>
      </c>
      <c r="G4822" t="s">
        <v>5439</v>
      </c>
      <c r="H4822" t="s">
        <v>11279</v>
      </c>
      <c r="I4822" t="s">
        <v>5414</v>
      </c>
    </row>
    <row r="4823" spans="1:9">
      <c r="A4823" t="s">
        <v>4178</v>
      </c>
      <c r="B4823" t="s">
        <v>16531</v>
      </c>
      <c r="C4823" t="s">
        <v>16532</v>
      </c>
      <c r="D4823" t="s">
        <v>16706</v>
      </c>
      <c r="E4823" t="s">
        <v>16707</v>
      </c>
      <c r="F4823" t="s">
        <v>180</v>
      </c>
      <c r="G4823" t="s">
        <v>5439</v>
      </c>
      <c r="H4823" t="s">
        <v>9189</v>
      </c>
      <c r="I4823" t="s">
        <v>5414</v>
      </c>
    </row>
    <row r="4824" spans="1:9">
      <c r="A4824" t="s">
        <v>4178</v>
      </c>
      <c r="B4824" t="s">
        <v>16531</v>
      </c>
      <c r="C4824" t="s">
        <v>16532</v>
      </c>
      <c r="D4824" t="s">
        <v>16709</v>
      </c>
      <c r="E4824" t="s">
        <v>16710</v>
      </c>
      <c r="F4824" t="s">
        <v>180</v>
      </c>
      <c r="G4824" t="s">
        <v>5439</v>
      </c>
      <c r="H4824" t="s">
        <v>17613</v>
      </c>
      <c r="I4824" t="s">
        <v>5414</v>
      </c>
    </row>
    <row r="4825" spans="1:9">
      <c r="A4825" t="s">
        <v>4178</v>
      </c>
      <c r="B4825" t="s">
        <v>16531</v>
      </c>
      <c r="C4825" t="s">
        <v>16532</v>
      </c>
      <c r="D4825" t="s">
        <v>16711</v>
      </c>
      <c r="E4825" t="s">
        <v>16712</v>
      </c>
      <c r="F4825" t="s">
        <v>180</v>
      </c>
      <c r="G4825" t="s">
        <v>5439</v>
      </c>
      <c r="H4825" t="s">
        <v>5824</v>
      </c>
      <c r="I4825" t="s">
        <v>5414</v>
      </c>
    </row>
    <row r="4826" spans="1:9">
      <c r="A4826" t="s">
        <v>4178</v>
      </c>
      <c r="B4826" t="s">
        <v>16531</v>
      </c>
      <c r="C4826" t="s">
        <v>16532</v>
      </c>
      <c r="D4826" t="s">
        <v>16713</v>
      </c>
      <c r="E4826" t="s">
        <v>16714</v>
      </c>
      <c r="F4826" t="s">
        <v>180</v>
      </c>
      <c r="G4826" t="s">
        <v>5439</v>
      </c>
      <c r="H4826" t="s">
        <v>23384</v>
      </c>
      <c r="I4826" t="s">
        <v>5414</v>
      </c>
    </row>
    <row r="4827" spans="1:9">
      <c r="A4827" t="s">
        <v>4178</v>
      </c>
      <c r="B4827" t="s">
        <v>16531</v>
      </c>
      <c r="C4827" t="s">
        <v>16532</v>
      </c>
      <c r="D4827" t="s">
        <v>16715</v>
      </c>
      <c r="E4827" t="s">
        <v>16716</v>
      </c>
      <c r="F4827" t="s">
        <v>180</v>
      </c>
      <c r="G4827" t="s">
        <v>5439</v>
      </c>
      <c r="H4827" t="s">
        <v>21311</v>
      </c>
      <c r="I4827" t="s">
        <v>5414</v>
      </c>
    </row>
    <row r="4828" spans="1:9">
      <c r="A4828" t="s">
        <v>4178</v>
      </c>
      <c r="B4828" t="s">
        <v>16531</v>
      </c>
      <c r="C4828" t="s">
        <v>16532</v>
      </c>
      <c r="D4828" t="s">
        <v>16718</v>
      </c>
      <c r="E4828" t="s">
        <v>16719</v>
      </c>
      <c r="F4828" t="s">
        <v>180</v>
      </c>
      <c r="G4828" t="s">
        <v>5439</v>
      </c>
      <c r="H4828" t="s">
        <v>23385</v>
      </c>
      <c r="I4828" t="s">
        <v>5414</v>
      </c>
    </row>
    <row r="4829" spans="1:9">
      <c r="A4829" t="s">
        <v>4178</v>
      </c>
      <c r="B4829" t="s">
        <v>16531</v>
      </c>
      <c r="C4829" t="s">
        <v>16532</v>
      </c>
      <c r="D4829" t="s">
        <v>16721</v>
      </c>
      <c r="E4829" t="s">
        <v>16722</v>
      </c>
      <c r="F4829" t="s">
        <v>180</v>
      </c>
      <c r="G4829" t="s">
        <v>5439</v>
      </c>
      <c r="H4829" t="s">
        <v>23386</v>
      </c>
      <c r="I4829" t="s">
        <v>5414</v>
      </c>
    </row>
    <row r="4830" spans="1:9">
      <c r="A4830" t="s">
        <v>4178</v>
      </c>
      <c r="B4830" t="s">
        <v>16531</v>
      </c>
      <c r="C4830" t="s">
        <v>16532</v>
      </c>
      <c r="D4830" t="s">
        <v>16723</v>
      </c>
      <c r="E4830" t="s">
        <v>16724</v>
      </c>
      <c r="F4830" t="s">
        <v>180</v>
      </c>
      <c r="G4830" t="s">
        <v>5439</v>
      </c>
      <c r="H4830" t="s">
        <v>23387</v>
      </c>
      <c r="I4830" t="s">
        <v>5414</v>
      </c>
    </row>
    <row r="4831" spans="1:9">
      <c r="A4831" t="s">
        <v>4178</v>
      </c>
      <c r="B4831" t="s">
        <v>16531</v>
      </c>
      <c r="C4831" t="s">
        <v>16532</v>
      </c>
      <c r="D4831" t="s">
        <v>16725</v>
      </c>
      <c r="E4831" t="s">
        <v>16726</v>
      </c>
      <c r="F4831" t="s">
        <v>180</v>
      </c>
      <c r="G4831" t="s">
        <v>5439</v>
      </c>
      <c r="H4831" t="s">
        <v>23388</v>
      </c>
      <c r="I4831" t="s">
        <v>5414</v>
      </c>
    </row>
    <row r="4832" spans="1:9">
      <c r="A4832" t="s">
        <v>4178</v>
      </c>
      <c r="B4832" t="s">
        <v>16531</v>
      </c>
      <c r="C4832" t="s">
        <v>16532</v>
      </c>
      <c r="D4832" t="s">
        <v>16727</v>
      </c>
      <c r="E4832" t="s">
        <v>16728</v>
      </c>
      <c r="F4832" t="s">
        <v>180</v>
      </c>
      <c r="G4832" t="s">
        <v>5439</v>
      </c>
      <c r="H4832" t="s">
        <v>13386</v>
      </c>
      <c r="I4832" t="s">
        <v>5414</v>
      </c>
    </row>
    <row r="4833" spans="1:9">
      <c r="A4833" t="s">
        <v>4178</v>
      </c>
      <c r="B4833" t="s">
        <v>16531</v>
      </c>
      <c r="C4833" t="s">
        <v>16532</v>
      </c>
      <c r="D4833" t="s">
        <v>16729</v>
      </c>
      <c r="E4833" t="s">
        <v>16730</v>
      </c>
      <c r="F4833" t="s">
        <v>180</v>
      </c>
      <c r="G4833" t="s">
        <v>5439</v>
      </c>
      <c r="H4833" t="s">
        <v>10320</v>
      </c>
      <c r="I4833" t="s">
        <v>5414</v>
      </c>
    </row>
    <row r="4834" spans="1:9">
      <c r="A4834" t="s">
        <v>4178</v>
      </c>
      <c r="B4834" t="s">
        <v>16531</v>
      </c>
      <c r="C4834" t="s">
        <v>16532</v>
      </c>
      <c r="D4834" t="s">
        <v>16732</v>
      </c>
      <c r="E4834" t="s">
        <v>16733</v>
      </c>
      <c r="F4834" t="s">
        <v>180</v>
      </c>
      <c r="G4834" t="s">
        <v>5439</v>
      </c>
      <c r="H4834" t="s">
        <v>15181</v>
      </c>
      <c r="I4834" t="s">
        <v>5414</v>
      </c>
    </row>
    <row r="4835" spans="1:9">
      <c r="A4835" t="s">
        <v>4178</v>
      </c>
      <c r="B4835" t="s">
        <v>16531</v>
      </c>
      <c r="C4835" t="s">
        <v>16532</v>
      </c>
      <c r="D4835" t="s">
        <v>16735</v>
      </c>
      <c r="E4835" t="s">
        <v>16736</v>
      </c>
      <c r="F4835" t="s">
        <v>180</v>
      </c>
      <c r="G4835" t="s">
        <v>5439</v>
      </c>
      <c r="H4835" t="s">
        <v>23389</v>
      </c>
      <c r="I4835" t="s">
        <v>5414</v>
      </c>
    </row>
    <row r="4836" spans="1:9">
      <c r="A4836" t="s">
        <v>4178</v>
      </c>
      <c r="B4836" t="s">
        <v>16531</v>
      </c>
      <c r="C4836" t="s">
        <v>16532</v>
      </c>
      <c r="D4836" t="s">
        <v>16738</v>
      </c>
      <c r="E4836" t="s">
        <v>16739</v>
      </c>
      <c r="F4836" t="s">
        <v>180</v>
      </c>
      <c r="G4836" t="s">
        <v>5439</v>
      </c>
      <c r="H4836" t="s">
        <v>22389</v>
      </c>
      <c r="I4836" t="s">
        <v>5414</v>
      </c>
    </row>
    <row r="4837" spans="1:9">
      <c r="A4837" t="s">
        <v>4178</v>
      </c>
      <c r="B4837" t="s">
        <v>16531</v>
      </c>
      <c r="C4837" t="s">
        <v>16532</v>
      </c>
      <c r="D4837" t="s">
        <v>16740</v>
      </c>
      <c r="E4837" t="s">
        <v>16741</v>
      </c>
      <c r="F4837" t="s">
        <v>180</v>
      </c>
      <c r="G4837" t="s">
        <v>5439</v>
      </c>
      <c r="H4837" t="s">
        <v>5417</v>
      </c>
      <c r="I4837" t="s">
        <v>5414</v>
      </c>
    </row>
    <row r="4838" spans="1:9">
      <c r="A4838" t="s">
        <v>4178</v>
      </c>
      <c r="B4838" t="s">
        <v>16531</v>
      </c>
      <c r="C4838" t="s">
        <v>16532</v>
      </c>
      <c r="D4838" t="s">
        <v>16742</v>
      </c>
      <c r="E4838" t="s">
        <v>16743</v>
      </c>
      <c r="F4838" t="s">
        <v>180</v>
      </c>
      <c r="G4838" t="s">
        <v>5439</v>
      </c>
      <c r="H4838" t="s">
        <v>11051</v>
      </c>
      <c r="I4838" t="s">
        <v>5414</v>
      </c>
    </row>
    <row r="4839" spans="1:9">
      <c r="A4839" t="s">
        <v>4178</v>
      </c>
      <c r="B4839" t="s">
        <v>16531</v>
      </c>
      <c r="C4839" t="s">
        <v>16532</v>
      </c>
      <c r="D4839" t="s">
        <v>16744</v>
      </c>
      <c r="E4839" t="s">
        <v>16745</v>
      </c>
      <c r="F4839" t="s">
        <v>180</v>
      </c>
      <c r="G4839" t="s">
        <v>5439</v>
      </c>
      <c r="H4839" t="s">
        <v>14100</v>
      </c>
      <c r="I4839" t="s">
        <v>5414</v>
      </c>
    </row>
    <row r="4840" spans="1:9">
      <c r="A4840" t="s">
        <v>4178</v>
      </c>
      <c r="B4840" t="s">
        <v>16531</v>
      </c>
      <c r="C4840" t="s">
        <v>16532</v>
      </c>
      <c r="D4840" t="s">
        <v>16746</v>
      </c>
      <c r="E4840" t="s">
        <v>16747</v>
      </c>
      <c r="F4840" t="s">
        <v>180</v>
      </c>
      <c r="G4840" t="s">
        <v>5439</v>
      </c>
      <c r="H4840" t="s">
        <v>22547</v>
      </c>
      <c r="I4840" t="s">
        <v>5414</v>
      </c>
    </row>
    <row r="4841" spans="1:9">
      <c r="A4841" t="s">
        <v>4178</v>
      </c>
      <c r="B4841" t="s">
        <v>16531</v>
      </c>
      <c r="C4841" t="s">
        <v>16532</v>
      </c>
      <c r="D4841" t="s">
        <v>16749</v>
      </c>
      <c r="E4841" t="s">
        <v>16750</v>
      </c>
      <c r="F4841" t="s">
        <v>180</v>
      </c>
      <c r="G4841" t="s">
        <v>5439</v>
      </c>
      <c r="H4841" t="s">
        <v>9240</v>
      </c>
      <c r="I4841" t="s">
        <v>5414</v>
      </c>
    </row>
    <row r="4842" spans="1:9">
      <c r="A4842" t="s">
        <v>4178</v>
      </c>
      <c r="B4842" t="s">
        <v>16531</v>
      </c>
      <c r="C4842" t="s">
        <v>16532</v>
      </c>
      <c r="D4842" t="s">
        <v>16751</v>
      </c>
      <c r="E4842" t="s">
        <v>16752</v>
      </c>
      <c r="F4842" t="s">
        <v>180</v>
      </c>
      <c r="G4842" t="s">
        <v>5439</v>
      </c>
      <c r="H4842" t="s">
        <v>23390</v>
      </c>
      <c r="I4842" t="s">
        <v>5414</v>
      </c>
    </row>
    <row r="4843" spans="1:9">
      <c r="A4843" t="s">
        <v>4178</v>
      </c>
      <c r="B4843" t="s">
        <v>16531</v>
      </c>
      <c r="C4843" t="s">
        <v>16532</v>
      </c>
      <c r="D4843" t="s">
        <v>16754</v>
      </c>
      <c r="E4843" t="s">
        <v>16755</v>
      </c>
      <c r="F4843" t="s">
        <v>180</v>
      </c>
      <c r="G4843" t="s">
        <v>5439</v>
      </c>
      <c r="H4843" t="s">
        <v>16756</v>
      </c>
      <c r="I4843" t="s">
        <v>5414</v>
      </c>
    </row>
    <row r="4844" spans="1:9">
      <c r="A4844" t="s">
        <v>4178</v>
      </c>
      <c r="B4844" t="s">
        <v>16531</v>
      </c>
      <c r="C4844" t="s">
        <v>16532</v>
      </c>
      <c r="D4844" t="s">
        <v>16757</v>
      </c>
      <c r="E4844" t="s">
        <v>16758</v>
      </c>
      <c r="F4844" t="s">
        <v>180</v>
      </c>
      <c r="G4844" t="s">
        <v>5439</v>
      </c>
      <c r="H4844" t="s">
        <v>9189</v>
      </c>
      <c r="I4844" t="s">
        <v>5414</v>
      </c>
    </row>
    <row r="4845" spans="1:9">
      <c r="A4845" t="s">
        <v>4178</v>
      </c>
      <c r="B4845" t="s">
        <v>16531</v>
      </c>
      <c r="C4845" t="s">
        <v>16532</v>
      </c>
      <c r="D4845" t="s">
        <v>16759</v>
      </c>
      <c r="E4845" t="s">
        <v>16760</v>
      </c>
      <c r="F4845" t="s">
        <v>180</v>
      </c>
      <c r="G4845" t="s">
        <v>5439</v>
      </c>
      <c r="H4845" t="s">
        <v>12545</v>
      </c>
      <c r="I4845" t="s">
        <v>5414</v>
      </c>
    </row>
    <row r="4846" spans="1:9">
      <c r="A4846" t="s">
        <v>4178</v>
      </c>
      <c r="B4846" t="s">
        <v>16531</v>
      </c>
      <c r="C4846" t="s">
        <v>16532</v>
      </c>
      <c r="D4846" t="s">
        <v>16761</v>
      </c>
      <c r="E4846" t="s">
        <v>16762</v>
      </c>
      <c r="F4846" t="s">
        <v>180</v>
      </c>
      <c r="G4846" t="s">
        <v>5439</v>
      </c>
      <c r="H4846" t="s">
        <v>16763</v>
      </c>
      <c r="I4846" t="s">
        <v>5414</v>
      </c>
    </row>
    <row r="4847" spans="1:9">
      <c r="A4847" t="s">
        <v>4178</v>
      </c>
      <c r="B4847" t="s">
        <v>16531</v>
      </c>
      <c r="C4847" t="s">
        <v>16532</v>
      </c>
      <c r="D4847" t="s">
        <v>16764</v>
      </c>
      <c r="E4847" t="s">
        <v>16765</v>
      </c>
      <c r="F4847" t="s">
        <v>180</v>
      </c>
      <c r="G4847" t="s">
        <v>5439</v>
      </c>
      <c r="H4847" t="s">
        <v>17812</v>
      </c>
      <c r="I4847" t="s">
        <v>5414</v>
      </c>
    </row>
    <row r="4848" spans="1:9">
      <c r="A4848" t="s">
        <v>4178</v>
      </c>
      <c r="B4848" t="s">
        <v>16531</v>
      </c>
      <c r="C4848" t="s">
        <v>16532</v>
      </c>
      <c r="D4848" t="s">
        <v>16766</v>
      </c>
      <c r="E4848" t="s">
        <v>16767</v>
      </c>
      <c r="F4848" t="s">
        <v>180</v>
      </c>
      <c r="G4848" t="s">
        <v>5439</v>
      </c>
      <c r="H4848" t="s">
        <v>15072</v>
      </c>
      <c r="I4848" t="s">
        <v>5414</v>
      </c>
    </row>
    <row r="4849" spans="1:9">
      <c r="A4849" t="s">
        <v>4178</v>
      </c>
      <c r="B4849" t="s">
        <v>16531</v>
      </c>
      <c r="C4849" t="s">
        <v>16532</v>
      </c>
      <c r="D4849" t="s">
        <v>16768</v>
      </c>
      <c r="E4849" t="s">
        <v>16769</v>
      </c>
      <c r="F4849" t="s">
        <v>180</v>
      </c>
      <c r="G4849" t="s">
        <v>5439</v>
      </c>
      <c r="H4849" t="s">
        <v>17801</v>
      </c>
      <c r="I4849" t="s">
        <v>5414</v>
      </c>
    </row>
    <row r="4850" spans="1:9">
      <c r="A4850" t="s">
        <v>4178</v>
      </c>
      <c r="B4850" t="s">
        <v>16531</v>
      </c>
      <c r="C4850" t="s">
        <v>16532</v>
      </c>
      <c r="D4850" t="s">
        <v>16771</v>
      </c>
      <c r="E4850" t="s">
        <v>16772</v>
      </c>
      <c r="F4850" t="s">
        <v>180</v>
      </c>
      <c r="G4850" t="s">
        <v>5439</v>
      </c>
      <c r="H4850" t="s">
        <v>12778</v>
      </c>
      <c r="I4850" t="s">
        <v>5414</v>
      </c>
    </row>
    <row r="4851" spans="1:9">
      <c r="A4851" t="s">
        <v>4178</v>
      </c>
      <c r="B4851" t="s">
        <v>16531</v>
      </c>
      <c r="C4851" t="s">
        <v>16532</v>
      </c>
      <c r="D4851" t="s">
        <v>16773</v>
      </c>
      <c r="E4851" t="s">
        <v>16774</v>
      </c>
      <c r="F4851" t="s">
        <v>180</v>
      </c>
      <c r="G4851" t="s">
        <v>5439</v>
      </c>
      <c r="H4851" t="s">
        <v>23391</v>
      </c>
      <c r="I4851" t="s">
        <v>5414</v>
      </c>
    </row>
    <row r="4852" spans="1:9">
      <c r="A4852" t="s">
        <v>4178</v>
      </c>
      <c r="B4852" t="s">
        <v>16531</v>
      </c>
      <c r="C4852" t="s">
        <v>16532</v>
      </c>
      <c r="D4852" t="s">
        <v>16776</v>
      </c>
      <c r="E4852" t="s">
        <v>16777</v>
      </c>
      <c r="F4852" t="s">
        <v>180</v>
      </c>
      <c r="G4852" t="s">
        <v>5439</v>
      </c>
      <c r="H4852" t="s">
        <v>5429</v>
      </c>
      <c r="I4852" t="s">
        <v>5414</v>
      </c>
    </row>
    <row r="4853" spans="1:9">
      <c r="A4853" t="s">
        <v>4178</v>
      </c>
      <c r="B4853" t="s">
        <v>16531</v>
      </c>
      <c r="C4853" t="s">
        <v>16532</v>
      </c>
      <c r="D4853" t="s">
        <v>16778</v>
      </c>
      <c r="E4853" t="s">
        <v>16779</v>
      </c>
      <c r="F4853" t="s">
        <v>180</v>
      </c>
      <c r="G4853" t="s">
        <v>5439</v>
      </c>
      <c r="H4853" t="s">
        <v>12860</v>
      </c>
      <c r="I4853" t="s">
        <v>5414</v>
      </c>
    </row>
    <row r="4854" spans="1:9">
      <c r="A4854" t="s">
        <v>4178</v>
      </c>
      <c r="B4854" t="s">
        <v>16531</v>
      </c>
      <c r="C4854" t="s">
        <v>16532</v>
      </c>
      <c r="D4854" t="s">
        <v>16780</v>
      </c>
      <c r="E4854" t="s">
        <v>16781</v>
      </c>
      <c r="F4854" t="s">
        <v>180</v>
      </c>
      <c r="G4854" t="s">
        <v>5439</v>
      </c>
      <c r="H4854" t="s">
        <v>5603</v>
      </c>
      <c r="I4854" t="s">
        <v>5414</v>
      </c>
    </row>
    <row r="4855" spans="1:9">
      <c r="A4855" t="s">
        <v>4178</v>
      </c>
      <c r="B4855" t="s">
        <v>16531</v>
      </c>
      <c r="C4855" t="s">
        <v>16532</v>
      </c>
      <c r="D4855" t="s">
        <v>16783</v>
      </c>
      <c r="E4855" t="s">
        <v>16784</v>
      </c>
      <c r="F4855" t="s">
        <v>180</v>
      </c>
      <c r="G4855" t="s">
        <v>5439</v>
      </c>
      <c r="H4855" t="s">
        <v>10435</v>
      </c>
      <c r="I4855" t="s">
        <v>5414</v>
      </c>
    </row>
    <row r="4856" spans="1:9">
      <c r="A4856" t="s">
        <v>4178</v>
      </c>
      <c r="B4856" t="s">
        <v>16531</v>
      </c>
      <c r="C4856" t="s">
        <v>16532</v>
      </c>
      <c r="D4856" t="s">
        <v>16785</v>
      </c>
      <c r="E4856" t="s">
        <v>16786</v>
      </c>
      <c r="F4856" t="s">
        <v>180</v>
      </c>
      <c r="G4856" t="s">
        <v>5439</v>
      </c>
      <c r="H4856" t="s">
        <v>13981</v>
      </c>
      <c r="I4856" t="s">
        <v>5414</v>
      </c>
    </row>
    <row r="4857" spans="1:9">
      <c r="A4857" t="s">
        <v>4178</v>
      </c>
      <c r="B4857" t="s">
        <v>16531</v>
      </c>
      <c r="C4857" t="s">
        <v>16532</v>
      </c>
      <c r="D4857" t="s">
        <v>16788</v>
      </c>
      <c r="E4857" t="s">
        <v>16789</v>
      </c>
      <c r="F4857" t="s">
        <v>180</v>
      </c>
      <c r="G4857" t="s">
        <v>5439</v>
      </c>
      <c r="H4857" t="s">
        <v>11612</v>
      </c>
      <c r="I4857" t="s">
        <v>5414</v>
      </c>
    </row>
    <row r="4858" spans="1:9">
      <c r="A4858" t="s">
        <v>4178</v>
      </c>
      <c r="B4858" t="s">
        <v>16531</v>
      </c>
      <c r="C4858" t="s">
        <v>16532</v>
      </c>
      <c r="D4858" t="s">
        <v>16790</v>
      </c>
      <c r="E4858" t="s">
        <v>16791</v>
      </c>
      <c r="F4858" t="s">
        <v>180</v>
      </c>
      <c r="G4858" t="s">
        <v>5439</v>
      </c>
      <c r="H4858" t="s">
        <v>23392</v>
      </c>
      <c r="I4858" t="s">
        <v>5414</v>
      </c>
    </row>
    <row r="4859" spans="1:9">
      <c r="A4859" t="s">
        <v>4178</v>
      </c>
      <c r="B4859" t="s">
        <v>16531</v>
      </c>
      <c r="C4859" t="s">
        <v>16532</v>
      </c>
      <c r="D4859" t="s">
        <v>16792</v>
      </c>
      <c r="E4859" t="s">
        <v>16793</v>
      </c>
      <c r="F4859" t="s">
        <v>180</v>
      </c>
      <c r="G4859" t="s">
        <v>5439</v>
      </c>
      <c r="H4859" t="s">
        <v>15392</v>
      </c>
      <c r="I4859" t="s">
        <v>5414</v>
      </c>
    </row>
    <row r="4860" spans="1:9">
      <c r="A4860" t="s">
        <v>4178</v>
      </c>
      <c r="B4860" t="s">
        <v>16531</v>
      </c>
      <c r="C4860" t="s">
        <v>16794</v>
      </c>
      <c r="D4860" t="s">
        <v>16795</v>
      </c>
      <c r="E4860" t="s">
        <v>16796</v>
      </c>
      <c r="F4860" t="s">
        <v>180</v>
      </c>
      <c r="G4860" t="s">
        <v>5439</v>
      </c>
      <c r="H4860" t="s">
        <v>17845</v>
      </c>
      <c r="I4860" t="s">
        <v>5414</v>
      </c>
    </row>
    <row r="4861" spans="1:9">
      <c r="A4861" t="s">
        <v>4178</v>
      </c>
      <c r="B4861" t="s">
        <v>16531</v>
      </c>
      <c r="C4861" t="s">
        <v>16794</v>
      </c>
      <c r="D4861" t="s">
        <v>16797</v>
      </c>
      <c r="E4861" t="s">
        <v>661</v>
      </c>
      <c r="F4861" t="s">
        <v>180</v>
      </c>
      <c r="G4861" t="s">
        <v>5439</v>
      </c>
      <c r="H4861" t="s">
        <v>13330</v>
      </c>
      <c r="I4861" t="s">
        <v>5414</v>
      </c>
    </row>
    <row r="4862" spans="1:9">
      <c r="A4862" t="s">
        <v>4178</v>
      </c>
      <c r="B4862" t="s">
        <v>16531</v>
      </c>
      <c r="C4862" t="s">
        <v>16794</v>
      </c>
      <c r="D4862" t="s">
        <v>16798</v>
      </c>
      <c r="E4862" t="s">
        <v>662</v>
      </c>
      <c r="F4862" t="s">
        <v>180</v>
      </c>
      <c r="G4862" t="s">
        <v>5439</v>
      </c>
      <c r="H4862" t="s">
        <v>23393</v>
      </c>
      <c r="I4862" t="s">
        <v>5414</v>
      </c>
    </row>
    <row r="4863" spans="1:9">
      <c r="A4863" t="s">
        <v>4178</v>
      </c>
      <c r="B4863" t="s">
        <v>16531</v>
      </c>
      <c r="C4863" t="s">
        <v>16794</v>
      </c>
      <c r="D4863" t="s">
        <v>16799</v>
      </c>
      <c r="E4863" t="s">
        <v>16800</v>
      </c>
      <c r="F4863" t="s">
        <v>180</v>
      </c>
      <c r="G4863" t="s">
        <v>6130</v>
      </c>
      <c r="H4863" t="s">
        <v>16801</v>
      </c>
      <c r="I4863" t="s">
        <v>5414</v>
      </c>
    </row>
    <row r="4864" spans="1:9">
      <c r="A4864" t="s">
        <v>4178</v>
      </c>
      <c r="B4864" t="s">
        <v>16531</v>
      </c>
      <c r="C4864" t="s">
        <v>16794</v>
      </c>
      <c r="D4864" t="s">
        <v>16802</v>
      </c>
      <c r="E4864" t="s">
        <v>663</v>
      </c>
      <c r="F4864" t="s">
        <v>180</v>
      </c>
      <c r="G4864" t="s">
        <v>6130</v>
      </c>
      <c r="H4864" t="s">
        <v>16803</v>
      </c>
      <c r="I4864" t="s">
        <v>5414</v>
      </c>
    </row>
    <row r="4865" spans="1:9">
      <c r="A4865" t="s">
        <v>4178</v>
      </c>
      <c r="B4865" t="s">
        <v>16531</v>
      </c>
      <c r="C4865" t="s">
        <v>16794</v>
      </c>
      <c r="D4865" t="s">
        <v>16804</v>
      </c>
      <c r="E4865" t="s">
        <v>16805</v>
      </c>
      <c r="F4865" t="s">
        <v>180</v>
      </c>
      <c r="G4865" t="s">
        <v>6130</v>
      </c>
      <c r="H4865" t="s">
        <v>13058</v>
      </c>
      <c r="I4865" t="s">
        <v>5414</v>
      </c>
    </row>
    <row r="4866" spans="1:9">
      <c r="A4866" t="s">
        <v>4178</v>
      </c>
      <c r="B4866" t="s">
        <v>16531</v>
      </c>
      <c r="C4866" t="s">
        <v>16794</v>
      </c>
      <c r="D4866" t="s">
        <v>16806</v>
      </c>
      <c r="E4866" t="s">
        <v>16807</v>
      </c>
      <c r="F4866" t="s">
        <v>180</v>
      </c>
      <c r="G4866" t="s">
        <v>5439</v>
      </c>
      <c r="H4866" t="s">
        <v>22415</v>
      </c>
      <c r="I4866" t="s">
        <v>5414</v>
      </c>
    </row>
    <row r="4867" spans="1:9">
      <c r="A4867" t="s">
        <v>4178</v>
      </c>
      <c r="B4867" t="s">
        <v>16531</v>
      </c>
      <c r="C4867" t="s">
        <v>16794</v>
      </c>
      <c r="D4867" t="s">
        <v>16809</v>
      </c>
      <c r="E4867" t="s">
        <v>16810</v>
      </c>
      <c r="F4867" t="s">
        <v>180</v>
      </c>
      <c r="G4867" t="s">
        <v>5439</v>
      </c>
      <c r="H4867" t="s">
        <v>18261</v>
      </c>
      <c r="I4867" t="s">
        <v>5414</v>
      </c>
    </row>
    <row r="4868" spans="1:9">
      <c r="A4868" t="s">
        <v>4178</v>
      </c>
      <c r="B4868" t="s">
        <v>16531</v>
      </c>
      <c r="C4868" t="s">
        <v>16794</v>
      </c>
      <c r="D4868" t="s">
        <v>16811</v>
      </c>
      <c r="E4868" t="s">
        <v>16812</v>
      </c>
      <c r="F4868" t="s">
        <v>180</v>
      </c>
      <c r="G4868" t="s">
        <v>5439</v>
      </c>
      <c r="H4868" t="s">
        <v>17495</v>
      </c>
      <c r="I4868" t="s">
        <v>5414</v>
      </c>
    </row>
    <row r="4869" spans="1:9">
      <c r="A4869" t="s">
        <v>4178</v>
      </c>
      <c r="B4869" t="s">
        <v>16531</v>
      </c>
      <c r="C4869" t="s">
        <v>16794</v>
      </c>
      <c r="D4869" t="s">
        <v>16813</v>
      </c>
      <c r="E4869" t="s">
        <v>16814</v>
      </c>
      <c r="F4869" t="s">
        <v>180</v>
      </c>
      <c r="G4869" t="s">
        <v>5439</v>
      </c>
      <c r="H4869" t="s">
        <v>10271</v>
      </c>
      <c r="I4869" t="s">
        <v>5414</v>
      </c>
    </row>
    <row r="4870" spans="1:9">
      <c r="A4870" t="s">
        <v>4178</v>
      </c>
      <c r="B4870" t="s">
        <v>16531</v>
      </c>
      <c r="C4870" t="s">
        <v>16794</v>
      </c>
      <c r="D4870" t="s">
        <v>16815</v>
      </c>
      <c r="E4870" t="s">
        <v>16816</v>
      </c>
      <c r="F4870" t="s">
        <v>180</v>
      </c>
      <c r="G4870" t="s">
        <v>5439</v>
      </c>
      <c r="H4870" t="s">
        <v>10309</v>
      </c>
      <c r="I4870" t="s">
        <v>5414</v>
      </c>
    </row>
    <row r="4871" spans="1:9">
      <c r="A4871" t="s">
        <v>4178</v>
      </c>
      <c r="B4871" t="s">
        <v>16531</v>
      </c>
      <c r="C4871" t="s">
        <v>16794</v>
      </c>
      <c r="D4871" t="s">
        <v>16817</v>
      </c>
      <c r="E4871" t="s">
        <v>16818</v>
      </c>
      <c r="F4871" t="s">
        <v>180</v>
      </c>
      <c r="G4871" t="s">
        <v>5439</v>
      </c>
      <c r="H4871" t="s">
        <v>12413</v>
      </c>
      <c r="I4871" t="s">
        <v>5414</v>
      </c>
    </row>
    <row r="4872" spans="1:9">
      <c r="A4872" t="s">
        <v>4178</v>
      </c>
      <c r="B4872" t="s">
        <v>16531</v>
      </c>
      <c r="C4872" t="s">
        <v>16794</v>
      </c>
      <c r="D4872" t="s">
        <v>16819</v>
      </c>
      <c r="E4872" t="s">
        <v>16820</v>
      </c>
      <c r="F4872" t="s">
        <v>180</v>
      </c>
      <c r="G4872" t="s">
        <v>5439</v>
      </c>
      <c r="H4872" t="s">
        <v>16632</v>
      </c>
      <c r="I4872" t="s">
        <v>5414</v>
      </c>
    </row>
    <row r="4873" spans="1:9">
      <c r="A4873" t="s">
        <v>4178</v>
      </c>
      <c r="B4873" t="s">
        <v>16531</v>
      </c>
      <c r="C4873" t="s">
        <v>16794</v>
      </c>
      <c r="D4873" t="s">
        <v>16822</v>
      </c>
      <c r="E4873" t="s">
        <v>16823</v>
      </c>
      <c r="F4873" t="s">
        <v>180</v>
      </c>
      <c r="G4873" t="s">
        <v>5439</v>
      </c>
      <c r="H4873" t="s">
        <v>12065</v>
      </c>
      <c r="I4873" t="s">
        <v>5414</v>
      </c>
    </row>
    <row r="4874" spans="1:9">
      <c r="A4874" t="s">
        <v>4178</v>
      </c>
      <c r="B4874" t="s">
        <v>16531</v>
      </c>
      <c r="C4874" t="s">
        <v>16794</v>
      </c>
      <c r="D4874" t="s">
        <v>16824</v>
      </c>
      <c r="E4874" t="s">
        <v>16825</v>
      </c>
      <c r="F4874" t="s">
        <v>180</v>
      </c>
      <c r="G4874" t="s">
        <v>5439</v>
      </c>
      <c r="H4874" t="s">
        <v>19109</v>
      </c>
      <c r="I4874" t="s">
        <v>5414</v>
      </c>
    </row>
    <row r="4875" spans="1:9">
      <c r="A4875" t="s">
        <v>4178</v>
      </c>
      <c r="B4875" t="s">
        <v>16531</v>
      </c>
      <c r="C4875" t="s">
        <v>16794</v>
      </c>
      <c r="D4875" t="s">
        <v>16826</v>
      </c>
      <c r="E4875" t="s">
        <v>16827</v>
      </c>
      <c r="F4875" t="s">
        <v>180</v>
      </c>
      <c r="G4875" t="s">
        <v>5439</v>
      </c>
      <c r="H4875" t="s">
        <v>23007</v>
      </c>
      <c r="I4875" t="s">
        <v>5414</v>
      </c>
    </row>
    <row r="4876" spans="1:9">
      <c r="A4876" t="s">
        <v>4178</v>
      </c>
      <c r="B4876" t="s">
        <v>16531</v>
      </c>
      <c r="C4876" t="s">
        <v>16794</v>
      </c>
      <c r="D4876" t="s">
        <v>16829</v>
      </c>
      <c r="E4876" t="s">
        <v>16830</v>
      </c>
      <c r="F4876" t="s">
        <v>180</v>
      </c>
      <c r="G4876" t="s">
        <v>5439</v>
      </c>
      <c r="H4876" t="s">
        <v>13210</v>
      </c>
      <c r="I4876" t="s">
        <v>5414</v>
      </c>
    </row>
    <row r="4877" spans="1:9">
      <c r="A4877" t="s">
        <v>4178</v>
      </c>
      <c r="B4877" t="s">
        <v>16531</v>
      </c>
      <c r="C4877" t="s">
        <v>16794</v>
      </c>
      <c r="D4877" t="s">
        <v>16831</v>
      </c>
      <c r="E4877" t="s">
        <v>16832</v>
      </c>
      <c r="F4877" t="s">
        <v>180</v>
      </c>
      <c r="G4877" t="s">
        <v>5439</v>
      </c>
      <c r="H4877" t="s">
        <v>23394</v>
      </c>
      <c r="I4877" t="s">
        <v>5414</v>
      </c>
    </row>
    <row r="4878" spans="1:9">
      <c r="A4878" t="s">
        <v>4178</v>
      </c>
      <c r="B4878" t="s">
        <v>16531</v>
      </c>
      <c r="C4878" t="s">
        <v>16794</v>
      </c>
      <c r="D4878" t="s">
        <v>16833</v>
      </c>
      <c r="E4878" t="s">
        <v>16834</v>
      </c>
      <c r="F4878" t="s">
        <v>180</v>
      </c>
      <c r="G4878" t="s">
        <v>5439</v>
      </c>
      <c r="H4878" t="s">
        <v>23395</v>
      </c>
      <c r="I4878" t="s">
        <v>5414</v>
      </c>
    </row>
    <row r="4879" spans="1:9">
      <c r="A4879" t="s">
        <v>4178</v>
      </c>
      <c r="B4879" t="s">
        <v>16531</v>
      </c>
      <c r="C4879" t="s">
        <v>16794</v>
      </c>
      <c r="D4879" t="s">
        <v>16836</v>
      </c>
      <c r="E4879" t="s">
        <v>16837</v>
      </c>
      <c r="F4879" t="s">
        <v>180</v>
      </c>
      <c r="G4879" t="s">
        <v>5439</v>
      </c>
      <c r="H4879" t="s">
        <v>7984</v>
      </c>
      <c r="I4879" t="s">
        <v>5414</v>
      </c>
    </row>
    <row r="4880" spans="1:9">
      <c r="A4880" t="s">
        <v>4178</v>
      </c>
      <c r="B4880" t="s">
        <v>16531</v>
      </c>
      <c r="C4880" t="s">
        <v>16794</v>
      </c>
      <c r="D4880" t="s">
        <v>16838</v>
      </c>
      <c r="E4880" t="s">
        <v>16839</v>
      </c>
      <c r="F4880" t="s">
        <v>180</v>
      </c>
      <c r="G4880" t="s">
        <v>5412</v>
      </c>
      <c r="H4880" t="s">
        <v>21705</v>
      </c>
      <c r="I4880" t="s">
        <v>5414</v>
      </c>
    </row>
    <row r="4881" spans="1:9">
      <c r="A4881" t="s">
        <v>4178</v>
      </c>
      <c r="B4881" t="s">
        <v>16531</v>
      </c>
      <c r="C4881" t="s">
        <v>16794</v>
      </c>
      <c r="D4881" t="s">
        <v>16840</v>
      </c>
      <c r="E4881" t="s">
        <v>16841</v>
      </c>
      <c r="F4881" t="s">
        <v>180</v>
      </c>
      <c r="G4881" t="s">
        <v>5412</v>
      </c>
      <c r="H4881" t="s">
        <v>10277</v>
      </c>
      <c r="I4881" t="s">
        <v>5414</v>
      </c>
    </row>
    <row r="4882" spans="1:9">
      <c r="A4882" t="s">
        <v>4178</v>
      </c>
      <c r="B4882" t="s">
        <v>16531</v>
      </c>
      <c r="C4882" t="s">
        <v>16794</v>
      </c>
      <c r="D4882" t="s">
        <v>16842</v>
      </c>
      <c r="E4882" t="s">
        <v>16843</v>
      </c>
      <c r="F4882" t="s">
        <v>180</v>
      </c>
      <c r="G4882" t="s">
        <v>5412</v>
      </c>
      <c r="H4882" t="s">
        <v>10262</v>
      </c>
      <c r="I4882" t="s">
        <v>5414</v>
      </c>
    </row>
    <row r="4883" spans="1:9">
      <c r="A4883" t="s">
        <v>4178</v>
      </c>
      <c r="B4883" t="s">
        <v>16531</v>
      </c>
      <c r="C4883" t="s">
        <v>16794</v>
      </c>
      <c r="D4883" t="s">
        <v>16844</v>
      </c>
      <c r="E4883" t="s">
        <v>16845</v>
      </c>
      <c r="F4883" t="s">
        <v>180</v>
      </c>
      <c r="G4883" t="s">
        <v>5412</v>
      </c>
      <c r="H4883" t="s">
        <v>12932</v>
      </c>
      <c r="I4883" t="s">
        <v>5414</v>
      </c>
    </row>
    <row r="4884" spans="1:9">
      <c r="A4884" t="s">
        <v>4178</v>
      </c>
      <c r="B4884" t="s">
        <v>16531</v>
      </c>
      <c r="C4884" t="s">
        <v>16794</v>
      </c>
      <c r="D4884" t="s">
        <v>16846</v>
      </c>
      <c r="E4884" t="s">
        <v>16847</v>
      </c>
      <c r="F4884" t="s">
        <v>180</v>
      </c>
      <c r="G4884" t="s">
        <v>5412</v>
      </c>
      <c r="H4884" t="s">
        <v>10495</v>
      </c>
      <c r="I4884" t="s">
        <v>5414</v>
      </c>
    </row>
    <row r="4885" spans="1:9">
      <c r="A4885" t="s">
        <v>4178</v>
      </c>
      <c r="B4885" t="s">
        <v>16531</v>
      </c>
      <c r="C4885" t="s">
        <v>16794</v>
      </c>
      <c r="D4885" t="s">
        <v>16849</v>
      </c>
      <c r="E4885" t="s">
        <v>16850</v>
      </c>
      <c r="F4885" t="s">
        <v>180</v>
      </c>
      <c r="G4885" t="s">
        <v>5412</v>
      </c>
      <c r="H4885" t="s">
        <v>23396</v>
      </c>
      <c r="I4885" t="s">
        <v>5414</v>
      </c>
    </row>
    <row r="4886" spans="1:9">
      <c r="A4886" t="s">
        <v>4178</v>
      </c>
      <c r="B4886" t="s">
        <v>16531</v>
      </c>
      <c r="C4886" t="s">
        <v>16794</v>
      </c>
      <c r="D4886" t="s">
        <v>16851</v>
      </c>
      <c r="E4886" t="s">
        <v>16852</v>
      </c>
      <c r="F4886" t="s">
        <v>180</v>
      </c>
      <c r="G4886" t="s">
        <v>5412</v>
      </c>
      <c r="H4886" t="s">
        <v>6011</v>
      </c>
      <c r="I4886" t="s">
        <v>5414</v>
      </c>
    </row>
    <row r="4887" spans="1:9">
      <c r="A4887" t="s">
        <v>4178</v>
      </c>
      <c r="B4887" t="s">
        <v>16531</v>
      </c>
      <c r="C4887" t="s">
        <v>16794</v>
      </c>
      <c r="D4887" t="s">
        <v>16853</v>
      </c>
      <c r="E4887" t="s">
        <v>16854</v>
      </c>
      <c r="F4887" t="s">
        <v>180</v>
      </c>
      <c r="G4887" t="s">
        <v>5412</v>
      </c>
      <c r="H4887" t="s">
        <v>23397</v>
      </c>
      <c r="I4887" t="s">
        <v>5414</v>
      </c>
    </row>
    <row r="4888" spans="1:9">
      <c r="A4888" t="s">
        <v>4178</v>
      </c>
      <c r="B4888" t="s">
        <v>16531</v>
      </c>
      <c r="C4888" t="s">
        <v>16794</v>
      </c>
      <c r="D4888" t="s">
        <v>5284</v>
      </c>
      <c r="E4888" t="s">
        <v>16856</v>
      </c>
      <c r="F4888" t="s">
        <v>180</v>
      </c>
      <c r="G4888" t="s">
        <v>6130</v>
      </c>
      <c r="H4888" t="s">
        <v>16857</v>
      </c>
      <c r="I4888" t="s">
        <v>5414</v>
      </c>
    </row>
    <row r="4889" spans="1:9">
      <c r="A4889" t="s">
        <v>4178</v>
      </c>
      <c r="B4889" t="s">
        <v>16531</v>
      </c>
      <c r="C4889" t="s">
        <v>16858</v>
      </c>
      <c r="D4889" t="s">
        <v>16859</v>
      </c>
      <c r="E4889" t="s">
        <v>16860</v>
      </c>
      <c r="F4889" t="s">
        <v>180</v>
      </c>
      <c r="G4889" t="s">
        <v>5439</v>
      </c>
      <c r="H4889" t="s">
        <v>20511</v>
      </c>
      <c r="I4889" t="s">
        <v>5414</v>
      </c>
    </row>
    <row r="4890" spans="1:9">
      <c r="A4890" t="s">
        <v>4178</v>
      </c>
      <c r="B4890" t="s">
        <v>16531</v>
      </c>
      <c r="C4890" t="s">
        <v>16858</v>
      </c>
      <c r="D4890" t="s">
        <v>16861</v>
      </c>
      <c r="E4890" t="s">
        <v>16862</v>
      </c>
      <c r="F4890" t="s">
        <v>180</v>
      </c>
      <c r="G4890" t="s">
        <v>5439</v>
      </c>
      <c r="H4890" t="s">
        <v>22964</v>
      </c>
      <c r="I4890" t="s">
        <v>5414</v>
      </c>
    </row>
    <row r="4891" spans="1:9">
      <c r="A4891" t="s">
        <v>4178</v>
      </c>
      <c r="B4891" t="s">
        <v>16531</v>
      </c>
      <c r="C4891" t="s">
        <v>16858</v>
      </c>
      <c r="D4891" t="s">
        <v>16863</v>
      </c>
      <c r="E4891" t="s">
        <v>16864</v>
      </c>
      <c r="F4891" t="s">
        <v>180</v>
      </c>
      <c r="G4891" t="s">
        <v>5439</v>
      </c>
      <c r="H4891" t="s">
        <v>20495</v>
      </c>
      <c r="I4891" t="s">
        <v>5414</v>
      </c>
    </row>
    <row r="4892" spans="1:9">
      <c r="A4892" t="s">
        <v>4178</v>
      </c>
      <c r="B4892" t="s">
        <v>16531</v>
      </c>
      <c r="C4892" t="s">
        <v>16858</v>
      </c>
      <c r="D4892" t="s">
        <v>16865</v>
      </c>
      <c r="E4892" t="s">
        <v>16866</v>
      </c>
      <c r="F4892" t="s">
        <v>180</v>
      </c>
      <c r="G4892" t="s">
        <v>5439</v>
      </c>
      <c r="H4892" t="s">
        <v>7172</v>
      </c>
      <c r="I4892" t="s">
        <v>5414</v>
      </c>
    </row>
    <row r="4893" spans="1:9">
      <c r="A4893" t="s">
        <v>4178</v>
      </c>
      <c r="B4893" t="s">
        <v>16531</v>
      </c>
      <c r="C4893" t="s">
        <v>16858</v>
      </c>
      <c r="D4893" t="s">
        <v>16867</v>
      </c>
      <c r="E4893" t="s">
        <v>16868</v>
      </c>
      <c r="F4893" t="s">
        <v>180</v>
      </c>
      <c r="G4893" t="s">
        <v>5439</v>
      </c>
      <c r="H4893" t="s">
        <v>21342</v>
      </c>
      <c r="I4893" t="s">
        <v>5414</v>
      </c>
    </row>
    <row r="4894" spans="1:9">
      <c r="A4894" t="s">
        <v>4178</v>
      </c>
      <c r="B4894" t="s">
        <v>16531</v>
      </c>
      <c r="C4894" t="s">
        <v>16858</v>
      </c>
      <c r="D4894" t="s">
        <v>16869</v>
      </c>
      <c r="E4894" t="s">
        <v>16870</v>
      </c>
      <c r="F4894" t="s">
        <v>180</v>
      </c>
      <c r="G4894" t="s">
        <v>5439</v>
      </c>
      <c r="H4894" t="s">
        <v>23398</v>
      </c>
      <c r="I4894" t="s">
        <v>5414</v>
      </c>
    </row>
    <row r="4895" spans="1:9">
      <c r="A4895" t="s">
        <v>4178</v>
      </c>
      <c r="B4895" t="s">
        <v>16531</v>
      </c>
      <c r="C4895" t="s">
        <v>16858</v>
      </c>
      <c r="D4895" t="s">
        <v>16871</v>
      </c>
      <c r="E4895" t="s">
        <v>16872</v>
      </c>
      <c r="F4895" t="s">
        <v>180</v>
      </c>
      <c r="G4895" t="s">
        <v>5439</v>
      </c>
      <c r="H4895" t="s">
        <v>23399</v>
      </c>
      <c r="I4895" t="s">
        <v>5414</v>
      </c>
    </row>
    <row r="4896" spans="1:9">
      <c r="A4896" t="s">
        <v>4178</v>
      </c>
      <c r="B4896" t="s">
        <v>16531</v>
      </c>
      <c r="C4896" t="s">
        <v>16858</v>
      </c>
      <c r="D4896" t="s">
        <v>16873</v>
      </c>
      <c r="E4896" t="s">
        <v>665</v>
      </c>
      <c r="F4896" t="s">
        <v>180</v>
      </c>
      <c r="G4896" t="s">
        <v>5439</v>
      </c>
      <c r="H4896" t="s">
        <v>23400</v>
      </c>
      <c r="I4896" t="s">
        <v>5414</v>
      </c>
    </row>
    <row r="4897" spans="1:9">
      <c r="A4897" t="s">
        <v>4178</v>
      </c>
      <c r="B4897" t="s">
        <v>16531</v>
      </c>
      <c r="C4897" t="s">
        <v>16858</v>
      </c>
      <c r="D4897" t="s">
        <v>16875</v>
      </c>
      <c r="E4897" t="s">
        <v>16876</v>
      </c>
      <c r="F4897" t="s">
        <v>180</v>
      </c>
      <c r="G4897" t="s">
        <v>5439</v>
      </c>
      <c r="H4897" t="s">
        <v>17703</v>
      </c>
      <c r="I4897" t="s">
        <v>5414</v>
      </c>
    </row>
    <row r="4898" spans="1:9">
      <c r="A4898" t="s">
        <v>4178</v>
      </c>
      <c r="B4898" t="s">
        <v>16531</v>
      </c>
      <c r="C4898" t="s">
        <v>16858</v>
      </c>
      <c r="D4898" t="s">
        <v>16878</v>
      </c>
      <c r="E4898" t="s">
        <v>666</v>
      </c>
      <c r="F4898" t="s">
        <v>180</v>
      </c>
      <c r="G4898" t="s">
        <v>5439</v>
      </c>
      <c r="H4898" t="s">
        <v>23401</v>
      </c>
      <c r="I4898" t="s">
        <v>5414</v>
      </c>
    </row>
    <row r="4899" spans="1:9">
      <c r="A4899" t="s">
        <v>4178</v>
      </c>
      <c r="B4899" t="s">
        <v>16531</v>
      </c>
      <c r="C4899" t="s">
        <v>16858</v>
      </c>
      <c r="D4899" t="s">
        <v>16880</v>
      </c>
      <c r="E4899" t="s">
        <v>16881</v>
      </c>
      <c r="F4899" t="s">
        <v>180</v>
      </c>
      <c r="G4899" t="s">
        <v>5439</v>
      </c>
      <c r="H4899" t="s">
        <v>20343</v>
      </c>
      <c r="I4899" t="s">
        <v>5414</v>
      </c>
    </row>
    <row r="4900" spans="1:9">
      <c r="A4900" t="s">
        <v>4178</v>
      </c>
      <c r="B4900" t="s">
        <v>16531</v>
      </c>
      <c r="C4900" t="s">
        <v>16858</v>
      </c>
      <c r="D4900" t="s">
        <v>16883</v>
      </c>
      <c r="E4900" t="s">
        <v>16884</v>
      </c>
      <c r="F4900" t="s">
        <v>180</v>
      </c>
      <c r="G4900" t="s">
        <v>5439</v>
      </c>
      <c r="H4900" t="s">
        <v>23402</v>
      </c>
      <c r="I4900" t="s">
        <v>5414</v>
      </c>
    </row>
    <row r="4901" spans="1:9">
      <c r="A4901" t="s">
        <v>4178</v>
      </c>
      <c r="B4901" t="s">
        <v>16531</v>
      </c>
      <c r="C4901" t="s">
        <v>16858</v>
      </c>
      <c r="D4901" t="s">
        <v>16886</v>
      </c>
      <c r="E4901" t="s">
        <v>16887</v>
      </c>
      <c r="F4901" t="s">
        <v>180</v>
      </c>
      <c r="G4901" t="s">
        <v>5439</v>
      </c>
      <c r="H4901" t="s">
        <v>11854</v>
      </c>
      <c r="I4901" t="s">
        <v>5414</v>
      </c>
    </row>
    <row r="4902" spans="1:9">
      <c r="A4902" t="s">
        <v>4178</v>
      </c>
      <c r="B4902" t="s">
        <v>16531</v>
      </c>
      <c r="C4902" t="s">
        <v>16858</v>
      </c>
      <c r="D4902" t="s">
        <v>16889</v>
      </c>
      <c r="E4902" t="s">
        <v>16890</v>
      </c>
      <c r="F4902" t="s">
        <v>180</v>
      </c>
      <c r="G4902" t="s">
        <v>5439</v>
      </c>
      <c r="H4902" t="s">
        <v>23403</v>
      </c>
      <c r="I4902" t="s">
        <v>5414</v>
      </c>
    </row>
    <row r="4903" spans="1:9">
      <c r="A4903" t="s">
        <v>4178</v>
      </c>
      <c r="B4903" t="s">
        <v>16531</v>
      </c>
      <c r="C4903" t="s">
        <v>16858</v>
      </c>
      <c r="D4903" t="s">
        <v>16891</v>
      </c>
      <c r="E4903" t="s">
        <v>16892</v>
      </c>
      <c r="F4903" t="s">
        <v>180</v>
      </c>
      <c r="G4903" t="s">
        <v>5439</v>
      </c>
      <c r="H4903" t="s">
        <v>23404</v>
      </c>
      <c r="I4903" t="s">
        <v>5414</v>
      </c>
    </row>
    <row r="4904" spans="1:9">
      <c r="A4904" t="s">
        <v>4178</v>
      </c>
      <c r="B4904" t="s">
        <v>16531</v>
      </c>
      <c r="C4904" t="s">
        <v>16858</v>
      </c>
      <c r="D4904" t="s">
        <v>16893</v>
      </c>
      <c r="E4904" t="s">
        <v>16894</v>
      </c>
      <c r="F4904" t="s">
        <v>180</v>
      </c>
      <c r="G4904" t="s">
        <v>5439</v>
      </c>
      <c r="H4904" t="s">
        <v>23405</v>
      </c>
      <c r="I4904" t="s">
        <v>5414</v>
      </c>
    </row>
    <row r="4905" spans="1:9">
      <c r="A4905" t="s">
        <v>4178</v>
      </c>
      <c r="B4905" t="s">
        <v>16531</v>
      </c>
      <c r="C4905" t="s">
        <v>16858</v>
      </c>
      <c r="D4905" t="s">
        <v>16895</v>
      </c>
      <c r="E4905" t="s">
        <v>16896</v>
      </c>
      <c r="F4905" t="s">
        <v>180</v>
      </c>
      <c r="G4905" t="s">
        <v>5439</v>
      </c>
      <c r="H4905" t="s">
        <v>23406</v>
      </c>
      <c r="I4905" t="s">
        <v>5414</v>
      </c>
    </row>
    <row r="4906" spans="1:9">
      <c r="A4906" t="s">
        <v>4178</v>
      </c>
      <c r="B4906" t="s">
        <v>16531</v>
      </c>
      <c r="C4906" t="s">
        <v>16858</v>
      </c>
      <c r="D4906" t="s">
        <v>16897</v>
      </c>
      <c r="E4906" t="s">
        <v>16898</v>
      </c>
      <c r="F4906" t="s">
        <v>180</v>
      </c>
      <c r="G4906" t="s">
        <v>5439</v>
      </c>
      <c r="H4906" t="s">
        <v>23407</v>
      </c>
      <c r="I4906" t="s">
        <v>5414</v>
      </c>
    </row>
    <row r="4907" spans="1:9">
      <c r="A4907" t="s">
        <v>4178</v>
      </c>
      <c r="B4907" t="s">
        <v>16531</v>
      </c>
      <c r="C4907" t="s">
        <v>16858</v>
      </c>
      <c r="D4907" t="s">
        <v>16899</v>
      </c>
      <c r="E4907" t="s">
        <v>16900</v>
      </c>
      <c r="F4907" t="s">
        <v>180</v>
      </c>
      <c r="G4907" t="s">
        <v>5439</v>
      </c>
      <c r="H4907" t="s">
        <v>23408</v>
      </c>
      <c r="I4907" t="s">
        <v>5414</v>
      </c>
    </row>
    <row r="4908" spans="1:9">
      <c r="A4908" t="s">
        <v>4178</v>
      </c>
      <c r="B4908" t="s">
        <v>16531</v>
      </c>
      <c r="C4908" t="s">
        <v>16858</v>
      </c>
      <c r="D4908" t="s">
        <v>16901</v>
      </c>
      <c r="E4908" t="s">
        <v>667</v>
      </c>
      <c r="F4908" t="s">
        <v>180</v>
      </c>
      <c r="G4908" t="s">
        <v>5439</v>
      </c>
      <c r="H4908" t="s">
        <v>10198</v>
      </c>
      <c r="I4908" t="s">
        <v>5414</v>
      </c>
    </row>
    <row r="4909" spans="1:9">
      <c r="A4909" t="s">
        <v>4178</v>
      </c>
      <c r="B4909" t="s">
        <v>16531</v>
      </c>
      <c r="C4909" t="s">
        <v>16858</v>
      </c>
      <c r="D4909" t="s">
        <v>16902</v>
      </c>
      <c r="E4909" t="s">
        <v>16903</v>
      </c>
      <c r="F4909" t="s">
        <v>180</v>
      </c>
      <c r="G4909" t="s">
        <v>5439</v>
      </c>
      <c r="H4909" t="s">
        <v>23409</v>
      </c>
      <c r="I4909" t="s">
        <v>5414</v>
      </c>
    </row>
    <row r="4910" spans="1:9">
      <c r="A4910" t="s">
        <v>4178</v>
      </c>
      <c r="B4910" t="s">
        <v>16531</v>
      </c>
      <c r="C4910" t="s">
        <v>16858</v>
      </c>
      <c r="D4910" t="s">
        <v>16905</v>
      </c>
      <c r="E4910" t="s">
        <v>668</v>
      </c>
      <c r="F4910" t="s">
        <v>180</v>
      </c>
      <c r="G4910" t="s">
        <v>5439</v>
      </c>
      <c r="H4910" t="s">
        <v>23410</v>
      </c>
      <c r="I4910" t="s">
        <v>5414</v>
      </c>
    </row>
    <row r="4911" spans="1:9">
      <c r="A4911" t="s">
        <v>4178</v>
      </c>
      <c r="B4911" t="s">
        <v>16531</v>
      </c>
      <c r="C4911" t="s">
        <v>16858</v>
      </c>
      <c r="D4911" t="s">
        <v>16906</v>
      </c>
      <c r="E4911" t="s">
        <v>16907</v>
      </c>
      <c r="F4911" t="s">
        <v>180</v>
      </c>
      <c r="G4911" t="s">
        <v>5439</v>
      </c>
      <c r="H4911" t="s">
        <v>23411</v>
      </c>
      <c r="I4911" t="s">
        <v>5414</v>
      </c>
    </row>
    <row r="4912" spans="1:9">
      <c r="A4912" t="s">
        <v>4178</v>
      </c>
      <c r="B4912" t="s">
        <v>16531</v>
      </c>
      <c r="C4912" t="s">
        <v>16858</v>
      </c>
      <c r="D4912" t="s">
        <v>16908</v>
      </c>
      <c r="E4912" t="s">
        <v>669</v>
      </c>
      <c r="F4912" t="s">
        <v>180</v>
      </c>
      <c r="G4912" t="s">
        <v>5439</v>
      </c>
      <c r="H4912" t="s">
        <v>23412</v>
      </c>
      <c r="I4912" t="s">
        <v>5414</v>
      </c>
    </row>
    <row r="4913" spans="1:9">
      <c r="A4913" t="s">
        <v>4178</v>
      </c>
      <c r="B4913" t="s">
        <v>16531</v>
      </c>
      <c r="C4913" t="s">
        <v>16858</v>
      </c>
      <c r="D4913" t="s">
        <v>16909</v>
      </c>
      <c r="E4913" t="s">
        <v>16910</v>
      </c>
      <c r="F4913" t="s">
        <v>180</v>
      </c>
      <c r="G4913" t="s">
        <v>5439</v>
      </c>
      <c r="H4913" t="s">
        <v>12397</v>
      </c>
      <c r="I4913" t="s">
        <v>5414</v>
      </c>
    </row>
    <row r="4914" spans="1:9">
      <c r="A4914" t="s">
        <v>4178</v>
      </c>
      <c r="B4914" t="s">
        <v>16531</v>
      </c>
      <c r="C4914" t="s">
        <v>16858</v>
      </c>
      <c r="D4914" t="s">
        <v>16912</v>
      </c>
      <c r="E4914" t="s">
        <v>16913</v>
      </c>
      <c r="F4914" t="s">
        <v>180</v>
      </c>
      <c r="G4914" t="s">
        <v>5439</v>
      </c>
      <c r="H4914" t="s">
        <v>23413</v>
      </c>
      <c r="I4914" t="s">
        <v>5414</v>
      </c>
    </row>
    <row r="4915" spans="1:9">
      <c r="A4915" t="s">
        <v>4178</v>
      </c>
      <c r="B4915" t="s">
        <v>16531</v>
      </c>
      <c r="C4915" t="s">
        <v>16915</v>
      </c>
      <c r="D4915" t="s">
        <v>16916</v>
      </c>
      <c r="E4915" t="s">
        <v>16917</v>
      </c>
      <c r="F4915" t="s">
        <v>180</v>
      </c>
      <c r="G4915" t="s">
        <v>5439</v>
      </c>
      <c r="H4915" t="s">
        <v>21741</v>
      </c>
      <c r="I4915" t="s">
        <v>5414</v>
      </c>
    </row>
    <row r="4916" spans="1:9">
      <c r="A4916" t="s">
        <v>4178</v>
      </c>
      <c r="B4916" t="s">
        <v>16531</v>
      </c>
      <c r="C4916" t="s">
        <v>16915</v>
      </c>
      <c r="D4916" t="s">
        <v>16918</v>
      </c>
      <c r="E4916" t="s">
        <v>16919</v>
      </c>
      <c r="F4916" t="s">
        <v>180</v>
      </c>
      <c r="G4916" t="s">
        <v>5439</v>
      </c>
      <c r="H4916" t="s">
        <v>14147</v>
      </c>
      <c r="I4916" t="s">
        <v>5414</v>
      </c>
    </row>
    <row r="4917" spans="1:9">
      <c r="A4917" t="s">
        <v>4178</v>
      </c>
      <c r="B4917" t="s">
        <v>16531</v>
      </c>
      <c r="C4917" t="s">
        <v>16915</v>
      </c>
      <c r="D4917" t="s">
        <v>16920</v>
      </c>
      <c r="E4917" t="s">
        <v>16921</v>
      </c>
      <c r="F4917" t="s">
        <v>180</v>
      </c>
      <c r="G4917" t="s">
        <v>5439</v>
      </c>
      <c r="H4917" t="s">
        <v>13629</v>
      </c>
      <c r="I4917" t="s">
        <v>5414</v>
      </c>
    </row>
    <row r="4918" spans="1:9">
      <c r="A4918" t="s">
        <v>4178</v>
      </c>
      <c r="B4918" t="s">
        <v>16531</v>
      </c>
      <c r="C4918" t="s">
        <v>16915</v>
      </c>
      <c r="D4918" t="s">
        <v>16922</v>
      </c>
      <c r="E4918" t="s">
        <v>16923</v>
      </c>
      <c r="F4918" t="s">
        <v>180</v>
      </c>
      <c r="G4918" t="s">
        <v>5439</v>
      </c>
      <c r="H4918" t="s">
        <v>22405</v>
      </c>
      <c r="I4918" t="s">
        <v>5414</v>
      </c>
    </row>
    <row r="4919" spans="1:9">
      <c r="A4919" t="s">
        <v>4178</v>
      </c>
      <c r="B4919" t="s">
        <v>16531</v>
      </c>
      <c r="C4919" t="s">
        <v>16915</v>
      </c>
      <c r="D4919" t="s">
        <v>16924</v>
      </c>
      <c r="E4919" t="s">
        <v>16925</v>
      </c>
      <c r="F4919" t="s">
        <v>180</v>
      </c>
      <c r="G4919" t="s">
        <v>5439</v>
      </c>
      <c r="H4919" t="s">
        <v>7860</v>
      </c>
      <c r="I4919" t="s">
        <v>5414</v>
      </c>
    </row>
    <row r="4920" spans="1:9">
      <c r="A4920" t="s">
        <v>4178</v>
      </c>
      <c r="B4920" t="s">
        <v>16531</v>
      </c>
      <c r="C4920" t="s">
        <v>16915</v>
      </c>
      <c r="D4920" t="s">
        <v>16927</v>
      </c>
      <c r="E4920" t="s">
        <v>16928</v>
      </c>
      <c r="F4920" t="s">
        <v>180</v>
      </c>
      <c r="G4920" t="s">
        <v>5439</v>
      </c>
      <c r="H4920" t="s">
        <v>22902</v>
      </c>
      <c r="I4920" t="s">
        <v>5414</v>
      </c>
    </row>
    <row r="4921" spans="1:9">
      <c r="A4921" t="s">
        <v>4178</v>
      </c>
      <c r="B4921" t="s">
        <v>16531</v>
      </c>
      <c r="C4921" t="s">
        <v>16915</v>
      </c>
      <c r="D4921" t="s">
        <v>16929</v>
      </c>
      <c r="E4921" t="s">
        <v>16930</v>
      </c>
      <c r="F4921" t="s">
        <v>180</v>
      </c>
      <c r="G4921" t="s">
        <v>5439</v>
      </c>
      <c r="H4921" t="s">
        <v>10294</v>
      </c>
      <c r="I4921" t="s">
        <v>5414</v>
      </c>
    </row>
    <row r="4922" spans="1:9">
      <c r="A4922" t="s">
        <v>4178</v>
      </c>
      <c r="B4922" t="s">
        <v>16531</v>
      </c>
      <c r="C4922" t="s">
        <v>16915</v>
      </c>
      <c r="D4922" t="s">
        <v>16931</v>
      </c>
      <c r="E4922" t="s">
        <v>16932</v>
      </c>
      <c r="F4922" t="s">
        <v>180</v>
      </c>
      <c r="G4922" t="s">
        <v>5439</v>
      </c>
      <c r="H4922" t="s">
        <v>23315</v>
      </c>
      <c r="I4922" t="s">
        <v>5414</v>
      </c>
    </row>
    <row r="4923" spans="1:9">
      <c r="A4923" t="s">
        <v>4178</v>
      </c>
      <c r="B4923" t="s">
        <v>16531</v>
      </c>
      <c r="C4923" t="s">
        <v>16915</v>
      </c>
      <c r="D4923" t="s">
        <v>16934</v>
      </c>
      <c r="E4923" t="s">
        <v>16935</v>
      </c>
      <c r="F4923" t="s">
        <v>180</v>
      </c>
      <c r="G4923" t="s">
        <v>5439</v>
      </c>
      <c r="H4923" t="s">
        <v>20393</v>
      </c>
      <c r="I4923" t="s">
        <v>5414</v>
      </c>
    </row>
    <row r="4924" spans="1:9">
      <c r="A4924" t="s">
        <v>4178</v>
      </c>
      <c r="B4924" t="s">
        <v>16531</v>
      </c>
      <c r="C4924" t="s">
        <v>16915</v>
      </c>
      <c r="D4924" t="s">
        <v>16936</v>
      </c>
      <c r="E4924" t="s">
        <v>16937</v>
      </c>
      <c r="F4924" t="s">
        <v>180</v>
      </c>
      <c r="G4924" t="s">
        <v>5439</v>
      </c>
      <c r="H4924" t="s">
        <v>22415</v>
      </c>
      <c r="I4924" t="s">
        <v>5414</v>
      </c>
    </row>
    <row r="4925" spans="1:9">
      <c r="A4925" t="s">
        <v>4178</v>
      </c>
      <c r="B4925" t="s">
        <v>16531</v>
      </c>
      <c r="C4925" t="s">
        <v>16915</v>
      </c>
      <c r="D4925" t="s">
        <v>16938</v>
      </c>
      <c r="E4925" t="s">
        <v>16939</v>
      </c>
      <c r="F4925" t="s">
        <v>180</v>
      </c>
      <c r="G4925" t="s">
        <v>5439</v>
      </c>
      <c r="H4925" t="s">
        <v>10975</v>
      </c>
      <c r="I4925" t="s">
        <v>5414</v>
      </c>
    </row>
    <row r="4926" spans="1:9">
      <c r="A4926" t="s">
        <v>4178</v>
      </c>
      <c r="B4926" t="s">
        <v>16531</v>
      </c>
      <c r="C4926" t="s">
        <v>16915</v>
      </c>
      <c r="D4926" t="s">
        <v>16940</v>
      </c>
      <c r="E4926" t="s">
        <v>16941</v>
      </c>
      <c r="F4926" t="s">
        <v>180</v>
      </c>
      <c r="G4926" t="s">
        <v>5439</v>
      </c>
      <c r="H4926" t="s">
        <v>11113</v>
      </c>
      <c r="I4926" t="s">
        <v>5414</v>
      </c>
    </row>
    <row r="4927" spans="1:9">
      <c r="A4927" t="s">
        <v>4178</v>
      </c>
      <c r="B4927" t="s">
        <v>16531</v>
      </c>
      <c r="C4927" t="s">
        <v>16915</v>
      </c>
      <c r="D4927" t="s">
        <v>16942</v>
      </c>
      <c r="E4927" t="s">
        <v>16943</v>
      </c>
      <c r="F4927" t="s">
        <v>180</v>
      </c>
      <c r="G4927" t="s">
        <v>5439</v>
      </c>
      <c r="H4927" t="s">
        <v>19312</v>
      </c>
      <c r="I4927" t="s">
        <v>5414</v>
      </c>
    </row>
    <row r="4928" spans="1:9">
      <c r="A4928" t="s">
        <v>4178</v>
      </c>
      <c r="B4928" t="s">
        <v>16531</v>
      </c>
      <c r="C4928" t="s">
        <v>16915</v>
      </c>
      <c r="D4928" t="s">
        <v>16944</v>
      </c>
      <c r="E4928" t="s">
        <v>16945</v>
      </c>
      <c r="F4928" t="s">
        <v>180</v>
      </c>
      <c r="G4928" t="s">
        <v>5439</v>
      </c>
      <c r="H4928" t="s">
        <v>11011</v>
      </c>
      <c r="I4928" t="s">
        <v>5414</v>
      </c>
    </row>
    <row r="4929" spans="1:9">
      <c r="A4929" t="s">
        <v>4178</v>
      </c>
      <c r="B4929" t="s">
        <v>16531</v>
      </c>
      <c r="C4929" t="s">
        <v>16915</v>
      </c>
      <c r="D4929" t="s">
        <v>16946</v>
      </c>
      <c r="E4929" t="s">
        <v>16947</v>
      </c>
      <c r="F4929" t="s">
        <v>180</v>
      </c>
      <c r="G4929" t="s">
        <v>5439</v>
      </c>
      <c r="H4929" t="s">
        <v>15006</v>
      </c>
      <c r="I4929" t="s">
        <v>5414</v>
      </c>
    </row>
    <row r="4930" spans="1:9">
      <c r="A4930" t="s">
        <v>4178</v>
      </c>
      <c r="B4930" t="s">
        <v>16531</v>
      </c>
      <c r="C4930" t="s">
        <v>16915</v>
      </c>
      <c r="D4930" t="s">
        <v>16948</v>
      </c>
      <c r="E4930" t="s">
        <v>16949</v>
      </c>
      <c r="F4930" t="s">
        <v>180</v>
      </c>
      <c r="G4930" t="s">
        <v>5439</v>
      </c>
      <c r="H4930" t="s">
        <v>9198</v>
      </c>
      <c r="I4930" t="s">
        <v>5414</v>
      </c>
    </row>
    <row r="4931" spans="1:9">
      <c r="A4931" t="s">
        <v>4178</v>
      </c>
      <c r="B4931" t="s">
        <v>16531</v>
      </c>
      <c r="C4931" t="s">
        <v>16915</v>
      </c>
      <c r="D4931" t="s">
        <v>16950</v>
      </c>
      <c r="E4931" t="s">
        <v>16951</v>
      </c>
      <c r="F4931" t="s">
        <v>180</v>
      </c>
      <c r="G4931" t="s">
        <v>5439</v>
      </c>
      <c r="H4931" t="s">
        <v>22408</v>
      </c>
      <c r="I4931" t="s">
        <v>5414</v>
      </c>
    </row>
    <row r="4932" spans="1:9">
      <c r="A4932" t="s">
        <v>4178</v>
      </c>
      <c r="B4932" t="s">
        <v>16531</v>
      </c>
      <c r="C4932" t="s">
        <v>16915</v>
      </c>
      <c r="D4932" t="s">
        <v>16952</v>
      </c>
      <c r="E4932" t="s">
        <v>16953</v>
      </c>
      <c r="F4932" t="s">
        <v>180</v>
      </c>
      <c r="G4932" t="s">
        <v>5439</v>
      </c>
      <c r="H4932" t="s">
        <v>10351</v>
      </c>
      <c r="I4932" t="s">
        <v>5414</v>
      </c>
    </row>
    <row r="4933" spans="1:9">
      <c r="A4933" t="s">
        <v>4178</v>
      </c>
      <c r="B4933" t="s">
        <v>16531</v>
      </c>
      <c r="C4933" t="s">
        <v>16915</v>
      </c>
      <c r="D4933" t="s">
        <v>16954</v>
      </c>
      <c r="E4933" t="s">
        <v>16955</v>
      </c>
      <c r="F4933" t="s">
        <v>180</v>
      </c>
      <c r="G4933" t="s">
        <v>5439</v>
      </c>
      <c r="H4933" t="s">
        <v>15145</v>
      </c>
      <c r="I4933" t="s">
        <v>5414</v>
      </c>
    </row>
    <row r="4934" spans="1:9">
      <c r="A4934" t="s">
        <v>4178</v>
      </c>
      <c r="B4934" t="s">
        <v>16531</v>
      </c>
      <c r="C4934" t="s">
        <v>16915</v>
      </c>
      <c r="D4934" t="s">
        <v>16957</v>
      </c>
      <c r="E4934" t="s">
        <v>16958</v>
      </c>
      <c r="F4934" t="s">
        <v>180</v>
      </c>
      <c r="G4934" t="s">
        <v>5439</v>
      </c>
      <c r="H4934" t="s">
        <v>22976</v>
      </c>
      <c r="I4934" t="s">
        <v>5414</v>
      </c>
    </row>
    <row r="4935" spans="1:9">
      <c r="A4935" t="s">
        <v>4178</v>
      </c>
      <c r="B4935" t="s">
        <v>16531</v>
      </c>
      <c r="C4935" t="s">
        <v>16915</v>
      </c>
      <c r="D4935" t="s">
        <v>16960</v>
      </c>
      <c r="E4935" t="s">
        <v>16961</v>
      </c>
      <c r="F4935" t="s">
        <v>180</v>
      </c>
      <c r="G4935" t="s">
        <v>5439</v>
      </c>
      <c r="H4935" t="s">
        <v>17735</v>
      </c>
      <c r="I4935" t="s">
        <v>5414</v>
      </c>
    </row>
    <row r="4936" spans="1:9">
      <c r="A4936" t="s">
        <v>4178</v>
      </c>
      <c r="B4936" t="s">
        <v>16531</v>
      </c>
      <c r="C4936" t="s">
        <v>16915</v>
      </c>
      <c r="D4936" t="s">
        <v>16962</v>
      </c>
      <c r="E4936" t="s">
        <v>16963</v>
      </c>
      <c r="F4936" t="s">
        <v>180</v>
      </c>
      <c r="G4936" t="s">
        <v>5439</v>
      </c>
      <c r="H4936" t="s">
        <v>7763</v>
      </c>
      <c r="I4936" t="s">
        <v>5414</v>
      </c>
    </row>
    <row r="4937" spans="1:9">
      <c r="A4937" t="s">
        <v>4178</v>
      </c>
      <c r="B4937" t="s">
        <v>16531</v>
      </c>
      <c r="C4937" t="s">
        <v>16915</v>
      </c>
      <c r="D4937" t="s">
        <v>16964</v>
      </c>
      <c r="E4937" t="s">
        <v>671</v>
      </c>
      <c r="F4937" t="s">
        <v>180</v>
      </c>
      <c r="G4937" t="s">
        <v>5439</v>
      </c>
      <c r="H4937" t="s">
        <v>21304</v>
      </c>
      <c r="I4937" t="s">
        <v>5414</v>
      </c>
    </row>
    <row r="4938" spans="1:9">
      <c r="A4938" t="s">
        <v>4178</v>
      </c>
      <c r="B4938" t="s">
        <v>16531</v>
      </c>
      <c r="C4938" t="s">
        <v>16915</v>
      </c>
      <c r="D4938" t="s">
        <v>16966</v>
      </c>
      <c r="E4938" t="s">
        <v>16967</v>
      </c>
      <c r="F4938" t="s">
        <v>180</v>
      </c>
      <c r="G4938" t="s">
        <v>6130</v>
      </c>
      <c r="H4938" t="s">
        <v>14242</v>
      </c>
      <c r="I4938" t="s">
        <v>5414</v>
      </c>
    </row>
    <row r="4939" spans="1:9">
      <c r="A4939" t="s">
        <v>4178</v>
      </c>
      <c r="B4939" t="s">
        <v>16531</v>
      </c>
      <c r="C4939" t="s">
        <v>16968</v>
      </c>
      <c r="D4939" t="s">
        <v>16969</v>
      </c>
      <c r="E4939" t="s">
        <v>16970</v>
      </c>
      <c r="F4939" t="s">
        <v>673</v>
      </c>
      <c r="G4939" t="s">
        <v>5439</v>
      </c>
      <c r="H4939" t="s">
        <v>16971</v>
      </c>
      <c r="I4939" t="s">
        <v>5414</v>
      </c>
    </row>
    <row r="4940" spans="1:9">
      <c r="A4940" t="s">
        <v>4178</v>
      </c>
      <c r="B4940" t="s">
        <v>16531</v>
      </c>
      <c r="C4940" t="s">
        <v>16968</v>
      </c>
      <c r="D4940" t="s">
        <v>16972</v>
      </c>
      <c r="E4940" t="s">
        <v>16973</v>
      </c>
      <c r="F4940" t="s">
        <v>673</v>
      </c>
      <c r="G4940" t="s">
        <v>5439</v>
      </c>
      <c r="H4940" t="s">
        <v>5631</v>
      </c>
      <c r="I4940" t="s">
        <v>5414</v>
      </c>
    </row>
    <row r="4941" spans="1:9">
      <c r="A4941" t="s">
        <v>4178</v>
      </c>
      <c r="B4941" t="s">
        <v>16531</v>
      </c>
      <c r="C4941" t="s">
        <v>16968</v>
      </c>
      <c r="D4941" t="s">
        <v>16975</v>
      </c>
      <c r="E4941" t="s">
        <v>674</v>
      </c>
      <c r="F4941" t="s">
        <v>673</v>
      </c>
      <c r="G4941" t="s">
        <v>5439</v>
      </c>
      <c r="H4941" t="s">
        <v>21256</v>
      </c>
      <c r="I4941" t="s">
        <v>5414</v>
      </c>
    </row>
    <row r="4942" spans="1:9">
      <c r="A4942" t="s">
        <v>4178</v>
      </c>
      <c r="B4942" t="s">
        <v>16531</v>
      </c>
      <c r="C4942" t="s">
        <v>16968</v>
      </c>
      <c r="D4942" t="s">
        <v>16976</v>
      </c>
      <c r="E4942" t="s">
        <v>16977</v>
      </c>
      <c r="F4942" t="s">
        <v>673</v>
      </c>
      <c r="G4942" t="s">
        <v>5439</v>
      </c>
      <c r="H4942" t="s">
        <v>6558</v>
      </c>
      <c r="I4942" t="s">
        <v>5414</v>
      </c>
    </row>
    <row r="4943" spans="1:9">
      <c r="A4943" t="s">
        <v>4178</v>
      </c>
      <c r="B4943" t="s">
        <v>16531</v>
      </c>
      <c r="C4943" t="s">
        <v>16968</v>
      </c>
      <c r="D4943" t="s">
        <v>16979</v>
      </c>
      <c r="E4943" t="s">
        <v>16980</v>
      </c>
      <c r="F4943" t="s">
        <v>673</v>
      </c>
      <c r="G4943" t="s">
        <v>5439</v>
      </c>
      <c r="H4943" t="s">
        <v>5625</v>
      </c>
      <c r="I4943" t="s">
        <v>5414</v>
      </c>
    </row>
    <row r="4944" spans="1:9">
      <c r="A4944" t="s">
        <v>4178</v>
      </c>
      <c r="B4944" t="s">
        <v>16531</v>
      </c>
      <c r="C4944" t="s">
        <v>16968</v>
      </c>
      <c r="D4944" t="s">
        <v>16982</v>
      </c>
      <c r="E4944" t="s">
        <v>16983</v>
      </c>
      <c r="F4944" t="s">
        <v>673</v>
      </c>
      <c r="G4944" t="s">
        <v>5439</v>
      </c>
      <c r="H4944" t="s">
        <v>20427</v>
      </c>
      <c r="I4944" t="s">
        <v>5414</v>
      </c>
    </row>
    <row r="4945" spans="1:9">
      <c r="A4945" t="s">
        <v>4178</v>
      </c>
      <c r="B4945" t="s">
        <v>16531</v>
      </c>
      <c r="C4945" t="s">
        <v>16968</v>
      </c>
      <c r="D4945" t="s">
        <v>16984</v>
      </c>
      <c r="E4945" t="s">
        <v>16985</v>
      </c>
      <c r="F4945" t="s">
        <v>675</v>
      </c>
      <c r="G4945" t="s">
        <v>5439</v>
      </c>
      <c r="H4945" t="s">
        <v>16986</v>
      </c>
      <c r="I4945" t="s">
        <v>5414</v>
      </c>
    </row>
    <row r="4946" spans="1:9">
      <c r="A4946" t="s">
        <v>4178</v>
      </c>
      <c r="B4946" t="s">
        <v>16531</v>
      </c>
      <c r="C4946" t="s">
        <v>16968</v>
      </c>
      <c r="D4946" t="s">
        <v>16987</v>
      </c>
      <c r="E4946" t="s">
        <v>16988</v>
      </c>
      <c r="F4946" t="s">
        <v>675</v>
      </c>
      <c r="G4946" t="s">
        <v>5439</v>
      </c>
      <c r="H4946" t="s">
        <v>5785</v>
      </c>
      <c r="I4946" t="s">
        <v>5414</v>
      </c>
    </row>
    <row r="4947" spans="1:9">
      <c r="A4947" t="s">
        <v>4178</v>
      </c>
      <c r="B4947" t="s">
        <v>16531</v>
      </c>
      <c r="C4947" t="s">
        <v>16968</v>
      </c>
      <c r="D4947" t="s">
        <v>16989</v>
      </c>
      <c r="E4947" t="s">
        <v>672</v>
      </c>
      <c r="F4947" t="s">
        <v>675</v>
      </c>
      <c r="G4947" t="s">
        <v>5439</v>
      </c>
      <c r="H4947" t="s">
        <v>16990</v>
      </c>
      <c r="I4947" t="s">
        <v>5414</v>
      </c>
    </row>
    <row r="4948" spans="1:9">
      <c r="A4948" t="s">
        <v>4178</v>
      </c>
      <c r="B4948" t="s">
        <v>16531</v>
      </c>
      <c r="C4948" t="s">
        <v>16968</v>
      </c>
      <c r="D4948" t="s">
        <v>16991</v>
      </c>
      <c r="E4948" t="s">
        <v>16970</v>
      </c>
      <c r="F4948" t="s">
        <v>180</v>
      </c>
      <c r="G4948" t="s">
        <v>5439</v>
      </c>
      <c r="H4948" t="s">
        <v>6611</v>
      </c>
      <c r="I4948" t="s">
        <v>5414</v>
      </c>
    </row>
    <row r="4949" spans="1:9">
      <c r="A4949" t="s">
        <v>4178</v>
      </c>
      <c r="B4949" t="s">
        <v>16531</v>
      </c>
      <c r="C4949" t="s">
        <v>16968</v>
      </c>
      <c r="D4949" t="s">
        <v>16993</v>
      </c>
      <c r="E4949" t="s">
        <v>676</v>
      </c>
      <c r="F4949" t="s">
        <v>180</v>
      </c>
      <c r="G4949" t="s">
        <v>5439</v>
      </c>
      <c r="H4949" t="s">
        <v>7426</v>
      </c>
      <c r="I4949" t="s">
        <v>5414</v>
      </c>
    </row>
    <row r="4950" spans="1:9">
      <c r="A4950" t="s">
        <v>4178</v>
      </c>
      <c r="B4950" t="s">
        <v>16531</v>
      </c>
      <c r="C4950" t="s">
        <v>16968</v>
      </c>
      <c r="D4950" t="s">
        <v>16994</v>
      </c>
      <c r="E4950" t="s">
        <v>16995</v>
      </c>
      <c r="F4950" t="s">
        <v>180</v>
      </c>
      <c r="G4950" t="s">
        <v>5439</v>
      </c>
      <c r="H4950" t="s">
        <v>8007</v>
      </c>
      <c r="I4950" t="s">
        <v>5414</v>
      </c>
    </row>
    <row r="4951" spans="1:9">
      <c r="A4951" t="s">
        <v>4178</v>
      </c>
      <c r="B4951" t="s">
        <v>16531</v>
      </c>
      <c r="C4951" t="s">
        <v>16968</v>
      </c>
      <c r="D4951" t="s">
        <v>16996</v>
      </c>
      <c r="E4951" t="s">
        <v>16997</v>
      </c>
      <c r="F4951" t="s">
        <v>180</v>
      </c>
      <c r="G4951" t="s">
        <v>5439</v>
      </c>
      <c r="H4951" t="s">
        <v>15114</v>
      </c>
      <c r="I4951" t="s">
        <v>5414</v>
      </c>
    </row>
    <row r="4952" spans="1:9">
      <c r="A4952" t="s">
        <v>4178</v>
      </c>
      <c r="B4952" t="s">
        <v>16531</v>
      </c>
      <c r="C4952" t="s">
        <v>16968</v>
      </c>
      <c r="D4952" t="s">
        <v>16999</v>
      </c>
      <c r="E4952" t="s">
        <v>17000</v>
      </c>
      <c r="F4952" t="s">
        <v>180</v>
      </c>
      <c r="G4952" t="s">
        <v>5439</v>
      </c>
      <c r="H4952" t="s">
        <v>23414</v>
      </c>
      <c r="I4952" t="s">
        <v>5414</v>
      </c>
    </row>
    <row r="4953" spans="1:9">
      <c r="A4953" t="s">
        <v>4178</v>
      </c>
      <c r="B4953" t="s">
        <v>16531</v>
      </c>
      <c r="C4953" t="s">
        <v>16968</v>
      </c>
      <c r="D4953" t="s">
        <v>17001</v>
      </c>
      <c r="E4953" t="s">
        <v>17002</v>
      </c>
      <c r="F4953" t="s">
        <v>180</v>
      </c>
      <c r="G4953" t="s">
        <v>5439</v>
      </c>
      <c r="H4953" t="s">
        <v>19655</v>
      </c>
      <c r="I4953" t="s">
        <v>5414</v>
      </c>
    </row>
    <row r="4954" spans="1:9">
      <c r="A4954" t="s">
        <v>4178</v>
      </c>
      <c r="B4954" t="s">
        <v>16531</v>
      </c>
      <c r="C4954" t="s">
        <v>16968</v>
      </c>
      <c r="D4954" t="s">
        <v>17003</v>
      </c>
      <c r="E4954" t="s">
        <v>17004</v>
      </c>
      <c r="F4954" t="s">
        <v>180</v>
      </c>
      <c r="G4954" t="s">
        <v>5439</v>
      </c>
      <c r="H4954" t="s">
        <v>23415</v>
      </c>
      <c r="I4954" t="s">
        <v>5414</v>
      </c>
    </row>
    <row r="4955" spans="1:9">
      <c r="A4955" t="s">
        <v>4178</v>
      </c>
      <c r="B4955" t="s">
        <v>16531</v>
      </c>
      <c r="C4955" t="s">
        <v>16968</v>
      </c>
      <c r="D4955" t="s">
        <v>5341</v>
      </c>
      <c r="E4955" t="s">
        <v>677</v>
      </c>
      <c r="F4955" t="s">
        <v>180</v>
      </c>
      <c r="G4955" t="s">
        <v>5439</v>
      </c>
      <c r="H4955" t="s">
        <v>19939</v>
      </c>
      <c r="I4955" t="s">
        <v>5414</v>
      </c>
    </row>
    <row r="4956" spans="1:9">
      <c r="A4956" t="s">
        <v>4178</v>
      </c>
      <c r="B4956" t="s">
        <v>16531</v>
      </c>
      <c r="C4956" t="s">
        <v>16968</v>
      </c>
      <c r="D4956" t="s">
        <v>17006</v>
      </c>
      <c r="E4956" t="s">
        <v>17007</v>
      </c>
      <c r="F4956" t="s">
        <v>180</v>
      </c>
      <c r="G4956" t="s">
        <v>5439</v>
      </c>
      <c r="H4956" t="s">
        <v>16443</v>
      </c>
      <c r="I4956" t="s">
        <v>5414</v>
      </c>
    </row>
    <row r="4957" spans="1:9">
      <c r="A4957" t="s">
        <v>4178</v>
      </c>
      <c r="B4957" t="s">
        <v>16531</v>
      </c>
      <c r="C4957" t="s">
        <v>16968</v>
      </c>
      <c r="D4957" t="s">
        <v>17008</v>
      </c>
      <c r="E4957" t="s">
        <v>678</v>
      </c>
      <c r="F4957" t="s">
        <v>675</v>
      </c>
      <c r="G4957" t="s">
        <v>5439</v>
      </c>
      <c r="H4957" t="s">
        <v>7758</v>
      </c>
      <c r="I4957" t="s">
        <v>5414</v>
      </c>
    </row>
    <row r="4958" spans="1:9">
      <c r="A4958" t="s">
        <v>4178</v>
      </c>
      <c r="B4958" t="s">
        <v>16531</v>
      </c>
      <c r="C4958" t="s">
        <v>16968</v>
      </c>
      <c r="D4958" t="s">
        <v>17009</v>
      </c>
      <c r="E4958" t="s">
        <v>679</v>
      </c>
      <c r="F4958" t="s">
        <v>675</v>
      </c>
      <c r="G4958" t="s">
        <v>5439</v>
      </c>
      <c r="H4958" t="s">
        <v>6982</v>
      </c>
      <c r="I4958" t="s">
        <v>5414</v>
      </c>
    </row>
    <row r="4959" spans="1:9">
      <c r="A4959" t="s">
        <v>4178</v>
      </c>
      <c r="B4959" t="s">
        <v>16531</v>
      </c>
      <c r="C4959" t="s">
        <v>16968</v>
      </c>
      <c r="D4959" t="s">
        <v>17010</v>
      </c>
      <c r="E4959" t="s">
        <v>17011</v>
      </c>
      <c r="F4959" t="s">
        <v>675</v>
      </c>
      <c r="G4959" t="s">
        <v>5439</v>
      </c>
      <c r="H4959" t="s">
        <v>6639</v>
      </c>
      <c r="I4959" t="s">
        <v>5414</v>
      </c>
    </row>
    <row r="4960" spans="1:9">
      <c r="A4960" t="s">
        <v>4178</v>
      </c>
      <c r="B4960" t="s">
        <v>16531</v>
      </c>
      <c r="C4960" t="s">
        <v>16968</v>
      </c>
      <c r="D4960" t="s">
        <v>17012</v>
      </c>
      <c r="E4960" t="s">
        <v>17013</v>
      </c>
      <c r="F4960" t="s">
        <v>587</v>
      </c>
      <c r="G4960" t="s">
        <v>5439</v>
      </c>
      <c r="H4960" t="s">
        <v>17499</v>
      </c>
      <c r="I4960" t="s">
        <v>5414</v>
      </c>
    </row>
    <row r="4961" spans="1:9">
      <c r="A4961" t="s">
        <v>4178</v>
      </c>
      <c r="B4961" t="s">
        <v>16531</v>
      </c>
      <c r="C4961" t="s">
        <v>16968</v>
      </c>
      <c r="D4961" t="s">
        <v>17014</v>
      </c>
      <c r="E4961" t="s">
        <v>17015</v>
      </c>
      <c r="F4961" t="s">
        <v>587</v>
      </c>
      <c r="G4961" t="s">
        <v>5439</v>
      </c>
      <c r="H4961" t="s">
        <v>20240</v>
      </c>
      <c r="I4961" t="s">
        <v>5414</v>
      </c>
    </row>
    <row r="4962" spans="1:9">
      <c r="A4962" t="s">
        <v>4178</v>
      </c>
      <c r="B4962" t="s">
        <v>16531</v>
      </c>
      <c r="C4962" t="s">
        <v>16968</v>
      </c>
      <c r="D4962" t="s">
        <v>17016</v>
      </c>
      <c r="E4962" t="s">
        <v>17017</v>
      </c>
      <c r="F4962" t="s">
        <v>587</v>
      </c>
      <c r="G4962" t="s">
        <v>5439</v>
      </c>
      <c r="H4962" t="s">
        <v>21660</v>
      </c>
      <c r="I4962" t="s">
        <v>5414</v>
      </c>
    </row>
    <row r="4963" spans="1:9">
      <c r="A4963" t="s">
        <v>4178</v>
      </c>
      <c r="B4963" t="s">
        <v>16531</v>
      </c>
      <c r="C4963" t="s">
        <v>16968</v>
      </c>
      <c r="D4963" t="s">
        <v>17018</v>
      </c>
      <c r="E4963" t="s">
        <v>17019</v>
      </c>
      <c r="F4963" t="s">
        <v>587</v>
      </c>
      <c r="G4963" t="s">
        <v>5439</v>
      </c>
      <c r="H4963" t="s">
        <v>9789</v>
      </c>
      <c r="I4963" t="s">
        <v>5414</v>
      </c>
    </row>
    <row r="4964" spans="1:9">
      <c r="A4964" t="s">
        <v>4178</v>
      </c>
      <c r="B4964" t="s">
        <v>16531</v>
      </c>
      <c r="C4964" t="s">
        <v>17020</v>
      </c>
      <c r="D4964" t="s">
        <v>17021</v>
      </c>
      <c r="E4964" t="s">
        <v>17022</v>
      </c>
      <c r="F4964" t="s">
        <v>96</v>
      </c>
      <c r="G4964" t="s">
        <v>5439</v>
      </c>
      <c r="H4964" t="s">
        <v>17023</v>
      </c>
      <c r="I4964" t="s">
        <v>5414</v>
      </c>
    </row>
    <row r="4965" spans="1:9">
      <c r="A4965" t="s">
        <v>4178</v>
      </c>
      <c r="B4965" t="s">
        <v>16531</v>
      </c>
      <c r="C4965" t="s">
        <v>17020</v>
      </c>
      <c r="D4965" t="s">
        <v>17024</v>
      </c>
      <c r="E4965" t="s">
        <v>17025</v>
      </c>
      <c r="F4965" t="s">
        <v>96</v>
      </c>
      <c r="G4965" t="s">
        <v>5439</v>
      </c>
      <c r="H4965" t="s">
        <v>17026</v>
      </c>
      <c r="I4965" t="s">
        <v>5414</v>
      </c>
    </row>
    <row r="4966" spans="1:9">
      <c r="A4966" t="s">
        <v>4178</v>
      </c>
      <c r="B4966" t="s">
        <v>16531</v>
      </c>
      <c r="C4966" t="s">
        <v>17020</v>
      </c>
      <c r="D4966" t="s">
        <v>17027</v>
      </c>
      <c r="E4966" t="s">
        <v>17028</v>
      </c>
      <c r="F4966" t="s">
        <v>96</v>
      </c>
      <c r="G4966" t="s">
        <v>5439</v>
      </c>
      <c r="H4966" t="s">
        <v>17029</v>
      </c>
      <c r="I4966" t="s">
        <v>5414</v>
      </c>
    </row>
    <row r="4967" spans="1:9">
      <c r="A4967" t="s">
        <v>4178</v>
      </c>
      <c r="B4967" t="s">
        <v>16531</v>
      </c>
      <c r="C4967" t="s">
        <v>17020</v>
      </c>
      <c r="D4967" t="s">
        <v>17030</v>
      </c>
      <c r="E4967" t="s">
        <v>17031</v>
      </c>
      <c r="F4967" t="s">
        <v>96</v>
      </c>
      <c r="G4967" t="s">
        <v>5439</v>
      </c>
      <c r="H4967" t="s">
        <v>5664</v>
      </c>
      <c r="I4967" t="s">
        <v>5414</v>
      </c>
    </row>
    <row r="4968" spans="1:9">
      <c r="A4968" t="s">
        <v>4178</v>
      </c>
      <c r="B4968" t="s">
        <v>16531</v>
      </c>
      <c r="C4968" t="s">
        <v>17020</v>
      </c>
      <c r="D4968" t="s">
        <v>17032</v>
      </c>
      <c r="E4968" t="s">
        <v>17033</v>
      </c>
      <c r="F4968" t="s">
        <v>180</v>
      </c>
      <c r="G4968" t="s">
        <v>5439</v>
      </c>
      <c r="H4968" t="s">
        <v>23416</v>
      </c>
      <c r="I4968" t="s">
        <v>5414</v>
      </c>
    </row>
    <row r="4969" spans="1:9">
      <c r="A4969" t="s">
        <v>4178</v>
      </c>
      <c r="B4969" t="s">
        <v>16531</v>
      </c>
      <c r="C4969" t="s">
        <v>17020</v>
      </c>
      <c r="D4969" t="s">
        <v>17034</v>
      </c>
      <c r="E4969" t="s">
        <v>17035</v>
      </c>
      <c r="F4969" t="s">
        <v>180</v>
      </c>
      <c r="G4969" t="s">
        <v>5439</v>
      </c>
      <c r="H4969" t="s">
        <v>23417</v>
      </c>
      <c r="I4969" t="s">
        <v>5414</v>
      </c>
    </row>
    <row r="4970" spans="1:9">
      <c r="A4970" t="s">
        <v>4178</v>
      </c>
      <c r="B4970" t="s">
        <v>16531</v>
      </c>
      <c r="C4970" t="s">
        <v>17020</v>
      </c>
      <c r="D4970" t="s">
        <v>17036</v>
      </c>
      <c r="E4970" t="s">
        <v>17037</v>
      </c>
      <c r="F4970" t="s">
        <v>180</v>
      </c>
      <c r="G4970" t="s">
        <v>5439</v>
      </c>
      <c r="H4970" t="s">
        <v>15565</v>
      </c>
      <c r="I4970" t="s">
        <v>5414</v>
      </c>
    </row>
    <row r="4971" spans="1:9">
      <c r="A4971" t="s">
        <v>4178</v>
      </c>
      <c r="B4971" t="s">
        <v>16531</v>
      </c>
      <c r="C4971" t="s">
        <v>17020</v>
      </c>
      <c r="D4971" t="s">
        <v>17039</v>
      </c>
      <c r="E4971" t="s">
        <v>17040</v>
      </c>
      <c r="F4971" t="s">
        <v>180</v>
      </c>
      <c r="G4971" t="s">
        <v>5439</v>
      </c>
      <c r="H4971" t="s">
        <v>23418</v>
      </c>
      <c r="I4971" t="s">
        <v>5414</v>
      </c>
    </row>
    <row r="4972" spans="1:9">
      <c r="A4972" t="s">
        <v>4178</v>
      </c>
      <c r="B4972" t="s">
        <v>16531</v>
      </c>
      <c r="C4972" t="s">
        <v>17020</v>
      </c>
      <c r="D4972" t="s">
        <v>17041</v>
      </c>
      <c r="E4972" t="s">
        <v>17042</v>
      </c>
      <c r="F4972" t="s">
        <v>180</v>
      </c>
      <c r="G4972" t="s">
        <v>5439</v>
      </c>
      <c r="H4972" t="s">
        <v>6388</v>
      </c>
      <c r="I4972" t="s">
        <v>5414</v>
      </c>
    </row>
    <row r="4973" spans="1:9">
      <c r="A4973" t="s">
        <v>4178</v>
      </c>
      <c r="B4973" t="s">
        <v>16531</v>
      </c>
      <c r="C4973" t="s">
        <v>17020</v>
      </c>
      <c r="D4973" t="s">
        <v>17043</v>
      </c>
      <c r="E4973" t="s">
        <v>17044</v>
      </c>
      <c r="F4973" t="s">
        <v>180</v>
      </c>
      <c r="G4973" t="s">
        <v>5439</v>
      </c>
      <c r="H4973" t="s">
        <v>23419</v>
      </c>
      <c r="I4973" t="s">
        <v>5414</v>
      </c>
    </row>
    <row r="4974" spans="1:9">
      <c r="A4974" t="s">
        <v>4178</v>
      </c>
      <c r="B4974" t="s">
        <v>16531</v>
      </c>
      <c r="C4974" t="s">
        <v>17020</v>
      </c>
      <c r="D4974" t="s">
        <v>17045</v>
      </c>
      <c r="E4974" t="s">
        <v>17046</v>
      </c>
      <c r="F4974" t="s">
        <v>180</v>
      </c>
      <c r="G4974" t="s">
        <v>5439</v>
      </c>
      <c r="H4974" t="s">
        <v>23420</v>
      </c>
      <c r="I4974" t="s">
        <v>5414</v>
      </c>
    </row>
    <row r="4975" spans="1:9">
      <c r="A4975" t="s">
        <v>4178</v>
      </c>
      <c r="B4975" t="s">
        <v>16531</v>
      </c>
      <c r="C4975" t="s">
        <v>17020</v>
      </c>
      <c r="D4975" t="s">
        <v>17048</v>
      </c>
      <c r="E4975" t="s">
        <v>17049</v>
      </c>
      <c r="F4975" t="s">
        <v>180</v>
      </c>
      <c r="G4975" t="s">
        <v>5439</v>
      </c>
      <c r="H4975" t="s">
        <v>23421</v>
      </c>
      <c r="I4975" t="s">
        <v>5414</v>
      </c>
    </row>
    <row r="4976" spans="1:9">
      <c r="A4976" t="s">
        <v>4178</v>
      </c>
      <c r="B4976" t="s">
        <v>16531</v>
      </c>
      <c r="C4976" t="s">
        <v>17020</v>
      </c>
      <c r="D4976" t="s">
        <v>17050</v>
      </c>
      <c r="E4976" t="s">
        <v>17051</v>
      </c>
      <c r="F4976" t="s">
        <v>180</v>
      </c>
      <c r="G4976" t="s">
        <v>5439</v>
      </c>
      <c r="H4976" t="s">
        <v>23422</v>
      </c>
      <c r="I4976" t="s">
        <v>5414</v>
      </c>
    </row>
    <row r="4977" spans="1:9">
      <c r="A4977" t="s">
        <v>4178</v>
      </c>
      <c r="B4977" t="s">
        <v>16531</v>
      </c>
      <c r="C4977" t="s">
        <v>17020</v>
      </c>
      <c r="D4977" t="s">
        <v>17052</v>
      </c>
      <c r="E4977" t="s">
        <v>17053</v>
      </c>
      <c r="F4977" t="s">
        <v>180</v>
      </c>
      <c r="G4977" t="s">
        <v>5439</v>
      </c>
      <c r="H4977" t="s">
        <v>23423</v>
      </c>
      <c r="I4977" t="s">
        <v>5414</v>
      </c>
    </row>
    <row r="4978" spans="1:9">
      <c r="A4978" t="s">
        <v>4178</v>
      </c>
      <c r="B4978" t="s">
        <v>16531</v>
      </c>
      <c r="C4978" t="s">
        <v>17020</v>
      </c>
      <c r="D4978" t="s">
        <v>17054</v>
      </c>
      <c r="E4978" t="s">
        <v>17055</v>
      </c>
      <c r="F4978" t="s">
        <v>180</v>
      </c>
      <c r="G4978" t="s">
        <v>5439</v>
      </c>
      <c r="H4978" t="s">
        <v>22529</v>
      </c>
      <c r="I4978" t="s">
        <v>5414</v>
      </c>
    </row>
    <row r="4979" spans="1:9">
      <c r="A4979" t="s">
        <v>4178</v>
      </c>
      <c r="B4979" t="s">
        <v>16531</v>
      </c>
      <c r="C4979" t="s">
        <v>17020</v>
      </c>
      <c r="D4979" t="s">
        <v>17056</v>
      </c>
      <c r="E4979" t="s">
        <v>17057</v>
      </c>
      <c r="F4979" t="s">
        <v>180</v>
      </c>
      <c r="G4979" t="s">
        <v>5439</v>
      </c>
      <c r="H4979" t="s">
        <v>23424</v>
      </c>
      <c r="I4979" t="s">
        <v>5414</v>
      </c>
    </row>
    <row r="4980" spans="1:9">
      <c r="A4980" t="s">
        <v>4178</v>
      </c>
      <c r="B4980" t="s">
        <v>16531</v>
      </c>
      <c r="C4980" t="s">
        <v>17020</v>
      </c>
      <c r="D4980" t="s">
        <v>17058</v>
      </c>
      <c r="E4980" t="s">
        <v>17059</v>
      </c>
      <c r="F4980" t="s">
        <v>180</v>
      </c>
      <c r="G4980" t="s">
        <v>5439</v>
      </c>
      <c r="H4980" t="s">
        <v>23425</v>
      </c>
      <c r="I4980" t="s">
        <v>5414</v>
      </c>
    </row>
    <row r="4981" spans="1:9">
      <c r="A4981" t="s">
        <v>4178</v>
      </c>
      <c r="B4981" t="s">
        <v>16531</v>
      </c>
      <c r="C4981" t="s">
        <v>17020</v>
      </c>
      <c r="D4981" t="s">
        <v>17061</v>
      </c>
      <c r="E4981" t="s">
        <v>17062</v>
      </c>
      <c r="F4981" t="s">
        <v>180</v>
      </c>
      <c r="G4981" t="s">
        <v>5439</v>
      </c>
      <c r="H4981" t="s">
        <v>8699</v>
      </c>
      <c r="I4981" t="s">
        <v>5414</v>
      </c>
    </row>
    <row r="4982" spans="1:9">
      <c r="A4982" t="s">
        <v>4178</v>
      </c>
      <c r="B4982" t="s">
        <v>16531</v>
      </c>
      <c r="C4982" t="s">
        <v>17020</v>
      </c>
      <c r="D4982" t="s">
        <v>17063</v>
      </c>
      <c r="E4982" t="s">
        <v>17064</v>
      </c>
      <c r="F4982" t="s">
        <v>180</v>
      </c>
      <c r="G4982" t="s">
        <v>5439</v>
      </c>
      <c r="H4982" t="s">
        <v>23426</v>
      </c>
      <c r="I4982" t="s">
        <v>5414</v>
      </c>
    </row>
    <row r="4983" spans="1:9">
      <c r="A4983" t="s">
        <v>4178</v>
      </c>
      <c r="B4983" t="s">
        <v>16531</v>
      </c>
      <c r="C4983" t="s">
        <v>17020</v>
      </c>
      <c r="D4983" t="s">
        <v>17065</v>
      </c>
      <c r="E4983" t="s">
        <v>17066</v>
      </c>
      <c r="F4983" t="s">
        <v>180</v>
      </c>
      <c r="G4983" t="s">
        <v>5439</v>
      </c>
      <c r="H4983" t="s">
        <v>23427</v>
      </c>
      <c r="I4983" t="s">
        <v>5414</v>
      </c>
    </row>
    <row r="4984" spans="1:9">
      <c r="A4984" t="s">
        <v>4178</v>
      </c>
      <c r="B4984" t="s">
        <v>16531</v>
      </c>
      <c r="C4984" t="s">
        <v>17068</v>
      </c>
      <c r="D4984" t="s">
        <v>17069</v>
      </c>
      <c r="E4984" t="s">
        <v>17070</v>
      </c>
      <c r="F4984" t="s">
        <v>180</v>
      </c>
      <c r="G4984" t="s">
        <v>5439</v>
      </c>
      <c r="H4984" t="s">
        <v>7668</v>
      </c>
      <c r="I4984" t="s">
        <v>5414</v>
      </c>
    </row>
    <row r="4985" spans="1:9">
      <c r="A4985" t="s">
        <v>17071</v>
      </c>
      <c r="B4985" t="s">
        <v>17072</v>
      </c>
      <c r="C4985" t="s">
        <v>17073</v>
      </c>
      <c r="D4985" t="s">
        <v>17074</v>
      </c>
      <c r="E4985" t="s">
        <v>17075</v>
      </c>
      <c r="F4985" t="s">
        <v>96</v>
      </c>
      <c r="G4985" t="s">
        <v>5439</v>
      </c>
      <c r="H4985" t="s">
        <v>23428</v>
      </c>
      <c r="I4985" t="s">
        <v>5414</v>
      </c>
    </row>
    <row r="4986" spans="1:9">
      <c r="A4986" t="s">
        <v>17071</v>
      </c>
      <c r="B4986" t="s">
        <v>17072</v>
      </c>
      <c r="C4986" t="s">
        <v>17073</v>
      </c>
      <c r="D4986" t="s">
        <v>17076</v>
      </c>
      <c r="E4986" t="s">
        <v>17077</v>
      </c>
      <c r="F4986" t="s">
        <v>96</v>
      </c>
      <c r="G4986" t="s">
        <v>5439</v>
      </c>
      <c r="H4986" t="s">
        <v>23429</v>
      </c>
      <c r="I4986" t="s">
        <v>5414</v>
      </c>
    </row>
    <row r="4987" spans="1:9">
      <c r="A4987" t="s">
        <v>17071</v>
      </c>
      <c r="B4987" t="s">
        <v>17072</v>
      </c>
      <c r="C4987" t="s">
        <v>17073</v>
      </c>
      <c r="D4987" t="s">
        <v>17079</v>
      </c>
      <c r="E4987" t="s">
        <v>17080</v>
      </c>
      <c r="F4987" t="s">
        <v>96</v>
      </c>
      <c r="G4987" t="s">
        <v>5439</v>
      </c>
      <c r="H4987" t="s">
        <v>16190</v>
      </c>
      <c r="I4987" t="s">
        <v>5414</v>
      </c>
    </row>
    <row r="4988" spans="1:9">
      <c r="A4988" t="s">
        <v>17071</v>
      </c>
      <c r="B4988" t="s">
        <v>17072</v>
      </c>
      <c r="C4988" t="s">
        <v>17073</v>
      </c>
      <c r="D4988" t="s">
        <v>17082</v>
      </c>
      <c r="E4988" t="s">
        <v>17083</v>
      </c>
      <c r="F4988" t="s">
        <v>96</v>
      </c>
      <c r="G4988" t="s">
        <v>5439</v>
      </c>
      <c r="H4988" t="s">
        <v>23430</v>
      </c>
      <c r="I4988" t="s">
        <v>5414</v>
      </c>
    </row>
    <row r="4989" spans="1:9">
      <c r="A4989" t="s">
        <v>17071</v>
      </c>
      <c r="B4989" t="s">
        <v>17072</v>
      </c>
      <c r="C4989" t="s">
        <v>17073</v>
      </c>
      <c r="D4989" t="s">
        <v>17084</v>
      </c>
      <c r="E4989" t="s">
        <v>17085</v>
      </c>
      <c r="F4989" t="s">
        <v>96</v>
      </c>
      <c r="G4989" t="s">
        <v>5439</v>
      </c>
      <c r="H4989" t="s">
        <v>23431</v>
      </c>
      <c r="I4989" t="s">
        <v>5414</v>
      </c>
    </row>
    <row r="4990" spans="1:9">
      <c r="A4990" t="s">
        <v>17071</v>
      </c>
      <c r="B4990" t="s">
        <v>17072</v>
      </c>
      <c r="C4990" t="s">
        <v>17073</v>
      </c>
      <c r="D4990" t="s">
        <v>17087</v>
      </c>
      <c r="E4990" t="s">
        <v>17088</v>
      </c>
      <c r="F4990" t="s">
        <v>96</v>
      </c>
      <c r="G4990" t="s">
        <v>5439</v>
      </c>
      <c r="H4990" t="s">
        <v>23432</v>
      </c>
      <c r="I4990" t="s">
        <v>5414</v>
      </c>
    </row>
    <row r="4991" spans="1:9">
      <c r="A4991" t="s">
        <v>17071</v>
      </c>
      <c r="B4991" t="s">
        <v>17072</v>
      </c>
      <c r="C4991" t="s">
        <v>17073</v>
      </c>
      <c r="D4991" t="s">
        <v>17089</v>
      </c>
      <c r="E4991" t="s">
        <v>17090</v>
      </c>
      <c r="F4991" t="s">
        <v>96</v>
      </c>
      <c r="G4991" t="s">
        <v>5439</v>
      </c>
      <c r="H4991" t="s">
        <v>8385</v>
      </c>
      <c r="I4991" t="s">
        <v>5414</v>
      </c>
    </row>
    <row r="4992" spans="1:9">
      <c r="A4992" t="s">
        <v>17071</v>
      </c>
      <c r="B4992" t="s">
        <v>17072</v>
      </c>
      <c r="C4992" t="s">
        <v>17073</v>
      </c>
      <c r="D4992" t="s">
        <v>17092</v>
      </c>
      <c r="E4992" t="s">
        <v>17093</v>
      </c>
      <c r="F4992" t="s">
        <v>96</v>
      </c>
      <c r="G4992" t="s">
        <v>5439</v>
      </c>
      <c r="H4992" t="s">
        <v>23433</v>
      </c>
      <c r="I4992" t="s">
        <v>5414</v>
      </c>
    </row>
    <row r="4993" spans="1:9">
      <c r="A4993" t="s">
        <v>17071</v>
      </c>
      <c r="B4993" t="s">
        <v>17072</v>
      </c>
      <c r="C4993" t="s">
        <v>17073</v>
      </c>
      <c r="D4993" t="s">
        <v>17094</v>
      </c>
      <c r="E4993" t="s">
        <v>17095</v>
      </c>
      <c r="F4993" t="s">
        <v>96</v>
      </c>
      <c r="G4993" t="s">
        <v>5439</v>
      </c>
      <c r="H4993" t="s">
        <v>23434</v>
      </c>
      <c r="I4993" t="s">
        <v>5414</v>
      </c>
    </row>
    <row r="4994" spans="1:9">
      <c r="A4994" t="s">
        <v>17071</v>
      </c>
      <c r="B4994" t="s">
        <v>17072</v>
      </c>
      <c r="C4994" t="s">
        <v>17073</v>
      </c>
      <c r="D4994" t="s">
        <v>17096</v>
      </c>
      <c r="E4994" t="s">
        <v>17097</v>
      </c>
      <c r="F4994" t="s">
        <v>96</v>
      </c>
      <c r="G4994" t="s">
        <v>5439</v>
      </c>
      <c r="H4994" t="s">
        <v>23435</v>
      </c>
      <c r="I4994" t="s">
        <v>5414</v>
      </c>
    </row>
    <row r="4995" spans="1:9">
      <c r="A4995" t="s">
        <v>17071</v>
      </c>
      <c r="B4995" t="s">
        <v>17072</v>
      </c>
      <c r="C4995" t="s">
        <v>17073</v>
      </c>
      <c r="D4995" t="s">
        <v>17098</v>
      </c>
      <c r="E4995" t="s">
        <v>17099</v>
      </c>
      <c r="F4995" t="s">
        <v>96</v>
      </c>
      <c r="G4995" t="s">
        <v>5439</v>
      </c>
      <c r="H4995" t="s">
        <v>21292</v>
      </c>
      <c r="I4995" t="s">
        <v>5414</v>
      </c>
    </row>
    <row r="4996" spans="1:9">
      <c r="A4996" t="s">
        <v>17071</v>
      </c>
      <c r="B4996" t="s">
        <v>17072</v>
      </c>
      <c r="C4996" t="s">
        <v>17073</v>
      </c>
      <c r="D4996" t="s">
        <v>17100</v>
      </c>
      <c r="E4996" t="s">
        <v>17101</v>
      </c>
      <c r="F4996" t="s">
        <v>96</v>
      </c>
      <c r="G4996" t="s">
        <v>5439</v>
      </c>
      <c r="H4996" t="s">
        <v>9872</v>
      </c>
      <c r="I4996" t="s">
        <v>5414</v>
      </c>
    </row>
    <row r="4997" spans="1:9">
      <c r="A4997" t="s">
        <v>17071</v>
      </c>
      <c r="B4997" t="s">
        <v>17072</v>
      </c>
      <c r="C4997" t="s">
        <v>17073</v>
      </c>
      <c r="D4997" t="s">
        <v>17102</v>
      </c>
      <c r="E4997" t="s">
        <v>17103</v>
      </c>
      <c r="F4997" t="s">
        <v>96</v>
      </c>
      <c r="G4997" t="s">
        <v>5439</v>
      </c>
      <c r="H4997" t="s">
        <v>21609</v>
      </c>
      <c r="I4997" t="s">
        <v>5414</v>
      </c>
    </row>
    <row r="4998" spans="1:9">
      <c r="A4998" t="s">
        <v>17071</v>
      </c>
      <c r="B4998" t="s">
        <v>17072</v>
      </c>
      <c r="C4998" t="s">
        <v>17073</v>
      </c>
      <c r="D4998" t="s">
        <v>17104</v>
      </c>
      <c r="E4998" t="s">
        <v>17105</v>
      </c>
      <c r="F4998" t="s">
        <v>96</v>
      </c>
      <c r="G4998" t="s">
        <v>5439</v>
      </c>
      <c r="H4998" t="s">
        <v>23436</v>
      </c>
      <c r="I4998" t="s">
        <v>5414</v>
      </c>
    </row>
    <row r="4999" spans="1:9">
      <c r="A4999" t="s">
        <v>17071</v>
      </c>
      <c r="B4999" t="s">
        <v>17072</v>
      </c>
      <c r="C4999" t="s">
        <v>17073</v>
      </c>
      <c r="D4999" t="s">
        <v>17106</v>
      </c>
      <c r="E4999" t="s">
        <v>17107</v>
      </c>
      <c r="F4999" t="s">
        <v>96</v>
      </c>
      <c r="G4999" t="s">
        <v>5439</v>
      </c>
      <c r="H4999" t="s">
        <v>23437</v>
      </c>
      <c r="I4999" t="s">
        <v>5414</v>
      </c>
    </row>
    <row r="5000" spans="1:9">
      <c r="A5000" t="s">
        <v>17071</v>
      </c>
      <c r="B5000" t="s">
        <v>17072</v>
      </c>
      <c r="C5000" t="s">
        <v>17073</v>
      </c>
      <c r="D5000" t="s">
        <v>17108</v>
      </c>
      <c r="E5000" t="s">
        <v>17109</v>
      </c>
      <c r="F5000" t="s">
        <v>96</v>
      </c>
      <c r="G5000" t="s">
        <v>5439</v>
      </c>
      <c r="H5000" t="s">
        <v>23438</v>
      </c>
      <c r="I5000" t="s">
        <v>5414</v>
      </c>
    </row>
    <row r="5001" spans="1:9">
      <c r="A5001" t="s">
        <v>17071</v>
      </c>
      <c r="B5001" t="s">
        <v>17072</v>
      </c>
      <c r="C5001" t="s">
        <v>17073</v>
      </c>
      <c r="D5001" t="s">
        <v>17110</v>
      </c>
      <c r="E5001" t="s">
        <v>17111</v>
      </c>
      <c r="F5001" t="s">
        <v>96</v>
      </c>
      <c r="G5001" t="s">
        <v>5439</v>
      </c>
      <c r="H5001" t="s">
        <v>23439</v>
      </c>
      <c r="I5001" t="s">
        <v>5414</v>
      </c>
    </row>
    <row r="5002" spans="1:9">
      <c r="A5002" t="s">
        <v>17071</v>
      </c>
      <c r="B5002" t="s">
        <v>17072</v>
      </c>
      <c r="C5002" t="s">
        <v>17073</v>
      </c>
      <c r="D5002" t="s">
        <v>17112</v>
      </c>
      <c r="E5002" t="s">
        <v>17113</v>
      </c>
      <c r="F5002" t="s">
        <v>96</v>
      </c>
      <c r="G5002" t="s">
        <v>5439</v>
      </c>
      <c r="H5002" t="s">
        <v>18674</v>
      </c>
      <c r="I5002" t="s">
        <v>5414</v>
      </c>
    </row>
    <row r="5003" spans="1:9">
      <c r="A5003" t="s">
        <v>17071</v>
      </c>
      <c r="B5003" t="s">
        <v>17072</v>
      </c>
      <c r="C5003" t="s">
        <v>17073</v>
      </c>
      <c r="D5003" t="s">
        <v>17115</v>
      </c>
      <c r="E5003" t="s">
        <v>17116</v>
      </c>
      <c r="F5003" t="s">
        <v>96</v>
      </c>
      <c r="G5003" t="s">
        <v>5439</v>
      </c>
      <c r="H5003" t="s">
        <v>14314</v>
      </c>
      <c r="I5003" t="s">
        <v>5414</v>
      </c>
    </row>
    <row r="5004" spans="1:9">
      <c r="A5004" t="s">
        <v>17071</v>
      </c>
      <c r="B5004" t="s">
        <v>17072</v>
      </c>
      <c r="C5004" t="s">
        <v>17073</v>
      </c>
      <c r="D5004" t="s">
        <v>17117</v>
      </c>
      <c r="E5004" t="s">
        <v>17118</v>
      </c>
      <c r="F5004" t="s">
        <v>96</v>
      </c>
      <c r="G5004" t="s">
        <v>5439</v>
      </c>
      <c r="H5004" t="s">
        <v>23440</v>
      </c>
      <c r="I5004" t="s">
        <v>5414</v>
      </c>
    </row>
    <row r="5005" spans="1:9">
      <c r="A5005" t="s">
        <v>17071</v>
      </c>
      <c r="B5005" t="s">
        <v>17072</v>
      </c>
      <c r="C5005" t="s">
        <v>17073</v>
      </c>
      <c r="D5005" t="s">
        <v>17119</v>
      </c>
      <c r="E5005" t="s">
        <v>17120</v>
      </c>
      <c r="F5005" t="s">
        <v>96</v>
      </c>
      <c r="G5005" t="s">
        <v>5439</v>
      </c>
      <c r="H5005" t="s">
        <v>23441</v>
      </c>
      <c r="I5005" t="s">
        <v>5414</v>
      </c>
    </row>
    <row r="5006" spans="1:9">
      <c r="A5006" t="s">
        <v>17071</v>
      </c>
      <c r="B5006" t="s">
        <v>17072</v>
      </c>
      <c r="C5006" t="s">
        <v>17073</v>
      </c>
      <c r="D5006" t="s">
        <v>17121</v>
      </c>
      <c r="E5006" t="s">
        <v>17122</v>
      </c>
      <c r="F5006" t="s">
        <v>96</v>
      </c>
      <c r="G5006" t="s">
        <v>5439</v>
      </c>
      <c r="H5006" t="s">
        <v>23442</v>
      </c>
      <c r="I5006" t="s">
        <v>5414</v>
      </c>
    </row>
    <row r="5007" spans="1:9">
      <c r="A5007" t="s">
        <v>17071</v>
      </c>
      <c r="B5007" t="s">
        <v>17072</v>
      </c>
      <c r="C5007" t="s">
        <v>17073</v>
      </c>
      <c r="D5007" t="s">
        <v>17123</v>
      </c>
      <c r="E5007" t="s">
        <v>17124</v>
      </c>
      <c r="F5007" t="s">
        <v>96</v>
      </c>
      <c r="G5007" t="s">
        <v>5439</v>
      </c>
      <c r="H5007" t="s">
        <v>23443</v>
      </c>
      <c r="I5007" t="s">
        <v>5414</v>
      </c>
    </row>
    <row r="5008" spans="1:9">
      <c r="A5008" t="s">
        <v>17071</v>
      </c>
      <c r="B5008" t="s">
        <v>17072</v>
      </c>
      <c r="C5008" t="s">
        <v>17073</v>
      </c>
      <c r="D5008" t="s">
        <v>17125</v>
      </c>
      <c r="E5008" t="s">
        <v>17126</v>
      </c>
      <c r="F5008" t="s">
        <v>96</v>
      </c>
      <c r="G5008" t="s">
        <v>5439</v>
      </c>
      <c r="H5008" t="s">
        <v>22850</v>
      </c>
      <c r="I5008" t="s">
        <v>5414</v>
      </c>
    </row>
    <row r="5009" spans="1:9">
      <c r="A5009" t="s">
        <v>17071</v>
      </c>
      <c r="B5009" t="s">
        <v>17072</v>
      </c>
      <c r="C5009" t="s">
        <v>17073</v>
      </c>
      <c r="D5009" t="s">
        <v>17128</v>
      </c>
      <c r="E5009" t="s">
        <v>17129</v>
      </c>
      <c r="F5009" t="s">
        <v>96</v>
      </c>
      <c r="G5009" t="s">
        <v>5439</v>
      </c>
      <c r="H5009" t="s">
        <v>17510</v>
      </c>
      <c r="I5009" t="s">
        <v>5414</v>
      </c>
    </row>
    <row r="5010" spans="1:9">
      <c r="A5010" t="s">
        <v>17071</v>
      </c>
      <c r="B5010" t="s">
        <v>17072</v>
      </c>
      <c r="C5010" t="s">
        <v>17073</v>
      </c>
      <c r="D5010" t="s">
        <v>17131</v>
      </c>
      <c r="E5010" t="s">
        <v>17132</v>
      </c>
      <c r="F5010" t="s">
        <v>96</v>
      </c>
      <c r="G5010" t="s">
        <v>5439</v>
      </c>
      <c r="H5010" t="s">
        <v>17366</v>
      </c>
      <c r="I5010" t="s">
        <v>5414</v>
      </c>
    </row>
    <row r="5011" spans="1:9">
      <c r="A5011" t="s">
        <v>17071</v>
      </c>
      <c r="B5011" t="s">
        <v>17072</v>
      </c>
      <c r="C5011" t="s">
        <v>17073</v>
      </c>
      <c r="D5011" t="s">
        <v>17134</v>
      </c>
      <c r="E5011" t="s">
        <v>17135</v>
      </c>
      <c r="F5011" t="s">
        <v>96</v>
      </c>
      <c r="G5011" t="s">
        <v>5439</v>
      </c>
      <c r="H5011" t="s">
        <v>23444</v>
      </c>
      <c r="I5011" t="s">
        <v>5414</v>
      </c>
    </row>
    <row r="5012" spans="1:9">
      <c r="A5012" t="s">
        <v>17071</v>
      </c>
      <c r="B5012" t="s">
        <v>17072</v>
      </c>
      <c r="C5012" t="s">
        <v>17073</v>
      </c>
      <c r="D5012" t="s">
        <v>17136</v>
      </c>
      <c r="E5012" t="s">
        <v>17137</v>
      </c>
      <c r="F5012" t="s">
        <v>96</v>
      </c>
      <c r="G5012" t="s">
        <v>5439</v>
      </c>
      <c r="H5012" t="s">
        <v>23445</v>
      </c>
      <c r="I5012" t="s">
        <v>5414</v>
      </c>
    </row>
    <row r="5013" spans="1:9">
      <c r="A5013" t="s">
        <v>17071</v>
      </c>
      <c r="B5013" t="s">
        <v>17072</v>
      </c>
      <c r="C5013" t="s">
        <v>17073</v>
      </c>
      <c r="D5013" t="s">
        <v>17138</v>
      </c>
      <c r="E5013" t="s">
        <v>17139</v>
      </c>
      <c r="F5013" t="s">
        <v>96</v>
      </c>
      <c r="G5013" t="s">
        <v>5439</v>
      </c>
      <c r="H5013" t="s">
        <v>17393</v>
      </c>
      <c r="I5013" t="s">
        <v>5414</v>
      </c>
    </row>
    <row r="5014" spans="1:9">
      <c r="A5014" t="s">
        <v>17071</v>
      </c>
      <c r="B5014" t="s">
        <v>17072</v>
      </c>
      <c r="C5014" t="s">
        <v>17073</v>
      </c>
      <c r="D5014" t="s">
        <v>17140</v>
      </c>
      <c r="E5014" t="s">
        <v>17141</v>
      </c>
      <c r="F5014" t="s">
        <v>96</v>
      </c>
      <c r="G5014" t="s">
        <v>5439</v>
      </c>
      <c r="H5014" t="s">
        <v>23446</v>
      </c>
      <c r="I5014" t="s">
        <v>5414</v>
      </c>
    </row>
    <row r="5015" spans="1:9">
      <c r="A5015" t="s">
        <v>17071</v>
      </c>
      <c r="B5015" t="s">
        <v>17072</v>
      </c>
      <c r="C5015" t="s">
        <v>17073</v>
      </c>
      <c r="D5015" t="s">
        <v>17142</v>
      </c>
      <c r="E5015" t="s">
        <v>17143</v>
      </c>
      <c r="F5015" t="s">
        <v>96</v>
      </c>
      <c r="G5015" t="s">
        <v>5439</v>
      </c>
      <c r="H5015" t="s">
        <v>23447</v>
      </c>
      <c r="I5015" t="s">
        <v>5414</v>
      </c>
    </row>
    <row r="5016" spans="1:9">
      <c r="A5016" t="s">
        <v>17071</v>
      </c>
      <c r="B5016" t="s">
        <v>17072</v>
      </c>
      <c r="C5016" t="s">
        <v>17073</v>
      </c>
      <c r="D5016" t="s">
        <v>17145</v>
      </c>
      <c r="E5016" t="s">
        <v>17146</v>
      </c>
      <c r="F5016" t="s">
        <v>96</v>
      </c>
      <c r="G5016" t="s">
        <v>5439</v>
      </c>
      <c r="H5016" t="s">
        <v>8544</v>
      </c>
      <c r="I5016" t="s">
        <v>5414</v>
      </c>
    </row>
    <row r="5017" spans="1:9">
      <c r="A5017" t="s">
        <v>17071</v>
      </c>
      <c r="B5017" t="s">
        <v>17072</v>
      </c>
      <c r="C5017" t="s">
        <v>17073</v>
      </c>
      <c r="D5017" t="s">
        <v>5290</v>
      </c>
      <c r="E5017" t="s">
        <v>17148</v>
      </c>
      <c r="F5017" t="s">
        <v>96</v>
      </c>
      <c r="G5017" t="s">
        <v>5439</v>
      </c>
      <c r="H5017" t="s">
        <v>23448</v>
      </c>
      <c r="I5017" t="s">
        <v>5414</v>
      </c>
    </row>
    <row r="5018" spans="1:9">
      <c r="A5018" t="s">
        <v>17071</v>
      </c>
      <c r="B5018" t="s">
        <v>17072</v>
      </c>
      <c r="C5018" t="s">
        <v>17073</v>
      </c>
      <c r="D5018" t="s">
        <v>17150</v>
      </c>
      <c r="E5018" t="s">
        <v>17151</v>
      </c>
      <c r="F5018" t="s">
        <v>96</v>
      </c>
      <c r="G5018" t="s">
        <v>5439</v>
      </c>
      <c r="H5018" t="s">
        <v>23449</v>
      </c>
      <c r="I5018" t="s">
        <v>5414</v>
      </c>
    </row>
    <row r="5019" spans="1:9">
      <c r="A5019" t="s">
        <v>17071</v>
      </c>
      <c r="B5019" t="s">
        <v>17072</v>
      </c>
      <c r="C5019" t="s">
        <v>17073</v>
      </c>
      <c r="D5019" t="s">
        <v>17152</v>
      </c>
      <c r="E5019" t="s">
        <v>17153</v>
      </c>
      <c r="F5019" t="s">
        <v>96</v>
      </c>
      <c r="G5019" t="s">
        <v>5439</v>
      </c>
      <c r="H5019" t="s">
        <v>11866</v>
      </c>
      <c r="I5019" t="s">
        <v>5414</v>
      </c>
    </row>
    <row r="5020" spans="1:9">
      <c r="A5020" t="s">
        <v>17071</v>
      </c>
      <c r="B5020" t="s">
        <v>17072</v>
      </c>
      <c r="C5020" t="s">
        <v>17073</v>
      </c>
      <c r="D5020" t="s">
        <v>17154</v>
      </c>
      <c r="E5020" t="s">
        <v>17155</v>
      </c>
      <c r="F5020" t="s">
        <v>96</v>
      </c>
      <c r="G5020" t="s">
        <v>5439</v>
      </c>
      <c r="H5020" t="s">
        <v>23450</v>
      </c>
      <c r="I5020" t="s">
        <v>5414</v>
      </c>
    </row>
    <row r="5021" spans="1:9">
      <c r="A5021" t="s">
        <v>17071</v>
      </c>
      <c r="B5021" t="s">
        <v>17072</v>
      </c>
      <c r="C5021" t="s">
        <v>17073</v>
      </c>
      <c r="D5021" t="s">
        <v>17156</v>
      </c>
      <c r="E5021" t="s">
        <v>17157</v>
      </c>
      <c r="F5021" t="s">
        <v>96</v>
      </c>
      <c r="G5021" t="s">
        <v>5439</v>
      </c>
      <c r="H5021" t="s">
        <v>23451</v>
      </c>
      <c r="I5021" t="s">
        <v>5414</v>
      </c>
    </row>
    <row r="5022" spans="1:9">
      <c r="A5022" t="s">
        <v>17071</v>
      </c>
      <c r="B5022" t="s">
        <v>17072</v>
      </c>
      <c r="C5022" t="s">
        <v>17073</v>
      </c>
      <c r="D5022" t="s">
        <v>17158</v>
      </c>
      <c r="E5022" t="s">
        <v>17159</v>
      </c>
      <c r="F5022" t="s">
        <v>96</v>
      </c>
      <c r="G5022" t="s">
        <v>5439</v>
      </c>
      <c r="H5022" t="s">
        <v>23452</v>
      </c>
      <c r="I5022" t="s">
        <v>5414</v>
      </c>
    </row>
    <row r="5023" spans="1:9">
      <c r="A5023" t="s">
        <v>17071</v>
      </c>
      <c r="B5023" t="s">
        <v>17072</v>
      </c>
      <c r="C5023" t="s">
        <v>17073</v>
      </c>
      <c r="D5023" t="s">
        <v>17160</v>
      </c>
      <c r="E5023" t="s">
        <v>17161</v>
      </c>
      <c r="F5023" t="s">
        <v>96</v>
      </c>
      <c r="G5023" t="s">
        <v>5439</v>
      </c>
      <c r="H5023" t="s">
        <v>23453</v>
      </c>
      <c r="I5023" t="s">
        <v>5414</v>
      </c>
    </row>
    <row r="5024" spans="1:9">
      <c r="A5024" t="s">
        <v>17071</v>
      </c>
      <c r="B5024" t="s">
        <v>17072</v>
      </c>
      <c r="C5024" t="s">
        <v>17073</v>
      </c>
      <c r="D5024" t="s">
        <v>17162</v>
      </c>
      <c r="E5024" t="s">
        <v>17163</v>
      </c>
      <c r="F5024" t="s">
        <v>96</v>
      </c>
      <c r="G5024" t="s">
        <v>5439</v>
      </c>
      <c r="H5024" t="s">
        <v>23454</v>
      </c>
      <c r="I5024" t="s">
        <v>5414</v>
      </c>
    </row>
    <row r="5025" spans="1:9">
      <c r="A5025" t="s">
        <v>17071</v>
      </c>
      <c r="B5025" t="s">
        <v>17072</v>
      </c>
      <c r="C5025" t="s">
        <v>17073</v>
      </c>
      <c r="D5025" t="s">
        <v>17164</v>
      </c>
      <c r="E5025" t="s">
        <v>17165</v>
      </c>
      <c r="F5025" t="s">
        <v>96</v>
      </c>
      <c r="G5025" t="s">
        <v>5439</v>
      </c>
      <c r="H5025" t="s">
        <v>23455</v>
      </c>
      <c r="I5025" t="s">
        <v>5414</v>
      </c>
    </row>
    <row r="5026" spans="1:9">
      <c r="A5026" t="s">
        <v>17071</v>
      </c>
      <c r="B5026" t="s">
        <v>17072</v>
      </c>
      <c r="C5026" t="s">
        <v>17073</v>
      </c>
      <c r="D5026" t="s">
        <v>17166</v>
      </c>
      <c r="E5026" t="s">
        <v>17167</v>
      </c>
      <c r="F5026" t="s">
        <v>96</v>
      </c>
      <c r="G5026" t="s">
        <v>5439</v>
      </c>
      <c r="H5026" t="s">
        <v>17396</v>
      </c>
      <c r="I5026" t="s">
        <v>5414</v>
      </c>
    </row>
    <row r="5027" spans="1:9">
      <c r="A5027" t="s">
        <v>17071</v>
      </c>
      <c r="B5027" t="s">
        <v>17072</v>
      </c>
      <c r="C5027" t="s">
        <v>17073</v>
      </c>
      <c r="D5027" t="s">
        <v>17168</v>
      </c>
      <c r="E5027" t="s">
        <v>17169</v>
      </c>
      <c r="F5027" t="s">
        <v>96</v>
      </c>
      <c r="G5027" t="s">
        <v>5439</v>
      </c>
      <c r="H5027" t="s">
        <v>23456</v>
      </c>
      <c r="I5027" t="s">
        <v>5414</v>
      </c>
    </row>
    <row r="5028" spans="1:9">
      <c r="A5028" t="s">
        <v>17071</v>
      </c>
      <c r="B5028" t="s">
        <v>17072</v>
      </c>
      <c r="C5028" t="s">
        <v>17073</v>
      </c>
      <c r="D5028" t="s">
        <v>17170</v>
      </c>
      <c r="E5028" t="s">
        <v>17171</v>
      </c>
      <c r="F5028" t="s">
        <v>96</v>
      </c>
      <c r="G5028" t="s">
        <v>5439</v>
      </c>
      <c r="H5028" t="s">
        <v>23457</v>
      </c>
      <c r="I5028" t="s">
        <v>5414</v>
      </c>
    </row>
    <row r="5029" spans="1:9">
      <c r="A5029" t="s">
        <v>17071</v>
      </c>
      <c r="B5029" t="s">
        <v>17072</v>
      </c>
      <c r="C5029" t="s">
        <v>17073</v>
      </c>
      <c r="D5029" t="s">
        <v>17172</v>
      </c>
      <c r="E5029" t="s">
        <v>17173</v>
      </c>
      <c r="F5029" t="s">
        <v>96</v>
      </c>
      <c r="G5029" t="s">
        <v>5439</v>
      </c>
      <c r="H5029" t="s">
        <v>8646</v>
      </c>
      <c r="I5029" t="s">
        <v>5414</v>
      </c>
    </row>
    <row r="5030" spans="1:9">
      <c r="A5030" t="s">
        <v>17071</v>
      </c>
      <c r="B5030" t="s">
        <v>17072</v>
      </c>
      <c r="C5030" t="s">
        <v>17073</v>
      </c>
      <c r="D5030" t="s">
        <v>17174</v>
      </c>
      <c r="E5030" t="s">
        <v>17175</v>
      </c>
      <c r="F5030" t="s">
        <v>96</v>
      </c>
      <c r="G5030" t="s">
        <v>5439</v>
      </c>
      <c r="H5030" t="s">
        <v>23458</v>
      </c>
      <c r="I5030" t="s">
        <v>5414</v>
      </c>
    </row>
    <row r="5031" spans="1:9">
      <c r="A5031" t="s">
        <v>17071</v>
      </c>
      <c r="B5031" t="s">
        <v>17072</v>
      </c>
      <c r="C5031" t="s">
        <v>17073</v>
      </c>
      <c r="D5031" t="s">
        <v>17176</v>
      </c>
      <c r="E5031" t="s">
        <v>17177</v>
      </c>
      <c r="F5031" t="s">
        <v>96</v>
      </c>
      <c r="G5031" t="s">
        <v>5439</v>
      </c>
      <c r="H5031" t="s">
        <v>23459</v>
      </c>
      <c r="I5031" t="s">
        <v>5414</v>
      </c>
    </row>
    <row r="5032" spans="1:9">
      <c r="A5032" t="s">
        <v>17071</v>
      </c>
      <c r="B5032" t="s">
        <v>17072</v>
      </c>
      <c r="C5032" t="s">
        <v>17073</v>
      </c>
      <c r="D5032" t="s">
        <v>17179</v>
      </c>
      <c r="E5032" t="s">
        <v>17180</v>
      </c>
      <c r="F5032" t="s">
        <v>96</v>
      </c>
      <c r="G5032" t="s">
        <v>5439</v>
      </c>
      <c r="H5032" t="s">
        <v>12713</v>
      </c>
      <c r="I5032" t="s">
        <v>5414</v>
      </c>
    </row>
    <row r="5033" spans="1:9">
      <c r="A5033" t="s">
        <v>17071</v>
      </c>
      <c r="B5033" t="s">
        <v>17072</v>
      </c>
      <c r="C5033" t="s">
        <v>17073</v>
      </c>
      <c r="D5033" t="s">
        <v>17181</v>
      </c>
      <c r="E5033" t="s">
        <v>17182</v>
      </c>
      <c r="F5033" t="s">
        <v>96</v>
      </c>
      <c r="G5033" t="s">
        <v>5439</v>
      </c>
      <c r="H5033" t="s">
        <v>17283</v>
      </c>
      <c r="I5033" t="s">
        <v>5414</v>
      </c>
    </row>
    <row r="5034" spans="1:9">
      <c r="A5034" t="s">
        <v>17071</v>
      </c>
      <c r="B5034" t="s">
        <v>17072</v>
      </c>
      <c r="C5034" t="s">
        <v>17073</v>
      </c>
      <c r="D5034" t="s">
        <v>17183</v>
      </c>
      <c r="E5034" t="s">
        <v>17184</v>
      </c>
      <c r="F5034" t="s">
        <v>96</v>
      </c>
      <c r="G5034" t="s">
        <v>5439</v>
      </c>
      <c r="H5034" t="s">
        <v>23460</v>
      </c>
      <c r="I5034" t="s">
        <v>5414</v>
      </c>
    </row>
    <row r="5035" spans="1:9">
      <c r="A5035" t="s">
        <v>17071</v>
      </c>
      <c r="B5035" t="s">
        <v>17072</v>
      </c>
      <c r="C5035" t="s">
        <v>17073</v>
      </c>
      <c r="D5035" t="s">
        <v>17186</v>
      </c>
      <c r="E5035" t="s">
        <v>17187</v>
      </c>
      <c r="F5035" t="s">
        <v>96</v>
      </c>
      <c r="G5035" t="s">
        <v>5439</v>
      </c>
      <c r="H5035" t="s">
        <v>23461</v>
      </c>
      <c r="I5035" t="s">
        <v>5414</v>
      </c>
    </row>
    <row r="5036" spans="1:9">
      <c r="A5036" t="s">
        <v>17071</v>
      </c>
      <c r="B5036" t="s">
        <v>17072</v>
      </c>
      <c r="C5036" t="s">
        <v>17073</v>
      </c>
      <c r="D5036" t="s">
        <v>5343</v>
      </c>
      <c r="E5036" t="s">
        <v>17188</v>
      </c>
      <c r="F5036" t="s">
        <v>96</v>
      </c>
      <c r="G5036" t="s">
        <v>5439</v>
      </c>
      <c r="H5036" t="s">
        <v>23462</v>
      </c>
      <c r="I5036" t="s">
        <v>5414</v>
      </c>
    </row>
    <row r="5037" spans="1:9">
      <c r="A5037" t="s">
        <v>17071</v>
      </c>
      <c r="B5037" t="s">
        <v>17072</v>
      </c>
      <c r="C5037" t="s">
        <v>17073</v>
      </c>
      <c r="D5037" t="s">
        <v>17189</v>
      </c>
      <c r="E5037" t="s">
        <v>17190</v>
      </c>
      <c r="F5037" t="s">
        <v>96</v>
      </c>
      <c r="G5037" t="s">
        <v>5439</v>
      </c>
      <c r="H5037" t="s">
        <v>23463</v>
      </c>
      <c r="I5037" t="s">
        <v>5414</v>
      </c>
    </row>
    <row r="5038" spans="1:9">
      <c r="A5038" t="s">
        <v>17071</v>
      </c>
      <c r="B5038" t="s">
        <v>17072</v>
      </c>
      <c r="C5038" t="s">
        <v>17073</v>
      </c>
      <c r="D5038" t="s">
        <v>17191</v>
      </c>
      <c r="E5038" t="s">
        <v>17192</v>
      </c>
      <c r="F5038" t="s">
        <v>96</v>
      </c>
      <c r="G5038" t="s">
        <v>5439</v>
      </c>
      <c r="H5038" t="s">
        <v>23464</v>
      </c>
      <c r="I5038" t="s">
        <v>5414</v>
      </c>
    </row>
    <row r="5039" spans="1:9">
      <c r="A5039" t="s">
        <v>17071</v>
      </c>
      <c r="B5039" t="s">
        <v>17072</v>
      </c>
      <c r="C5039" t="s">
        <v>17073</v>
      </c>
      <c r="D5039" t="s">
        <v>17193</v>
      </c>
      <c r="E5039" t="s">
        <v>17194</v>
      </c>
      <c r="F5039" t="s">
        <v>96</v>
      </c>
      <c r="G5039" t="s">
        <v>5439</v>
      </c>
      <c r="H5039" t="s">
        <v>23465</v>
      </c>
      <c r="I5039" t="s">
        <v>5414</v>
      </c>
    </row>
    <row r="5040" spans="1:9">
      <c r="A5040" t="s">
        <v>17071</v>
      </c>
      <c r="B5040" t="s">
        <v>17072</v>
      </c>
      <c r="C5040" t="s">
        <v>17073</v>
      </c>
      <c r="D5040" t="s">
        <v>17195</v>
      </c>
      <c r="E5040" t="s">
        <v>17196</v>
      </c>
      <c r="F5040" t="s">
        <v>96</v>
      </c>
      <c r="G5040" t="s">
        <v>5439</v>
      </c>
      <c r="H5040" t="s">
        <v>23466</v>
      </c>
      <c r="I5040" t="s">
        <v>5414</v>
      </c>
    </row>
    <row r="5041" spans="1:9">
      <c r="A5041" t="s">
        <v>17071</v>
      </c>
      <c r="B5041" t="s">
        <v>17072</v>
      </c>
      <c r="C5041" t="s">
        <v>17073</v>
      </c>
      <c r="D5041" t="s">
        <v>17197</v>
      </c>
      <c r="E5041" t="s">
        <v>17198</v>
      </c>
      <c r="F5041" t="s">
        <v>96</v>
      </c>
      <c r="G5041" t="s">
        <v>5439</v>
      </c>
      <c r="H5041" t="s">
        <v>15479</v>
      </c>
      <c r="I5041" t="s">
        <v>5414</v>
      </c>
    </row>
    <row r="5042" spans="1:9">
      <c r="A5042" t="s">
        <v>17071</v>
      </c>
      <c r="B5042" t="s">
        <v>17072</v>
      </c>
      <c r="C5042" t="s">
        <v>17073</v>
      </c>
      <c r="D5042" t="s">
        <v>17199</v>
      </c>
      <c r="E5042" t="s">
        <v>17200</v>
      </c>
      <c r="F5042" t="s">
        <v>96</v>
      </c>
      <c r="G5042" t="s">
        <v>5439</v>
      </c>
      <c r="H5042" t="s">
        <v>23467</v>
      </c>
      <c r="I5042" t="s">
        <v>5414</v>
      </c>
    </row>
    <row r="5043" spans="1:9">
      <c r="A5043" t="s">
        <v>17071</v>
      </c>
      <c r="B5043" t="s">
        <v>17072</v>
      </c>
      <c r="C5043" t="s">
        <v>17073</v>
      </c>
      <c r="D5043" t="s">
        <v>17202</v>
      </c>
      <c r="E5043" t="s">
        <v>17203</v>
      </c>
      <c r="F5043" t="s">
        <v>96</v>
      </c>
      <c r="G5043" t="s">
        <v>5439</v>
      </c>
      <c r="H5043" t="s">
        <v>9368</v>
      </c>
      <c r="I5043" t="s">
        <v>5414</v>
      </c>
    </row>
    <row r="5044" spans="1:9">
      <c r="A5044" t="s">
        <v>17071</v>
      </c>
      <c r="B5044" t="s">
        <v>17072</v>
      </c>
      <c r="C5044" t="s">
        <v>17073</v>
      </c>
      <c r="D5044" t="s">
        <v>17204</v>
      </c>
      <c r="E5044" t="s">
        <v>17205</v>
      </c>
      <c r="F5044" t="s">
        <v>96</v>
      </c>
      <c r="G5044" t="s">
        <v>5412</v>
      </c>
      <c r="H5044" t="s">
        <v>23468</v>
      </c>
      <c r="I5044" t="s">
        <v>5414</v>
      </c>
    </row>
    <row r="5045" spans="1:9">
      <c r="A5045" t="s">
        <v>17071</v>
      </c>
      <c r="B5045" t="s">
        <v>17072</v>
      </c>
      <c r="C5045" t="s">
        <v>17206</v>
      </c>
      <c r="D5045" t="s">
        <v>17207</v>
      </c>
      <c r="E5045" t="s">
        <v>17208</v>
      </c>
      <c r="F5045" t="s">
        <v>96</v>
      </c>
      <c r="G5045" t="s">
        <v>5412</v>
      </c>
      <c r="H5045" t="s">
        <v>23469</v>
      </c>
      <c r="I5045" t="s">
        <v>5414</v>
      </c>
    </row>
    <row r="5046" spans="1:9">
      <c r="A5046" t="s">
        <v>17071</v>
      </c>
      <c r="B5046" t="s">
        <v>17072</v>
      </c>
      <c r="C5046" t="s">
        <v>17206</v>
      </c>
      <c r="D5046" t="s">
        <v>17209</v>
      </c>
      <c r="E5046" t="s">
        <v>17210</v>
      </c>
      <c r="F5046" t="s">
        <v>96</v>
      </c>
      <c r="G5046" t="s">
        <v>5412</v>
      </c>
      <c r="H5046" t="s">
        <v>6474</v>
      </c>
      <c r="I5046" t="s">
        <v>5414</v>
      </c>
    </row>
    <row r="5047" spans="1:9">
      <c r="A5047" t="s">
        <v>17071</v>
      </c>
      <c r="B5047" t="s">
        <v>17072</v>
      </c>
      <c r="C5047" t="s">
        <v>17206</v>
      </c>
      <c r="D5047" t="s">
        <v>17211</v>
      </c>
      <c r="E5047" t="s">
        <v>17212</v>
      </c>
      <c r="F5047" t="s">
        <v>96</v>
      </c>
      <c r="G5047" t="s">
        <v>5412</v>
      </c>
      <c r="H5047" t="s">
        <v>23470</v>
      </c>
      <c r="I5047" t="s">
        <v>5414</v>
      </c>
    </row>
    <row r="5048" spans="1:9">
      <c r="A5048" t="s">
        <v>17071</v>
      </c>
      <c r="B5048" t="s">
        <v>17072</v>
      </c>
      <c r="C5048" t="s">
        <v>17206</v>
      </c>
      <c r="D5048" t="s">
        <v>17213</v>
      </c>
      <c r="E5048" t="s">
        <v>17214</v>
      </c>
      <c r="F5048" t="s">
        <v>96</v>
      </c>
      <c r="G5048" t="s">
        <v>5412</v>
      </c>
      <c r="H5048" t="s">
        <v>12671</v>
      </c>
      <c r="I5048" t="s">
        <v>5414</v>
      </c>
    </row>
    <row r="5049" spans="1:9">
      <c r="A5049" t="s">
        <v>17071</v>
      </c>
      <c r="B5049" t="s">
        <v>17072</v>
      </c>
      <c r="C5049" t="s">
        <v>17206</v>
      </c>
      <c r="D5049" t="s">
        <v>17215</v>
      </c>
      <c r="E5049" t="s">
        <v>17216</v>
      </c>
      <c r="F5049" t="s">
        <v>96</v>
      </c>
      <c r="G5049" t="s">
        <v>5412</v>
      </c>
      <c r="H5049" t="s">
        <v>23471</v>
      </c>
      <c r="I5049" t="s">
        <v>5414</v>
      </c>
    </row>
    <row r="5050" spans="1:9">
      <c r="A5050" t="s">
        <v>17071</v>
      </c>
      <c r="B5050" t="s">
        <v>17072</v>
      </c>
      <c r="C5050" t="s">
        <v>17206</v>
      </c>
      <c r="D5050" t="s">
        <v>17217</v>
      </c>
      <c r="E5050" t="s">
        <v>17218</v>
      </c>
      <c r="F5050" t="s">
        <v>96</v>
      </c>
      <c r="G5050" t="s">
        <v>5412</v>
      </c>
      <c r="H5050" t="s">
        <v>23472</v>
      </c>
      <c r="I5050" t="s">
        <v>5414</v>
      </c>
    </row>
    <row r="5051" spans="1:9">
      <c r="A5051" t="s">
        <v>17071</v>
      </c>
      <c r="B5051" t="s">
        <v>17072</v>
      </c>
      <c r="C5051" t="s">
        <v>17206</v>
      </c>
      <c r="D5051" t="s">
        <v>17219</v>
      </c>
      <c r="E5051" t="s">
        <v>17220</v>
      </c>
      <c r="F5051" t="s">
        <v>96</v>
      </c>
      <c r="G5051" t="s">
        <v>5412</v>
      </c>
      <c r="H5051" t="s">
        <v>23473</v>
      </c>
      <c r="I5051" t="s">
        <v>5414</v>
      </c>
    </row>
    <row r="5052" spans="1:9">
      <c r="A5052" t="s">
        <v>17071</v>
      </c>
      <c r="B5052" t="s">
        <v>17072</v>
      </c>
      <c r="C5052" t="s">
        <v>17206</v>
      </c>
      <c r="D5052" t="s">
        <v>17221</v>
      </c>
      <c r="E5052" t="s">
        <v>17222</v>
      </c>
      <c r="F5052" t="s">
        <v>96</v>
      </c>
      <c r="G5052" t="s">
        <v>5412</v>
      </c>
      <c r="H5052" t="s">
        <v>23474</v>
      </c>
      <c r="I5052" t="s">
        <v>5414</v>
      </c>
    </row>
    <row r="5053" spans="1:9">
      <c r="A5053" t="s">
        <v>17071</v>
      </c>
      <c r="B5053" t="s">
        <v>17072</v>
      </c>
      <c r="C5053" t="s">
        <v>17206</v>
      </c>
      <c r="D5053" t="s">
        <v>17223</v>
      </c>
      <c r="E5053" t="s">
        <v>17224</v>
      </c>
      <c r="F5053" t="s">
        <v>96</v>
      </c>
      <c r="G5053" t="s">
        <v>5412</v>
      </c>
      <c r="H5053" t="s">
        <v>23475</v>
      </c>
      <c r="I5053" t="s">
        <v>5414</v>
      </c>
    </row>
    <row r="5054" spans="1:9">
      <c r="A5054" t="s">
        <v>17071</v>
      </c>
      <c r="B5054" t="s">
        <v>17072</v>
      </c>
      <c r="C5054" t="s">
        <v>17206</v>
      </c>
      <c r="D5054" t="s">
        <v>17225</v>
      </c>
      <c r="E5054" t="s">
        <v>17226</v>
      </c>
      <c r="F5054" t="s">
        <v>96</v>
      </c>
      <c r="G5054" t="s">
        <v>5412</v>
      </c>
      <c r="H5054" t="s">
        <v>23476</v>
      </c>
      <c r="I5054" t="s">
        <v>5414</v>
      </c>
    </row>
    <row r="5055" spans="1:9">
      <c r="A5055" t="s">
        <v>17071</v>
      </c>
      <c r="B5055" t="s">
        <v>17072</v>
      </c>
      <c r="C5055" t="s">
        <v>17206</v>
      </c>
      <c r="D5055" t="s">
        <v>17227</v>
      </c>
      <c r="E5055" t="s">
        <v>17228</v>
      </c>
      <c r="F5055" t="s">
        <v>96</v>
      </c>
      <c r="G5055" t="s">
        <v>5412</v>
      </c>
      <c r="H5055" t="s">
        <v>8552</v>
      </c>
      <c r="I5055" t="s">
        <v>5414</v>
      </c>
    </row>
    <row r="5056" spans="1:9">
      <c r="A5056" t="s">
        <v>17071</v>
      </c>
      <c r="B5056" t="s">
        <v>17072</v>
      </c>
      <c r="C5056" t="s">
        <v>17206</v>
      </c>
      <c r="D5056" t="s">
        <v>17229</v>
      </c>
      <c r="E5056" t="s">
        <v>17230</v>
      </c>
      <c r="F5056" t="s">
        <v>96</v>
      </c>
      <c r="G5056" t="s">
        <v>5412</v>
      </c>
      <c r="H5056" t="s">
        <v>23477</v>
      </c>
      <c r="I5056" t="s">
        <v>5414</v>
      </c>
    </row>
    <row r="5057" spans="1:9">
      <c r="A5057" t="s">
        <v>17071</v>
      </c>
      <c r="B5057" t="s">
        <v>17072</v>
      </c>
      <c r="C5057" t="s">
        <v>17206</v>
      </c>
      <c r="D5057" t="s">
        <v>17231</v>
      </c>
      <c r="E5057" t="s">
        <v>17232</v>
      </c>
      <c r="F5057" t="s">
        <v>96</v>
      </c>
      <c r="G5057" t="s">
        <v>5412</v>
      </c>
      <c r="H5057" t="s">
        <v>23478</v>
      </c>
      <c r="I5057" t="s">
        <v>5414</v>
      </c>
    </row>
    <row r="5058" spans="1:9">
      <c r="A5058" t="s">
        <v>17071</v>
      </c>
      <c r="B5058" t="s">
        <v>17072</v>
      </c>
      <c r="C5058" t="s">
        <v>17206</v>
      </c>
      <c r="D5058" t="s">
        <v>17233</v>
      </c>
      <c r="E5058" t="s">
        <v>17234</v>
      </c>
      <c r="F5058" t="s">
        <v>96</v>
      </c>
      <c r="G5058" t="s">
        <v>5412</v>
      </c>
      <c r="H5058" t="s">
        <v>17086</v>
      </c>
      <c r="I5058" t="s">
        <v>5414</v>
      </c>
    </row>
    <row r="5059" spans="1:9">
      <c r="A5059" t="s">
        <v>17071</v>
      </c>
      <c r="B5059" t="s">
        <v>17072</v>
      </c>
      <c r="C5059" t="s">
        <v>17206</v>
      </c>
      <c r="D5059" t="s">
        <v>17235</v>
      </c>
      <c r="E5059" t="s">
        <v>17236</v>
      </c>
      <c r="F5059" t="s">
        <v>96</v>
      </c>
      <c r="G5059" t="s">
        <v>5412</v>
      </c>
      <c r="H5059" t="s">
        <v>23479</v>
      </c>
      <c r="I5059" t="s">
        <v>5414</v>
      </c>
    </row>
    <row r="5060" spans="1:9">
      <c r="A5060" t="s">
        <v>17071</v>
      </c>
      <c r="B5060" t="s">
        <v>17072</v>
      </c>
      <c r="C5060" t="s">
        <v>17206</v>
      </c>
      <c r="D5060" t="s">
        <v>17237</v>
      </c>
      <c r="E5060" t="s">
        <v>17238</v>
      </c>
      <c r="F5060" t="s">
        <v>96</v>
      </c>
      <c r="G5060" t="s">
        <v>5412</v>
      </c>
      <c r="H5060" t="s">
        <v>23480</v>
      </c>
      <c r="I5060" t="s">
        <v>5414</v>
      </c>
    </row>
    <row r="5061" spans="1:9">
      <c r="A5061" t="s">
        <v>17071</v>
      </c>
      <c r="B5061" t="s">
        <v>17072</v>
      </c>
      <c r="C5061" t="s">
        <v>17206</v>
      </c>
      <c r="D5061" t="s">
        <v>17240</v>
      </c>
      <c r="E5061" t="s">
        <v>17241</v>
      </c>
      <c r="F5061" t="s">
        <v>96</v>
      </c>
      <c r="G5061" t="s">
        <v>5412</v>
      </c>
      <c r="H5061" t="s">
        <v>23481</v>
      </c>
      <c r="I5061" t="s">
        <v>5414</v>
      </c>
    </row>
    <row r="5062" spans="1:9">
      <c r="A5062" t="s">
        <v>17071</v>
      </c>
      <c r="B5062" t="s">
        <v>17072</v>
      </c>
      <c r="C5062" t="s">
        <v>17206</v>
      </c>
      <c r="D5062" t="s">
        <v>17242</v>
      </c>
      <c r="E5062" t="s">
        <v>17243</v>
      </c>
      <c r="F5062" t="s">
        <v>96</v>
      </c>
      <c r="G5062" t="s">
        <v>5412</v>
      </c>
      <c r="H5062" t="s">
        <v>23482</v>
      </c>
      <c r="I5062" t="s">
        <v>5414</v>
      </c>
    </row>
    <row r="5063" spans="1:9">
      <c r="A5063" t="s">
        <v>17071</v>
      </c>
      <c r="B5063" t="s">
        <v>17072</v>
      </c>
      <c r="C5063" t="s">
        <v>17206</v>
      </c>
      <c r="D5063" t="s">
        <v>17244</v>
      </c>
      <c r="E5063" t="s">
        <v>17245</v>
      </c>
      <c r="F5063" t="s">
        <v>96</v>
      </c>
      <c r="G5063" t="s">
        <v>5412</v>
      </c>
      <c r="H5063" t="s">
        <v>23483</v>
      </c>
      <c r="I5063" t="s">
        <v>5414</v>
      </c>
    </row>
    <row r="5064" spans="1:9">
      <c r="A5064" t="s">
        <v>17071</v>
      </c>
      <c r="B5064" t="s">
        <v>17072</v>
      </c>
      <c r="C5064" t="s">
        <v>17206</v>
      </c>
      <c r="D5064" t="s">
        <v>17246</v>
      </c>
      <c r="E5064" t="s">
        <v>17247</v>
      </c>
      <c r="F5064" t="s">
        <v>96</v>
      </c>
      <c r="G5064" t="s">
        <v>5412</v>
      </c>
      <c r="H5064" t="s">
        <v>23484</v>
      </c>
      <c r="I5064" t="s">
        <v>5414</v>
      </c>
    </row>
    <row r="5065" spans="1:9">
      <c r="A5065" t="s">
        <v>17071</v>
      </c>
      <c r="B5065" t="s">
        <v>17072</v>
      </c>
      <c r="C5065" t="s">
        <v>17206</v>
      </c>
      <c r="D5065" t="s">
        <v>17248</v>
      </c>
      <c r="E5065" t="s">
        <v>17249</v>
      </c>
      <c r="F5065" t="s">
        <v>96</v>
      </c>
      <c r="G5065" t="s">
        <v>5412</v>
      </c>
      <c r="H5065" t="s">
        <v>23075</v>
      </c>
      <c r="I5065" t="s">
        <v>5414</v>
      </c>
    </row>
    <row r="5066" spans="1:9">
      <c r="A5066" t="s">
        <v>17071</v>
      </c>
      <c r="B5066" t="s">
        <v>17072</v>
      </c>
      <c r="C5066" t="s">
        <v>17206</v>
      </c>
      <c r="D5066" t="s">
        <v>17250</v>
      </c>
      <c r="E5066" t="s">
        <v>17251</v>
      </c>
      <c r="F5066" t="s">
        <v>96</v>
      </c>
      <c r="G5066" t="s">
        <v>5412</v>
      </c>
      <c r="H5066" t="s">
        <v>23485</v>
      </c>
      <c r="I5066" t="s">
        <v>5414</v>
      </c>
    </row>
    <row r="5067" spans="1:9">
      <c r="A5067" t="s">
        <v>17071</v>
      </c>
      <c r="B5067" t="s">
        <v>17072</v>
      </c>
      <c r="C5067" t="s">
        <v>17206</v>
      </c>
      <c r="D5067" t="s">
        <v>17252</v>
      </c>
      <c r="E5067" t="s">
        <v>17253</v>
      </c>
      <c r="F5067" t="s">
        <v>96</v>
      </c>
      <c r="G5067" t="s">
        <v>5412</v>
      </c>
      <c r="H5067" t="s">
        <v>23476</v>
      </c>
      <c r="I5067" t="s">
        <v>5414</v>
      </c>
    </row>
    <row r="5068" spans="1:9">
      <c r="A5068" t="s">
        <v>17071</v>
      </c>
      <c r="B5068" t="s">
        <v>17072</v>
      </c>
      <c r="C5068" t="s">
        <v>17206</v>
      </c>
      <c r="D5068" t="s">
        <v>17254</v>
      </c>
      <c r="E5068" t="s">
        <v>17255</v>
      </c>
      <c r="F5068" t="s">
        <v>96</v>
      </c>
      <c r="G5068" t="s">
        <v>5412</v>
      </c>
      <c r="H5068" t="s">
        <v>23486</v>
      </c>
      <c r="I5068" t="s">
        <v>5414</v>
      </c>
    </row>
    <row r="5069" spans="1:9">
      <c r="A5069" t="s">
        <v>17071</v>
      </c>
      <c r="B5069" t="s">
        <v>17072</v>
      </c>
      <c r="C5069" t="s">
        <v>17206</v>
      </c>
      <c r="D5069" t="s">
        <v>17256</v>
      </c>
      <c r="E5069" t="s">
        <v>17257</v>
      </c>
      <c r="F5069" t="s">
        <v>96</v>
      </c>
      <c r="G5069" t="s">
        <v>5412</v>
      </c>
      <c r="H5069" t="s">
        <v>22748</v>
      </c>
      <c r="I5069" t="s">
        <v>5414</v>
      </c>
    </row>
    <row r="5070" spans="1:9">
      <c r="A5070" t="s">
        <v>17071</v>
      </c>
      <c r="B5070" t="s">
        <v>17072</v>
      </c>
      <c r="C5070" t="s">
        <v>17206</v>
      </c>
      <c r="D5070" t="s">
        <v>17258</v>
      </c>
      <c r="E5070" t="s">
        <v>17259</v>
      </c>
      <c r="F5070" t="s">
        <v>96</v>
      </c>
      <c r="G5070" t="s">
        <v>5412</v>
      </c>
      <c r="H5070" t="s">
        <v>12899</v>
      </c>
      <c r="I5070" t="s">
        <v>5414</v>
      </c>
    </row>
    <row r="5071" spans="1:9">
      <c r="A5071" t="s">
        <v>17071</v>
      </c>
      <c r="B5071" t="s">
        <v>17072</v>
      </c>
      <c r="C5071" t="s">
        <v>17206</v>
      </c>
      <c r="D5071" t="s">
        <v>17260</v>
      </c>
      <c r="E5071" t="s">
        <v>17261</v>
      </c>
      <c r="F5071" t="s">
        <v>96</v>
      </c>
      <c r="G5071" t="s">
        <v>5412</v>
      </c>
      <c r="H5071" t="s">
        <v>11843</v>
      </c>
      <c r="I5071" t="s">
        <v>5414</v>
      </c>
    </row>
    <row r="5072" spans="1:9">
      <c r="A5072" t="s">
        <v>17071</v>
      </c>
      <c r="B5072" t="s">
        <v>17072</v>
      </c>
      <c r="C5072" t="s">
        <v>17206</v>
      </c>
      <c r="D5072" t="s">
        <v>17263</v>
      </c>
      <c r="E5072" t="s">
        <v>17264</v>
      </c>
      <c r="F5072" t="s">
        <v>96</v>
      </c>
      <c r="G5072" t="s">
        <v>5412</v>
      </c>
      <c r="H5072" t="s">
        <v>23487</v>
      </c>
      <c r="I5072" t="s">
        <v>5414</v>
      </c>
    </row>
    <row r="5073" spans="1:9">
      <c r="A5073" t="s">
        <v>17071</v>
      </c>
      <c r="B5073" t="s">
        <v>17072</v>
      </c>
      <c r="C5073" t="s">
        <v>17206</v>
      </c>
      <c r="D5073" t="s">
        <v>17265</v>
      </c>
      <c r="E5073" t="s">
        <v>17266</v>
      </c>
      <c r="F5073" t="s">
        <v>96</v>
      </c>
      <c r="G5073" t="s">
        <v>5412</v>
      </c>
      <c r="H5073" t="s">
        <v>23488</v>
      </c>
      <c r="I5073" t="s">
        <v>5414</v>
      </c>
    </row>
    <row r="5074" spans="1:9">
      <c r="A5074" t="s">
        <v>17071</v>
      </c>
      <c r="B5074" t="s">
        <v>17072</v>
      </c>
      <c r="C5074" t="s">
        <v>17206</v>
      </c>
      <c r="D5074" t="s">
        <v>17267</v>
      </c>
      <c r="E5074" t="s">
        <v>17268</v>
      </c>
      <c r="F5074" t="s">
        <v>96</v>
      </c>
      <c r="G5074" t="s">
        <v>5412</v>
      </c>
      <c r="H5074" t="s">
        <v>9990</v>
      </c>
      <c r="I5074" t="s">
        <v>5414</v>
      </c>
    </row>
    <row r="5075" spans="1:9">
      <c r="A5075" t="s">
        <v>17071</v>
      </c>
      <c r="B5075" t="s">
        <v>17072</v>
      </c>
      <c r="C5075" t="s">
        <v>17206</v>
      </c>
      <c r="D5075" t="s">
        <v>17269</v>
      </c>
      <c r="E5075" t="s">
        <v>17270</v>
      </c>
      <c r="F5075" t="s">
        <v>96</v>
      </c>
      <c r="G5075" t="s">
        <v>5412</v>
      </c>
      <c r="H5075" t="s">
        <v>23489</v>
      </c>
      <c r="I5075" t="s">
        <v>5414</v>
      </c>
    </row>
    <row r="5076" spans="1:9">
      <c r="A5076" t="s">
        <v>17071</v>
      </c>
      <c r="B5076" t="s">
        <v>17072</v>
      </c>
      <c r="C5076" t="s">
        <v>17206</v>
      </c>
      <c r="D5076" t="s">
        <v>17271</v>
      </c>
      <c r="E5076" t="s">
        <v>17272</v>
      </c>
      <c r="F5076" t="s">
        <v>96</v>
      </c>
      <c r="G5076" t="s">
        <v>5412</v>
      </c>
      <c r="H5076" t="s">
        <v>23490</v>
      </c>
      <c r="I5076" t="s">
        <v>5414</v>
      </c>
    </row>
    <row r="5077" spans="1:9">
      <c r="A5077" t="s">
        <v>17071</v>
      </c>
      <c r="B5077" t="s">
        <v>17072</v>
      </c>
      <c r="C5077" t="s">
        <v>17206</v>
      </c>
      <c r="D5077" t="s">
        <v>17273</v>
      </c>
      <c r="E5077" t="s">
        <v>17274</v>
      </c>
      <c r="F5077" t="s">
        <v>96</v>
      </c>
      <c r="G5077" t="s">
        <v>5412</v>
      </c>
      <c r="H5077" t="s">
        <v>23491</v>
      </c>
      <c r="I5077" t="s">
        <v>5414</v>
      </c>
    </row>
    <row r="5078" spans="1:9">
      <c r="A5078" t="s">
        <v>17071</v>
      </c>
      <c r="B5078" t="s">
        <v>17072</v>
      </c>
      <c r="C5078" t="s">
        <v>17275</v>
      </c>
      <c r="D5078" t="s">
        <v>17276</v>
      </c>
      <c r="E5078" t="s">
        <v>17277</v>
      </c>
      <c r="F5078" t="s">
        <v>96</v>
      </c>
      <c r="G5078" t="s">
        <v>5439</v>
      </c>
      <c r="H5078" t="s">
        <v>22900</v>
      </c>
      <c r="I5078" t="s">
        <v>5414</v>
      </c>
    </row>
    <row r="5079" spans="1:9">
      <c r="A5079" t="s">
        <v>17071</v>
      </c>
      <c r="B5079" t="s">
        <v>17072</v>
      </c>
      <c r="C5079" t="s">
        <v>17275</v>
      </c>
      <c r="D5079" t="s">
        <v>17279</v>
      </c>
      <c r="E5079" t="s">
        <v>17280</v>
      </c>
      <c r="F5079" t="s">
        <v>96</v>
      </c>
      <c r="G5079" t="s">
        <v>5439</v>
      </c>
      <c r="H5079" t="s">
        <v>5619</v>
      </c>
      <c r="I5079" t="s">
        <v>5414</v>
      </c>
    </row>
    <row r="5080" spans="1:9">
      <c r="A5080" t="s">
        <v>17071</v>
      </c>
      <c r="B5080" t="s">
        <v>17072</v>
      </c>
      <c r="C5080" t="s">
        <v>17275</v>
      </c>
      <c r="D5080" t="s">
        <v>17281</v>
      </c>
      <c r="E5080" t="s">
        <v>17282</v>
      </c>
      <c r="F5080" t="s">
        <v>96</v>
      </c>
      <c r="G5080" t="s">
        <v>5439</v>
      </c>
      <c r="H5080" t="s">
        <v>23484</v>
      </c>
      <c r="I5080" t="s">
        <v>5414</v>
      </c>
    </row>
    <row r="5081" spans="1:9">
      <c r="A5081" t="s">
        <v>17071</v>
      </c>
      <c r="B5081" t="s">
        <v>17072</v>
      </c>
      <c r="C5081" t="s">
        <v>17275</v>
      </c>
      <c r="D5081" t="s">
        <v>17284</v>
      </c>
      <c r="E5081" t="s">
        <v>17285</v>
      </c>
      <c r="F5081" t="s">
        <v>96</v>
      </c>
      <c r="G5081" t="s">
        <v>5439</v>
      </c>
      <c r="H5081" t="s">
        <v>23492</v>
      </c>
      <c r="I5081" t="s">
        <v>5414</v>
      </c>
    </row>
    <row r="5082" spans="1:9">
      <c r="A5082" t="s">
        <v>17071</v>
      </c>
      <c r="B5082" t="s">
        <v>17072</v>
      </c>
      <c r="C5082" t="s">
        <v>17275</v>
      </c>
      <c r="D5082" t="s">
        <v>17286</v>
      </c>
      <c r="E5082" t="s">
        <v>17287</v>
      </c>
      <c r="F5082" t="s">
        <v>96</v>
      </c>
      <c r="G5082" t="s">
        <v>5439</v>
      </c>
      <c r="H5082" t="s">
        <v>23493</v>
      </c>
      <c r="I5082" t="s">
        <v>5414</v>
      </c>
    </row>
    <row r="5083" spans="1:9">
      <c r="A5083" t="s">
        <v>17071</v>
      </c>
      <c r="B5083" t="s">
        <v>17072</v>
      </c>
      <c r="C5083" t="s">
        <v>17275</v>
      </c>
      <c r="D5083" t="s">
        <v>17288</v>
      </c>
      <c r="E5083" t="s">
        <v>17289</v>
      </c>
      <c r="F5083" t="s">
        <v>96</v>
      </c>
      <c r="G5083" t="s">
        <v>5439</v>
      </c>
      <c r="H5083" t="s">
        <v>23494</v>
      </c>
      <c r="I5083" t="s">
        <v>5414</v>
      </c>
    </row>
    <row r="5084" spans="1:9">
      <c r="A5084" t="s">
        <v>17071</v>
      </c>
      <c r="B5084" t="s">
        <v>17072</v>
      </c>
      <c r="C5084" t="s">
        <v>17275</v>
      </c>
      <c r="D5084" t="s">
        <v>17290</v>
      </c>
      <c r="E5084" t="s">
        <v>17291</v>
      </c>
      <c r="F5084" t="s">
        <v>96</v>
      </c>
      <c r="G5084" t="s">
        <v>5439</v>
      </c>
      <c r="H5084" t="s">
        <v>23495</v>
      </c>
      <c r="I5084" t="s">
        <v>5414</v>
      </c>
    </row>
    <row r="5085" spans="1:9">
      <c r="A5085" t="s">
        <v>17071</v>
      </c>
      <c r="B5085" t="s">
        <v>17072</v>
      </c>
      <c r="C5085" t="s">
        <v>17275</v>
      </c>
      <c r="D5085" t="s">
        <v>17293</v>
      </c>
      <c r="E5085" t="s">
        <v>17294</v>
      </c>
      <c r="F5085" t="s">
        <v>96</v>
      </c>
      <c r="G5085" t="s">
        <v>5439</v>
      </c>
      <c r="H5085" t="s">
        <v>23496</v>
      </c>
      <c r="I5085" t="s">
        <v>5414</v>
      </c>
    </row>
    <row r="5086" spans="1:9">
      <c r="A5086" t="s">
        <v>17071</v>
      </c>
      <c r="B5086" t="s">
        <v>17072</v>
      </c>
      <c r="C5086" t="s">
        <v>17275</v>
      </c>
      <c r="D5086" t="s">
        <v>17295</v>
      </c>
      <c r="E5086" t="s">
        <v>17296</v>
      </c>
      <c r="F5086" t="s">
        <v>96</v>
      </c>
      <c r="G5086" t="s">
        <v>5439</v>
      </c>
      <c r="H5086" t="s">
        <v>23497</v>
      </c>
      <c r="I5086" t="s">
        <v>5414</v>
      </c>
    </row>
    <row r="5087" spans="1:9">
      <c r="A5087" t="s">
        <v>17071</v>
      </c>
      <c r="B5087" t="s">
        <v>17072</v>
      </c>
      <c r="C5087" t="s">
        <v>17275</v>
      </c>
      <c r="D5087" t="s">
        <v>17297</v>
      </c>
      <c r="E5087" t="s">
        <v>17298</v>
      </c>
      <c r="F5087" t="s">
        <v>96</v>
      </c>
      <c r="G5087" t="s">
        <v>5439</v>
      </c>
      <c r="H5087" t="s">
        <v>23498</v>
      </c>
      <c r="I5087" t="s">
        <v>5414</v>
      </c>
    </row>
    <row r="5088" spans="1:9">
      <c r="A5088" t="s">
        <v>17071</v>
      </c>
      <c r="B5088" t="s">
        <v>17072</v>
      </c>
      <c r="C5088" t="s">
        <v>17275</v>
      </c>
      <c r="D5088" t="s">
        <v>17299</v>
      </c>
      <c r="E5088" t="s">
        <v>17300</v>
      </c>
      <c r="F5088" t="s">
        <v>96</v>
      </c>
      <c r="G5088" t="s">
        <v>5439</v>
      </c>
      <c r="H5088" t="s">
        <v>23499</v>
      </c>
      <c r="I5088" t="s">
        <v>5414</v>
      </c>
    </row>
    <row r="5089" spans="1:9">
      <c r="A5089" t="s">
        <v>17071</v>
      </c>
      <c r="B5089" t="s">
        <v>17072</v>
      </c>
      <c r="C5089" t="s">
        <v>17275</v>
      </c>
      <c r="D5089" t="s">
        <v>17301</v>
      </c>
      <c r="E5089" t="s">
        <v>17302</v>
      </c>
      <c r="F5089" t="s">
        <v>96</v>
      </c>
      <c r="G5089" t="s">
        <v>5439</v>
      </c>
      <c r="H5089" t="s">
        <v>23500</v>
      </c>
      <c r="I5089" t="s">
        <v>5414</v>
      </c>
    </row>
    <row r="5090" spans="1:9">
      <c r="A5090" t="s">
        <v>17071</v>
      </c>
      <c r="B5090" t="s">
        <v>17072</v>
      </c>
      <c r="C5090" t="s">
        <v>17275</v>
      </c>
      <c r="D5090" t="s">
        <v>17303</v>
      </c>
      <c r="E5090" t="s">
        <v>17304</v>
      </c>
      <c r="F5090" t="s">
        <v>96</v>
      </c>
      <c r="G5090" t="s">
        <v>5439</v>
      </c>
      <c r="H5090" t="s">
        <v>18081</v>
      </c>
      <c r="I5090" t="s">
        <v>5414</v>
      </c>
    </row>
    <row r="5091" spans="1:9">
      <c r="A5091" t="s">
        <v>17071</v>
      </c>
      <c r="B5091" t="s">
        <v>17072</v>
      </c>
      <c r="C5091" t="s">
        <v>17275</v>
      </c>
      <c r="D5091" t="s">
        <v>17305</v>
      </c>
      <c r="E5091" t="s">
        <v>17306</v>
      </c>
      <c r="F5091" t="s">
        <v>96</v>
      </c>
      <c r="G5091" t="s">
        <v>5439</v>
      </c>
      <c r="H5091" t="s">
        <v>23501</v>
      </c>
      <c r="I5091" t="s">
        <v>5414</v>
      </c>
    </row>
    <row r="5092" spans="1:9">
      <c r="A5092" t="s">
        <v>17071</v>
      </c>
      <c r="B5092" t="s">
        <v>17072</v>
      </c>
      <c r="C5092" t="s">
        <v>17275</v>
      </c>
      <c r="D5092" t="s">
        <v>17307</v>
      </c>
      <c r="E5092" t="s">
        <v>17308</v>
      </c>
      <c r="F5092" t="s">
        <v>96</v>
      </c>
      <c r="G5092" t="s">
        <v>5439</v>
      </c>
      <c r="H5092" t="s">
        <v>5942</v>
      </c>
      <c r="I5092" t="s">
        <v>5414</v>
      </c>
    </row>
    <row r="5093" spans="1:9">
      <c r="A5093" t="s">
        <v>17071</v>
      </c>
      <c r="B5093" t="s">
        <v>17072</v>
      </c>
      <c r="C5093" t="s">
        <v>17275</v>
      </c>
      <c r="D5093" t="s">
        <v>17309</v>
      </c>
      <c r="E5093" t="s">
        <v>17310</v>
      </c>
      <c r="F5093" t="s">
        <v>96</v>
      </c>
      <c r="G5093" t="s">
        <v>5439</v>
      </c>
      <c r="H5093" t="s">
        <v>12688</v>
      </c>
      <c r="I5093" t="s">
        <v>5414</v>
      </c>
    </row>
    <row r="5094" spans="1:9">
      <c r="A5094" t="s">
        <v>17071</v>
      </c>
      <c r="B5094" t="s">
        <v>17072</v>
      </c>
      <c r="C5094" t="s">
        <v>17275</v>
      </c>
      <c r="D5094" t="s">
        <v>17311</v>
      </c>
      <c r="E5094" t="s">
        <v>17312</v>
      </c>
      <c r="F5094" t="s">
        <v>96</v>
      </c>
      <c r="G5094" t="s">
        <v>5439</v>
      </c>
      <c r="H5094" t="s">
        <v>23502</v>
      </c>
      <c r="I5094" t="s">
        <v>5414</v>
      </c>
    </row>
    <row r="5095" spans="1:9">
      <c r="A5095" t="s">
        <v>17071</v>
      </c>
      <c r="B5095" t="s">
        <v>17072</v>
      </c>
      <c r="C5095" t="s">
        <v>17275</v>
      </c>
      <c r="D5095" t="s">
        <v>17313</v>
      </c>
      <c r="E5095" t="s">
        <v>17314</v>
      </c>
      <c r="F5095" t="s">
        <v>96</v>
      </c>
      <c r="G5095" t="s">
        <v>5439</v>
      </c>
      <c r="H5095" t="s">
        <v>23503</v>
      </c>
      <c r="I5095" t="s">
        <v>5414</v>
      </c>
    </row>
    <row r="5096" spans="1:9">
      <c r="A5096" t="s">
        <v>17071</v>
      </c>
      <c r="B5096" t="s">
        <v>17072</v>
      </c>
      <c r="C5096" t="s">
        <v>17275</v>
      </c>
      <c r="D5096" t="s">
        <v>17316</v>
      </c>
      <c r="E5096" t="s">
        <v>17317</v>
      </c>
      <c r="F5096" t="s">
        <v>96</v>
      </c>
      <c r="G5096" t="s">
        <v>5439</v>
      </c>
      <c r="H5096" t="s">
        <v>23504</v>
      </c>
      <c r="I5096" t="s">
        <v>5414</v>
      </c>
    </row>
    <row r="5097" spans="1:9">
      <c r="A5097" t="s">
        <v>17071</v>
      </c>
      <c r="B5097" t="s">
        <v>17072</v>
      </c>
      <c r="C5097" t="s">
        <v>17275</v>
      </c>
      <c r="D5097" t="s">
        <v>17318</v>
      </c>
      <c r="E5097" t="s">
        <v>17319</v>
      </c>
      <c r="F5097" t="s">
        <v>96</v>
      </c>
      <c r="G5097" t="s">
        <v>5439</v>
      </c>
      <c r="H5097" t="s">
        <v>23505</v>
      </c>
      <c r="I5097" t="s">
        <v>5414</v>
      </c>
    </row>
    <row r="5098" spans="1:9">
      <c r="A5098" t="s">
        <v>17071</v>
      </c>
      <c r="B5098" t="s">
        <v>17072</v>
      </c>
      <c r="C5098" t="s">
        <v>17275</v>
      </c>
      <c r="D5098" t="s">
        <v>17320</v>
      </c>
      <c r="E5098" t="s">
        <v>17321</v>
      </c>
      <c r="F5098" t="s">
        <v>96</v>
      </c>
      <c r="G5098" t="s">
        <v>5439</v>
      </c>
      <c r="H5098" t="s">
        <v>23506</v>
      </c>
      <c r="I5098" t="s">
        <v>5414</v>
      </c>
    </row>
    <row r="5099" spans="1:9">
      <c r="A5099" t="s">
        <v>17071</v>
      </c>
      <c r="B5099" t="s">
        <v>17072</v>
      </c>
      <c r="C5099" t="s">
        <v>17275</v>
      </c>
      <c r="D5099" t="s">
        <v>17322</v>
      </c>
      <c r="E5099" t="s">
        <v>17323</v>
      </c>
      <c r="F5099" t="s">
        <v>96</v>
      </c>
      <c r="G5099" t="s">
        <v>5439</v>
      </c>
      <c r="H5099" t="s">
        <v>23507</v>
      </c>
      <c r="I5099" t="s">
        <v>5414</v>
      </c>
    </row>
    <row r="5100" spans="1:9">
      <c r="A5100" t="s">
        <v>17071</v>
      </c>
      <c r="B5100" t="s">
        <v>17072</v>
      </c>
      <c r="C5100" t="s">
        <v>17275</v>
      </c>
      <c r="D5100" t="s">
        <v>17325</v>
      </c>
      <c r="E5100" t="s">
        <v>17326</v>
      </c>
      <c r="F5100" t="s">
        <v>96</v>
      </c>
      <c r="G5100" t="s">
        <v>5439</v>
      </c>
      <c r="H5100" t="s">
        <v>23508</v>
      </c>
      <c r="I5100" t="s">
        <v>5414</v>
      </c>
    </row>
    <row r="5101" spans="1:9">
      <c r="A5101" t="s">
        <v>17071</v>
      </c>
      <c r="B5101" t="s">
        <v>17072</v>
      </c>
      <c r="C5101" t="s">
        <v>17275</v>
      </c>
      <c r="D5101" t="s">
        <v>17327</v>
      </c>
      <c r="E5101" t="s">
        <v>17328</v>
      </c>
      <c r="F5101" t="s">
        <v>96</v>
      </c>
      <c r="G5101" t="s">
        <v>5439</v>
      </c>
      <c r="H5101" t="s">
        <v>23509</v>
      </c>
      <c r="I5101" t="s">
        <v>5414</v>
      </c>
    </row>
    <row r="5102" spans="1:9">
      <c r="A5102" t="s">
        <v>17071</v>
      </c>
      <c r="B5102" t="s">
        <v>17072</v>
      </c>
      <c r="C5102" t="s">
        <v>17275</v>
      </c>
      <c r="D5102" t="s">
        <v>17329</v>
      </c>
      <c r="E5102" t="s">
        <v>17330</v>
      </c>
      <c r="F5102" t="s">
        <v>96</v>
      </c>
      <c r="G5102" t="s">
        <v>5439</v>
      </c>
      <c r="H5102" t="s">
        <v>23510</v>
      </c>
      <c r="I5102" t="s">
        <v>5414</v>
      </c>
    </row>
    <row r="5103" spans="1:9">
      <c r="A5103" t="s">
        <v>17071</v>
      </c>
      <c r="B5103" t="s">
        <v>17072</v>
      </c>
      <c r="C5103" t="s">
        <v>17275</v>
      </c>
      <c r="D5103" t="s">
        <v>17331</v>
      </c>
      <c r="E5103" t="s">
        <v>17332</v>
      </c>
      <c r="F5103" t="s">
        <v>96</v>
      </c>
      <c r="G5103" t="s">
        <v>5439</v>
      </c>
      <c r="H5103" t="s">
        <v>22059</v>
      </c>
      <c r="I5103" t="s">
        <v>5414</v>
      </c>
    </row>
    <row r="5104" spans="1:9">
      <c r="A5104" t="s">
        <v>17071</v>
      </c>
      <c r="B5104" t="s">
        <v>17072</v>
      </c>
      <c r="C5104" t="s">
        <v>17275</v>
      </c>
      <c r="D5104" t="s">
        <v>17333</v>
      </c>
      <c r="E5104" t="s">
        <v>17334</v>
      </c>
      <c r="F5104" t="s">
        <v>96</v>
      </c>
      <c r="G5104" t="s">
        <v>5439</v>
      </c>
      <c r="H5104" t="s">
        <v>23511</v>
      </c>
      <c r="I5104" t="s">
        <v>5414</v>
      </c>
    </row>
    <row r="5105" spans="1:9">
      <c r="A5105" t="s">
        <v>17071</v>
      </c>
      <c r="B5105" t="s">
        <v>17072</v>
      </c>
      <c r="C5105" t="s">
        <v>17336</v>
      </c>
      <c r="D5105" t="s">
        <v>17337</v>
      </c>
      <c r="E5105" t="s">
        <v>17338</v>
      </c>
      <c r="F5105" t="s">
        <v>96</v>
      </c>
      <c r="G5105" t="s">
        <v>5412</v>
      </c>
      <c r="H5105" t="s">
        <v>23512</v>
      </c>
      <c r="I5105" t="s">
        <v>5414</v>
      </c>
    </row>
    <row r="5106" spans="1:9">
      <c r="A5106" t="s">
        <v>17071</v>
      </c>
      <c r="B5106" t="s">
        <v>17072</v>
      </c>
      <c r="C5106" t="s">
        <v>17336</v>
      </c>
      <c r="D5106" t="s">
        <v>17339</v>
      </c>
      <c r="E5106" t="s">
        <v>17340</v>
      </c>
      <c r="F5106" t="s">
        <v>96</v>
      </c>
      <c r="G5106" t="s">
        <v>5412</v>
      </c>
      <c r="H5106" t="s">
        <v>23513</v>
      </c>
      <c r="I5106" t="s">
        <v>5414</v>
      </c>
    </row>
    <row r="5107" spans="1:9">
      <c r="A5107" t="s">
        <v>17071</v>
      </c>
      <c r="B5107" t="s">
        <v>17072</v>
      </c>
      <c r="C5107" t="s">
        <v>17336</v>
      </c>
      <c r="D5107" t="s">
        <v>17341</v>
      </c>
      <c r="E5107" t="s">
        <v>17342</v>
      </c>
      <c r="F5107" t="s">
        <v>96</v>
      </c>
      <c r="G5107" t="s">
        <v>5412</v>
      </c>
      <c r="H5107" t="s">
        <v>23514</v>
      </c>
      <c r="I5107" t="s">
        <v>5414</v>
      </c>
    </row>
    <row r="5108" spans="1:9">
      <c r="A5108" t="s">
        <v>17071</v>
      </c>
      <c r="B5108" t="s">
        <v>17072</v>
      </c>
      <c r="C5108" t="s">
        <v>17336</v>
      </c>
      <c r="D5108" t="s">
        <v>17343</v>
      </c>
      <c r="E5108" t="s">
        <v>17344</v>
      </c>
      <c r="F5108" t="s">
        <v>96</v>
      </c>
      <c r="G5108" t="s">
        <v>5412</v>
      </c>
      <c r="H5108" t="s">
        <v>23515</v>
      </c>
      <c r="I5108" t="s">
        <v>5414</v>
      </c>
    </row>
    <row r="5109" spans="1:9">
      <c r="A5109" t="s">
        <v>17071</v>
      </c>
      <c r="B5109" t="s">
        <v>17072</v>
      </c>
      <c r="C5109" t="s">
        <v>17336</v>
      </c>
      <c r="D5109" t="s">
        <v>17345</v>
      </c>
      <c r="E5109" t="s">
        <v>17346</v>
      </c>
      <c r="F5109" t="s">
        <v>96</v>
      </c>
      <c r="G5109" t="s">
        <v>5412</v>
      </c>
      <c r="H5109" t="s">
        <v>23516</v>
      </c>
      <c r="I5109" t="s">
        <v>5414</v>
      </c>
    </row>
    <row r="5110" spans="1:9">
      <c r="A5110" t="s">
        <v>17071</v>
      </c>
      <c r="B5110" t="s">
        <v>17072</v>
      </c>
      <c r="C5110" t="s">
        <v>17336</v>
      </c>
      <c r="D5110" t="s">
        <v>17347</v>
      </c>
      <c r="E5110" t="s">
        <v>17348</v>
      </c>
      <c r="F5110" t="s">
        <v>96</v>
      </c>
      <c r="G5110" t="s">
        <v>5412</v>
      </c>
      <c r="H5110" t="s">
        <v>23517</v>
      </c>
      <c r="I5110" t="s">
        <v>5414</v>
      </c>
    </row>
    <row r="5111" spans="1:9">
      <c r="A5111" t="s">
        <v>17071</v>
      </c>
      <c r="B5111" t="s">
        <v>17072</v>
      </c>
      <c r="C5111" t="s">
        <v>17336</v>
      </c>
      <c r="D5111" t="s">
        <v>17349</v>
      </c>
      <c r="E5111" t="s">
        <v>17350</v>
      </c>
      <c r="F5111" t="s">
        <v>96</v>
      </c>
      <c r="G5111" t="s">
        <v>5412</v>
      </c>
      <c r="H5111" t="s">
        <v>23518</v>
      </c>
      <c r="I5111" t="s">
        <v>5414</v>
      </c>
    </row>
    <row r="5112" spans="1:9">
      <c r="A5112" t="s">
        <v>17071</v>
      </c>
      <c r="B5112" t="s">
        <v>17072</v>
      </c>
      <c r="C5112" t="s">
        <v>17336</v>
      </c>
      <c r="D5112" t="s">
        <v>17352</v>
      </c>
      <c r="E5112" t="s">
        <v>17353</v>
      </c>
      <c r="F5112" t="s">
        <v>96</v>
      </c>
      <c r="G5112" t="s">
        <v>5412</v>
      </c>
      <c r="H5112" t="s">
        <v>22373</v>
      </c>
      <c r="I5112" t="s">
        <v>5414</v>
      </c>
    </row>
    <row r="5113" spans="1:9">
      <c r="A5113" t="s">
        <v>17071</v>
      </c>
      <c r="B5113" t="s">
        <v>17072</v>
      </c>
      <c r="C5113" t="s">
        <v>17336</v>
      </c>
      <c r="D5113" t="s">
        <v>17354</v>
      </c>
      <c r="E5113" t="s">
        <v>17355</v>
      </c>
      <c r="F5113" t="s">
        <v>96</v>
      </c>
      <c r="G5113" t="s">
        <v>5412</v>
      </c>
      <c r="H5113" t="s">
        <v>18605</v>
      </c>
      <c r="I5113" t="s">
        <v>5414</v>
      </c>
    </row>
    <row r="5114" spans="1:9">
      <c r="A5114" t="s">
        <v>17071</v>
      </c>
      <c r="B5114" t="s">
        <v>17072</v>
      </c>
      <c r="C5114" t="s">
        <v>17336</v>
      </c>
      <c r="D5114" t="s">
        <v>17356</v>
      </c>
      <c r="E5114" t="s">
        <v>17357</v>
      </c>
      <c r="F5114" t="s">
        <v>96</v>
      </c>
      <c r="G5114" t="s">
        <v>5412</v>
      </c>
      <c r="H5114" t="s">
        <v>23519</v>
      </c>
      <c r="I5114" t="s">
        <v>5414</v>
      </c>
    </row>
    <row r="5115" spans="1:9">
      <c r="A5115" t="s">
        <v>17071</v>
      </c>
      <c r="B5115" t="s">
        <v>17072</v>
      </c>
      <c r="C5115" t="s">
        <v>17336</v>
      </c>
      <c r="D5115" t="s">
        <v>17358</v>
      </c>
      <c r="E5115" t="s">
        <v>17359</v>
      </c>
      <c r="F5115" t="s">
        <v>96</v>
      </c>
      <c r="G5115" t="s">
        <v>5412</v>
      </c>
      <c r="H5115" t="s">
        <v>23520</v>
      </c>
      <c r="I5115" t="s">
        <v>5414</v>
      </c>
    </row>
    <row r="5116" spans="1:9">
      <c r="A5116" t="s">
        <v>17071</v>
      </c>
      <c r="B5116" t="s">
        <v>17072</v>
      </c>
      <c r="C5116" t="s">
        <v>17336</v>
      </c>
      <c r="D5116" t="s">
        <v>17360</v>
      </c>
      <c r="E5116" t="s">
        <v>17361</v>
      </c>
      <c r="F5116" t="s">
        <v>96</v>
      </c>
      <c r="G5116" t="s">
        <v>5412</v>
      </c>
      <c r="H5116" t="s">
        <v>23521</v>
      </c>
      <c r="I5116" t="s">
        <v>5414</v>
      </c>
    </row>
    <row r="5117" spans="1:9">
      <c r="A5117" t="s">
        <v>17071</v>
      </c>
      <c r="B5117" t="s">
        <v>17072</v>
      </c>
      <c r="C5117" t="s">
        <v>17336</v>
      </c>
      <c r="D5117" t="s">
        <v>17362</v>
      </c>
      <c r="E5117" t="s">
        <v>17363</v>
      </c>
      <c r="F5117" t="s">
        <v>96</v>
      </c>
      <c r="G5117" t="s">
        <v>5412</v>
      </c>
      <c r="H5117" t="s">
        <v>23522</v>
      </c>
      <c r="I5117" t="s">
        <v>5414</v>
      </c>
    </row>
    <row r="5118" spans="1:9">
      <c r="A5118" t="s">
        <v>17071</v>
      </c>
      <c r="B5118" t="s">
        <v>17072</v>
      </c>
      <c r="C5118" t="s">
        <v>17336</v>
      </c>
      <c r="D5118" t="s">
        <v>17364</v>
      </c>
      <c r="E5118" t="s">
        <v>17365</v>
      </c>
      <c r="F5118" t="s">
        <v>96</v>
      </c>
      <c r="G5118" t="s">
        <v>5412</v>
      </c>
      <c r="H5118" t="s">
        <v>23523</v>
      </c>
      <c r="I5118" t="s">
        <v>5414</v>
      </c>
    </row>
    <row r="5119" spans="1:9">
      <c r="A5119" t="s">
        <v>17071</v>
      </c>
      <c r="B5119" t="s">
        <v>17072</v>
      </c>
      <c r="C5119" t="s">
        <v>17336</v>
      </c>
      <c r="D5119" t="s">
        <v>17367</v>
      </c>
      <c r="E5119" t="s">
        <v>17368</v>
      </c>
      <c r="F5119" t="s">
        <v>96</v>
      </c>
      <c r="G5119" t="s">
        <v>5412</v>
      </c>
      <c r="H5119" t="s">
        <v>23524</v>
      </c>
      <c r="I5119" t="s">
        <v>5414</v>
      </c>
    </row>
    <row r="5120" spans="1:9">
      <c r="A5120" t="s">
        <v>17071</v>
      </c>
      <c r="B5120" t="s">
        <v>17072</v>
      </c>
      <c r="C5120" t="s">
        <v>17336</v>
      </c>
      <c r="D5120" t="s">
        <v>17369</v>
      </c>
      <c r="E5120" t="s">
        <v>17370</v>
      </c>
      <c r="F5120" t="s">
        <v>96</v>
      </c>
      <c r="G5120" t="s">
        <v>5412</v>
      </c>
      <c r="H5120" t="s">
        <v>23525</v>
      </c>
      <c r="I5120" t="s">
        <v>5414</v>
      </c>
    </row>
    <row r="5121" spans="1:9">
      <c r="A5121" t="s">
        <v>17071</v>
      </c>
      <c r="B5121" t="s">
        <v>17072</v>
      </c>
      <c r="C5121" t="s">
        <v>17336</v>
      </c>
      <c r="D5121" t="s">
        <v>17371</v>
      </c>
      <c r="E5121" t="s">
        <v>17372</v>
      </c>
      <c r="F5121" t="s">
        <v>96</v>
      </c>
      <c r="G5121" t="s">
        <v>5412</v>
      </c>
      <c r="H5121" t="s">
        <v>12295</v>
      </c>
      <c r="I5121" t="s">
        <v>5414</v>
      </c>
    </row>
    <row r="5122" spans="1:9">
      <c r="A5122" t="s">
        <v>17071</v>
      </c>
      <c r="B5122" t="s">
        <v>17072</v>
      </c>
      <c r="C5122" t="s">
        <v>17336</v>
      </c>
      <c r="D5122" t="s">
        <v>17373</v>
      </c>
      <c r="E5122" t="s">
        <v>17374</v>
      </c>
      <c r="F5122" t="s">
        <v>96</v>
      </c>
      <c r="G5122" t="s">
        <v>5412</v>
      </c>
      <c r="H5122" t="s">
        <v>17239</v>
      </c>
      <c r="I5122" t="s">
        <v>5414</v>
      </c>
    </row>
    <row r="5123" spans="1:9">
      <c r="A5123" t="s">
        <v>17071</v>
      </c>
      <c r="B5123" t="s">
        <v>17072</v>
      </c>
      <c r="C5123" t="s">
        <v>17336</v>
      </c>
      <c r="D5123" t="s">
        <v>17375</v>
      </c>
      <c r="E5123" t="s">
        <v>17376</v>
      </c>
      <c r="F5123" t="s">
        <v>96</v>
      </c>
      <c r="G5123" t="s">
        <v>5412</v>
      </c>
      <c r="H5123" t="s">
        <v>9585</v>
      </c>
      <c r="I5123" t="s">
        <v>5414</v>
      </c>
    </row>
    <row r="5124" spans="1:9">
      <c r="A5124" t="s">
        <v>17071</v>
      </c>
      <c r="B5124" t="s">
        <v>17072</v>
      </c>
      <c r="C5124" t="s">
        <v>17336</v>
      </c>
      <c r="D5124" t="s">
        <v>17378</v>
      </c>
      <c r="E5124" t="s">
        <v>17379</v>
      </c>
      <c r="F5124" t="s">
        <v>96</v>
      </c>
      <c r="G5124" t="s">
        <v>5412</v>
      </c>
      <c r="H5124" t="s">
        <v>23526</v>
      </c>
      <c r="I5124" t="s">
        <v>5414</v>
      </c>
    </row>
    <row r="5125" spans="1:9">
      <c r="A5125" t="s">
        <v>17071</v>
      </c>
      <c r="B5125" t="s">
        <v>17072</v>
      </c>
      <c r="C5125" t="s">
        <v>17336</v>
      </c>
      <c r="D5125" t="s">
        <v>17381</v>
      </c>
      <c r="E5125" t="s">
        <v>17382</v>
      </c>
      <c r="F5125" t="s">
        <v>96</v>
      </c>
      <c r="G5125" t="s">
        <v>5412</v>
      </c>
      <c r="H5125" t="s">
        <v>23527</v>
      </c>
      <c r="I5125" t="s">
        <v>5414</v>
      </c>
    </row>
    <row r="5126" spans="1:9">
      <c r="A5126" t="s">
        <v>17071</v>
      </c>
      <c r="B5126" t="s">
        <v>17072</v>
      </c>
      <c r="C5126" t="s">
        <v>17336</v>
      </c>
      <c r="D5126" t="s">
        <v>17383</v>
      </c>
      <c r="E5126" t="s">
        <v>17384</v>
      </c>
      <c r="F5126" t="s">
        <v>96</v>
      </c>
      <c r="G5126" t="s">
        <v>5412</v>
      </c>
      <c r="H5126" t="s">
        <v>23528</v>
      </c>
      <c r="I5126" t="s">
        <v>5414</v>
      </c>
    </row>
    <row r="5127" spans="1:9">
      <c r="A5127" t="s">
        <v>17071</v>
      </c>
      <c r="B5127" t="s">
        <v>17072</v>
      </c>
      <c r="C5127" t="s">
        <v>17336</v>
      </c>
      <c r="D5127" t="s">
        <v>17385</v>
      </c>
      <c r="E5127" t="s">
        <v>17386</v>
      </c>
      <c r="F5127" t="s">
        <v>96</v>
      </c>
      <c r="G5127" t="s">
        <v>5412</v>
      </c>
      <c r="H5127" t="s">
        <v>23529</v>
      </c>
      <c r="I5127" t="s">
        <v>5414</v>
      </c>
    </row>
    <row r="5128" spans="1:9">
      <c r="A5128" t="s">
        <v>17071</v>
      </c>
      <c r="B5128" t="s">
        <v>17072</v>
      </c>
      <c r="C5128" t="s">
        <v>17336</v>
      </c>
      <c r="D5128" t="s">
        <v>17388</v>
      </c>
      <c r="E5128" t="s">
        <v>17389</v>
      </c>
      <c r="F5128" t="s">
        <v>96</v>
      </c>
      <c r="G5128" t="s">
        <v>5412</v>
      </c>
      <c r="H5128" t="s">
        <v>23530</v>
      </c>
      <c r="I5128" t="s">
        <v>5414</v>
      </c>
    </row>
    <row r="5129" spans="1:9">
      <c r="A5129" t="s">
        <v>17071</v>
      </c>
      <c r="B5129" t="s">
        <v>17072</v>
      </c>
      <c r="C5129" t="s">
        <v>17336</v>
      </c>
      <c r="D5129" t="s">
        <v>17391</v>
      </c>
      <c r="E5129" t="s">
        <v>17392</v>
      </c>
      <c r="F5129" t="s">
        <v>96</v>
      </c>
      <c r="G5129" t="s">
        <v>5412</v>
      </c>
      <c r="H5129" t="s">
        <v>23531</v>
      </c>
      <c r="I5129" t="s">
        <v>5414</v>
      </c>
    </row>
    <row r="5130" spans="1:9">
      <c r="A5130" t="s">
        <v>17071</v>
      </c>
      <c r="B5130" t="s">
        <v>17072</v>
      </c>
      <c r="C5130" t="s">
        <v>17336</v>
      </c>
      <c r="D5130" t="s">
        <v>17394</v>
      </c>
      <c r="E5130" t="s">
        <v>17395</v>
      </c>
      <c r="F5130" t="s">
        <v>96</v>
      </c>
      <c r="G5130" t="s">
        <v>5412</v>
      </c>
      <c r="H5130" t="s">
        <v>23532</v>
      </c>
      <c r="I5130" t="s">
        <v>5414</v>
      </c>
    </row>
    <row r="5131" spans="1:9">
      <c r="A5131" t="s">
        <v>17071</v>
      </c>
      <c r="B5131" t="s">
        <v>17072</v>
      </c>
      <c r="C5131" t="s">
        <v>17336</v>
      </c>
      <c r="D5131" t="s">
        <v>17397</v>
      </c>
      <c r="E5131" t="s">
        <v>17398</v>
      </c>
      <c r="F5131" t="s">
        <v>96</v>
      </c>
      <c r="G5131" t="s">
        <v>5412</v>
      </c>
      <c r="H5131" t="s">
        <v>23533</v>
      </c>
      <c r="I5131" t="s">
        <v>5414</v>
      </c>
    </row>
    <row r="5132" spans="1:9">
      <c r="A5132" t="s">
        <v>17071</v>
      </c>
      <c r="B5132" t="s">
        <v>17072</v>
      </c>
      <c r="C5132" t="s">
        <v>17336</v>
      </c>
      <c r="D5132" t="s">
        <v>17399</v>
      </c>
      <c r="E5132" t="s">
        <v>17400</v>
      </c>
      <c r="F5132" t="s">
        <v>96</v>
      </c>
      <c r="G5132" t="s">
        <v>5412</v>
      </c>
      <c r="H5132" t="s">
        <v>23534</v>
      </c>
      <c r="I5132" t="s">
        <v>5414</v>
      </c>
    </row>
    <row r="5133" spans="1:9">
      <c r="A5133" t="s">
        <v>17071</v>
      </c>
      <c r="B5133" t="s">
        <v>17072</v>
      </c>
      <c r="C5133" t="s">
        <v>17336</v>
      </c>
      <c r="D5133" t="s">
        <v>17401</v>
      </c>
      <c r="E5133" t="s">
        <v>17402</v>
      </c>
      <c r="F5133" t="s">
        <v>96</v>
      </c>
      <c r="G5133" t="s">
        <v>5412</v>
      </c>
      <c r="H5133" t="s">
        <v>23535</v>
      </c>
      <c r="I5133" t="s">
        <v>5414</v>
      </c>
    </row>
    <row r="5134" spans="1:9">
      <c r="A5134" t="s">
        <v>17071</v>
      </c>
      <c r="B5134" t="s">
        <v>17072</v>
      </c>
      <c r="C5134" t="s">
        <v>17336</v>
      </c>
      <c r="D5134" t="s">
        <v>17403</v>
      </c>
      <c r="E5134" t="s">
        <v>17404</v>
      </c>
      <c r="F5134" t="s">
        <v>96</v>
      </c>
      <c r="G5134" t="s">
        <v>5412</v>
      </c>
      <c r="H5134" t="s">
        <v>23536</v>
      </c>
      <c r="I5134" t="s">
        <v>5414</v>
      </c>
    </row>
    <row r="5135" spans="1:9">
      <c r="A5135" t="s">
        <v>17071</v>
      </c>
      <c r="B5135" t="s">
        <v>17072</v>
      </c>
      <c r="C5135" t="s">
        <v>17336</v>
      </c>
      <c r="D5135" t="s">
        <v>17405</v>
      </c>
      <c r="E5135" t="s">
        <v>17406</v>
      </c>
      <c r="F5135" t="s">
        <v>96</v>
      </c>
      <c r="G5135" t="s">
        <v>5412</v>
      </c>
      <c r="H5135" t="s">
        <v>23537</v>
      </c>
      <c r="I5135" t="s">
        <v>5414</v>
      </c>
    </row>
    <row r="5136" spans="1:9">
      <c r="A5136" t="s">
        <v>17071</v>
      </c>
      <c r="B5136" t="s">
        <v>17072</v>
      </c>
      <c r="C5136" t="s">
        <v>17336</v>
      </c>
      <c r="D5136" t="s">
        <v>17407</v>
      </c>
      <c r="E5136" t="s">
        <v>17408</v>
      </c>
      <c r="F5136" t="s">
        <v>96</v>
      </c>
      <c r="G5136" t="s">
        <v>5412</v>
      </c>
      <c r="H5136" t="s">
        <v>23538</v>
      </c>
      <c r="I5136" t="s">
        <v>5414</v>
      </c>
    </row>
    <row r="5137" spans="1:9">
      <c r="A5137" t="s">
        <v>17071</v>
      </c>
      <c r="B5137" t="s">
        <v>17072</v>
      </c>
      <c r="C5137" t="s">
        <v>17336</v>
      </c>
      <c r="D5137" t="s">
        <v>17410</v>
      </c>
      <c r="E5137" t="s">
        <v>17411</v>
      </c>
      <c r="F5137" t="s">
        <v>96</v>
      </c>
      <c r="G5137" t="s">
        <v>5412</v>
      </c>
      <c r="H5137" t="s">
        <v>23539</v>
      </c>
      <c r="I5137" t="s">
        <v>5414</v>
      </c>
    </row>
    <row r="5138" spans="1:9">
      <c r="A5138" t="s">
        <v>17071</v>
      </c>
      <c r="B5138" t="s">
        <v>17072</v>
      </c>
      <c r="C5138" t="s">
        <v>17336</v>
      </c>
      <c r="D5138" t="s">
        <v>17412</v>
      </c>
      <c r="E5138" t="s">
        <v>17413</v>
      </c>
      <c r="F5138" t="s">
        <v>96</v>
      </c>
      <c r="G5138" t="s">
        <v>5412</v>
      </c>
      <c r="H5138" t="s">
        <v>23540</v>
      </c>
      <c r="I5138" t="s">
        <v>5414</v>
      </c>
    </row>
    <row r="5139" spans="1:9">
      <c r="A5139" t="s">
        <v>17071</v>
      </c>
      <c r="B5139" t="s">
        <v>17072</v>
      </c>
      <c r="C5139" t="s">
        <v>17336</v>
      </c>
      <c r="D5139" t="s">
        <v>17414</v>
      </c>
      <c r="E5139" t="s">
        <v>17415</v>
      </c>
      <c r="F5139" t="s">
        <v>96</v>
      </c>
      <c r="G5139" t="s">
        <v>5412</v>
      </c>
      <c r="H5139" t="s">
        <v>23541</v>
      </c>
      <c r="I5139" t="s">
        <v>5414</v>
      </c>
    </row>
    <row r="5140" spans="1:9">
      <c r="A5140" t="s">
        <v>17071</v>
      </c>
      <c r="B5140" t="s">
        <v>17072</v>
      </c>
      <c r="C5140" t="s">
        <v>17416</v>
      </c>
      <c r="D5140" t="s">
        <v>17417</v>
      </c>
      <c r="E5140" t="s">
        <v>17418</v>
      </c>
      <c r="F5140" t="s">
        <v>96</v>
      </c>
      <c r="G5140" t="s">
        <v>5439</v>
      </c>
      <c r="H5140" t="s">
        <v>23542</v>
      </c>
      <c r="I5140" t="s">
        <v>5414</v>
      </c>
    </row>
    <row r="5141" spans="1:9">
      <c r="A5141" t="s">
        <v>17071</v>
      </c>
      <c r="B5141" t="s">
        <v>17072</v>
      </c>
      <c r="C5141" t="s">
        <v>17416</v>
      </c>
      <c r="D5141" t="s">
        <v>17419</v>
      </c>
      <c r="E5141" t="s">
        <v>17420</v>
      </c>
      <c r="F5141" t="s">
        <v>96</v>
      </c>
      <c r="G5141" t="s">
        <v>5439</v>
      </c>
      <c r="H5141" t="s">
        <v>23543</v>
      </c>
      <c r="I5141" t="s">
        <v>5414</v>
      </c>
    </row>
    <row r="5142" spans="1:9">
      <c r="A5142" t="s">
        <v>17071</v>
      </c>
      <c r="B5142" t="s">
        <v>17072</v>
      </c>
      <c r="C5142" t="s">
        <v>17421</v>
      </c>
      <c r="D5142" t="s">
        <v>17422</v>
      </c>
      <c r="E5142" t="s">
        <v>682</v>
      </c>
      <c r="F5142" t="s">
        <v>96</v>
      </c>
      <c r="G5142" t="s">
        <v>5412</v>
      </c>
      <c r="H5142" t="s">
        <v>17423</v>
      </c>
      <c r="I5142" t="s">
        <v>5414</v>
      </c>
    </row>
    <row r="5143" spans="1:9">
      <c r="A5143" t="s">
        <v>17071</v>
      </c>
      <c r="B5143" t="s">
        <v>17072</v>
      </c>
      <c r="C5143" t="s">
        <v>17421</v>
      </c>
      <c r="D5143" t="s">
        <v>17424</v>
      </c>
      <c r="E5143" t="s">
        <v>17425</v>
      </c>
      <c r="F5143" t="s">
        <v>96</v>
      </c>
      <c r="G5143" t="s">
        <v>6130</v>
      </c>
      <c r="H5143" t="s">
        <v>17426</v>
      </c>
      <c r="I5143" t="s">
        <v>5414</v>
      </c>
    </row>
    <row r="5144" spans="1:9">
      <c r="A5144" t="s">
        <v>17071</v>
      </c>
      <c r="B5144" t="s">
        <v>17072</v>
      </c>
      <c r="C5144" t="s">
        <v>17421</v>
      </c>
      <c r="D5144" t="s">
        <v>17427</v>
      </c>
      <c r="E5144" t="s">
        <v>17428</v>
      </c>
      <c r="F5144" t="s">
        <v>96</v>
      </c>
      <c r="G5144" t="s">
        <v>5412</v>
      </c>
      <c r="H5144" t="s">
        <v>23544</v>
      </c>
      <c r="I5144" t="s">
        <v>5414</v>
      </c>
    </row>
    <row r="5145" spans="1:9">
      <c r="A5145" t="s">
        <v>17071</v>
      </c>
      <c r="B5145" t="s">
        <v>17072</v>
      </c>
      <c r="C5145" t="s">
        <v>17421</v>
      </c>
      <c r="D5145" t="s">
        <v>17429</v>
      </c>
      <c r="E5145" t="s">
        <v>17430</v>
      </c>
      <c r="F5145" t="s">
        <v>96</v>
      </c>
      <c r="G5145" t="s">
        <v>5412</v>
      </c>
      <c r="H5145" t="s">
        <v>19799</v>
      </c>
      <c r="I5145" t="s">
        <v>5414</v>
      </c>
    </row>
    <row r="5146" spans="1:9">
      <c r="A5146" t="s">
        <v>17071</v>
      </c>
      <c r="B5146" t="s">
        <v>17072</v>
      </c>
      <c r="C5146" t="s">
        <v>17421</v>
      </c>
      <c r="D5146" t="s">
        <v>17432</v>
      </c>
      <c r="E5146" t="s">
        <v>17433</v>
      </c>
      <c r="F5146" t="s">
        <v>96</v>
      </c>
      <c r="G5146" t="s">
        <v>5439</v>
      </c>
      <c r="H5146" t="s">
        <v>23545</v>
      </c>
      <c r="I5146" t="s">
        <v>5414</v>
      </c>
    </row>
    <row r="5147" spans="1:9">
      <c r="A5147" t="s">
        <v>17071</v>
      </c>
      <c r="B5147" t="s">
        <v>17072</v>
      </c>
      <c r="C5147" t="s">
        <v>17421</v>
      </c>
      <c r="D5147" t="s">
        <v>17434</v>
      </c>
      <c r="E5147" t="s">
        <v>683</v>
      </c>
      <c r="F5147" t="s">
        <v>96</v>
      </c>
      <c r="G5147" t="s">
        <v>5412</v>
      </c>
      <c r="H5147" t="s">
        <v>23546</v>
      </c>
      <c r="I5147" t="s">
        <v>5414</v>
      </c>
    </row>
    <row r="5148" spans="1:9">
      <c r="A5148" t="s">
        <v>17071</v>
      </c>
      <c r="B5148" t="s">
        <v>17072</v>
      </c>
      <c r="C5148" t="s">
        <v>17421</v>
      </c>
      <c r="D5148" t="s">
        <v>17435</v>
      </c>
      <c r="E5148" t="s">
        <v>17436</v>
      </c>
      <c r="F5148" t="s">
        <v>96</v>
      </c>
      <c r="G5148" t="s">
        <v>5439</v>
      </c>
      <c r="H5148" t="s">
        <v>23547</v>
      </c>
      <c r="I5148" t="s">
        <v>5414</v>
      </c>
    </row>
    <row r="5149" spans="1:9">
      <c r="A5149" t="s">
        <v>17071</v>
      </c>
      <c r="B5149" t="s">
        <v>17072</v>
      </c>
      <c r="C5149" t="s">
        <v>17421</v>
      </c>
      <c r="D5149" t="s">
        <v>17437</v>
      </c>
      <c r="E5149" t="s">
        <v>684</v>
      </c>
      <c r="F5149" t="s">
        <v>96</v>
      </c>
      <c r="G5149" t="s">
        <v>5439</v>
      </c>
      <c r="H5149" t="s">
        <v>23548</v>
      </c>
      <c r="I5149" t="s">
        <v>5414</v>
      </c>
    </row>
    <row r="5150" spans="1:9">
      <c r="A5150" t="s">
        <v>17071</v>
      </c>
      <c r="B5150" t="s">
        <v>17072</v>
      </c>
      <c r="C5150" t="s">
        <v>17421</v>
      </c>
      <c r="D5150" t="s">
        <v>17438</v>
      </c>
      <c r="E5150" t="s">
        <v>17439</v>
      </c>
      <c r="F5150" t="s">
        <v>96</v>
      </c>
      <c r="G5150" t="s">
        <v>5439</v>
      </c>
      <c r="H5150" t="s">
        <v>23549</v>
      </c>
      <c r="I5150" t="s">
        <v>5414</v>
      </c>
    </row>
    <row r="5151" spans="1:9">
      <c r="A5151" t="s">
        <v>17071</v>
      </c>
      <c r="B5151" t="s">
        <v>17072</v>
      </c>
      <c r="C5151" t="s">
        <v>17421</v>
      </c>
      <c r="D5151" t="s">
        <v>17441</v>
      </c>
      <c r="E5151" t="s">
        <v>17442</v>
      </c>
      <c r="F5151" t="s">
        <v>96</v>
      </c>
      <c r="G5151" t="s">
        <v>5439</v>
      </c>
      <c r="H5151" t="s">
        <v>23550</v>
      </c>
      <c r="I5151" t="s">
        <v>5414</v>
      </c>
    </row>
    <row r="5152" spans="1:9">
      <c r="A5152" t="s">
        <v>17071</v>
      </c>
      <c r="B5152" t="s">
        <v>17072</v>
      </c>
      <c r="C5152" t="s">
        <v>17421</v>
      </c>
      <c r="D5152" t="s">
        <v>17443</v>
      </c>
      <c r="E5152" t="s">
        <v>17444</v>
      </c>
      <c r="F5152" t="s">
        <v>96</v>
      </c>
      <c r="G5152" t="s">
        <v>5439</v>
      </c>
      <c r="H5152" t="s">
        <v>23551</v>
      </c>
      <c r="I5152" t="s">
        <v>5414</v>
      </c>
    </row>
    <row r="5153" spans="1:9">
      <c r="A5153" t="s">
        <v>17071</v>
      </c>
      <c r="B5153" t="s">
        <v>17072</v>
      </c>
      <c r="C5153" t="s">
        <v>17421</v>
      </c>
      <c r="D5153" t="s">
        <v>17445</v>
      </c>
      <c r="E5153" t="s">
        <v>17446</v>
      </c>
      <c r="F5153" t="s">
        <v>96</v>
      </c>
      <c r="G5153" t="s">
        <v>5439</v>
      </c>
      <c r="H5153" t="s">
        <v>23552</v>
      </c>
      <c r="I5153" t="s">
        <v>5414</v>
      </c>
    </row>
    <row r="5154" spans="1:9">
      <c r="A5154" t="s">
        <v>17071</v>
      </c>
      <c r="B5154" t="s">
        <v>17072</v>
      </c>
      <c r="C5154" t="s">
        <v>17421</v>
      </c>
      <c r="D5154" t="s">
        <v>17447</v>
      </c>
      <c r="E5154" t="s">
        <v>17448</v>
      </c>
      <c r="F5154" t="s">
        <v>96</v>
      </c>
      <c r="G5154" t="s">
        <v>5439</v>
      </c>
      <c r="H5154" t="s">
        <v>23553</v>
      </c>
      <c r="I5154" t="s">
        <v>5414</v>
      </c>
    </row>
    <row r="5155" spans="1:9">
      <c r="A5155" t="s">
        <v>17071</v>
      </c>
      <c r="B5155" t="s">
        <v>17072</v>
      </c>
      <c r="C5155" t="s">
        <v>17421</v>
      </c>
      <c r="D5155" t="s">
        <v>17450</v>
      </c>
      <c r="E5155" t="s">
        <v>17451</v>
      </c>
      <c r="F5155" t="s">
        <v>96</v>
      </c>
      <c r="G5155" t="s">
        <v>5439</v>
      </c>
      <c r="H5155" t="s">
        <v>9973</v>
      </c>
      <c r="I5155" t="s">
        <v>5414</v>
      </c>
    </row>
    <row r="5156" spans="1:9">
      <c r="A5156" t="s">
        <v>17071</v>
      </c>
      <c r="B5156" t="s">
        <v>17072</v>
      </c>
      <c r="C5156" t="s">
        <v>17421</v>
      </c>
      <c r="D5156" t="s">
        <v>17452</v>
      </c>
      <c r="E5156" t="s">
        <v>17453</v>
      </c>
      <c r="F5156" t="s">
        <v>96</v>
      </c>
      <c r="G5156" t="s">
        <v>5439</v>
      </c>
      <c r="H5156" t="s">
        <v>10923</v>
      </c>
      <c r="I5156" t="s">
        <v>5414</v>
      </c>
    </row>
    <row r="5157" spans="1:9">
      <c r="A5157" t="s">
        <v>17071</v>
      </c>
      <c r="B5157" t="s">
        <v>17072</v>
      </c>
      <c r="C5157" t="s">
        <v>17421</v>
      </c>
      <c r="D5157" t="s">
        <v>17454</v>
      </c>
      <c r="E5157" t="s">
        <v>17455</v>
      </c>
      <c r="F5157" t="s">
        <v>96</v>
      </c>
      <c r="G5157" t="s">
        <v>5439</v>
      </c>
      <c r="H5157" t="s">
        <v>23554</v>
      </c>
      <c r="I5157" t="s">
        <v>5414</v>
      </c>
    </row>
    <row r="5158" spans="1:9">
      <c r="A5158" t="s">
        <v>17071</v>
      </c>
      <c r="B5158" t="s">
        <v>17072</v>
      </c>
      <c r="C5158" t="s">
        <v>17421</v>
      </c>
      <c r="D5158" t="s">
        <v>17456</v>
      </c>
      <c r="E5158" t="s">
        <v>17457</v>
      </c>
      <c r="F5158" t="s">
        <v>96</v>
      </c>
      <c r="G5158" t="s">
        <v>5439</v>
      </c>
      <c r="H5158" t="s">
        <v>23555</v>
      </c>
      <c r="I5158" t="s">
        <v>5414</v>
      </c>
    </row>
    <row r="5159" spans="1:9">
      <c r="A5159" t="s">
        <v>17071</v>
      </c>
      <c r="B5159" t="s">
        <v>17072</v>
      </c>
      <c r="C5159" t="s">
        <v>17421</v>
      </c>
      <c r="D5159" t="s">
        <v>17458</v>
      </c>
      <c r="E5159" t="s">
        <v>17459</v>
      </c>
      <c r="F5159" t="s">
        <v>96</v>
      </c>
      <c r="G5159" t="s">
        <v>5439</v>
      </c>
      <c r="H5159" t="s">
        <v>23556</v>
      </c>
      <c r="I5159" t="s">
        <v>5414</v>
      </c>
    </row>
    <row r="5160" spans="1:9">
      <c r="A5160" t="s">
        <v>17071</v>
      </c>
      <c r="B5160" t="s">
        <v>17072</v>
      </c>
      <c r="C5160" t="s">
        <v>17421</v>
      </c>
      <c r="D5160" t="s">
        <v>17460</v>
      </c>
      <c r="E5160" t="s">
        <v>17461</v>
      </c>
      <c r="F5160" t="s">
        <v>96</v>
      </c>
      <c r="G5160" t="s">
        <v>5439</v>
      </c>
      <c r="H5160" t="s">
        <v>23557</v>
      </c>
      <c r="I5160" t="s">
        <v>5414</v>
      </c>
    </row>
    <row r="5161" spans="1:9">
      <c r="A5161" t="s">
        <v>17071</v>
      </c>
      <c r="B5161" t="s">
        <v>17072</v>
      </c>
      <c r="C5161" t="s">
        <v>17421</v>
      </c>
      <c r="D5161" t="s">
        <v>17462</v>
      </c>
      <c r="E5161" t="s">
        <v>17463</v>
      </c>
      <c r="F5161" t="s">
        <v>96</v>
      </c>
      <c r="G5161" t="s">
        <v>5439</v>
      </c>
      <c r="H5161" t="s">
        <v>23558</v>
      </c>
      <c r="I5161" t="s">
        <v>5414</v>
      </c>
    </row>
    <row r="5162" spans="1:9">
      <c r="A5162" t="s">
        <v>17071</v>
      </c>
      <c r="B5162" t="s">
        <v>17072</v>
      </c>
      <c r="C5162" t="s">
        <v>17421</v>
      </c>
      <c r="D5162" t="s">
        <v>17464</v>
      </c>
      <c r="E5162" t="s">
        <v>17465</v>
      </c>
      <c r="F5162" t="s">
        <v>96</v>
      </c>
      <c r="G5162" t="s">
        <v>5439</v>
      </c>
      <c r="H5162" t="s">
        <v>23559</v>
      </c>
      <c r="I5162" t="s">
        <v>5414</v>
      </c>
    </row>
    <row r="5163" spans="1:9">
      <c r="A5163" t="s">
        <v>17071</v>
      </c>
      <c r="B5163" t="s">
        <v>17072</v>
      </c>
      <c r="C5163" t="s">
        <v>17421</v>
      </c>
      <c r="D5163" t="s">
        <v>17467</v>
      </c>
      <c r="E5163" t="s">
        <v>17468</v>
      </c>
      <c r="F5163" t="s">
        <v>96</v>
      </c>
      <c r="G5163" t="s">
        <v>5439</v>
      </c>
      <c r="H5163" t="s">
        <v>23560</v>
      </c>
      <c r="I5163" t="s">
        <v>5414</v>
      </c>
    </row>
    <row r="5164" spans="1:9">
      <c r="A5164" t="s">
        <v>17071</v>
      </c>
      <c r="B5164" t="s">
        <v>17072</v>
      </c>
      <c r="C5164" t="s">
        <v>17421</v>
      </c>
      <c r="D5164" t="s">
        <v>17469</v>
      </c>
      <c r="E5164" t="s">
        <v>17470</v>
      </c>
      <c r="F5164" t="s">
        <v>96</v>
      </c>
      <c r="G5164" t="s">
        <v>5439</v>
      </c>
      <c r="H5164" t="s">
        <v>17471</v>
      </c>
      <c r="I5164" t="s">
        <v>5414</v>
      </c>
    </row>
    <row r="5165" spans="1:9">
      <c r="A5165" t="s">
        <v>17071</v>
      </c>
      <c r="B5165" t="s">
        <v>17072</v>
      </c>
      <c r="C5165" t="s">
        <v>17421</v>
      </c>
      <c r="D5165" t="s">
        <v>17472</v>
      </c>
      <c r="E5165" t="s">
        <v>17473</v>
      </c>
      <c r="F5165" t="s">
        <v>78</v>
      </c>
      <c r="G5165" t="s">
        <v>5439</v>
      </c>
      <c r="H5165" t="s">
        <v>8731</v>
      </c>
      <c r="I5165" t="s">
        <v>5414</v>
      </c>
    </row>
    <row r="5166" spans="1:9">
      <c r="A5166" t="s">
        <v>17071</v>
      </c>
      <c r="B5166" t="s">
        <v>17072</v>
      </c>
      <c r="C5166" t="s">
        <v>17421</v>
      </c>
      <c r="D5166" t="s">
        <v>17474</v>
      </c>
      <c r="E5166" t="s">
        <v>17475</v>
      </c>
      <c r="F5166" t="s">
        <v>78</v>
      </c>
      <c r="G5166" t="s">
        <v>5439</v>
      </c>
      <c r="H5166" t="s">
        <v>12517</v>
      </c>
      <c r="I5166" t="s">
        <v>5414</v>
      </c>
    </row>
    <row r="5167" spans="1:9">
      <c r="A5167" t="s">
        <v>17071</v>
      </c>
      <c r="B5167" t="s">
        <v>17072</v>
      </c>
      <c r="C5167" t="s">
        <v>17476</v>
      </c>
      <c r="D5167" t="s">
        <v>17477</v>
      </c>
      <c r="E5167" t="s">
        <v>17478</v>
      </c>
      <c r="F5167" t="s">
        <v>96</v>
      </c>
      <c r="G5167" t="s">
        <v>5439</v>
      </c>
      <c r="H5167" t="s">
        <v>23561</v>
      </c>
      <c r="I5167" t="s">
        <v>5414</v>
      </c>
    </row>
    <row r="5168" spans="1:9">
      <c r="A5168" t="s">
        <v>17071</v>
      </c>
      <c r="B5168" t="s">
        <v>17072</v>
      </c>
      <c r="C5168" t="s">
        <v>17476</v>
      </c>
      <c r="D5168" t="s">
        <v>17479</v>
      </c>
      <c r="E5168" t="s">
        <v>17480</v>
      </c>
      <c r="F5168" t="s">
        <v>96</v>
      </c>
      <c r="G5168" t="s">
        <v>5439</v>
      </c>
      <c r="H5168" t="s">
        <v>23562</v>
      </c>
      <c r="I5168" t="s">
        <v>5414</v>
      </c>
    </row>
    <row r="5169" spans="1:9">
      <c r="A5169" t="s">
        <v>17071</v>
      </c>
      <c r="B5169" t="s">
        <v>17072</v>
      </c>
      <c r="C5169" t="s">
        <v>17476</v>
      </c>
      <c r="D5169" t="s">
        <v>17481</v>
      </c>
      <c r="E5169" t="s">
        <v>17482</v>
      </c>
      <c r="F5169" t="s">
        <v>96</v>
      </c>
      <c r="G5169" t="s">
        <v>5439</v>
      </c>
      <c r="H5169" t="s">
        <v>21359</v>
      </c>
      <c r="I5169" t="s">
        <v>5414</v>
      </c>
    </row>
    <row r="5170" spans="1:9">
      <c r="A5170" t="s">
        <v>17483</v>
      </c>
      <c r="B5170" t="s">
        <v>17484</v>
      </c>
      <c r="C5170" t="s">
        <v>17485</v>
      </c>
      <c r="D5170" t="s">
        <v>17486</v>
      </c>
      <c r="E5170" t="s">
        <v>17487</v>
      </c>
      <c r="F5170" t="s">
        <v>96</v>
      </c>
      <c r="G5170" t="s">
        <v>5439</v>
      </c>
      <c r="H5170" t="s">
        <v>21750</v>
      </c>
      <c r="I5170" t="s">
        <v>5414</v>
      </c>
    </row>
    <row r="5171" spans="1:9">
      <c r="A5171" t="s">
        <v>17483</v>
      </c>
      <c r="B5171" t="s">
        <v>17484</v>
      </c>
      <c r="C5171" t="s">
        <v>17485</v>
      </c>
      <c r="D5171" t="s">
        <v>17488</v>
      </c>
      <c r="E5171" t="s">
        <v>17489</v>
      </c>
      <c r="F5171" t="s">
        <v>96</v>
      </c>
      <c r="G5171" t="s">
        <v>5439</v>
      </c>
      <c r="H5171" t="s">
        <v>8364</v>
      </c>
      <c r="I5171" t="s">
        <v>5414</v>
      </c>
    </row>
    <row r="5172" spans="1:9">
      <c r="A5172" t="s">
        <v>17483</v>
      </c>
      <c r="B5172" t="s">
        <v>17484</v>
      </c>
      <c r="C5172" t="s">
        <v>17485</v>
      </c>
      <c r="D5172" t="s">
        <v>17490</v>
      </c>
      <c r="E5172" t="s">
        <v>17491</v>
      </c>
      <c r="F5172" t="s">
        <v>96</v>
      </c>
      <c r="G5172" t="s">
        <v>5412</v>
      </c>
      <c r="H5172" t="s">
        <v>23563</v>
      </c>
      <c r="I5172" t="s">
        <v>5414</v>
      </c>
    </row>
    <row r="5173" spans="1:9">
      <c r="A5173" t="s">
        <v>17483</v>
      </c>
      <c r="B5173" t="s">
        <v>17484</v>
      </c>
      <c r="C5173" t="s">
        <v>17485</v>
      </c>
      <c r="D5173" t="s">
        <v>17493</v>
      </c>
      <c r="E5173" t="s">
        <v>685</v>
      </c>
      <c r="F5173" t="s">
        <v>96</v>
      </c>
      <c r="G5173" t="s">
        <v>5439</v>
      </c>
      <c r="H5173" t="s">
        <v>23564</v>
      </c>
      <c r="I5173" t="s">
        <v>5414</v>
      </c>
    </row>
    <row r="5174" spans="1:9">
      <c r="A5174" t="s">
        <v>17483</v>
      </c>
      <c r="B5174" t="s">
        <v>17484</v>
      </c>
      <c r="C5174" t="s">
        <v>17485</v>
      </c>
      <c r="D5174" t="s">
        <v>17494</v>
      </c>
      <c r="E5174" t="s">
        <v>686</v>
      </c>
      <c r="F5174" t="s">
        <v>180</v>
      </c>
      <c r="G5174" t="s">
        <v>5439</v>
      </c>
      <c r="H5174" t="s">
        <v>10539</v>
      </c>
      <c r="I5174" t="s">
        <v>5414</v>
      </c>
    </row>
    <row r="5175" spans="1:9">
      <c r="A5175" t="s">
        <v>17483</v>
      </c>
      <c r="B5175" t="s">
        <v>17484</v>
      </c>
      <c r="C5175" t="s">
        <v>17496</v>
      </c>
      <c r="D5175" t="s">
        <v>17497</v>
      </c>
      <c r="E5175" t="s">
        <v>17498</v>
      </c>
      <c r="F5175" t="s">
        <v>96</v>
      </c>
      <c r="G5175" t="s">
        <v>5439</v>
      </c>
      <c r="H5175" t="s">
        <v>17499</v>
      </c>
      <c r="I5175" t="s">
        <v>5414</v>
      </c>
    </row>
    <row r="5176" spans="1:9">
      <c r="A5176" t="s">
        <v>17483</v>
      </c>
      <c r="B5176" t="s">
        <v>17484</v>
      </c>
      <c r="C5176" t="s">
        <v>17496</v>
      </c>
      <c r="D5176" t="s">
        <v>17500</v>
      </c>
      <c r="E5176" t="s">
        <v>17501</v>
      </c>
      <c r="F5176" t="s">
        <v>96</v>
      </c>
      <c r="G5176" t="s">
        <v>5439</v>
      </c>
      <c r="H5176" t="s">
        <v>7500</v>
      </c>
      <c r="I5176" t="s">
        <v>5414</v>
      </c>
    </row>
    <row r="5177" spans="1:9">
      <c r="A5177" t="s">
        <v>17483</v>
      </c>
      <c r="B5177" t="s">
        <v>17484</v>
      </c>
      <c r="C5177" t="s">
        <v>17502</v>
      </c>
      <c r="D5177" t="s">
        <v>17503</v>
      </c>
      <c r="E5177" t="s">
        <v>17504</v>
      </c>
      <c r="F5177" t="s">
        <v>180</v>
      </c>
      <c r="G5177" t="s">
        <v>5439</v>
      </c>
      <c r="H5177" t="s">
        <v>17505</v>
      </c>
      <c r="I5177" t="s">
        <v>5414</v>
      </c>
    </row>
    <row r="5178" spans="1:9">
      <c r="A5178" t="s">
        <v>17483</v>
      </c>
      <c r="B5178" t="s">
        <v>17484</v>
      </c>
      <c r="C5178" t="s">
        <v>17502</v>
      </c>
      <c r="D5178" t="s">
        <v>17506</v>
      </c>
      <c r="E5178" t="s">
        <v>17507</v>
      </c>
      <c r="F5178" t="s">
        <v>180</v>
      </c>
      <c r="G5178" t="s">
        <v>5439</v>
      </c>
      <c r="H5178" t="s">
        <v>8422</v>
      </c>
      <c r="I5178" t="s">
        <v>5414</v>
      </c>
    </row>
    <row r="5179" spans="1:9">
      <c r="A5179" t="s">
        <v>17483</v>
      </c>
      <c r="B5179" t="s">
        <v>17484</v>
      </c>
      <c r="C5179" t="s">
        <v>17502</v>
      </c>
      <c r="D5179" t="s">
        <v>17508</v>
      </c>
      <c r="E5179" t="s">
        <v>17509</v>
      </c>
      <c r="F5179" t="s">
        <v>180</v>
      </c>
      <c r="G5179" t="s">
        <v>5439</v>
      </c>
      <c r="H5179" t="s">
        <v>23565</v>
      </c>
      <c r="I5179" t="s">
        <v>5414</v>
      </c>
    </row>
    <row r="5180" spans="1:9">
      <c r="A5180" t="s">
        <v>17483</v>
      </c>
      <c r="B5180" t="s">
        <v>17484</v>
      </c>
      <c r="C5180" t="s">
        <v>17502</v>
      </c>
      <c r="D5180" t="s">
        <v>17511</v>
      </c>
      <c r="E5180" t="s">
        <v>17512</v>
      </c>
      <c r="F5180" t="s">
        <v>180</v>
      </c>
      <c r="G5180" t="s">
        <v>5439</v>
      </c>
      <c r="H5180" t="s">
        <v>23566</v>
      </c>
      <c r="I5180" t="s">
        <v>5414</v>
      </c>
    </row>
    <row r="5181" spans="1:9">
      <c r="A5181" t="s">
        <v>17483</v>
      </c>
      <c r="B5181" t="s">
        <v>17484</v>
      </c>
      <c r="C5181" t="s">
        <v>17502</v>
      </c>
      <c r="D5181" t="s">
        <v>17514</v>
      </c>
      <c r="E5181" t="s">
        <v>17515</v>
      </c>
      <c r="F5181" t="s">
        <v>180</v>
      </c>
      <c r="G5181" t="s">
        <v>5439</v>
      </c>
      <c r="H5181" t="s">
        <v>23567</v>
      </c>
      <c r="I5181" t="s">
        <v>5414</v>
      </c>
    </row>
    <row r="5182" spans="1:9">
      <c r="A5182" t="s">
        <v>17483</v>
      </c>
      <c r="B5182" t="s">
        <v>17484</v>
      </c>
      <c r="C5182" t="s">
        <v>17502</v>
      </c>
      <c r="D5182" t="s">
        <v>17516</v>
      </c>
      <c r="E5182" t="s">
        <v>17517</v>
      </c>
      <c r="F5182" t="s">
        <v>180</v>
      </c>
      <c r="G5182" t="s">
        <v>5439</v>
      </c>
      <c r="H5182" t="s">
        <v>17998</v>
      </c>
      <c r="I5182" t="s">
        <v>5414</v>
      </c>
    </row>
    <row r="5183" spans="1:9">
      <c r="A5183" t="s">
        <v>17483</v>
      </c>
      <c r="B5183" t="s">
        <v>17484</v>
      </c>
      <c r="C5183" t="s">
        <v>17502</v>
      </c>
      <c r="D5183" t="s">
        <v>17518</v>
      </c>
      <c r="E5183" t="s">
        <v>17519</v>
      </c>
      <c r="F5183" t="s">
        <v>180</v>
      </c>
      <c r="G5183" t="s">
        <v>5439</v>
      </c>
      <c r="H5183" t="s">
        <v>23568</v>
      </c>
      <c r="I5183" t="s">
        <v>5414</v>
      </c>
    </row>
    <row r="5184" spans="1:9">
      <c r="A5184" t="s">
        <v>17483</v>
      </c>
      <c r="B5184" t="s">
        <v>17484</v>
      </c>
      <c r="C5184" t="s">
        <v>17502</v>
      </c>
      <c r="D5184" t="s">
        <v>17520</v>
      </c>
      <c r="E5184" t="s">
        <v>17521</v>
      </c>
      <c r="F5184" t="s">
        <v>180</v>
      </c>
      <c r="G5184" t="s">
        <v>5439</v>
      </c>
      <c r="H5184" t="s">
        <v>23569</v>
      </c>
      <c r="I5184" t="s">
        <v>5414</v>
      </c>
    </row>
    <row r="5185" spans="1:9">
      <c r="A5185" t="s">
        <v>17483</v>
      </c>
      <c r="B5185" t="s">
        <v>17484</v>
      </c>
      <c r="C5185" t="s">
        <v>17502</v>
      </c>
      <c r="D5185" t="s">
        <v>17522</v>
      </c>
      <c r="E5185" t="s">
        <v>17523</v>
      </c>
      <c r="F5185" t="s">
        <v>180</v>
      </c>
      <c r="G5185" t="s">
        <v>5439</v>
      </c>
      <c r="H5185" t="s">
        <v>23570</v>
      </c>
      <c r="I5185" t="s">
        <v>5414</v>
      </c>
    </row>
    <row r="5186" spans="1:9">
      <c r="A5186" t="s">
        <v>17483</v>
      </c>
      <c r="B5186" t="s">
        <v>17484</v>
      </c>
      <c r="C5186" t="s">
        <v>17502</v>
      </c>
      <c r="D5186" t="s">
        <v>17524</v>
      </c>
      <c r="E5186" t="s">
        <v>17525</v>
      </c>
      <c r="F5186" t="s">
        <v>180</v>
      </c>
      <c r="G5186" t="s">
        <v>5439</v>
      </c>
      <c r="H5186" t="s">
        <v>23571</v>
      </c>
      <c r="I5186" t="s">
        <v>5414</v>
      </c>
    </row>
    <row r="5187" spans="1:9">
      <c r="A5187" t="s">
        <v>17483</v>
      </c>
      <c r="B5187" t="s">
        <v>17484</v>
      </c>
      <c r="C5187" t="s">
        <v>17502</v>
      </c>
      <c r="D5187" t="s">
        <v>17526</v>
      </c>
      <c r="E5187" t="s">
        <v>17527</v>
      </c>
      <c r="F5187" t="s">
        <v>96</v>
      </c>
      <c r="G5187" t="s">
        <v>5439</v>
      </c>
      <c r="H5187" t="s">
        <v>6267</v>
      </c>
      <c r="I5187" t="s">
        <v>5414</v>
      </c>
    </row>
    <row r="5188" spans="1:9">
      <c r="A5188" t="s">
        <v>17483</v>
      </c>
      <c r="B5188" t="s">
        <v>17484</v>
      </c>
      <c r="C5188" t="s">
        <v>17502</v>
      </c>
      <c r="D5188" t="s">
        <v>17528</v>
      </c>
      <c r="E5188" t="s">
        <v>17529</v>
      </c>
      <c r="F5188" t="s">
        <v>96</v>
      </c>
      <c r="G5188" t="s">
        <v>5439</v>
      </c>
      <c r="H5188" t="s">
        <v>19510</v>
      </c>
      <c r="I5188" t="s">
        <v>5414</v>
      </c>
    </row>
    <row r="5189" spans="1:9">
      <c r="A5189" t="s">
        <v>17483</v>
      </c>
      <c r="B5189" t="s">
        <v>17484</v>
      </c>
      <c r="C5189" t="s">
        <v>17502</v>
      </c>
      <c r="D5189" t="s">
        <v>17530</v>
      </c>
      <c r="E5189" t="s">
        <v>17531</v>
      </c>
      <c r="F5189" t="s">
        <v>180</v>
      </c>
      <c r="G5189" t="s">
        <v>5439</v>
      </c>
      <c r="H5189" t="s">
        <v>23572</v>
      </c>
      <c r="I5189" t="s">
        <v>5414</v>
      </c>
    </row>
    <row r="5190" spans="1:9">
      <c r="A5190" t="s">
        <v>17483</v>
      </c>
      <c r="B5190" t="s">
        <v>17484</v>
      </c>
      <c r="C5190" t="s">
        <v>17502</v>
      </c>
      <c r="D5190" t="s">
        <v>17532</v>
      </c>
      <c r="E5190" t="s">
        <v>17533</v>
      </c>
      <c r="F5190" t="s">
        <v>180</v>
      </c>
      <c r="G5190" t="s">
        <v>5439</v>
      </c>
      <c r="H5190" t="s">
        <v>6699</v>
      </c>
      <c r="I5190" t="s">
        <v>5414</v>
      </c>
    </row>
    <row r="5191" spans="1:9">
      <c r="A5191" t="s">
        <v>17483</v>
      </c>
      <c r="B5191" t="s">
        <v>17484</v>
      </c>
      <c r="C5191" t="s">
        <v>17502</v>
      </c>
      <c r="D5191" t="s">
        <v>17534</v>
      </c>
      <c r="E5191" t="s">
        <v>17535</v>
      </c>
      <c r="F5191" t="s">
        <v>180</v>
      </c>
      <c r="G5191" t="s">
        <v>5439</v>
      </c>
      <c r="H5191" t="s">
        <v>8650</v>
      </c>
      <c r="I5191" t="s">
        <v>5414</v>
      </c>
    </row>
    <row r="5192" spans="1:9">
      <c r="A5192" t="s">
        <v>17483</v>
      </c>
      <c r="B5192" t="s">
        <v>17484</v>
      </c>
      <c r="C5192" t="s">
        <v>17502</v>
      </c>
      <c r="D5192" t="s">
        <v>17536</v>
      </c>
      <c r="E5192" t="s">
        <v>17537</v>
      </c>
      <c r="F5192" t="s">
        <v>180</v>
      </c>
      <c r="G5192" t="s">
        <v>5439</v>
      </c>
      <c r="H5192" t="s">
        <v>21863</v>
      </c>
      <c r="I5192" t="s">
        <v>5414</v>
      </c>
    </row>
    <row r="5193" spans="1:9">
      <c r="A5193" t="s">
        <v>17483</v>
      </c>
      <c r="B5193" t="s">
        <v>17484</v>
      </c>
      <c r="C5193" t="s">
        <v>17502</v>
      </c>
      <c r="D5193" t="s">
        <v>17538</v>
      </c>
      <c r="E5193" t="s">
        <v>17539</v>
      </c>
      <c r="F5193" t="s">
        <v>180</v>
      </c>
      <c r="G5193" t="s">
        <v>5439</v>
      </c>
      <c r="H5193" t="s">
        <v>23573</v>
      </c>
      <c r="I5193" t="s">
        <v>5414</v>
      </c>
    </row>
    <row r="5194" spans="1:9">
      <c r="A5194" t="s">
        <v>17483</v>
      </c>
      <c r="B5194" t="s">
        <v>17484</v>
      </c>
      <c r="C5194" t="s">
        <v>17502</v>
      </c>
      <c r="D5194" t="s">
        <v>17540</v>
      </c>
      <c r="E5194" t="s">
        <v>17541</v>
      </c>
      <c r="F5194" t="s">
        <v>180</v>
      </c>
      <c r="G5194" t="s">
        <v>5439</v>
      </c>
      <c r="H5194" t="s">
        <v>23574</v>
      </c>
      <c r="I5194" t="s">
        <v>5414</v>
      </c>
    </row>
    <row r="5195" spans="1:9">
      <c r="A5195" t="s">
        <v>17483</v>
      </c>
      <c r="B5195" t="s">
        <v>17484</v>
      </c>
      <c r="C5195" t="s">
        <v>17502</v>
      </c>
      <c r="D5195" t="s">
        <v>17542</v>
      </c>
      <c r="E5195" t="s">
        <v>17543</v>
      </c>
      <c r="F5195" t="s">
        <v>180</v>
      </c>
      <c r="G5195" t="s">
        <v>5439</v>
      </c>
      <c r="H5195" t="s">
        <v>23181</v>
      </c>
      <c r="I5195" t="s">
        <v>5414</v>
      </c>
    </row>
    <row r="5196" spans="1:9">
      <c r="A5196" t="s">
        <v>17483</v>
      </c>
      <c r="B5196" t="s">
        <v>17484</v>
      </c>
      <c r="C5196" t="s">
        <v>17502</v>
      </c>
      <c r="D5196" t="s">
        <v>17544</v>
      </c>
      <c r="E5196" t="s">
        <v>17545</v>
      </c>
      <c r="F5196" t="s">
        <v>180</v>
      </c>
      <c r="G5196" t="s">
        <v>5439</v>
      </c>
      <c r="H5196" t="s">
        <v>15759</v>
      </c>
      <c r="I5196" t="s">
        <v>5414</v>
      </c>
    </row>
    <row r="5197" spans="1:9">
      <c r="A5197" t="s">
        <v>17483</v>
      </c>
      <c r="B5197" t="s">
        <v>17484</v>
      </c>
      <c r="C5197" t="s">
        <v>17502</v>
      </c>
      <c r="D5197" t="s">
        <v>17546</v>
      </c>
      <c r="E5197" t="s">
        <v>17547</v>
      </c>
      <c r="F5197" t="s">
        <v>180</v>
      </c>
      <c r="G5197" t="s">
        <v>5439</v>
      </c>
      <c r="H5197" t="s">
        <v>23575</v>
      </c>
      <c r="I5197" t="s">
        <v>5414</v>
      </c>
    </row>
    <row r="5198" spans="1:9">
      <c r="A5198" t="s">
        <v>17483</v>
      </c>
      <c r="B5198" t="s">
        <v>17484</v>
      </c>
      <c r="C5198" t="s">
        <v>17502</v>
      </c>
      <c r="D5198" t="s">
        <v>17548</v>
      </c>
      <c r="E5198" t="s">
        <v>17549</v>
      </c>
      <c r="F5198" t="s">
        <v>180</v>
      </c>
      <c r="G5198" t="s">
        <v>5439</v>
      </c>
      <c r="H5198" t="s">
        <v>23576</v>
      </c>
      <c r="I5198" t="s">
        <v>5414</v>
      </c>
    </row>
    <row r="5199" spans="1:9">
      <c r="A5199" t="s">
        <v>17483</v>
      </c>
      <c r="B5199" t="s">
        <v>17484</v>
      </c>
      <c r="C5199" t="s">
        <v>17502</v>
      </c>
      <c r="D5199" t="s">
        <v>17550</v>
      </c>
      <c r="E5199" t="s">
        <v>17551</v>
      </c>
      <c r="F5199" t="s">
        <v>180</v>
      </c>
      <c r="G5199" t="s">
        <v>5439</v>
      </c>
      <c r="H5199" t="s">
        <v>6639</v>
      </c>
      <c r="I5199" t="s">
        <v>5414</v>
      </c>
    </row>
    <row r="5200" spans="1:9">
      <c r="A5200" t="s">
        <v>17483</v>
      </c>
      <c r="B5200" t="s">
        <v>17484</v>
      </c>
      <c r="C5200" t="s">
        <v>17502</v>
      </c>
      <c r="D5200" t="s">
        <v>17552</v>
      </c>
      <c r="E5200" t="s">
        <v>17553</v>
      </c>
      <c r="F5200" t="s">
        <v>96</v>
      </c>
      <c r="G5200" t="s">
        <v>5439</v>
      </c>
      <c r="H5200" t="s">
        <v>6338</v>
      </c>
      <c r="I5200" t="s">
        <v>5414</v>
      </c>
    </row>
    <row r="5201" spans="1:9">
      <c r="A5201" t="s">
        <v>17483</v>
      </c>
      <c r="B5201" t="s">
        <v>17484</v>
      </c>
      <c r="C5201" t="s">
        <v>17554</v>
      </c>
      <c r="D5201" t="s">
        <v>17555</v>
      </c>
      <c r="E5201" t="s">
        <v>687</v>
      </c>
      <c r="F5201" t="s">
        <v>96</v>
      </c>
      <c r="G5201" t="s">
        <v>5439</v>
      </c>
      <c r="H5201" t="s">
        <v>23577</v>
      </c>
      <c r="I5201" t="s">
        <v>5414</v>
      </c>
    </row>
    <row r="5202" spans="1:9">
      <c r="A5202" t="s">
        <v>17483</v>
      </c>
      <c r="B5202" t="s">
        <v>17484</v>
      </c>
      <c r="C5202" t="s">
        <v>17554</v>
      </c>
      <c r="D5202" t="s">
        <v>17556</v>
      </c>
      <c r="E5202" t="s">
        <v>688</v>
      </c>
      <c r="F5202" t="s">
        <v>96</v>
      </c>
      <c r="G5202" t="s">
        <v>5439</v>
      </c>
      <c r="H5202" t="s">
        <v>23578</v>
      </c>
      <c r="I5202" t="s">
        <v>5414</v>
      </c>
    </row>
    <row r="5203" spans="1:9">
      <c r="A5203" t="s">
        <v>17483</v>
      </c>
      <c r="B5203" t="s">
        <v>17484</v>
      </c>
      <c r="C5203" t="s">
        <v>17554</v>
      </c>
      <c r="D5203" t="s">
        <v>17557</v>
      </c>
      <c r="E5203" t="s">
        <v>689</v>
      </c>
      <c r="F5203" t="s">
        <v>96</v>
      </c>
      <c r="G5203" t="s">
        <v>5439</v>
      </c>
      <c r="H5203" t="s">
        <v>23579</v>
      </c>
      <c r="I5203" t="s">
        <v>5414</v>
      </c>
    </row>
    <row r="5204" spans="1:9">
      <c r="A5204" t="s">
        <v>17483</v>
      </c>
      <c r="B5204" t="s">
        <v>17484</v>
      </c>
      <c r="C5204" t="s">
        <v>17554</v>
      </c>
      <c r="D5204" t="s">
        <v>17558</v>
      </c>
      <c r="E5204" t="s">
        <v>690</v>
      </c>
      <c r="F5204" t="s">
        <v>96</v>
      </c>
      <c r="G5204" t="s">
        <v>5439</v>
      </c>
      <c r="H5204" t="s">
        <v>23580</v>
      </c>
      <c r="I5204" t="s">
        <v>5414</v>
      </c>
    </row>
    <row r="5205" spans="1:9">
      <c r="A5205" t="s">
        <v>17483</v>
      </c>
      <c r="B5205" t="s">
        <v>17484</v>
      </c>
      <c r="C5205" t="s">
        <v>17554</v>
      </c>
      <c r="D5205" t="s">
        <v>17559</v>
      </c>
      <c r="E5205" t="s">
        <v>691</v>
      </c>
      <c r="F5205" t="s">
        <v>96</v>
      </c>
      <c r="G5205" t="s">
        <v>5439</v>
      </c>
      <c r="H5205" t="s">
        <v>21366</v>
      </c>
      <c r="I5205" t="s">
        <v>5414</v>
      </c>
    </row>
    <row r="5206" spans="1:9">
      <c r="A5206" t="s">
        <v>17483</v>
      </c>
      <c r="B5206" t="s">
        <v>17484</v>
      </c>
      <c r="C5206" t="s">
        <v>17554</v>
      </c>
      <c r="D5206" t="s">
        <v>17560</v>
      </c>
      <c r="E5206" t="s">
        <v>17561</v>
      </c>
      <c r="F5206" t="s">
        <v>96</v>
      </c>
      <c r="G5206" t="s">
        <v>5439</v>
      </c>
      <c r="H5206" t="s">
        <v>21497</v>
      </c>
      <c r="I5206" t="s">
        <v>5414</v>
      </c>
    </row>
    <row r="5207" spans="1:9">
      <c r="A5207" t="s">
        <v>17483</v>
      </c>
      <c r="B5207" t="s">
        <v>17484</v>
      </c>
      <c r="C5207" t="s">
        <v>17554</v>
      </c>
      <c r="D5207" t="s">
        <v>17562</v>
      </c>
      <c r="E5207" t="s">
        <v>17563</v>
      </c>
      <c r="F5207" t="s">
        <v>96</v>
      </c>
      <c r="G5207" t="s">
        <v>5439</v>
      </c>
      <c r="H5207" t="s">
        <v>23581</v>
      </c>
      <c r="I5207" t="s">
        <v>5414</v>
      </c>
    </row>
    <row r="5208" spans="1:9">
      <c r="A5208" t="s">
        <v>17483</v>
      </c>
      <c r="B5208" t="s">
        <v>17484</v>
      </c>
      <c r="C5208" t="s">
        <v>17554</v>
      </c>
      <c r="D5208" t="s">
        <v>17564</v>
      </c>
      <c r="E5208" t="s">
        <v>17565</v>
      </c>
      <c r="F5208" t="s">
        <v>96</v>
      </c>
      <c r="G5208" t="s">
        <v>5439</v>
      </c>
      <c r="H5208" t="s">
        <v>23582</v>
      </c>
      <c r="I5208" t="s">
        <v>5414</v>
      </c>
    </row>
    <row r="5209" spans="1:9">
      <c r="A5209" t="s">
        <v>17483</v>
      </c>
      <c r="B5209" t="s">
        <v>17484</v>
      </c>
      <c r="C5209" t="s">
        <v>17554</v>
      </c>
      <c r="D5209" t="s">
        <v>17567</v>
      </c>
      <c r="E5209" t="s">
        <v>692</v>
      </c>
      <c r="F5209" t="s">
        <v>96</v>
      </c>
      <c r="G5209" t="s">
        <v>5439</v>
      </c>
      <c r="H5209" t="s">
        <v>6728</v>
      </c>
      <c r="I5209" t="s">
        <v>5414</v>
      </c>
    </row>
    <row r="5210" spans="1:9">
      <c r="A5210" t="s">
        <v>17483</v>
      </c>
      <c r="B5210" t="s">
        <v>17484</v>
      </c>
      <c r="C5210" t="s">
        <v>17554</v>
      </c>
      <c r="D5210" t="s">
        <v>17568</v>
      </c>
      <c r="E5210" t="s">
        <v>17569</v>
      </c>
      <c r="F5210" t="s">
        <v>96</v>
      </c>
      <c r="G5210" t="s">
        <v>5439</v>
      </c>
      <c r="H5210" t="s">
        <v>23441</v>
      </c>
      <c r="I5210" t="s">
        <v>5414</v>
      </c>
    </row>
    <row r="5211" spans="1:9">
      <c r="A5211" t="s">
        <v>17483</v>
      </c>
      <c r="B5211" t="s">
        <v>17484</v>
      </c>
      <c r="C5211" t="s">
        <v>17554</v>
      </c>
      <c r="D5211" t="s">
        <v>17570</v>
      </c>
      <c r="E5211" t="s">
        <v>693</v>
      </c>
      <c r="F5211" t="s">
        <v>96</v>
      </c>
      <c r="G5211" t="s">
        <v>5439</v>
      </c>
      <c r="H5211" t="s">
        <v>5518</v>
      </c>
      <c r="I5211" t="s">
        <v>5414</v>
      </c>
    </row>
    <row r="5212" spans="1:9">
      <c r="A5212" t="s">
        <v>17483</v>
      </c>
      <c r="B5212" t="s">
        <v>17484</v>
      </c>
      <c r="C5212" t="s">
        <v>17554</v>
      </c>
      <c r="D5212" t="s">
        <v>17571</v>
      </c>
      <c r="E5212" t="s">
        <v>17572</v>
      </c>
      <c r="F5212" t="s">
        <v>96</v>
      </c>
      <c r="G5212" t="s">
        <v>5439</v>
      </c>
      <c r="H5212" t="s">
        <v>6928</v>
      </c>
      <c r="I5212" t="s">
        <v>5414</v>
      </c>
    </row>
    <row r="5213" spans="1:9">
      <c r="A5213" t="s">
        <v>17483</v>
      </c>
      <c r="B5213" t="s">
        <v>17484</v>
      </c>
      <c r="C5213" t="s">
        <v>17554</v>
      </c>
      <c r="D5213" t="s">
        <v>17573</v>
      </c>
      <c r="E5213" t="s">
        <v>17574</v>
      </c>
      <c r="F5213" t="s">
        <v>96</v>
      </c>
      <c r="G5213" t="s">
        <v>5439</v>
      </c>
      <c r="H5213" t="s">
        <v>23583</v>
      </c>
      <c r="I5213" t="s">
        <v>5414</v>
      </c>
    </row>
    <row r="5214" spans="1:9">
      <c r="A5214" t="s">
        <v>17483</v>
      </c>
      <c r="B5214" t="s">
        <v>17484</v>
      </c>
      <c r="C5214" t="s">
        <v>17554</v>
      </c>
      <c r="D5214" t="s">
        <v>17576</v>
      </c>
      <c r="E5214" t="s">
        <v>17577</v>
      </c>
      <c r="F5214" t="s">
        <v>96</v>
      </c>
      <c r="G5214" t="s">
        <v>5439</v>
      </c>
      <c r="H5214" t="s">
        <v>11780</v>
      </c>
      <c r="I5214" t="s">
        <v>5414</v>
      </c>
    </row>
    <row r="5215" spans="1:9">
      <c r="A5215" t="s">
        <v>17483</v>
      </c>
      <c r="B5215" t="s">
        <v>17484</v>
      </c>
      <c r="C5215" t="s">
        <v>17554</v>
      </c>
      <c r="D5215" t="s">
        <v>17578</v>
      </c>
      <c r="E5215" t="s">
        <v>17579</v>
      </c>
      <c r="F5215" t="s">
        <v>96</v>
      </c>
      <c r="G5215" t="s">
        <v>5439</v>
      </c>
      <c r="H5215" t="s">
        <v>22190</v>
      </c>
      <c r="I5215" t="s">
        <v>5414</v>
      </c>
    </row>
    <row r="5216" spans="1:9">
      <c r="A5216" t="s">
        <v>17483</v>
      </c>
      <c r="B5216" t="s">
        <v>17484</v>
      </c>
      <c r="C5216" t="s">
        <v>17554</v>
      </c>
      <c r="D5216" t="s">
        <v>17580</v>
      </c>
      <c r="E5216" t="s">
        <v>17581</v>
      </c>
      <c r="F5216" t="s">
        <v>96</v>
      </c>
      <c r="G5216" t="s">
        <v>5439</v>
      </c>
      <c r="H5216" t="s">
        <v>23584</v>
      </c>
      <c r="I5216" t="s">
        <v>5414</v>
      </c>
    </row>
    <row r="5217" spans="1:9">
      <c r="A5217" t="s">
        <v>17483</v>
      </c>
      <c r="B5217" t="s">
        <v>17484</v>
      </c>
      <c r="C5217" t="s">
        <v>17554</v>
      </c>
      <c r="D5217" t="s">
        <v>17582</v>
      </c>
      <c r="E5217" t="s">
        <v>17583</v>
      </c>
      <c r="F5217" t="s">
        <v>96</v>
      </c>
      <c r="G5217" t="s">
        <v>5439</v>
      </c>
      <c r="H5217" t="s">
        <v>14280</v>
      </c>
      <c r="I5217" t="s">
        <v>5414</v>
      </c>
    </row>
    <row r="5218" spans="1:9">
      <c r="A5218" t="s">
        <v>17483</v>
      </c>
      <c r="B5218" t="s">
        <v>17484</v>
      </c>
      <c r="C5218" t="s">
        <v>17554</v>
      </c>
      <c r="D5218" t="s">
        <v>17584</v>
      </c>
      <c r="E5218" t="s">
        <v>17585</v>
      </c>
      <c r="F5218" t="s">
        <v>96</v>
      </c>
      <c r="G5218" t="s">
        <v>5439</v>
      </c>
      <c r="H5218" t="s">
        <v>9484</v>
      </c>
      <c r="I5218" t="s">
        <v>5414</v>
      </c>
    </row>
    <row r="5219" spans="1:9">
      <c r="A5219" t="s">
        <v>17483</v>
      </c>
      <c r="B5219" t="s">
        <v>17484</v>
      </c>
      <c r="C5219" t="s">
        <v>17554</v>
      </c>
      <c r="D5219" t="s">
        <v>17586</v>
      </c>
      <c r="E5219" t="s">
        <v>17587</v>
      </c>
      <c r="F5219" t="s">
        <v>96</v>
      </c>
      <c r="G5219" t="s">
        <v>5439</v>
      </c>
      <c r="H5219" t="s">
        <v>11869</v>
      </c>
      <c r="I5219" t="s">
        <v>5414</v>
      </c>
    </row>
    <row r="5220" spans="1:9">
      <c r="A5220" t="s">
        <v>17483</v>
      </c>
      <c r="B5220" t="s">
        <v>17484</v>
      </c>
      <c r="C5220" t="s">
        <v>17554</v>
      </c>
      <c r="D5220" t="s">
        <v>17588</v>
      </c>
      <c r="E5220" t="s">
        <v>17589</v>
      </c>
      <c r="F5220" t="s">
        <v>96</v>
      </c>
      <c r="G5220" t="s">
        <v>5439</v>
      </c>
      <c r="H5220" t="s">
        <v>14088</v>
      </c>
      <c r="I5220" t="s">
        <v>5414</v>
      </c>
    </row>
    <row r="5221" spans="1:9">
      <c r="A5221" t="s">
        <v>17483</v>
      </c>
      <c r="B5221" t="s">
        <v>17484</v>
      </c>
      <c r="C5221" t="s">
        <v>17554</v>
      </c>
      <c r="D5221" t="s">
        <v>17591</v>
      </c>
      <c r="E5221" t="s">
        <v>694</v>
      </c>
      <c r="F5221" t="s">
        <v>96</v>
      </c>
      <c r="G5221" t="s">
        <v>5439</v>
      </c>
      <c r="H5221" t="s">
        <v>23585</v>
      </c>
      <c r="I5221" t="s">
        <v>5414</v>
      </c>
    </row>
    <row r="5222" spans="1:9">
      <c r="A5222" t="s">
        <v>17483</v>
      </c>
      <c r="B5222" t="s">
        <v>17484</v>
      </c>
      <c r="C5222" t="s">
        <v>17554</v>
      </c>
      <c r="D5222" t="s">
        <v>17592</v>
      </c>
      <c r="E5222" t="s">
        <v>17593</v>
      </c>
      <c r="F5222" t="s">
        <v>78</v>
      </c>
      <c r="G5222" t="s">
        <v>5412</v>
      </c>
      <c r="H5222" t="s">
        <v>6565</v>
      </c>
      <c r="I5222" t="s">
        <v>5414</v>
      </c>
    </row>
    <row r="5223" spans="1:9">
      <c r="A5223" t="s">
        <v>17483</v>
      </c>
      <c r="B5223" t="s">
        <v>17484</v>
      </c>
      <c r="C5223" t="s">
        <v>17554</v>
      </c>
      <c r="D5223" t="s">
        <v>17594</v>
      </c>
      <c r="E5223" t="s">
        <v>17595</v>
      </c>
      <c r="F5223" t="s">
        <v>95</v>
      </c>
      <c r="G5223" t="s">
        <v>5412</v>
      </c>
      <c r="H5223" t="s">
        <v>17596</v>
      </c>
      <c r="I5223" t="s">
        <v>5414</v>
      </c>
    </row>
    <row r="5224" spans="1:9">
      <c r="A5224" t="s">
        <v>17483</v>
      </c>
      <c r="B5224" t="s">
        <v>17484</v>
      </c>
      <c r="C5224" t="s">
        <v>17554</v>
      </c>
      <c r="D5224" t="s">
        <v>17597</v>
      </c>
      <c r="E5224" t="s">
        <v>17598</v>
      </c>
      <c r="F5224" t="s">
        <v>95</v>
      </c>
      <c r="G5224" t="s">
        <v>5412</v>
      </c>
      <c r="H5224" t="s">
        <v>12068</v>
      </c>
      <c r="I5224" t="s">
        <v>5414</v>
      </c>
    </row>
    <row r="5225" spans="1:9">
      <c r="A5225" t="s">
        <v>17483</v>
      </c>
      <c r="B5225" t="s">
        <v>17484</v>
      </c>
      <c r="C5225" t="s">
        <v>17554</v>
      </c>
      <c r="D5225" t="s">
        <v>17599</v>
      </c>
      <c r="E5225" t="s">
        <v>17600</v>
      </c>
      <c r="F5225" t="s">
        <v>96</v>
      </c>
      <c r="G5225" t="s">
        <v>5439</v>
      </c>
      <c r="H5225" t="s">
        <v>20488</v>
      </c>
      <c r="I5225" t="s">
        <v>5414</v>
      </c>
    </row>
    <row r="5226" spans="1:9">
      <c r="A5226" t="s">
        <v>17483</v>
      </c>
      <c r="B5226" t="s">
        <v>17484</v>
      </c>
      <c r="C5226" t="s">
        <v>17554</v>
      </c>
      <c r="D5226" t="s">
        <v>17601</v>
      </c>
      <c r="E5226" t="s">
        <v>17602</v>
      </c>
      <c r="F5226" t="s">
        <v>96</v>
      </c>
      <c r="G5226" t="s">
        <v>5439</v>
      </c>
      <c r="H5226" t="s">
        <v>11088</v>
      </c>
      <c r="I5226" t="s">
        <v>5414</v>
      </c>
    </row>
    <row r="5227" spans="1:9">
      <c r="A5227" t="s">
        <v>17483</v>
      </c>
      <c r="B5227" t="s">
        <v>17484</v>
      </c>
      <c r="C5227" t="s">
        <v>17554</v>
      </c>
      <c r="D5227" t="s">
        <v>17604</v>
      </c>
      <c r="E5227" t="s">
        <v>17605</v>
      </c>
      <c r="F5227" t="s">
        <v>96</v>
      </c>
      <c r="G5227" t="s">
        <v>5439</v>
      </c>
      <c r="H5227" t="s">
        <v>16734</v>
      </c>
      <c r="I5227" t="s">
        <v>5414</v>
      </c>
    </row>
    <row r="5228" spans="1:9">
      <c r="A5228" t="s">
        <v>17483</v>
      </c>
      <c r="B5228" t="s">
        <v>17484</v>
      </c>
      <c r="C5228" t="s">
        <v>17554</v>
      </c>
      <c r="D5228" t="s">
        <v>17607</v>
      </c>
      <c r="E5228" t="s">
        <v>17608</v>
      </c>
      <c r="F5228" t="s">
        <v>96</v>
      </c>
      <c r="G5228" t="s">
        <v>5439</v>
      </c>
      <c r="H5228" t="s">
        <v>23586</v>
      </c>
      <c r="I5228" t="s">
        <v>5414</v>
      </c>
    </row>
    <row r="5229" spans="1:9">
      <c r="A5229" t="s">
        <v>17483</v>
      </c>
      <c r="B5229" t="s">
        <v>17484</v>
      </c>
      <c r="C5229" t="s">
        <v>17554</v>
      </c>
      <c r="D5229" t="s">
        <v>17609</v>
      </c>
      <c r="E5229" t="s">
        <v>17610</v>
      </c>
      <c r="F5229" t="s">
        <v>96</v>
      </c>
      <c r="G5229" t="s">
        <v>5439</v>
      </c>
      <c r="H5229" t="s">
        <v>9240</v>
      </c>
      <c r="I5229" t="s">
        <v>5414</v>
      </c>
    </row>
    <row r="5230" spans="1:9">
      <c r="A5230" t="s">
        <v>17483</v>
      </c>
      <c r="B5230" t="s">
        <v>17484</v>
      </c>
      <c r="C5230" t="s">
        <v>17554</v>
      </c>
      <c r="D5230" t="s">
        <v>17611</v>
      </c>
      <c r="E5230" t="s">
        <v>17612</v>
      </c>
      <c r="F5230" t="s">
        <v>96</v>
      </c>
      <c r="G5230" t="s">
        <v>5439</v>
      </c>
      <c r="H5230" t="s">
        <v>17738</v>
      </c>
      <c r="I5230" t="s">
        <v>5414</v>
      </c>
    </row>
    <row r="5231" spans="1:9">
      <c r="A5231" t="s">
        <v>17483</v>
      </c>
      <c r="B5231" t="s">
        <v>17484</v>
      </c>
      <c r="C5231" t="s">
        <v>17554</v>
      </c>
      <c r="D5231" t="s">
        <v>17614</v>
      </c>
      <c r="E5231" t="s">
        <v>17615</v>
      </c>
      <c r="F5231" t="s">
        <v>96</v>
      </c>
      <c r="G5231" t="s">
        <v>5439</v>
      </c>
      <c r="H5231" t="s">
        <v>22546</v>
      </c>
      <c r="I5231" t="s">
        <v>5414</v>
      </c>
    </row>
    <row r="5232" spans="1:9">
      <c r="A5232" t="s">
        <v>17483</v>
      </c>
      <c r="B5232" t="s">
        <v>17484</v>
      </c>
      <c r="C5232" t="s">
        <v>17554</v>
      </c>
      <c r="D5232" t="s">
        <v>17616</v>
      </c>
      <c r="E5232" t="s">
        <v>17617</v>
      </c>
      <c r="F5232" t="s">
        <v>96</v>
      </c>
      <c r="G5232" t="s">
        <v>5439</v>
      </c>
      <c r="H5232" t="s">
        <v>23587</v>
      </c>
      <c r="I5232" t="s">
        <v>5414</v>
      </c>
    </row>
    <row r="5233" spans="1:9">
      <c r="A5233" t="s">
        <v>17483</v>
      </c>
      <c r="B5233" t="s">
        <v>17484</v>
      </c>
      <c r="C5233" t="s">
        <v>17554</v>
      </c>
      <c r="D5233" t="s">
        <v>17618</v>
      </c>
      <c r="E5233" t="s">
        <v>17619</v>
      </c>
      <c r="F5233" t="s">
        <v>96</v>
      </c>
      <c r="G5233" t="s">
        <v>5439</v>
      </c>
      <c r="H5233" t="s">
        <v>17620</v>
      </c>
      <c r="I5233" t="s">
        <v>5414</v>
      </c>
    </row>
    <row r="5234" spans="1:9">
      <c r="A5234" t="s">
        <v>17483</v>
      </c>
      <c r="B5234" t="s">
        <v>17484</v>
      </c>
      <c r="C5234" t="s">
        <v>17554</v>
      </c>
      <c r="D5234" t="s">
        <v>17621</v>
      </c>
      <c r="E5234" t="s">
        <v>17622</v>
      </c>
      <c r="F5234" t="s">
        <v>96</v>
      </c>
      <c r="G5234" t="s">
        <v>5439</v>
      </c>
      <c r="H5234" t="s">
        <v>12716</v>
      </c>
      <c r="I5234" t="s">
        <v>5414</v>
      </c>
    </row>
    <row r="5235" spans="1:9">
      <c r="A5235" t="s">
        <v>17483</v>
      </c>
      <c r="B5235" t="s">
        <v>17484</v>
      </c>
      <c r="C5235" t="s">
        <v>17554</v>
      </c>
      <c r="D5235" t="s">
        <v>17623</v>
      </c>
      <c r="E5235" t="s">
        <v>17624</v>
      </c>
      <c r="F5235" t="s">
        <v>96</v>
      </c>
      <c r="G5235" t="s">
        <v>5439</v>
      </c>
      <c r="H5235" t="s">
        <v>23588</v>
      </c>
      <c r="I5235" t="s">
        <v>5414</v>
      </c>
    </row>
    <row r="5236" spans="1:9">
      <c r="A5236" t="s">
        <v>17483</v>
      </c>
      <c r="B5236" t="s">
        <v>17484</v>
      </c>
      <c r="C5236" t="s">
        <v>17554</v>
      </c>
      <c r="D5236" t="s">
        <v>17625</v>
      </c>
      <c r="E5236" t="s">
        <v>17626</v>
      </c>
      <c r="F5236" t="s">
        <v>96</v>
      </c>
      <c r="G5236" t="s">
        <v>5439</v>
      </c>
      <c r="H5236" t="s">
        <v>17627</v>
      </c>
      <c r="I5236" t="s">
        <v>5414</v>
      </c>
    </row>
    <row r="5237" spans="1:9">
      <c r="A5237" t="s">
        <v>17483</v>
      </c>
      <c r="B5237" t="s">
        <v>17484</v>
      </c>
      <c r="C5237" t="s">
        <v>17554</v>
      </c>
      <c r="D5237" t="s">
        <v>17628</v>
      </c>
      <c r="E5237" t="s">
        <v>23589</v>
      </c>
      <c r="F5237" t="s">
        <v>96</v>
      </c>
      <c r="G5237" t="s">
        <v>5439</v>
      </c>
      <c r="H5237" t="s">
        <v>23590</v>
      </c>
      <c r="I5237" t="s">
        <v>5414</v>
      </c>
    </row>
    <row r="5238" spans="1:9">
      <c r="A5238" t="s">
        <v>17483</v>
      </c>
      <c r="B5238" t="s">
        <v>17484</v>
      </c>
      <c r="C5238" t="s">
        <v>17554</v>
      </c>
      <c r="D5238" t="s">
        <v>17629</v>
      </c>
      <c r="E5238" t="s">
        <v>17630</v>
      </c>
      <c r="F5238" t="s">
        <v>96</v>
      </c>
      <c r="G5238" t="s">
        <v>5439</v>
      </c>
      <c r="H5238" t="s">
        <v>23591</v>
      </c>
      <c r="I5238" t="s">
        <v>5414</v>
      </c>
    </row>
    <row r="5239" spans="1:9">
      <c r="A5239" t="s">
        <v>17483</v>
      </c>
      <c r="B5239" t="s">
        <v>17484</v>
      </c>
      <c r="C5239" t="s">
        <v>17631</v>
      </c>
      <c r="D5239" t="s">
        <v>17632</v>
      </c>
      <c r="E5239" t="s">
        <v>17633</v>
      </c>
      <c r="F5239" t="s">
        <v>96</v>
      </c>
      <c r="G5239" t="s">
        <v>5439</v>
      </c>
      <c r="H5239" t="s">
        <v>13186</v>
      </c>
      <c r="I5239" t="s">
        <v>5414</v>
      </c>
    </row>
    <row r="5240" spans="1:9">
      <c r="A5240" t="s">
        <v>17483</v>
      </c>
      <c r="B5240" t="s">
        <v>17484</v>
      </c>
      <c r="C5240" t="s">
        <v>17631</v>
      </c>
      <c r="D5240" t="s">
        <v>17634</v>
      </c>
      <c r="E5240" t="s">
        <v>695</v>
      </c>
      <c r="F5240" t="s">
        <v>96</v>
      </c>
      <c r="G5240" t="s">
        <v>5412</v>
      </c>
      <c r="H5240" t="s">
        <v>12435</v>
      </c>
      <c r="I5240" t="s">
        <v>5414</v>
      </c>
    </row>
    <row r="5241" spans="1:9">
      <c r="A5241" t="s">
        <v>17483</v>
      </c>
      <c r="B5241" t="s">
        <v>17484</v>
      </c>
      <c r="C5241" t="s">
        <v>17635</v>
      </c>
      <c r="D5241" t="s">
        <v>17636</v>
      </c>
      <c r="E5241" t="s">
        <v>17637</v>
      </c>
      <c r="F5241" t="s">
        <v>180</v>
      </c>
      <c r="G5241" t="s">
        <v>5439</v>
      </c>
      <c r="H5241" t="s">
        <v>23592</v>
      </c>
      <c r="I5241" t="s">
        <v>5414</v>
      </c>
    </row>
    <row r="5242" spans="1:9">
      <c r="A5242" t="s">
        <v>17483</v>
      </c>
      <c r="B5242" t="s">
        <v>17484</v>
      </c>
      <c r="C5242" t="s">
        <v>17635</v>
      </c>
      <c r="D5242" t="s">
        <v>17638</v>
      </c>
      <c r="E5242" t="s">
        <v>17639</v>
      </c>
      <c r="F5242" t="s">
        <v>180</v>
      </c>
      <c r="G5242" t="s">
        <v>5439</v>
      </c>
      <c r="H5242" t="s">
        <v>23593</v>
      </c>
      <c r="I5242" t="s">
        <v>5414</v>
      </c>
    </row>
    <row r="5243" spans="1:9">
      <c r="A5243" t="s">
        <v>17483</v>
      </c>
      <c r="B5243" t="s">
        <v>17484</v>
      </c>
      <c r="C5243" t="s">
        <v>17635</v>
      </c>
      <c r="D5243" t="s">
        <v>17640</v>
      </c>
      <c r="E5243" t="s">
        <v>17641</v>
      </c>
      <c r="F5243" t="s">
        <v>96</v>
      </c>
      <c r="G5243" t="s">
        <v>5439</v>
      </c>
      <c r="H5243" t="s">
        <v>5682</v>
      </c>
      <c r="I5243" t="s">
        <v>5414</v>
      </c>
    </row>
    <row r="5244" spans="1:9">
      <c r="A5244" t="s">
        <v>17483</v>
      </c>
      <c r="B5244" t="s">
        <v>17484</v>
      </c>
      <c r="C5244" t="s">
        <v>17635</v>
      </c>
      <c r="D5244" t="s">
        <v>17642</v>
      </c>
      <c r="E5244" t="s">
        <v>17643</v>
      </c>
      <c r="F5244" t="s">
        <v>180</v>
      </c>
      <c r="G5244" t="s">
        <v>5439</v>
      </c>
      <c r="H5244" t="s">
        <v>14810</v>
      </c>
      <c r="I5244" t="s">
        <v>5414</v>
      </c>
    </row>
    <row r="5245" spans="1:9">
      <c r="A5245" t="s">
        <v>17483</v>
      </c>
      <c r="B5245" t="s">
        <v>17484</v>
      </c>
      <c r="C5245" t="s">
        <v>17635</v>
      </c>
      <c r="D5245" t="s">
        <v>17644</v>
      </c>
      <c r="E5245" t="s">
        <v>17645</v>
      </c>
      <c r="F5245" t="s">
        <v>180</v>
      </c>
      <c r="G5245" t="s">
        <v>5439</v>
      </c>
      <c r="H5245" t="s">
        <v>23594</v>
      </c>
      <c r="I5245" t="s">
        <v>5414</v>
      </c>
    </row>
    <row r="5246" spans="1:9">
      <c r="A5246" t="s">
        <v>17483</v>
      </c>
      <c r="B5246" t="s">
        <v>17484</v>
      </c>
      <c r="C5246" t="s">
        <v>17635</v>
      </c>
      <c r="D5246" t="s">
        <v>17647</v>
      </c>
      <c r="E5246" t="s">
        <v>17648</v>
      </c>
      <c r="F5246" t="s">
        <v>180</v>
      </c>
      <c r="G5246" t="s">
        <v>5439</v>
      </c>
      <c r="H5246" t="s">
        <v>23595</v>
      </c>
      <c r="I5246" t="s">
        <v>5414</v>
      </c>
    </row>
    <row r="5247" spans="1:9">
      <c r="A5247" t="s">
        <v>17483</v>
      </c>
      <c r="B5247" t="s">
        <v>17484</v>
      </c>
      <c r="C5247" t="s">
        <v>17635</v>
      </c>
      <c r="D5247" t="s">
        <v>17649</v>
      </c>
      <c r="E5247" t="s">
        <v>17650</v>
      </c>
      <c r="F5247" t="s">
        <v>180</v>
      </c>
      <c r="G5247" t="s">
        <v>5439</v>
      </c>
      <c r="H5247" t="s">
        <v>23596</v>
      </c>
      <c r="I5247" t="s">
        <v>5414</v>
      </c>
    </row>
    <row r="5248" spans="1:9">
      <c r="A5248" t="s">
        <v>17483</v>
      </c>
      <c r="B5248" t="s">
        <v>17484</v>
      </c>
      <c r="C5248" t="s">
        <v>17635</v>
      </c>
      <c r="D5248" t="s">
        <v>17651</v>
      </c>
      <c r="E5248" t="s">
        <v>17652</v>
      </c>
      <c r="F5248" t="s">
        <v>180</v>
      </c>
      <c r="G5248" t="s">
        <v>5439</v>
      </c>
      <c r="H5248" t="s">
        <v>23597</v>
      </c>
      <c r="I5248" t="s">
        <v>5414</v>
      </c>
    </row>
    <row r="5249" spans="1:9">
      <c r="A5249" t="s">
        <v>17483</v>
      </c>
      <c r="B5249" t="s">
        <v>17484</v>
      </c>
      <c r="C5249" t="s">
        <v>17635</v>
      </c>
      <c r="D5249" t="s">
        <v>17653</v>
      </c>
      <c r="E5249" t="s">
        <v>17654</v>
      </c>
      <c r="F5249" t="s">
        <v>673</v>
      </c>
      <c r="G5249" t="s">
        <v>5439</v>
      </c>
      <c r="H5249" t="s">
        <v>23598</v>
      </c>
      <c r="I5249" t="s">
        <v>5414</v>
      </c>
    </row>
    <row r="5250" spans="1:9">
      <c r="A5250" t="s">
        <v>17483</v>
      </c>
      <c r="B5250" t="s">
        <v>17484</v>
      </c>
      <c r="C5250" t="s">
        <v>17635</v>
      </c>
      <c r="D5250" t="s">
        <v>17655</v>
      </c>
      <c r="E5250" t="s">
        <v>17656</v>
      </c>
      <c r="F5250" t="s">
        <v>673</v>
      </c>
      <c r="G5250" t="s">
        <v>5439</v>
      </c>
      <c r="H5250" t="s">
        <v>23599</v>
      </c>
      <c r="I5250" t="s">
        <v>5414</v>
      </c>
    </row>
    <row r="5251" spans="1:9">
      <c r="A5251" t="s">
        <v>17483</v>
      </c>
      <c r="B5251" t="s">
        <v>17484</v>
      </c>
      <c r="C5251" t="s">
        <v>17635</v>
      </c>
      <c r="D5251" t="s">
        <v>17657</v>
      </c>
      <c r="E5251" t="s">
        <v>17658</v>
      </c>
      <c r="F5251" t="s">
        <v>673</v>
      </c>
      <c r="G5251" t="s">
        <v>5439</v>
      </c>
      <c r="H5251" t="s">
        <v>23600</v>
      </c>
      <c r="I5251" t="s">
        <v>5414</v>
      </c>
    </row>
    <row r="5252" spans="1:9">
      <c r="A5252" t="s">
        <v>17483</v>
      </c>
      <c r="B5252" t="s">
        <v>17484</v>
      </c>
      <c r="C5252" t="s">
        <v>17635</v>
      </c>
      <c r="D5252" t="s">
        <v>17659</v>
      </c>
      <c r="E5252" t="s">
        <v>17660</v>
      </c>
      <c r="F5252" t="s">
        <v>673</v>
      </c>
      <c r="G5252" t="s">
        <v>5439</v>
      </c>
      <c r="H5252" t="s">
        <v>23601</v>
      </c>
      <c r="I5252" t="s">
        <v>5414</v>
      </c>
    </row>
    <row r="5253" spans="1:9">
      <c r="A5253" t="s">
        <v>17483</v>
      </c>
      <c r="B5253" t="s">
        <v>17484</v>
      </c>
      <c r="C5253" t="s">
        <v>17635</v>
      </c>
      <c r="D5253" t="s">
        <v>17661</v>
      </c>
      <c r="E5253" t="s">
        <v>17662</v>
      </c>
      <c r="F5253" t="s">
        <v>673</v>
      </c>
      <c r="G5253" t="s">
        <v>5439</v>
      </c>
      <c r="H5253" t="s">
        <v>23602</v>
      </c>
      <c r="I5253" t="s">
        <v>5414</v>
      </c>
    </row>
    <row r="5254" spans="1:9">
      <c r="A5254" t="s">
        <v>17483</v>
      </c>
      <c r="B5254" t="s">
        <v>17484</v>
      </c>
      <c r="C5254" t="s">
        <v>17635</v>
      </c>
      <c r="D5254" t="s">
        <v>17663</v>
      </c>
      <c r="E5254" t="s">
        <v>17664</v>
      </c>
      <c r="F5254" t="s">
        <v>673</v>
      </c>
      <c r="G5254" t="s">
        <v>5439</v>
      </c>
      <c r="H5254" t="s">
        <v>23603</v>
      </c>
      <c r="I5254" t="s">
        <v>5414</v>
      </c>
    </row>
    <row r="5255" spans="1:9">
      <c r="A5255" t="s">
        <v>17483</v>
      </c>
      <c r="B5255" t="s">
        <v>17484</v>
      </c>
      <c r="C5255" t="s">
        <v>17635</v>
      </c>
      <c r="D5255" t="s">
        <v>17665</v>
      </c>
      <c r="E5255" t="s">
        <v>17666</v>
      </c>
      <c r="F5255" t="s">
        <v>673</v>
      </c>
      <c r="G5255" t="s">
        <v>5439</v>
      </c>
      <c r="H5255" t="s">
        <v>23604</v>
      </c>
      <c r="I5255" t="s">
        <v>5414</v>
      </c>
    </row>
    <row r="5256" spans="1:9">
      <c r="A5256" t="s">
        <v>17483</v>
      </c>
      <c r="B5256" t="s">
        <v>17484</v>
      </c>
      <c r="C5256" t="s">
        <v>17635</v>
      </c>
      <c r="D5256" t="s">
        <v>17667</v>
      </c>
      <c r="E5256" t="s">
        <v>17668</v>
      </c>
      <c r="F5256" t="s">
        <v>673</v>
      </c>
      <c r="G5256" t="s">
        <v>5439</v>
      </c>
      <c r="H5256" t="s">
        <v>23605</v>
      </c>
      <c r="I5256" t="s">
        <v>5414</v>
      </c>
    </row>
    <row r="5257" spans="1:9">
      <c r="A5257" t="s">
        <v>17669</v>
      </c>
      <c r="B5257" t="s">
        <v>17670</v>
      </c>
      <c r="C5257" t="s">
        <v>17671</v>
      </c>
      <c r="D5257" t="s">
        <v>17672</v>
      </c>
      <c r="E5257" t="s">
        <v>17673</v>
      </c>
      <c r="F5257" t="s">
        <v>96</v>
      </c>
      <c r="G5257" t="s">
        <v>6130</v>
      </c>
      <c r="H5257" t="s">
        <v>17674</v>
      </c>
      <c r="I5257" t="s">
        <v>5414</v>
      </c>
    </row>
    <row r="5258" spans="1:9">
      <c r="A5258" t="s">
        <v>17669</v>
      </c>
      <c r="B5258" t="s">
        <v>17670</v>
      </c>
      <c r="C5258" t="s">
        <v>17671</v>
      </c>
      <c r="D5258" t="s">
        <v>17675</v>
      </c>
      <c r="E5258" t="s">
        <v>17676</v>
      </c>
      <c r="F5258" t="s">
        <v>96</v>
      </c>
      <c r="G5258" t="s">
        <v>6130</v>
      </c>
      <c r="H5258" t="s">
        <v>17677</v>
      </c>
      <c r="I5258" t="s">
        <v>5414</v>
      </c>
    </row>
    <row r="5259" spans="1:9">
      <c r="A5259" t="s">
        <v>17669</v>
      </c>
      <c r="B5259" t="s">
        <v>17670</v>
      </c>
      <c r="C5259" t="s">
        <v>17671</v>
      </c>
      <c r="D5259" t="s">
        <v>17678</v>
      </c>
      <c r="E5259" t="s">
        <v>696</v>
      </c>
      <c r="F5259" t="s">
        <v>96</v>
      </c>
      <c r="G5259" t="s">
        <v>6130</v>
      </c>
      <c r="H5259" t="s">
        <v>7593</v>
      </c>
      <c r="I5259" t="s">
        <v>5414</v>
      </c>
    </row>
    <row r="5260" spans="1:9">
      <c r="A5260" t="s">
        <v>17669</v>
      </c>
      <c r="B5260" t="s">
        <v>17670</v>
      </c>
      <c r="C5260" t="s">
        <v>17671</v>
      </c>
      <c r="D5260" t="s">
        <v>17679</v>
      </c>
      <c r="E5260" t="s">
        <v>697</v>
      </c>
      <c r="F5260" t="s">
        <v>96</v>
      </c>
      <c r="G5260" t="s">
        <v>6130</v>
      </c>
      <c r="H5260" t="s">
        <v>17680</v>
      </c>
      <c r="I5260" t="s">
        <v>5414</v>
      </c>
    </row>
    <row r="5261" spans="1:9">
      <c r="A5261" t="s">
        <v>17669</v>
      </c>
      <c r="B5261" t="s">
        <v>17670</v>
      </c>
      <c r="C5261" t="s">
        <v>17671</v>
      </c>
      <c r="D5261" t="s">
        <v>17681</v>
      </c>
      <c r="E5261" t="s">
        <v>17682</v>
      </c>
      <c r="F5261" t="s">
        <v>96</v>
      </c>
      <c r="G5261" t="s">
        <v>6130</v>
      </c>
      <c r="H5261" t="s">
        <v>6420</v>
      </c>
      <c r="I5261" t="s">
        <v>5414</v>
      </c>
    </row>
    <row r="5262" spans="1:9">
      <c r="A5262" t="s">
        <v>17669</v>
      </c>
      <c r="B5262" t="s">
        <v>17670</v>
      </c>
      <c r="C5262" t="s">
        <v>17671</v>
      </c>
      <c r="D5262" t="s">
        <v>17683</v>
      </c>
      <c r="E5262" t="s">
        <v>17684</v>
      </c>
      <c r="F5262" t="s">
        <v>96</v>
      </c>
      <c r="G5262" t="s">
        <v>5412</v>
      </c>
      <c r="H5262" t="s">
        <v>12885</v>
      </c>
      <c r="I5262" t="s">
        <v>5414</v>
      </c>
    </row>
    <row r="5263" spans="1:9">
      <c r="A5263" t="s">
        <v>17669</v>
      </c>
      <c r="B5263" t="s">
        <v>17670</v>
      </c>
      <c r="C5263" t="s">
        <v>17671</v>
      </c>
      <c r="D5263" t="s">
        <v>17685</v>
      </c>
      <c r="E5263" t="s">
        <v>17686</v>
      </c>
      <c r="F5263" t="s">
        <v>96</v>
      </c>
      <c r="G5263" t="s">
        <v>5412</v>
      </c>
      <c r="H5263" t="s">
        <v>7492</v>
      </c>
      <c r="I5263" t="s">
        <v>5414</v>
      </c>
    </row>
    <row r="5264" spans="1:9">
      <c r="A5264" t="s">
        <v>17669</v>
      </c>
      <c r="B5264" t="s">
        <v>17670</v>
      </c>
      <c r="C5264" t="s">
        <v>17671</v>
      </c>
      <c r="D5264" t="s">
        <v>17687</v>
      </c>
      <c r="E5264" t="s">
        <v>17688</v>
      </c>
      <c r="F5264" t="s">
        <v>96</v>
      </c>
      <c r="G5264" t="s">
        <v>5412</v>
      </c>
      <c r="H5264" t="s">
        <v>17689</v>
      </c>
      <c r="I5264" t="s">
        <v>5414</v>
      </c>
    </row>
    <row r="5265" spans="1:9">
      <c r="A5265" t="s">
        <v>17669</v>
      </c>
      <c r="B5265" t="s">
        <v>17670</v>
      </c>
      <c r="C5265" t="s">
        <v>17671</v>
      </c>
      <c r="D5265" t="s">
        <v>17690</v>
      </c>
      <c r="E5265" t="s">
        <v>17691</v>
      </c>
      <c r="F5265" t="s">
        <v>96</v>
      </c>
      <c r="G5265" t="s">
        <v>5412</v>
      </c>
      <c r="H5265" t="s">
        <v>15511</v>
      </c>
      <c r="I5265" t="s">
        <v>5414</v>
      </c>
    </row>
    <row r="5266" spans="1:9">
      <c r="A5266" t="s">
        <v>17669</v>
      </c>
      <c r="B5266" t="s">
        <v>17670</v>
      </c>
      <c r="C5266" t="s">
        <v>17671</v>
      </c>
      <c r="D5266" t="s">
        <v>17692</v>
      </c>
      <c r="E5266" t="s">
        <v>698</v>
      </c>
      <c r="F5266" t="s">
        <v>96</v>
      </c>
      <c r="G5266" t="s">
        <v>5412</v>
      </c>
      <c r="H5266" t="s">
        <v>17693</v>
      </c>
      <c r="I5266" t="s">
        <v>5414</v>
      </c>
    </row>
    <row r="5267" spans="1:9">
      <c r="A5267" t="s">
        <v>17669</v>
      </c>
      <c r="B5267" t="s">
        <v>17670</v>
      </c>
      <c r="C5267" t="s">
        <v>17671</v>
      </c>
      <c r="D5267" t="s">
        <v>17694</v>
      </c>
      <c r="E5267" t="s">
        <v>17695</v>
      </c>
      <c r="F5267" t="s">
        <v>96</v>
      </c>
      <c r="G5267" t="s">
        <v>5412</v>
      </c>
      <c r="H5267" t="s">
        <v>17696</v>
      </c>
      <c r="I5267" t="s">
        <v>5414</v>
      </c>
    </row>
    <row r="5268" spans="1:9">
      <c r="A5268" t="s">
        <v>17669</v>
      </c>
      <c r="B5268" t="s">
        <v>17670</v>
      </c>
      <c r="C5268" t="s">
        <v>17671</v>
      </c>
      <c r="D5268" t="s">
        <v>17697</v>
      </c>
      <c r="E5268" t="s">
        <v>17698</v>
      </c>
      <c r="F5268" t="s">
        <v>96</v>
      </c>
      <c r="G5268" t="s">
        <v>5412</v>
      </c>
      <c r="H5268" t="s">
        <v>14690</v>
      </c>
      <c r="I5268" t="s">
        <v>5414</v>
      </c>
    </row>
    <row r="5269" spans="1:9">
      <c r="A5269" t="s">
        <v>17669</v>
      </c>
      <c r="B5269" t="s">
        <v>17670</v>
      </c>
      <c r="C5269" t="s">
        <v>17671</v>
      </c>
      <c r="D5269" t="s">
        <v>17699</v>
      </c>
      <c r="E5269" t="s">
        <v>17700</v>
      </c>
      <c r="F5269" t="s">
        <v>96</v>
      </c>
      <c r="G5269" t="s">
        <v>5412</v>
      </c>
      <c r="H5269" t="s">
        <v>11068</v>
      </c>
      <c r="I5269" t="s">
        <v>5414</v>
      </c>
    </row>
    <row r="5270" spans="1:9">
      <c r="A5270" t="s">
        <v>17669</v>
      </c>
      <c r="B5270" t="s">
        <v>17670</v>
      </c>
      <c r="C5270" t="s">
        <v>17671</v>
      </c>
      <c r="D5270" t="s">
        <v>17701</v>
      </c>
      <c r="E5270" t="s">
        <v>17702</v>
      </c>
      <c r="F5270" t="s">
        <v>96</v>
      </c>
      <c r="G5270" t="s">
        <v>5412</v>
      </c>
      <c r="H5270" t="s">
        <v>17703</v>
      </c>
      <c r="I5270" t="s">
        <v>5414</v>
      </c>
    </row>
    <row r="5271" spans="1:9">
      <c r="A5271" t="s">
        <v>17669</v>
      </c>
      <c r="B5271" t="s">
        <v>17670</v>
      </c>
      <c r="C5271" t="s">
        <v>17671</v>
      </c>
      <c r="D5271" t="s">
        <v>17704</v>
      </c>
      <c r="E5271" t="s">
        <v>699</v>
      </c>
      <c r="F5271" t="s">
        <v>96</v>
      </c>
      <c r="G5271" t="s">
        <v>5412</v>
      </c>
      <c r="H5271" t="s">
        <v>17705</v>
      </c>
      <c r="I5271" t="s">
        <v>5414</v>
      </c>
    </row>
    <row r="5272" spans="1:9">
      <c r="A5272" t="s">
        <v>17669</v>
      </c>
      <c r="B5272" t="s">
        <v>17670</v>
      </c>
      <c r="C5272" t="s">
        <v>17671</v>
      </c>
      <c r="D5272" t="s">
        <v>17706</v>
      </c>
      <c r="E5272" t="s">
        <v>700</v>
      </c>
      <c r="F5272" t="s">
        <v>96</v>
      </c>
      <c r="G5272" t="s">
        <v>5412</v>
      </c>
      <c r="H5272" t="s">
        <v>6241</v>
      </c>
      <c r="I5272" t="s">
        <v>5414</v>
      </c>
    </row>
    <row r="5273" spans="1:9">
      <c r="A5273" t="s">
        <v>17669</v>
      </c>
      <c r="B5273" t="s">
        <v>17670</v>
      </c>
      <c r="C5273" t="s">
        <v>17671</v>
      </c>
      <c r="D5273" t="s">
        <v>17707</v>
      </c>
      <c r="E5273" t="s">
        <v>701</v>
      </c>
      <c r="F5273" t="s">
        <v>96</v>
      </c>
      <c r="G5273" t="s">
        <v>5412</v>
      </c>
      <c r="H5273" t="s">
        <v>7696</v>
      </c>
      <c r="I5273" t="s">
        <v>5414</v>
      </c>
    </row>
    <row r="5274" spans="1:9">
      <c r="A5274" t="s">
        <v>17669</v>
      </c>
      <c r="B5274" t="s">
        <v>17670</v>
      </c>
      <c r="C5274" t="s">
        <v>17671</v>
      </c>
      <c r="D5274" t="s">
        <v>17708</v>
      </c>
      <c r="E5274" t="s">
        <v>702</v>
      </c>
      <c r="F5274" t="s">
        <v>96</v>
      </c>
      <c r="G5274" t="s">
        <v>5412</v>
      </c>
      <c r="H5274" t="s">
        <v>7224</v>
      </c>
      <c r="I5274" t="s">
        <v>5414</v>
      </c>
    </row>
    <row r="5275" spans="1:9">
      <c r="A5275" t="s">
        <v>17669</v>
      </c>
      <c r="B5275" t="s">
        <v>17670</v>
      </c>
      <c r="C5275" t="s">
        <v>17671</v>
      </c>
      <c r="D5275" t="s">
        <v>17709</v>
      </c>
      <c r="E5275" t="s">
        <v>703</v>
      </c>
      <c r="F5275" t="s">
        <v>96</v>
      </c>
      <c r="G5275" t="s">
        <v>6130</v>
      </c>
      <c r="H5275" t="s">
        <v>17710</v>
      </c>
      <c r="I5275" t="s">
        <v>5414</v>
      </c>
    </row>
    <row r="5276" spans="1:9">
      <c r="A5276" t="s">
        <v>17669</v>
      </c>
      <c r="B5276" t="s">
        <v>17670</v>
      </c>
      <c r="C5276" t="s">
        <v>17671</v>
      </c>
      <c r="D5276" t="s">
        <v>17711</v>
      </c>
      <c r="E5276" t="s">
        <v>704</v>
      </c>
      <c r="F5276" t="s">
        <v>96</v>
      </c>
      <c r="G5276" t="s">
        <v>6130</v>
      </c>
      <c r="H5276" t="s">
        <v>17712</v>
      </c>
      <c r="I5276" t="s">
        <v>5414</v>
      </c>
    </row>
    <row r="5277" spans="1:9">
      <c r="A5277" t="s">
        <v>17669</v>
      </c>
      <c r="B5277" t="s">
        <v>17670</v>
      </c>
      <c r="C5277" t="s">
        <v>17671</v>
      </c>
      <c r="D5277" t="s">
        <v>5324</v>
      </c>
      <c r="E5277" t="s">
        <v>705</v>
      </c>
      <c r="F5277" t="s">
        <v>96</v>
      </c>
      <c r="G5277" t="s">
        <v>5412</v>
      </c>
      <c r="H5277" t="s">
        <v>13386</v>
      </c>
      <c r="I5277" t="s">
        <v>5414</v>
      </c>
    </row>
    <row r="5278" spans="1:9">
      <c r="A5278" t="s">
        <v>17669</v>
      </c>
      <c r="B5278" t="s">
        <v>17670</v>
      </c>
      <c r="C5278" t="s">
        <v>17671</v>
      </c>
      <c r="D5278" t="s">
        <v>17713</v>
      </c>
      <c r="E5278" t="s">
        <v>17714</v>
      </c>
      <c r="F5278" t="s">
        <v>96</v>
      </c>
      <c r="G5278" t="s">
        <v>5412</v>
      </c>
      <c r="H5278" t="s">
        <v>16612</v>
      </c>
      <c r="I5278" t="s">
        <v>5414</v>
      </c>
    </row>
    <row r="5279" spans="1:9">
      <c r="A5279" t="s">
        <v>17669</v>
      </c>
      <c r="B5279" t="s">
        <v>17670</v>
      </c>
      <c r="C5279" t="s">
        <v>17671</v>
      </c>
      <c r="D5279" t="s">
        <v>17715</v>
      </c>
      <c r="E5279" t="s">
        <v>17716</v>
      </c>
      <c r="F5279" t="s">
        <v>96</v>
      </c>
      <c r="G5279" t="s">
        <v>5412</v>
      </c>
      <c r="H5279" t="s">
        <v>17717</v>
      </c>
      <c r="I5279" t="s">
        <v>5414</v>
      </c>
    </row>
    <row r="5280" spans="1:9">
      <c r="A5280" t="s">
        <v>17669</v>
      </c>
      <c r="B5280" t="s">
        <v>17670</v>
      </c>
      <c r="C5280" t="s">
        <v>17671</v>
      </c>
      <c r="D5280" t="s">
        <v>5323</v>
      </c>
      <c r="E5280" t="s">
        <v>706</v>
      </c>
      <c r="F5280" t="s">
        <v>96</v>
      </c>
      <c r="G5280" t="s">
        <v>5412</v>
      </c>
      <c r="H5280" t="s">
        <v>12524</v>
      </c>
      <c r="I5280" t="s">
        <v>5414</v>
      </c>
    </row>
    <row r="5281" spans="1:9">
      <c r="A5281" t="s">
        <v>17669</v>
      </c>
      <c r="B5281" t="s">
        <v>17670</v>
      </c>
      <c r="C5281" t="s">
        <v>17671</v>
      </c>
      <c r="D5281" t="s">
        <v>17718</v>
      </c>
      <c r="E5281" t="s">
        <v>17719</v>
      </c>
      <c r="F5281" t="s">
        <v>96</v>
      </c>
      <c r="G5281" t="s">
        <v>5412</v>
      </c>
      <c r="H5281" t="s">
        <v>10449</v>
      </c>
      <c r="I5281" t="s">
        <v>5414</v>
      </c>
    </row>
    <row r="5282" spans="1:9">
      <c r="A5282" t="s">
        <v>17669</v>
      </c>
      <c r="B5282" t="s">
        <v>17670</v>
      </c>
      <c r="C5282" t="s">
        <v>17671</v>
      </c>
      <c r="D5282" t="s">
        <v>17720</v>
      </c>
      <c r="E5282" t="s">
        <v>17721</v>
      </c>
      <c r="F5282" t="s">
        <v>96</v>
      </c>
      <c r="G5282" t="s">
        <v>5412</v>
      </c>
      <c r="H5282" t="s">
        <v>17722</v>
      </c>
      <c r="I5282" t="s">
        <v>5414</v>
      </c>
    </row>
    <row r="5283" spans="1:9">
      <c r="A5283" t="s">
        <v>17669</v>
      </c>
      <c r="B5283" t="s">
        <v>17670</v>
      </c>
      <c r="C5283" t="s">
        <v>17671</v>
      </c>
      <c r="D5283" t="s">
        <v>17723</v>
      </c>
      <c r="E5283" t="s">
        <v>17724</v>
      </c>
      <c r="F5283" t="s">
        <v>96</v>
      </c>
      <c r="G5283" t="s">
        <v>5412</v>
      </c>
      <c r="H5283" t="s">
        <v>5420</v>
      </c>
      <c r="I5283" t="s">
        <v>5414</v>
      </c>
    </row>
    <row r="5284" spans="1:9">
      <c r="A5284" t="s">
        <v>17669</v>
      </c>
      <c r="B5284" t="s">
        <v>17670</v>
      </c>
      <c r="C5284" t="s">
        <v>17671</v>
      </c>
      <c r="D5284" t="s">
        <v>17725</v>
      </c>
      <c r="E5284" t="s">
        <v>17726</v>
      </c>
      <c r="F5284" t="s">
        <v>96</v>
      </c>
      <c r="G5284" t="s">
        <v>5412</v>
      </c>
      <c r="H5284" t="s">
        <v>11416</v>
      </c>
      <c r="I5284" t="s">
        <v>5414</v>
      </c>
    </row>
    <row r="5285" spans="1:9">
      <c r="A5285" t="s">
        <v>17669</v>
      </c>
      <c r="B5285" t="s">
        <v>17670</v>
      </c>
      <c r="C5285" t="s">
        <v>17671</v>
      </c>
      <c r="D5285" t="s">
        <v>17727</v>
      </c>
      <c r="E5285" t="s">
        <v>707</v>
      </c>
      <c r="F5285" t="s">
        <v>96</v>
      </c>
      <c r="G5285" t="s">
        <v>5412</v>
      </c>
      <c r="H5285" t="s">
        <v>6188</v>
      </c>
      <c r="I5285" t="s">
        <v>5414</v>
      </c>
    </row>
    <row r="5286" spans="1:9">
      <c r="A5286" t="s">
        <v>17669</v>
      </c>
      <c r="B5286" t="s">
        <v>17670</v>
      </c>
      <c r="C5286" t="s">
        <v>17671</v>
      </c>
      <c r="D5286" t="s">
        <v>17728</v>
      </c>
      <c r="E5286" t="s">
        <v>708</v>
      </c>
      <c r="F5286" t="s">
        <v>96</v>
      </c>
      <c r="G5286" t="s">
        <v>5412</v>
      </c>
      <c r="H5286" t="s">
        <v>17729</v>
      </c>
      <c r="I5286" t="s">
        <v>5414</v>
      </c>
    </row>
    <row r="5287" spans="1:9">
      <c r="A5287" t="s">
        <v>17669</v>
      </c>
      <c r="B5287" t="s">
        <v>17670</v>
      </c>
      <c r="C5287" t="s">
        <v>17671</v>
      </c>
      <c r="D5287" t="s">
        <v>5325</v>
      </c>
      <c r="E5287" t="s">
        <v>709</v>
      </c>
      <c r="F5287" t="s">
        <v>96</v>
      </c>
      <c r="G5287" t="s">
        <v>5412</v>
      </c>
      <c r="H5287" t="s">
        <v>17730</v>
      </c>
      <c r="I5287" t="s">
        <v>5414</v>
      </c>
    </row>
    <row r="5288" spans="1:9">
      <c r="A5288" t="s">
        <v>17669</v>
      </c>
      <c r="B5288" t="s">
        <v>17670</v>
      </c>
      <c r="C5288" t="s">
        <v>17671</v>
      </c>
      <c r="D5288" t="s">
        <v>5322</v>
      </c>
      <c r="E5288" t="s">
        <v>17731</v>
      </c>
      <c r="F5288" t="s">
        <v>96</v>
      </c>
      <c r="G5288" t="s">
        <v>5412</v>
      </c>
      <c r="H5288" t="s">
        <v>17732</v>
      </c>
      <c r="I5288" t="s">
        <v>5414</v>
      </c>
    </row>
    <row r="5289" spans="1:9">
      <c r="A5289" t="s">
        <v>17669</v>
      </c>
      <c r="B5289" t="s">
        <v>17670</v>
      </c>
      <c r="C5289" t="s">
        <v>17671</v>
      </c>
      <c r="D5289" t="s">
        <v>17733</v>
      </c>
      <c r="E5289" t="s">
        <v>17734</v>
      </c>
      <c r="F5289" t="s">
        <v>96</v>
      </c>
      <c r="G5289" t="s">
        <v>5412</v>
      </c>
      <c r="H5289" t="s">
        <v>17735</v>
      </c>
      <c r="I5289" t="s">
        <v>5414</v>
      </c>
    </row>
    <row r="5290" spans="1:9">
      <c r="A5290" t="s">
        <v>17669</v>
      </c>
      <c r="B5290" t="s">
        <v>17670</v>
      </c>
      <c r="C5290" t="s">
        <v>17671</v>
      </c>
      <c r="D5290" t="s">
        <v>17736</v>
      </c>
      <c r="E5290" t="s">
        <v>17737</v>
      </c>
      <c r="F5290" t="s">
        <v>96</v>
      </c>
      <c r="G5290" t="s">
        <v>5412</v>
      </c>
      <c r="H5290" t="s">
        <v>17738</v>
      </c>
      <c r="I5290" t="s">
        <v>5414</v>
      </c>
    </row>
    <row r="5291" spans="1:9">
      <c r="A5291" t="s">
        <v>17669</v>
      </c>
      <c r="B5291" t="s">
        <v>17670</v>
      </c>
      <c r="C5291" t="s">
        <v>17671</v>
      </c>
      <c r="D5291" t="s">
        <v>17739</v>
      </c>
      <c r="E5291" t="s">
        <v>17740</v>
      </c>
      <c r="F5291" t="s">
        <v>96</v>
      </c>
      <c r="G5291" t="s">
        <v>5412</v>
      </c>
      <c r="H5291" t="s">
        <v>5990</v>
      </c>
      <c r="I5291" t="s">
        <v>5414</v>
      </c>
    </row>
    <row r="5292" spans="1:9">
      <c r="A5292" t="s">
        <v>17669</v>
      </c>
      <c r="B5292" t="s">
        <v>17670</v>
      </c>
      <c r="C5292" t="s">
        <v>17671</v>
      </c>
      <c r="D5292" t="s">
        <v>17741</v>
      </c>
      <c r="E5292" t="s">
        <v>17742</v>
      </c>
      <c r="F5292" t="s">
        <v>96</v>
      </c>
      <c r="G5292" t="s">
        <v>5412</v>
      </c>
      <c r="H5292" t="s">
        <v>12932</v>
      </c>
      <c r="I5292" t="s">
        <v>5414</v>
      </c>
    </row>
    <row r="5293" spans="1:9">
      <c r="A5293" t="s">
        <v>17669</v>
      </c>
      <c r="B5293" t="s">
        <v>17670</v>
      </c>
      <c r="C5293" t="s">
        <v>17671</v>
      </c>
      <c r="D5293" t="s">
        <v>17743</v>
      </c>
      <c r="E5293" t="s">
        <v>17744</v>
      </c>
      <c r="F5293" t="s">
        <v>96</v>
      </c>
      <c r="G5293" t="s">
        <v>5412</v>
      </c>
      <c r="H5293" t="s">
        <v>17745</v>
      </c>
      <c r="I5293" t="s">
        <v>5414</v>
      </c>
    </row>
    <row r="5294" spans="1:9">
      <c r="A5294" t="s">
        <v>17669</v>
      </c>
      <c r="B5294" t="s">
        <v>17670</v>
      </c>
      <c r="C5294" t="s">
        <v>17671</v>
      </c>
      <c r="D5294" t="s">
        <v>17746</v>
      </c>
      <c r="E5294" t="s">
        <v>17747</v>
      </c>
      <c r="F5294" t="s">
        <v>96</v>
      </c>
      <c r="G5294" t="s">
        <v>5412</v>
      </c>
      <c r="H5294" t="s">
        <v>6462</v>
      </c>
      <c r="I5294" t="s">
        <v>5414</v>
      </c>
    </row>
    <row r="5295" spans="1:9">
      <c r="A5295" t="s">
        <v>17669</v>
      </c>
      <c r="B5295" t="s">
        <v>17670</v>
      </c>
      <c r="C5295" t="s">
        <v>17671</v>
      </c>
      <c r="D5295" t="s">
        <v>17748</v>
      </c>
      <c r="E5295" t="s">
        <v>17749</v>
      </c>
      <c r="F5295" t="s">
        <v>96</v>
      </c>
      <c r="G5295" t="s">
        <v>5412</v>
      </c>
      <c r="H5295" t="s">
        <v>12534</v>
      </c>
      <c r="I5295" t="s">
        <v>5414</v>
      </c>
    </row>
    <row r="5296" spans="1:9">
      <c r="A5296" t="s">
        <v>17669</v>
      </c>
      <c r="B5296" t="s">
        <v>17670</v>
      </c>
      <c r="C5296" t="s">
        <v>17671</v>
      </c>
      <c r="D5296" t="s">
        <v>17750</v>
      </c>
      <c r="E5296" t="s">
        <v>17751</v>
      </c>
      <c r="F5296" t="s">
        <v>96</v>
      </c>
      <c r="G5296" t="s">
        <v>5412</v>
      </c>
      <c r="H5296" t="s">
        <v>17752</v>
      </c>
      <c r="I5296" t="s">
        <v>5414</v>
      </c>
    </row>
    <row r="5297" spans="1:9">
      <c r="A5297" t="s">
        <v>17669</v>
      </c>
      <c r="B5297" t="s">
        <v>17670</v>
      </c>
      <c r="C5297" t="s">
        <v>17671</v>
      </c>
      <c r="D5297" t="s">
        <v>17753</v>
      </c>
      <c r="E5297" t="s">
        <v>17754</v>
      </c>
      <c r="F5297" t="s">
        <v>96</v>
      </c>
      <c r="G5297" t="s">
        <v>5412</v>
      </c>
      <c r="H5297" t="s">
        <v>13591</v>
      </c>
      <c r="I5297" t="s">
        <v>5414</v>
      </c>
    </row>
    <row r="5298" spans="1:9">
      <c r="A5298" t="s">
        <v>17669</v>
      </c>
      <c r="B5298" t="s">
        <v>17670</v>
      </c>
      <c r="C5298" t="s">
        <v>17671</v>
      </c>
      <c r="D5298" t="s">
        <v>17755</v>
      </c>
      <c r="E5298" t="s">
        <v>17756</v>
      </c>
      <c r="F5298" t="s">
        <v>96</v>
      </c>
      <c r="G5298" t="s">
        <v>5412</v>
      </c>
      <c r="H5298" t="s">
        <v>12578</v>
      </c>
      <c r="I5298" t="s">
        <v>5414</v>
      </c>
    </row>
    <row r="5299" spans="1:9">
      <c r="A5299" t="s">
        <v>17669</v>
      </c>
      <c r="B5299" t="s">
        <v>17670</v>
      </c>
      <c r="C5299" t="s">
        <v>17671</v>
      </c>
      <c r="D5299" t="s">
        <v>17757</v>
      </c>
      <c r="E5299" t="s">
        <v>17758</v>
      </c>
      <c r="F5299" t="s">
        <v>96</v>
      </c>
      <c r="G5299" t="s">
        <v>5412</v>
      </c>
      <c r="H5299" t="s">
        <v>17423</v>
      </c>
      <c r="I5299" t="s">
        <v>5414</v>
      </c>
    </row>
    <row r="5300" spans="1:9">
      <c r="A5300" t="s">
        <v>17669</v>
      </c>
      <c r="B5300" t="s">
        <v>17670</v>
      </c>
      <c r="C5300" t="s">
        <v>17671</v>
      </c>
      <c r="D5300" t="s">
        <v>17759</v>
      </c>
      <c r="E5300" t="s">
        <v>17760</v>
      </c>
      <c r="F5300" t="s">
        <v>96</v>
      </c>
      <c r="G5300" t="s">
        <v>5412</v>
      </c>
      <c r="H5300" t="s">
        <v>17761</v>
      </c>
      <c r="I5300" t="s">
        <v>5414</v>
      </c>
    </row>
    <row r="5301" spans="1:9">
      <c r="A5301" t="s">
        <v>17669</v>
      </c>
      <c r="B5301" t="s">
        <v>17670</v>
      </c>
      <c r="C5301" t="s">
        <v>17671</v>
      </c>
      <c r="D5301" t="s">
        <v>17762</v>
      </c>
      <c r="E5301" t="s">
        <v>17763</v>
      </c>
      <c r="F5301" t="s">
        <v>96</v>
      </c>
      <c r="G5301" t="s">
        <v>5412</v>
      </c>
      <c r="H5301" t="s">
        <v>15354</v>
      </c>
      <c r="I5301" t="s">
        <v>5414</v>
      </c>
    </row>
    <row r="5302" spans="1:9">
      <c r="A5302" t="s">
        <v>17669</v>
      </c>
      <c r="B5302" t="s">
        <v>17670</v>
      </c>
      <c r="C5302" t="s">
        <v>17671</v>
      </c>
      <c r="D5302" t="s">
        <v>17764</v>
      </c>
      <c r="E5302" t="s">
        <v>17765</v>
      </c>
      <c r="F5302" t="s">
        <v>96</v>
      </c>
      <c r="G5302" t="s">
        <v>5412</v>
      </c>
      <c r="H5302" t="s">
        <v>17766</v>
      </c>
      <c r="I5302" t="s">
        <v>5414</v>
      </c>
    </row>
    <row r="5303" spans="1:9">
      <c r="A5303" t="s">
        <v>17669</v>
      </c>
      <c r="B5303" t="s">
        <v>17670</v>
      </c>
      <c r="C5303" t="s">
        <v>17671</v>
      </c>
      <c r="D5303" t="s">
        <v>17767</v>
      </c>
      <c r="E5303" t="s">
        <v>17768</v>
      </c>
      <c r="F5303" t="s">
        <v>96</v>
      </c>
      <c r="G5303" t="s">
        <v>5412</v>
      </c>
      <c r="H5303" t="s">
        <v>6674</v>
      </c>
      <c r="I5303" t="s">
        <v>5414</v>
      </c>
    </row>
    <row r="5304" spans="1:9">
      <c r="A5304" t="s">
        <v>17669</v>
      </c>
      <c r="B5304" t="s">
        <v>17670</v>
      </c>
      <c r="C5304" t="s">
        <v>17671</v>
      </c>
      <c r="D5304" t="s">
        <v>17769</v>
      </c>
      <c r="E5304" t="s">
        <v>17770</v>
      </c>
      <c r="F5304" t="s">
        <v>96</v>
      </c>
      <c r="G5304" t="s">
        <v>5412</v>
      </c>
      <c r="H5304" t="s">
        <v>6812</v>
      </c>
      <c r="I5304" t="s">
        <v>5414</v>
      </c>
    </row>
    <row r="5305" spans="1:9">
      <c r="A5305" t="s">
        <v>17669</v>
      </c>
      <c r="B5305" t="s">
        <v>17670</v>
      </c>
      <c r="C5305" t="s">
        <v>17671</v>
      </c>
      <c r="D5305" t="s">
        <v>17771</v>
      </c>
      <c r="E5305" t="s">
        <v>17772</v>
      </c>
      <c r="F5305" t="s">
        <v>96</v>
      </c>
      <c r="G5305" t="s">
        <v>5412</v>
      </c>
      <c r="H5305" t="s">
        <v>17773</v>
      </c>
      <c r="I5305" t="s">
        <v>5414</v>
      </c>
    </row>
    <row r="5306" spans="1:9">
      <c r="A5306" t="s">
        <v>17669</v>
      </c>
      <c r="B5306" t="s">
        <v>17670</v>
      </c>
      <c r="C5306" t="s">
        <v>17774</v>
      </c>
      <c r="D5306" t="s">
        <v>17775</v>
      </c>
      <c r="E5306" t="s">
        <v>712</v>
      </c>
      <c r="F5306" t="s">
        <v>96</v>
      </c>
      <c r="G5306" t="s">
        <v>5412</v>
      </c>
      <c r="H5306" t="s">
        <v>9824</v>
      </c>
      <c r="I5306" t="s">
        <v>5414</v>
      </c>
    </row>
    <row r="5307" spans="1:9">
      <c r="A5307" t="s">
        <v>17669</v>
      </c>
      <c r="B5307" t="s">
        <v>17670</v>
      </c>
      <c r="C5307" t="s">
        <v>17774</v>
      </c>
      <c r="D5307" t="s">
        <v>17776</v>
      </c>
      <c r="E5307" t="s">
        <v>713</v>
      </c>
      <c r="F5307" t="s">
        <v>96</v>
      </c>
      <c r="G5307" t="s">
        <v>5412</v>
      </c>
      <c r="H5307" t="s">
        <v>23606</v>
      </c>
      <c r="I5307" t="s">
        <v>5414</v>
      </c>
    </row>
    <row r="5308" spans="1:9">
      <c r="A5308" t="s">
        <v>17669</v>
      </c>
      <c r="B5308" t="s">
        <v>17670</v>
      </c>
      <c r="C5308" t="s">
        <v>17774</v>
      </c>
      <c r="D5308" t="s">
        <v>17777</v>
      </c>
      <c r="E5308" t="s">
        <v>714</v>
      </c>
      <c r="F5308" t="s">
        <v>96</v>
      </c>
      <c r="G5308" t="s">
        <v>5412</v>
      </c>
      <c r="H5308" t="s">
        <v>17832</v>
      </c>
      <c r="I5308" t="s">
        <v>5414</v>
      </c>
    </row>
    <row r="5309" spans="1:9">
      <c r="A5309" t="s">
        <v>17669</v>
      </c>
      <c r="B5309" t="s">
        <v>17670</v>
      </c>
      <c r="C5309" t="s">
        <v>17774</v>
      </c>
      <c r="D5309" t="s">
        <v>17778</v>
      </c>
      <c r="E5309" t="s">
        <v>715</v>
      </c>
      <c r="F5309" t="s">
        <v>96</v>
      </c>
      <c r="G5309" t="s">
        <v>5412</v>
      </c>
      <c r="H5309" t="s">
        <v>23607</v>
      </c>
      <c r="I5309" t="s">
        <v>5414</v>
      </c>
    </row>
    <row r="5310" spans="1:9">
      <c r="A5310" t="s">
        <v>17669</v>
      </c>
      <c r="B5310" t="s">
        <v>17670</v>
      </c>
      <c r="C5310" t="s">
        <v>17774</v>
      </c>
      <c r="D5310" t="s">
        <v>17780</v>
      </c>
      <c r="E5310" t="s">
        <v>17781</v>
      </c>
      <c r="F5310" t="s">
        <v>96</v>
      </c>
      <c r="G5310" t="s">
        <v>5412</v>
      </c>
      <c r="H5310" t="s">
        <v>13564</v>
      </c>
      <c r="I5310" t="s">
        <v>5414</v>
      </c>
    </row>
    <row r="5311" spans="1:9">
      <c r="A5311" t="s">
        <v>17669</v>
      </c>
      <c r="B5311" t="s">
        <v>17670</v>
      </c>
      <c r="C5311" t="s">
        <v>17774</v>
      </c>
      <c r="D5311" t="s">
        <v>17782</v>
      </c>
      <c r="E5311" t="s">
        <v>17783</v>
      </c>
      <c r="F5311" t="s">
        <v>96</v>
      </c>
      <c r="G5311" t="s">
        <v>5412</v>
      </c>
      <c r="H5311" t="s">
        <v>15424</v>
      </c>
      <c r="I5311" t="s">
        <v>5414</v>
      </c>
    </row>
    <row r="5312" spans="1:9">
      <c r="A5312" t="s">
        <v>17669</v>
      </c>
      <c r="B5312" t="s">
        <v>17670</v>
      </c>
      <c r="C5312" t="s">
        <v>17774</v>
      </c>
      <c r="D5312" t="s">
        <v>17784</v>
      </c>
      <c r="E5312" t="s">
        <v>716</v>
      </c>
      <c r="F5312" t="s">
        <v>96</v>
      </c>
      <c r="G5312" t="s">
        <v>5412</v>
      </c>
      <c r="H5312" t="s">
        <v>17785</v>
      </c>
      <c r="I5312" t="s">
        <v>5414</v>
      </c>
    </row>
    <row r="5313" spans="1:9">
      <c r="A5313" t="s">
        <v>17669</v>
      </c>
      <c r="B5313" t="s">
        <v>17670</v>
      </c>
      <c r="C5313" t="s">
        <v>17774</v>
      </c>
      <c r="D5313" t="s">
        <v>17786</v>
      </c>
      <c r="E5313" t="s">
        <v>717</v>
      </c>
      <c r="F5313" t="s">
        <v>96</v>
      </c>
      <c r="G5313" t="s">
        <v>5412</v>
      </c>
      <c r="H5313" t="s">
        <v>23608</v>
      </c>
      <c r="I5313" t="s">
        <v>5414</v>
      </c>
    </row>
    <row r="5314" spans="1:9">
      <c r="A5314" t="s">
        <v>17669</v>
      </c>
      <c r="B5314" t="s">
        <v>17670</v>
      </c>
      <c r="C5314" t="s">
        <v>17774</v>
      </c>
      <c r="D5314" t="s">
        <v>17787</v>
      </c>
      <c r="E5314" t="s">
        <v>718</v>
      </c>
      <c r="F5314" t="s">
        <v>96</v>
      </c>
      <c r="G5314" t="s">
        <v>5412</v>
      </c>
      <c r="H5314" t="s">
        <v>19221</v>
      </c>
      <c r="I5314" t="s">
        <v>5414</v>
      </c>
    </row>
    <row r="5315" spans="1:9">
      <c r="A5315" t="s">
        <v>17669</v>
      </c>
      <c r="B5315" t="s">
        <v>17670</v>
      </c>
      <c r="C5315" t="s">
        <v>17774</v>
      </c>
      <c r="D5315" t="s">
        <v>17788</v>
      </c>
      <c r="E5315" t="s">
        <v>719</v>
      </c>
      <c r="F5315" t="s">
        <v>96</v>
      </c>
      <c r="G5315" t="s">
        <v>5412</v>
      </c>
      <c r="H5315" t="s">
        <v>23609</v>
      </c>
      <c r="I5315" t="s">
        <v>5414</v>
      </c>
    </row>
    <row r="5316" spans="1:9">
      <c r="A5316" t="s">
        <v>17669</v>
      </c>
      <c r="B5316" t="s">
        <v>17670</v>
      </c>
      <c r="C5316" t="s">
        <v>17774</v>
      </c>
      <c r="D5316" t="s">
        <v>17790</v>
      </c>
      <c r="E5316" t="s">
        <v>720</v>
      </c>
      <c r="F5316" t="s">
        <v>96</v>
      </c>
      <c r="G5316" t="s">
        <v>5412</v>
      </c>
      <c r="H5316" t="s">
        <v>6817</v>
      </c>
      <c r="I5316" t="s">
        <v>5414</v>
      </c>
    </row>
    <row r="5317" spans="1:9">
      <c r="A5317" t="s">
        <v>17669</v>
      </c>
      <c r="B5317" t="s">
        <v>17670</v>
      </c>
      <c r="C5317" t="s">
        <v>17774</v>
      </c>
      <c r="D5317" t="s">
        <v>17791</v>
      </c>
      <c r="E5317" t="s">
        <v>721</v>
      </c>
      <c r="F5317" t="s">
        <v>96</v>
      </c>
      <c r="G5317" t="s">
        <v>5412</v>
      </c>
      <c r="H5317" t="s">
        <v>13111</v>
      </c>
      <c r="I5317" t="s">
        <v>5414</v>
      </c>
    </row>
    <row r="5318" spans="1:9">
      <c r="A5318" t="s">
        <v>17669</v>
      </c>
      <c r="B5318" t="s">
        <v>17670</v>
      </c>
      <c r="C5318" t="s">
        <v>17774</v>
      </c>
      <c r="D5318" t="s">
        <v>17793</v>
      </c>
      <c r="E5318" t="s">
        <v>722</v>
      </c>
      <c r="F5318" t="s">
        <v>96</v>
      </c>
      <c r="G5318" t="s">
        <v>5412</v>
      </c>
      <c r="H5318" t="s">
        <v>21701</v>
      </c>
      <c r="I5318" t="s">
        <v>5414</v>
      </c>
    </row>
    <row r="5319" spans="1:9">
      <c r="A5319" t="s">
        <v>17669</v>
      </c>
      <c r="B5319" t="s">
        <v>17670</v>
      </c>
      <c r="C5319" t="s">
        <v>17774</v>
      </c>
      <c r="D5319" t="s">
        <v>17794</v>
      </c>
      <c r="E5319" t="s">
        <v>723</v>
      </c>
      <c r="F5319" t="s">
        <v>96</v>
      </c>
      <c r="G5319" t="s">
        <v>5439</v>
      </c>
      <c r="H5319" t="s">
        <v>23610</v>
      </c>
      <c r="I5319" t="s">
        <v>5414</v>
      </c>
    </row>
    <row r="5320" spans="1:9">
      <c r="A5320" t="s">
        <v>17669</v>
      </c>
      <c r="B5320" t="s">
        <v>17670</v>
      </c>
      <c r="C5320" t="s">
        <v>17774</v>
      </c>
      <c r="D5320" t="s">
        <v>17795</v>
      </c>
      <c r="E5320" t="s">
        <v>711</v>
      </c>
      <c r="F5320" t="s">
        <v>96</v>
      </c>
      <c r="G5320" t="s">
        <v>5412</v>
      </c>
      <c r="H5320" t="s">
        <v>11573</v>
      </c>
      <c r="I5320" t="s">
        <v>5414</v>
      </c>
    </row>
    <row r="5321" spans="1:9">
      <c r="A5321" t="s">
        <v>17669</v>
      </c>
      <c r="B5321" t="s">
        <v>17670</v>
      </c>
      <c r="C5321" t="s">
        <v>17796</v>
      </c>
      <c r="D5321" t="s">
        <v>17797</v>
      </c>
      <c r="E5321" t="s">
        <v>17798</v>
      </c>
      <c r="F5321" t="s">
        <v>96</v>
      </c>
      <c r="G5321" t="s">
        <v>5439</v>
      </c>
      <c r="H5321" t="s">
        <v>12959</v>
      </c>
      <c r="I5321" t="s">
        <v>5414</v>
      </c>
    </row>
    <row r="5322" spans="1:9">
      <c r="A5322" t="s">
        <v>17669</v>
      </c>
      <c r="B5322" t="s">
        <v>17670</v>
      </c>
      <c r="C5322" t="s">
        <v>17796</v>
      </c>
      <c r="D5322" t="s">
        <v>17799</v>
      </c>
      <c r="E5322" t="s">
        <v>17800</v>
      </c>
      <c r="F5322" t="s">
        <v>96</v>
      </c>
      <c r="G5322" t="s">
        <v>5412</v>
      </c>
      <c r="H5322" t="s">
        <v>17801</v>
      </c>
      <c r="I5322" t="s">
        <v>5414</v>
      </c>
    </row>
    <row r="5323" spans="1:9">
      <c r="A5323" t="s">
        <v>17669</v>
      </c>
      <c r="B5323" t="s">
        <v>17670</v>
      </c>
      <c r="C5323" t="s">
        <v>17796</v>
      </c>
      <c r="D5323" t="s">
        <v>17802</v>
      </c>
      <c r="E5323" t="s">
        <v>17803</v>
      </c>
      <c r="F5323" t="s">
        <v>78</v>
      </c>
      <c r="G5323" t="s">
        <v>5412</v>
      </c>
      <c r="H5323" t="s">
        <v>17804</v>
      </c>
      <c r="I5323" t="s">
        <v>5414</v>
      </c>
    </row>
    <row r="5324" spans="1:9">
      <c r="A5324" t="s">
        <v>17669</v>
      </c>
      <c r="B5324" t="s">
        <v>17670</v>
      </c>
      <c r="C5324" t="s">
        <v>17796</v>
      </c>
      <c r="D5324" t="s">
        <v>17805</v>
      </c>
      <c r="E5324" t="s">
        <v>17806</v>
      </c>
      <c r="F5324" t="s">
        <v>96</v>
      </c>
      <c r="G5324" t="s">
        <v>5439</v>
      </c>
      <c r="H5324" t="s">
        <v>15249</v>
      </c>
      <c r="I5324" t="s">
        <v>5414</v>
      </c>
    </row>
    <row r="5325" spans="1:9">
      <c r="A5325" t="s">
        <v>17669</v>
      </c>
      <c r="B5325" t="s">
        <v>17670</v>
      </c>
      <c r="C5325" t="s">
        <v>17796</v>
      </c>
      <c r="D5325" t="s">
        <v>17808</v>
      </c>
      <c r="E5325" t="s">
        <v>17809</v>
      </c>
      <c r="F5325" t="s">
        <v>96</v>
      </c>
      <c r="G5325" t="s">
        <v>5412</v>
      </c>
      <c r="H5325" t="s">
        <v>12591</v>
      </c>
      <c r="I5325" t="s">
        <v>5414</v>
      </c>
    </row>
    <row r="5326" spans="1:9">
      <c r="A5326" t="s">
        <v>17669</v>
      </c>
      <c r="B5326" t="s">
        <v>17670</v>
      </c>
      <c r="C5326" t="s">
        <v>17796</v>
      </c>
      <c r="D5326" t="s">
        <v>17810</v>
      </c>
      <c r="E5326" t="s">
        <v>17811</v>
      </c>
      <c r="F5326" t="s">
        <v>96</v>
      </c>
      <c r="G5326" t="s">
        <v>5439</v>
      </c>
      <c r="H5326" t="s">
        <v>8308</v>
      </c>
      <c r="I5326" t="s">
        <v>5414</v>
      </c>
    </row>
    <row r="5327" spans="1:9">
      <c r="A5327" t="s">
        <v>17669</v>
      </c>
      <c r="B5327" t="s">
        <v>17670</v>
      </c>
      <c r="C5327" t="s">
        <v>17796</v>
      </c>
      <c r="D5327" t="s">
        <v>17813</v>
      </c>
      <c r="E5327" t="s">
        <v>17814</v>
      </c>
      <c r="F5327" t="s">
        <v>96</v>
      </c>
      <c r="G5327" t="s">
        <v>5412</v>
      </c>
      <c r="H5327" t="s">
        <v>7137</v>
      </c>
      <c r="I5327" t="s">
        <v>5414</v>
      </c>
    </row>
    <row r="5328" spans="1:9">
      <c r="A5328" t="s">
        <v>17669</v>
      </c>
      <c r="B5328" t="s">
        <v>17670</v>
      </c>
      <c r="C5328" t="s">
        <v>17796</v>
      </c>
      <c r="D5328" t="s">
        <v>17815</v>
      </c>
      <c r="E5328" t="s">
        <v>17816</v>
      </c>
      <c r="F5328" t="s">
        <v>96</v>
      </c>
      <c r="G5328" t="s">
        <v>5439</v>
      </c>
      <c r="H5328" t="s">
        <v>5800</v>
      </c>
      <c r="I5328" t="s">
        <v>5414</v>
      </c>
    </row>
    <row r="5329" spans="1:9">
      <c r="A5329" t="s">
        <v>17669</v>
      </c>
      <c r="B5329" t="s">
        <v>17670</v>
      </c>
      <c r="C5329" t="s">
        <v>17796</v>
      </c>
      <c r="D5329" t="s">
        <v>17817</v>
      </c>
      <c r="E5329" t="s">
        <v>17818</v>
      </c>
      <c r="F5329" t="s">
        <v>96</v>
      </c>
      <c r="G5329" t="s">
        <v>5412</v>
      </c>
      <c r="H5329" t="s">
        <v>5805</v>
      </c>
      <c r="I5329" t="s">
        <v>5414</v>
      </c>
    </row>
    <row r="5330" spans="1:9">
      <c r="A5330" t="s">
        <v>17669</v>
      </c>
      <c r="B5330" t="s">
        <v>17670</v>
      </c>
      <c r="C5330" t="s">
        <v>17796</v>
      </c>
      <c r="D5330" t="s">
        <v>17820</v>
      </c>
      <c r="E5330" t="s">
        <v>17821</v>
      </c>
      <c r="F5330" t="s">
        <v>96</v>
      </c>
      <c r="G5330" t="s">
        <v>5439</v>
      </c>
      <c r="H5330" t="s">
        <v>17696</v>
      </c>
      <c r="I5330" t="s">
        <v>5414</v>
      </c>
    </row>
    <row r="5331" spans="1:9">
      <c r="A5331" t="s">
        <v>17669</v>
      </c>
      <c r="B5331" t="s">
        <v>17670</v>
      </c>
      <c r="C5331" t="s">
        <v>17796</v>
      </c>
      <c r="D5331" t="s">
        <v>17823</v>
      </c>
      <c r="E5331" t="s">
        <v>17824</v>
      </c>
      <c r="F5331" t="s">
        <v>96</v>
      </c>
      <c r="G5331" t="s">
        <v>5412</v>
      </c>
      <c r="H5331" t="s">
        <v>20340</v>
      </c>
      <c r="I5331" t="s">
        <v>5414</v>
      </c>
    </row>
    <row r="5332" spans="1:9">
      <c r="A5332" t="s">
        <v>17669</v>
      </c>
      <c r="B5332" t="s">
        <v>17670</v>
      </c>
      <c r="C5332" t="s">
        <v>17796</v>
      </c>
      <c r="D5332" t="s">
        <v>17825</v>
      </c>
      <c r="E5332" t="s">
        <v>17826</v>
      </c>
      <c r="F5332" t="s">
        <v>96</v>
      </c>
      <c r="G5332" t="s">
        <v>5439</v>
      </c>
      <c r="H5332" t="s">
        <v>23611</v>
      </c>
      <c r="I5332" t="s">
        <v>5414</v>
      </c>
    </row>
    <row r="5333" spans="1:9">
      <c r="A5333" t="s">
        <v>17669</v>
      </c>
      <c r="B5333" t="s">
        <v>17670</v>
      </c>
      <c r="C5333" t="s">
        <v>17796</v>
      </c>
      <c r="D5333" t="s">
        <v>17828</v>
      </c>
      <c r="E5333" t="s">
        <v>17829</v>
      </c>
      <c r="F5333" t="s">
        <v>96</v>
      </c>
      <c r="G5333" t="s">
        <v>5412</v>
      </c>
      <c r="H5333" t="s">
        <v>23544</v>
      </c>
      <c r="I5333" t="s">
        <v>5414</v>
      </c>
    </row>
    <row r="5334" spans="1:9">
      <c r="A5334" t="s">
        <v>17669</v>
      </c>
      <c r="B5334" t="s">
        <v>17670</v>
      </c>
      <c r="C5334" t="s">
        <v>17796</v>
      </c>
      <c r="D5334" t="s">
        <v>17830</v>
      </c>
      <c r="E5334" t="s">
        <v>17831</v>
      </c>
      <c r="F5334" t="s">
        <v>96</v>
      </c>
      <c r="G5334" t="s">
        <v>5439</v>
      </c>
      <c r="H5334" t="s">
        <v>11227</v>
      </c>
      <c r="I5334" t="s">
        <v>5414</v>
      </c>
    </row>
    <row r="5335" spans="1:9">
      <c r="A5335" t="s">
        <v>17669</v>
      </c>
      <c r="B5335" t="s">
        <v>17670</v>
      </c>
      <c r="C5335" t="s">
        <v>17796</v>
      </c>
      <c r="D5335" t="s">
        <v>17833</v>
      </c>
      <c r="E5335" t="s">
        <v>17834</v>
      </c>
      <c r="F5335" t="s">
        <v>96</v>
      </c>
      <c r="G5335" t="s">
        <v>5412</v>
      </c>
      <c r="H5335" t="s">
        <v>8079</v>
      </c>
      <c r="I5335" t="s">
        <v>5414</v>
      </c>
    </row>
    <row r="5336" spans="1:9">
      <c r="A5336" t="s">
        <v>17669</v>
      </c>
      <c r="B5336" t="s">
        <v>17670</v>
      </c>
      <c r="C5336" t="s">
        <v>17796</v>
      </c>
      <c r="D5336" t="s">
        <v>17835</v>
      </c>
      <c r="E5336" t="s">
        <v>17836</v>
      </c>
      <c r="F5336" t="s">
        <v>96</v>
      </c>
      <c r="G5336" t="s">
        <v>5439</v>
      </c>
      <c r="H5336" t="s">
        <v>17837</v>
      </c>
      <c r="I5336" t="s">
        <v>5414</v>
      </c>
    </row>
    <row r="5337" spans="1:9">
      <c r="A5337" t="s">
        <v>17669</v>
      </c>
      <c r="B5337" t="s">
        <v>17670</v>
      </c>
      <c r="C5337" t="s">
        <v>17796</v>
      </c>
      <c r="D5337" t="s">
        <v>17838</v>
      </c>
      <c r="E5337" t="s">
        <v>17839</v>
      </c>
      <c r="F5337" t="s">
        <v>96</v>
      </c>
      <c r="G5337" t="s">
        <v>5412</v>
      </c>
      <c r="H5337" t="s">
        <v>13507</v>
      </c>
      <c r="I5337" t="s">
        <v>5414</v>
      </c>
    </row>
    <row r="5338" spans="1:9">
      <c r="A5338" t="s">
        <v>17669</v>
      </c>
      <c r="B5338" t="s">
        <v>17670</v>
      </c>
      <c r="C5338" t="s">
        <v>17796</v>
      </c>
      <c r="D5338" t="s">
        <v>17840</v>
      </c>
      <c r="E5338" t="s">
        <v>17841</v>
      </c>
      <c r="F5338" t="s">
        <v>96</v>
      </c>
      <c r="G5338" t="s">
        <v>5439</v>
      </c>
      <c r="H5338" t="s">
        <v>17842</v>
      </c>
      <c r="I5338" t="s">
        <v>5414</v>
      </c>
    </row>
    <row r="5339" spans="1:9">
      <c r="A5339" t="s">
        <v>17669</v>
      </c>
      <c r="B5339" t="s">
        <v>17670</v>
      </c>
      <c r="C5339" t="s">
        <v>17796</v>
      </c>
      <c r="D5339" t="s">
        <v>17843</v>
      </c>
      <c r="E5339" t="s">
        <v>17844</v>
      </c>
      <c r="F5339" t="s">
        <v>96</v>
      </c>
      <c r="G5339" t="s">
        <v>5412</v>
      </c>
      <c r="H5339" t="s">
        <v>17845</v>
      </c>
      <c r="I5339" t="s">
        <v>5414</v>
      </c>
    </row>
    <row r="5340" spans="1:9">
      <c r="A5340" t="s">
        <v>17669</v>
      </c>
      <c r="B5340" t="s">
        <v>17670</v>
      </c>
      <c r="C5340" t="s">
        <v>17796</v>
      </c>
      <c r="D5340" t="s">
        <v>17846</v>
      </c>
      <c r="E5340" t="s">
        <v>17847</v>
      </c>
      <c r="F5340" t="s">
        <v>96</v>
      </c>
      <c r="G5340" t="s">
        <v>5439</v>
      </c>
      <c r="H5340" t="s">
        <v>10244</v>
      </c>
      <c r="I5340" t="s">
        <v>5414</v>
      </c>
    </row>
    <row r="5341" spans="1:9">
      <c r="A5341" t="s">
        <v>17669</v>
      </c>
      <c r="B5341" t="s">
        <v>17670</v>
      </c>
      <c r="C5341" t="s">
        <v>17796</v>
      </c>
      <c r="D5341" t="s">
        <v>17848</v>
      </c>
      <c r="E5341" t="s">
        <v>17849</v>
      </c>
      <c r="F5341" t="s">
        <v>96</v>
      </c>
      <c r="G5341" t="s">
        <v>5412</v>
      </c>
      <c r="H5341" t="s">
        <v>23612</v>
      </c>
      <c r="I5341" t="s">
        <v>5414</v>
      </c>
    </row>
    <row r="5342" spans="1:9">
      <c r="A5342" t="s">
        <v>17669</v>
      </c>
      <c r="B5342" t="s">
        <v>17670</v>
      </c>
      <c r="C5342" t="s">
        <v>17796</v>
      </c>
      <c r="D5342" t="s">
        <v>17850</v>
      </c>
      <c r="E5342" t="s">
        <v>17851</v>
      </c>
      <c r="F5342" t="s">
        <v>96</v>
      </c>
      <c r="G5342" t="s">
        <v>5439</v>
      </c>
      <c r="H5342" t="s">
        <v>22357</v>
      </c>
      <c r="I5342" t="s">
        <v>5414</v>
      </c>
    </row>
    <row r="5343" spans="1:9">
      <c r="A5343" t="s">
        <v>17669</v>
      </c>
      <c r="B5343" t="s">
        <v>17670</v>
      </c>
      <c r="C5343" t="s">
        <v>17796</v>
      </c>
      <c r="D5343" t="s">
        <v>17852</v>
      </c>
      <c r="E5343" t="s">
        <v>17853</v>
      </c>
      <c r="F5343" t="s">
        <v>96</v>
      </c>
      <c r="G5343" t="s">
        <v>5412</v>
      </c>
      <c r="H5343" t="s">
        <v>23613</v>
      </c>
      <c r="I5343" t="s">
        <v>5414</v>
      </c>
    </row>
    <row r="5344" spans="1:9">
      <c r="A5344" t="s">
        <v>17669</v>
      </c>
      <c r="B5344" t="s">
        <v>17670</v>
      </c>
      <c r="C5344" t="s">
        <v>17796</v>
      </c>
      <c r="D5344" t="s">
        <v>17855</v>
      </c>
      <c r="E5344" t="s">
        <v>17856</v>
      </c>
      <c r="F5344" t="s">
        <v>96</v>
      </c>
      <c r="G5344" t="s">
        <v>5439</v>
      </c>
      <c r="H5344" t="s">
        <v>10271</v>
      </c>
      <c r="I5344" t="s">
        <v>5414</v>
      </c>
    </row>
    <row r="5345" spans="1:9">
      <c r="A5345" t="s">
        <v>17669</v>
      </c>
      <c r="B5345" t="s">
        <v>17670</v>
      </c>
      <c r="C5345" t="s">
        <v>17796</v>
      </c>
      <c r="D5345" t="s">
        <v>17858</v>
      </c>
      <c r="E5345" t="s">
        <v>17859</v>
      </c>
      <c r="F5345" t="s">
        <v>96</v>
      </c>
      <c r="G5345" t="s">
        <v>6130</v>
      </c>
      <c r="H5345" t="s">
        <v>11008</v>
      </c>
      <c r="I5345" t="s">
        <v>5414</v>
      </c>
    </row>
    <row r="5346" spans="1:9">
      <c r="A5346" t="s">
        <v>17669</v>
      </c>
      <c r="B5346" t="s">
        <v>17670</v>
      </c>
      <c r="C5346" t="s">
        <v>17796</v>
      </c>
      <c r="D5346" t="s">
        <v>17860</v>
      </c>
      <c r="E5346" t="s">
        <v>17861</v>
      </c>
      <c r="F5346" t="s">
        <v>96</v>
      </c>
      <c r="G5346" t="s">
        <v>5439</v>
      </c>
      <c r="H5346" t="s">
        <v>23614</v>
      </c>
      <c r="I5346" t="s">
        <v>5414</v>
      </c>
    </row>
    <row r="5347" spans="1:9">
      <c r="A5347" t="s">
        <v>17669</v>
      </c>
      <c r="B5347" t="s">
        <v>17670</v>
      </c>
      <c r="C5347" t="s">
        <v>17796</v>
      </c>
      <c r="D5347" t="s">
        <v>17863</v>
      </c>
      <c r="E5347" t="s">
        <v>17864</v>
      </c>
      <c r="F5347" t="s">
        <v>96</v>
      </c>
      <c r="G5347" t="s">
        <v>6130</v>
      </c>
      <c r="H5347" t="s">
        <v>23615</v>
      </c>
      <c r="I5347" t="s">
        <v>5414</v>
      </c>
    </row>
    <row r="5348" spans="1:9">
      <c r="A5348" t="s">
        <v>17669</v>
      </c>
      <c r="B5348" t="s">
        <v>17670</v>
      </c>
      <c r="C5348" t="s">
        <v>17796</v>
      </c>
      <c r="D5348" t="s">
        <v>17866</v>
      </c>
      <c r="E5348" t="s">
        <v>17867</v>
      </c>
      <c r="F5348" t="s">
        <v>96</v>
      </c>
      <c r="G5348" t="s">
        <v>5439</v>
      </c>
      <c r="H5348" t="s">
        <v>22927</v>
      </c>
      <c r="I5348" t="s">
        <v>5414</v>
      </c>
    </row>
    <row r="5349" spans="1:9">
      <c r="A5349" t="s">
        <v>17669</v>
      </c>
      <c r="B5349" t="s">
        <v>17670</v>
      </c>
      <c r="C5349" t="s">
        <v>17796</v>
      </c>
      <c r="D5349" t="s">
        <v>17868</v>
      </c>
      <c r="E5349" t="s">
        <v>17869</v>
      </c>
      <c r="F5349" t="s">
        <v>96</v>
      </c>
      <c r="G5349" t="s">
        <v>5412</v>
      </c>
      <c r="H5349" t="s">
        <v>21506</v>
      </c>
      <c r="I5349" t="s">
        <v>5414</v>
      </c>
    </row>
    <row r="5350" spans="1:9">
      <c r="A5350" t="s">
        <v>17669</v>
      </c>
      <c r="B5350" t="s">
        <v>17670</v>
      </c>
      <c r="C5350" t="s">
        <v>17796</v>
      </c>
      <c r="D5350" t="s">
        <v>17870</v>
      </c>
      <c r="E5350" t="s">
        <v>17871</v>
      </c>
      <c r="F5350" t="s">
        <v>96</v>
      </c>
      <c r="G5350" t="s">
        <v>5439</v>
      </c>
      <c r="H5350" t="s">
        <v>21251</v>
      </c>
      <c r="I5350" t="s">
        <v>5414</v>
      </c>
    </row>
    <row r="5351" spans="1:9">
      <c r="A5351" t="s">
        <v>17669</v>
      </c>
      <c r="B5351" t="s">
        <v>17670</v>
      </c>
      <c r="C5351" t="s">
        <v>17796</v>
      </c>
      <c r="D5351" t="s">
        <v>17873</v>
      </c>
      <c r="E5351" t="s">
        <v>17874</v>
      </c>
      <c r="F5351" t="s">
        <v>96</v>
      </c>
      <c r="G5351" t="s">
        <v>5412</v>
      </c>
      <c r="H5351" t="s">
        <v>19871</v>
      </c>
      <c r="I5351" t="s">
        <v>5414</v>
      </c>
    </row>
    <row r="5352" spans="1:9">
      <c r="A5352" t="s">
        <v>17669</v>
      </c>
      <c r="B5352" t="s">
        <v>17670</v>
      </c>
      <c r="C5352" t="s">
        <v>17796</v>
      </c>
      <c r="D5352" t="s">
        <v>17875</v>
      </c>
      <c r="E5352" t="s">
        <v>17876</v>
      </c>
      <c r="F5352" t="s">
        <v>96</v>
      </c>
      <c r="G5352" t="s">
        <v>5439</v>
      </c>
      <c r="H5352" t="s">
        <v>23616</v>
      </c>
      <c r="I5352" t="s">
        <v>5414</v>
      </c>
    </row>
    <row r="5353" spans="1:9">
      <c r="A5353" t="s">
        <v>17669</v>
      </c>
      <c r="B5353" t="s">
        <v>17670</v>
      </c>
      <c r="C5353" t="s">
        <v>17796</v>
      </c>
      <c r="D5353" t="s">
        <v>17877</v>
      </c>
      <c r="E5353" t="s">
        <v>17878</v>
      </c>
      <c r="F5353" t="s">
        <v>96</v>
      </c>
      <c r="G5353" t="s">
        <v>5412</v>
      </c>
      <c r="H5353" t="s">
        <v>23617</v>
      </c>
      <c r="I5353" t="s">
        <v>5414</v>
      </c>
    </row>
    <row r="5354" spans="1:9">
      <c r="A5354" t="s">
        <v>17669</v>
      </c>
      <c r="B5354" t="s">
        <v>17670</v>
      </c>
      <c r="C5354" t="s">
        <v>17796</v>
      </c>
      <c r="D5354" t="s">
        <v>17879</v>
      </c>
      <c r="E5354" t="s">
        <v>17880</v>
      </c>
      <c r="F5354" t="s">
        <v>96</v>
      </c>
      <c r="G5354" t="s">
        <v>5439</v>
      </c>
      <c r="H5354" t="s">
        <v>14379</v>
      </c>
      <c r="I5354" t="s">
        <v>5414</v>
      </c>
    </row>
    <row r="5355" spans="1:9">
      <c r="A5355" t="s">
        <v>17669</v>
      </c>
      <c r="B5355" t="s">
        <v>17670</v>
      </c>
      <c r="C5355" t="s">
        <v>17796</v>
      </c>
      <c r="D5355" t="s">
        <v>17881</v>
      </c>
      <c r="E5355" t="s">
        <v>17882</v>
      </c>
      <c r="F5355" t="s">
        <v>96</v>
      </c>
      <c r="G5355" t="s">
        <v>5412</v>
      </c>
      <c r="H5355" t="s">
        <v>12537</v>
      </c>
      <c r="I5355" t="s">
        <v>5414</v>
      </c>
    </row>
    <row r="5356" spans="1:9">
      <c r="A5356" t="s">
        <v>17669</v>
      </c>
      <c r="B5356" t="s">
        <v>17670</v>
      </c>
      <c r="C5356" t="s">
        <v>17796</v>
      </c>
      <c r="D5356" t="s">
        <v>17883</v>
      </c>
      <c r="E5356" t="s">
        <v>17884</v>
      </c>
      <c r="F5356" t="s">
        <v>96</v>
      </c>
      <c r="G5356" t="s">
        <v>5439</v>
      </c>
      <c r="H5356" t="s">
        <v>23618</v>
      </c>
      <c r="I5356" t="s">
        <v>5414</v>
      </c>
    </row>
    <row r="5357" spans="1:9">
      <c r="A5357" t="s">
        <v>17669</v>
      </c>
      <c r="B5357" t="s">
        <v>17670</v>
      </c>
      <c r="C5357" t="s">
        <v>17796</v>
      </c>
      <c r="D5357" t="s">
        <v>17885</v>
      </c>
      <c r="E5357" t="s">
        <v>17886</v>
      </c>
      <c r="F5357" t="s">
        <v>96</v>
      </c>
      <c r="G5357" t="s">
        <v>5412</v>
      </c>
      <c r="H5357" t="s">
        <v>23619</v>
      </c>
      <c r="I5357" t="s">
        <v>5414</v>
      </c>
    </row>
    <row r="5358" spans="1:9">
      <c r="A5358" t="s">
        <v>17669</v>
      </c>
      <c r="B5358" t="s">
        <v>17670</v>
      </c>
      <c r="C5358" t="s">
        <v>17796</v>
      </c>
      <c r="D5358" t="s">
        <v>17887</v>
      </c>
      <c r="E5358" t="s">
        <v>17888</v>
      </c>
      <c r="F5358" t="s">
        <v>96</v>
      </c>
      <c r="G5358" t="s">
        <v>5439</v>
      </c>
      <c r="H5358" t="s">
        <v>23620</v>
      </c>
      <c r="I5358" t="s">
        <v>5414</v>
      </c>
    </row>
    <row r="5359" spans="1:9">
      <c r="A5359" t="s">
        <v>17669</v>
      </c>
      <c r="B5359" t="s">
        <v>17670</v>
      </c>
      <c r="C5359" t="s">
        <v>17796</v>
      </c>
      <c r="D5359" t="s">
        <v>17889</v>
      </c>
      <c r="E5359" t="s">
        <v>17890</v>
      </c>
      <c r="F5359" t="s">
        <v>96</v>
      </c>
      <c r="G5359" t="s">
        <v>6130</v>
      </c>
      <c r="H5359" t="s">
        <v>14583</v>
      </c>
      <c r="I5359" t="s">
        <v>5414</v>
      </c>
    </row>
    <row r="5360" spans="1:9">
      <c r="A5360" t="s">
        <v>17669</v>
      </c>
      <c r="B5360" t="s">
        <v>17670</v>
      </c>
      <c r="C5360" t="s">
        <v>17796</v>
      </c>
      <c r="D5360" t="s">
        <v>17891</v>
      </c>
      <c r="E5360" t="s">
        <v>17892</v>
      </c>
      <c r="F5360" t="s">
        <v>96</v>
      </c>
      <c r="G5360" t="s">
        <v>5439</v>
      </c>
      <c r="H5360" t="s">
        <v>5905</v>
      </c>
      <c r="I5360" t="s">
        <v>5414</v>
      </c>
    </row>
    <row r="5361" spans="1:9">
      <c r="A5361" t="s">
        <v>17669</v>
      </c>
      <c r="B5361" t="s">
        <v>17670</v>
      </c>
      <c r="C5361" t="s">
        <v>17796</v>
      </c>
      <c r="D5361" t="s">
        <v>17893</v>
      </c>
      <c r="E5361" t="s">
        <v>17894</v>
      </c>
      <c r="F5361" t="s">
        <v>96</v>
      </c>
      <c r="G5361" t="s">
        <v>5412</v>
      </c>
      <c r="H5361" t="s">
        <v>23621</v>
      </c>
      <c r="I5361" t="s">
        <v>5414</v>
      </c>
    </row>
    <row r="5362" spans="1:9">
      <c r="A5362" t="s">
        <v>17669</v>
      </c>
      <c r="B5362" t="s">
        <v>17670</v>
      </c>
      <c r="C5362" t="s">
        <v>17896</v>
      </c>
      <c r="D5362" t="s">
        <v>5355</v>
      </c>
      <c r="E5362" t="s">
        <v>727</v>
      </c>
      <c r="F5362" t="s">
        <v>78</v>
      </c>
      <c r="G5362" t="s">
        <v>5412</v>
      </c>
      <c r="H5362" t="s">
        <v>11258</v>
      </c>
      <c r="I5362" t="s">
        <v>5414</v>
      </c>
    </row>
    <row r="5363" spans="1:9">
      <c r="A5363" t="s">
        <v>17669</v>
      </c>
      <c r="B5363" t="s">
        <v>17670</v>
      </c>
      <c r="C5363" t="s">
        <v>17896</v>
      </c>
      <c r="D5363" t="s">
        <v>17897</v>
      </c>
      <c r="E5363" t="s">
        <v>728</v>
      </c>
      <c r="F5363" t="s">
        <v>96</v>
      </c>
      <c r="G5363" t="s">
        <v>5412</v>
      </c>
      <c r="H5363" t="s">
        <v>12840</v>
      </c>
      <c r="I5363" t="s">
        <v>5414</v>
      </c>
    </row>
    <row r="5364" spans="1:9">
      <c r="A5364" t="s">
        <v>17669</v>
      </c>
      <c r="B5364" t="s">
        <v>17670</v>
      </c>
      <c r="C5364" t="s">
        <v>17896</v>
      </c>
      <c r="D5364" t="s">
        <v>17898</v>
      </c>
      <c r="E5364" t="s">
        <v>729</v>
      </c>
      <c r="F5364" t="s">
        <v>96</v>
      </c>
      <c r="G5364" t="s">
        <v>5412</v>
      </c>
      <c r="H5364" t="s">
        <v>17752</v>
      </c>
      <c r="I5364" t="s">
        <v>5414</v>
      </c>
    </row>
    <row r="5365" spans="1:9">
      <c r="A5365" t="s">
        <v>17669</v>
      </c>
      <c r="B5365" t="s">
        <v>17670</v>
      </c>
      <c r="C5365" t="s">
        <v>17896</v>
      </c>
      <c r="D5365" t="s">
        <v>17899</v>
      </c>
      <c r="E5365" t="s">
        <v>17900</v>
      </c>
      <c r="F5365" t="s">
        <v>730</v>
      </c>
      <c r="G5365" t="s">
        <v>5439</v>
      </c>
      <c r="H5365" t="s">
        <v>8196</v>
      </c>
      <c r="I5365" t="s">
        <v>5414</v>
      </c>
    </row>
    <row r="5366" spans="1:9">
      <c r="A5366" t="s">
        <v>17669</v>
      </c>
      <c r="B5366" t="s">
        <v>17670</v>
      </c>
      <c r="C5366" t="s">
        <v>17896</v>
      </c>
      <c r="D5366" t="s">
        <v>17901</v>
      </c>
      <c r="E5366" t="s">
        <v>731</v>
      </c>
      <c r="F5366" t="s">
        <v>96</v>
      </c>
      <c r="G5366" t="s">
        <v>5412</v>
      </c>
      <c r="H5366" t="s">
        <v>5845</v>
      </c>
      <c r="I5366" t="s">
        <v>5414</v>
      </c>
    </row>
    <row r="5367" spans="1:9">
      <c r="A5367" t="s">
        <v>17669</v>
      </c>
      <c r="B5367" t="s">
        <v>17670</v>
      </c>
      <c r="C5367" t="s">
        <v>17896</v>
      </c>
      <c r="D5367" t="s">
        <v>17902</v>
      </c>
      <c r="E5367" t="s">
        <v>17903</v>
      </c>
      <c r="F5367" t="s">
        <v>96</v>
      </c>
      <c r="G5367" t="s">
        <v>5412</v>
      </c>
      <c r="H5367" t="s">
        <v>13942</v>
      </c>
      <c r="I5367" t="s">
        <v>5414</v>
      </c>
    </row>
    <row r="5368" spans="1:9">
      <c r="A5368" t="s">
        <v>17669</v>
      </c>
      <c r="B5368" t="s">
        <v>17670</v>
      </c>
      <c r="C5368" t="s">
        <v>17896</v>
      </c>
      <c r="D5368" t="s">
        <v>17905</v>
      </c>
      <c r="E5368" t="s">
        <v>732</v>
      </c>
      <c r="F5368" t="s">
        <v>96</v>
      </c>
      <c r="G5368" t="s">
        <v>5412</v>
      </c>
      <c r="H5368" t="s">
        <v>17906</v>
      </c>
      <c r="I5368" t="s">
        <v>5414</v>
      </c>
    </row>
    <row r="5369" spans="1:9">
      <c r="A5369" t="s">
        <v>17669</v>
      </c>
      <c r="B5369" t="s">
        <v>17670</v>
      </c>
      <c r="C5369" t="s">
        <v>17896</v>
      </c>
      <c r="D5369" t="s">
        <v>17907</v>
      </c>
      <c r="E5369" t="s">
        <v>733</v>
      </c>
      <c r="F5369" t="s">
        <v>96</v>
      </c>
      <c r="G5369" t="s">
        <v>5439</v>
      </c>
      <c r="H5369" t="s">
        <v>9235</v>
      </c>
      <c r="I5369" t="s">
        <v>5414</v>
      </c>
    </row>
    <row r="5370" spans="1:9">
      <c r="A5370" t="s">
        <v>17908</v>
      </c>
      <c r="B5370" t="s">
        <v>17909</v>
      </c>
      <c r="C5370" t="s">
        <v>17910</v>
      </c>
      <c r="D5370" t="s">
        <v>17911</v>
      </c>
      <c r="E5370" t="s">
        <v>17912</v>
      </c>
      <c r="F5370" t="s">
        <v>96</v>
      </c>
      <c r="G5370" t="s">
        <v>5412</v>
      </c>
      <c r="H5370" t="s">
        <v>23622</v>
      </c>
      <c r="I5370" t="s">
        <v>5414</v>
      </c>
    </row>
    <row r="5371" spans="1:9">
      <c r="A5371" t="s">
        <v>17908</v>
      </c>
      <c r="B5371" t="s">
        <v>17909</v>
      </c>
      <c r="C5371" t="s">
        <v>17910</v>
      </c>
      <c r="D5371" t="s">
        <v>17914</v>
      </c>
      <c r="E5371" t="s">
        <v>17915</v>
      </c>
      <c r="F5371" t="s">
        <v>96</v>
      </c>
      <c r="G5371" t="s">
        <v>5439</v>
      </c>
      <c r="H5371" t="s">
        <v>23623</v>
      </c>
      <c r="I5371" t="s">
        <v>5414</v>
      </c>
    </row>
    <row r="5372" spans="1:9">
      <c r="A5372" t="s">
        <v>17908</v>
      </c>
      <c r="B5372" t="s">
        <v>17909</v>
      </c>
      <c r="C5372" t="s">
        <v>17910</v>
      </c>
      <c r="D5372" t="s">
        <v>17916</v>
      </c>
      <c r="E5372" t="s">
        <v>735</v>
      </c>
      <c r="F5372" t="s">
        <v>96</v>
      </c>
      <c r="G5372" t="s">
        <v>5439</v>
      </c>
      <c r="H5372" t="s">
        <v>17917</v>
      </c>
      <c r="I5372" t="s">
        <v>5414</v>
      </c>
    </row>
    <row r="5373" spans="1:9">
      <c r="A5373" t="s">
        <v>17908</v>
      </c>
      <c r="B5373" t="s">
        <v>17909</v>
      </c>
      <c r="C5373" t="s">
        <v>17918</v>
      </c>
      <c r="D5373" t="s">
        <v>5310</v>
      </c>
      <c r="E5373" t="s">
        <v>17919</v>
      </c>
      <c r="F5373" t="s">
        <v>96</v>
      </c>
      <c r="G5373" t="s">
        <v>5412</v>
      </c>
      <c r="H5373" t="s">
        <v>23624</v>
      </c>
      <c r="I5373" t="s">
        <v>5414</v>
      </c>
    </row>
    <row r="5374" spans="1:9">
      <c r="A5374" t="s">
        <v>17908</v>
      </c>
      <c r="B5374" t="s">
        <v>17909</v>
      </c>
      <c r="C5374" t="s">
        <v>17918</v>
      </c>
      <c r="D5374" t="s">
        <v>17921</v>
      </c>
      <c r="E5374" t="s">
        <v>17922</v>
      </c>
      <c r="F5374" t="s">
        <v>96</v>
      </c>
      <c r="G5374" t="s">
        <v>5412</v>
      </c>
      <c r="H5374" t="s">
        <v>9155</v>
      </c>
      <c r="I5374" t="s">
        <v>5414</v>
      </c>
    </row>
    <row r="5375" spans="1:9">
      <c r="A5375" t="s">
        <v>17908</v>
      </c>
      <c r="B5375" t="s">
        <v>17909</v>
      </c>
      <c r="C5375" t="s">
        <v>17918</v>
      </c>
      <c r="D5375" t="s">
        <v>5311</v>
      </c>
      <c r="E5375" t="s">
        <v>17923</v>
      </c>
      <c r="F5375" t="s">
        <v>96</v>
      </c>
      <c r="G5375" t="s">
        <v>5412</v>
      </c>
      <c r="H5375" t="s">
        <v>23625</v>
      </c>
      <c r="I5375" t="s">
        <v>5414</v>
      </c>
    </row>
    <row r="5376" spans="1:9">
      <c r="A5376" t="s">
        <v>17908</v>
      </c>
      <c r="B5376" t="s">
        <v>17909</v>
      </c>
      <c r="C5376" t="s">
        <v>17918</v>
      </c>
      <c r="D5376" t="s">
        <v>17925</v>
      </c>
      <c r="E5376" t="s">
        <v>17926</v>
      </c>
      <c r="F5376" t="s">
        <v>96</v>
      </c>
      <c r="G5376" t="s">
        <v>5412</v>
      </c>
      <c r="H5376" t="s">
        <v>23626</v>
      </c>
      <c r="I5376" t="s">
        <v>5414</v>
      </c>
    </row>
    <row r="5377" spans="1:9">
      <c r="A5377" t="s">
        <v>17908</v>
      </c>
      <c r="B5377" t="s">
        <v>17909</v>
      </c>
      <c r="C5377" t="s">
        <v>17918</v>
      </c>
      <c r="D5377" t="s">
        <v>17927</v>
      </c>
      <c r="E5377" t="s">
        <v>17928</v>
      </c>
      <c r="F5377" t="s">
        <v>96</v>
      </c>
      <c r="G5377" t="s">
        <v>5412</v>
      </c>
      <c r="H5377" t="s">
        <v>23627</v>
      </c>
      <c r="I5377" t="s">
        <v>5414</v>
      </c>
    </row>
    <row r="5378" spans="1:9">
      <c r="A5378" t="s">
        <v>17908</v>
      </c>
      <c r="B5378" t="s">
        <v>17909</v>
      </c>
      <c r="C5378" t="s">
        <v>17918</v>
      </c>
      <c r="D5378" t="s">
        <v>17929</v>
      </c>
      <c r="E5378" t="s">
        <v>17930</v>
      </c>
      <c r="F5378" t="s">
        <v>96</v>
      </c>
      <c r="G5378" t="s">
        <v>5412</v>
      </c>
      <c r="H5378" t="s">
        <v>23628</v>
      </c>
      <c r="I5378" t="s">
        <v>5414</v>
      </c>
    </row>
    <row r="5379" spans="1:9">
      <c r="A5379" t="s">
        <v>17908</v>
      </c>
      <c r="B5379" t="s">
        <v>17909</v>
      </c>
      <c r="C5379" t="s">
        <v>17918</v>
      </c>
      <c r="D5379" t="s">
        <v>17931</v>
      </c>
      <c r="E5379" t="s">
        <v>17932</v>
      </c>
      <c r="F5379" t="s">
        <v>96</v>
      </c>
      <c r="G5379" t="s">
        <v>5412</v>
      </c>
      <c r="H5379" t="s">
        <v>23629</v>
      </c>
      <c r="I5379" t="s">
        <v>5414</v>
      </c>
    </row>
    <row r="5380" spans="1:9">
      <c r="A5380" t="s">
        <v>17908</v>
      </c>
      <c r="B5380" t="s">
        <v>17909</v>
      </c>
      <c r="C5380" t="s">
        <v>17918</v>
      </c>
      <c r="D5380" t="s">
        <v>17933</v>
      </c>
      <c r="E5380" t="s">
        <v>17934</v>
      </c>
      <c r="F5380" t="s">
        <v>96</v>
      </c>
      <c r="G5380" t="s">
        <v>5412</v>
      </c>
      <c r="H5380" t="s">
        <v>23630</v>
      </c>
      <c r="I5380" t="s">
        <v>5414</v>
      </c>
    </row>
    <row r="5381" spans="1:9">
      <c r="A5381" t="s">
        <v>17908</v>
      </c>
      <c r="B5381" t="s">
        <v>17909</v>
      </c>
      <c r="C5381" t="s">
        <v>17918</v>
      </c>
      <c r="D5381" t="s">
        <v>17935</v>
      </c>
      <c r="E5381" t="s">
        <v>17936</v>
      </c>
      <c r="F5381" t="s">
        <v>96</v>
      </c>
      <c r="G5381" t="s">
        <v>5412</v>
      </c>
      <c r="H5381" t="s">
        <v>14239</v>
      </c>
      <c r="I5381" t="s">
        <v>5414</v>
      </c>
    </row>
    <row r="5382" spans="1:9">
      <c r="A5382" t="s">
        <v>17908</v>
      </c>
      <c r="B5382" t="s">
        <v>17909</v>
      </c>
      <c r="C5382" t="s">
        <v>17918</v>
      </c>
      <c r="D5382" t="s">
        <v>17937</v>
      </c>
      <c r="E5382" t="s">
        <v>17938</v>
      </c>
      <c r="F5382" t="s">
        <v>96</v>
      </c>
      <c r="G5382" t="s">
        <v>5412</v>
      </c>
      <c r="H5382" t="s">
        <v>23631</v>
      </c>
      <c r="I5382" t="s">
        <v>5414</v>
      </c>
    </row>
    <row r="5383" spans="1:9">
      <c r="A5383" t="s">
        <v>17908</v>
      </c>
      <c r="B5383" t="s">
        <v>17909</v>
      </c>
      <c r="C5383" t="s">
        <v>17918</v>
      </c>
      <c r="D5383" t="s">
        <v>17940</v>
      </c>
      <c r="E5383" t="s">
        <v>17941</v>
      </c>
      <c r="F5383" t="s">
        <v>96</v>
      </c>
      <c r="G5383" t="s">
        <v>5412</v>
      </c>
      <c r="H5383" t="s">
        <v>20005</v>
      </c>
      <c r="I5383" t="s">
        <v>5414</v>
      </c>
    </row>
    <row r="5384" spans="1:9">
      <c r="A5384" t="s">
        <v>17908</v>
      </c>
      <c r="B5384" t="s">
        <v>17909</v>
      </c>
      <c r="C5384" t="s">
        <v>17918</v>
      </c>
      <c r="D5384" t="s">
        <v>17942</v>
      </c>
      <c r="E5384" t="s">
        <v>17943</v>
      </c>
      <c r="F5384" t="s">
        <v>96</v>
      </c>
      <c r="G5384" t="s">
        <v>5412</v>
      </c>
      <c r="H5384" t="s">
        <v>23632</v>
      </c>
      <c r="I5384" t="s">
        <v>5414</v>
      </c>
    </row>
    <row r="5385" spans="1:9">
      <c r="A5385" t="s">
        <v>17908</v>
      </c>
      <c r="B5385" t="s">
        <v>17909</v>
      </c>
      <c r="C5385" t="s">
        <v>17918</v>
      </c>
      <c r="D5385" t="s">
        <v>17944</v>
      </c>
      <c r="E5385" t="s">
        <v>17945</v>
      </c>
      <c r="F5385" t="s">
        <v>96</v>
      </c>
      <c r="G5385" t="s">
        <v>5412</v>
      </c>
      <c r="H5385" t="s">
        <v>23633</v>
      </c>
      <c r="I5385" t="s">
        <v>5414</v>
      </c>
    </row>
    <row r="5386" spans="1:9">
      <c r="A5386" t="s">
        <v>17908</v>
      </c>
      <c r="B5386" t="s">
        <v>17909</v>
      </c>
      <c r="C5386" t="s">
        <v>17918</v>
      </c>
      <c r="D5386" t="s">
        <v>17946</v>
      </c>
      <c r="E5386" t="s">
        <v>17947</v>
      </c>
      <c r="F5386" t="s">
        <v>96</v>
      </c>
      <c r="G5386" t="s">
        <v>5412</v>
      </c>
      <c r="H5386" t="s">
        <v>23634</v>
      </c>
      <c r="I5386" t="s">
        <v>5414</v>
      </c>
    </row>
    <row r="5387" spans="1:9">
      <c r="A5387" t="s">
        <v>17908</v>
      </c>
      <c r="B5387" t="s">
        <v>17909</v>
      </c>
      <c r="C5387" t="s">
        <v>17918</v>
      </c>
      <c r="D5387" t="s">
        <v>17948</v>
      </c>
      <c r="E5387" t="s">
        <v>17949</v>
      </c>
      <c r="F5387" t="s">
        <v>96</v>
      </c>
      <c r="G5387" t="s">
        <v>5412</v>
      </c>
      <c r="H5387" t="s">
        <v>23635</v>
      </c>
      <c r="I5387" t="s">
        <v>5414</v>
      </c>
    </row>
    <row r="5388" spans="1:9">
      <c r="A5388" t="s">
        <v>17908</v>
      </c>
      <c r="B5388" t="s">
        <v>17909</v>
      </c>
      <c r="C5388" t="s">
        <v>17918</v>
      </c>
      <c r="D5388" t="s">
        <v>17950</v>
      </c>
      <c r="E5388" t="s">
        <v>17951</v>
      </c>
      <c r="F5388" t="s">
        <v>96</v>
      </c>
      <c r="G5388" t="s">
        <v>5412</v>
      </c>
      <c r="H5388" t="s">
        <v>17278</v>
      </c>
      <c r="I5388" t="s">
        <v>5414</v>
      </c>
    </row>
    <row r="5389" spans="1:9">
      <c r="A5389" t="s">
        <v>17908</v>
      </c>
      <c r="B5389" t="s">
        <v>17909</v>
      </c>
      <c r="C5389" t="s">
        <v>17918</v>
      </c>
      <c r="D5389" t="s">
        <v>17952</v>
      </c>
      <c r="E5389" t="s">
        <v>17953</v>
      </c>
      <c r="F5389" t="s">
        <v>96</v>
      </c>
      <c r="G5389" t="s">
        <v>5412</v>
      </c>
      <c r="H5389" t="s">
        <v>20455</v>
      </c>
      <c r="I5389" t="s">
        <v>5414</v>
      </c>
    </row>
    <row r="5390" spans="1:9">
      <c r="A5390" t="s">
        <v>17908</v>
      </c>
      <c r="B5390" t="s">
        <v>17909</v>
      </c>
      <c r="C5390" t="s">
        <v>17918</v>
      </c>
      <c r="D5390" t="s">
        <v>17955</v>
      </c>
      <c r="E5390" t="s">
        <v>17956</v>
      </c>
      <c r="F5390" t="s">
        <v>96</v>
      </c>
      <c r="G5390" t="s">
        <v>5412</v>
      </c>
      <c r="H5390" t="s">
        <v>17566</v>
      </c>
      <c r="I5390" t="s">
        <v>5414</v>
      </c>
    </row>
    <row r="5391" spans="1:9">
      <c r="A5391" t="s">
        <v>17908</v>
      </c>
      <c r="B5391" t="s">
        <v>17909</v>
      </c>
      <c r="C5391" t="s">
        <v>17918</v>
      </c>
      <c r="D5391" t="s">
        <v>17957</v>
      </c>
      <c r="E5391" t="s">
        <v>17958</v>
      </c>
      <c r="F5391" t="s">
        <v>96</v>
      </c>
      <c r="G5391" t="s">
        <v>5412</v>
      </c>
      <c r="H5391" t="s">
        <v>8334</v>
      </c>
      <c r="I5391" t="s">
        <v>5414</v>
      </c>
    </row>
    <row r="5392" spans="1:9">
      <c r="A5392" t="s">
        <v>17908</v>
      </c>
      <c r="B5392" t="s">
        <v>17909</v>
      </c>
      <c r="C5392" t="s">
        <v>17918</v>
      </c>
      <c r="D5392" t="s">
        <v>17960</v>
      </c>
      <c r="E5392" t="s">
        <v>17961</v>
      </c>
      <c r="F5392" t="s">
        <v>96</v>
      </c>
      <c r="G5392" t="s">
        <v>5412</v>
      </c>
      <c r="H5392" t="s">
        <v>22911</v>
      </c>
      <c r="I5392" t="s">
        <v>5414</v>
      </c>
    </row>
    <row r="5393" spans="1:9">
      <c r="A5393" t="s">
        <v>17908</v>
      </c>
      <c r="B5393" t="s">
        <v>17909</v>
      </c>
      <c r="C5393" t="s">
        <v>17963</v>
      </c>
      <c r="D5393" t="s">
        <v>17964</v>
      </c>
      <c r="E5393" t="s">
        <v>738</v>
      </c>
      <c r="F5393" t="s">
        <v>96</v>
      </c>
      <c r="G5393" t="s">
        <v>5412</v>
      </c>
      <c r="H5393" t="s">
        <v>23636</v>
      </c>
      <c r="I5393" t="s">
        <v>5414</v>
      </c>
    </row>
    <row r="5394" spans="1:9">
      <c r="A5394" t="s">
        <v>17908</v>
      </c>
      <c r="B5394" t="s">
        <v>17909</v>
      </c>
      <c r="C5394" t="s">
        <v>17963</v>
      </c>
      <c r="D5394" t="s">
        <v>17965</v>
      </c>
      <c r="E5394" t="s">
        <v>739</v>
      </c>
      <c r="F5394" t="s">
        <v>96</v>
      </c>
      <c r="G5394" t="s">
        <v>5412</v>
      </c>
      <c r="H5394" t="s">
        <v>22336</v>
      </c>
      <c r="I5394" t="s">
        <v>5414</v>
      </c>
    </row>
    <row r="5395" spans="1:9">
      <c r="A5395" t="s">
        <v>17908</v>
      </c>
      <c r="B5395" t="s">
        <v>17909</v>
      </c>
      <c r="C5395" t="s">
        <v>17963</v>
      </c>
      <c r="D5395" t="s">
        <v>17967</v>
      </c>
      <c r="E5395" t="s">
        <v>740</v>
      </c>
      <c r="F5395" t="s">
        <v>96</v>
      </c>
      <c r="G5395" t="s">
        <v>5412</v>
      </c>
      <c r="H5395" t="s">
        <v>23637</v>
      </c>
      <c r="I5395" t="s">
        <v>5414</v>
      </c>
    </row>
    <row r="5396" spans="1:9">
      <c r="A5396" t="s">
        <v>17908</v>
      </c>
      <c r="B5396" t="s">
        <v>17909</v>
      </c>
      <c r="C5396" t="s">
        <v>17963</v>
      </c>
      <c r="D5396" t="s">
        <v>17968</v>
      </c>
      <c r="E5396" t="s">
        <v>17969</v>
      </c>
      <c r="F5396" t="s">
        <v>96</v>
      </c>
      <c r="G5396" t="s">
        <v>5439</v>
      </c>
      <c r="H5396" t="s">
        <v>23638</v>
      </c>
      <c r="I5396" t="s">
        <v>5414</v>
      </c>
    </row>
    <row r="5397" spans="1:9">
      <c r="A5397" t="s">
        <v>17908</v>
      </c>
      <c r="B5397" t="s">
        <v>17909</v>
      </c>
      <c r="C5397" t="s">
        <v>17963</v>
      </c>
      <c r="D5397" t="s">
        <v>17970</v>
      </c>
      <c r="E5397" t="s">
        <v>17971</v>
      </c>
      <c r="F5397" t="s">
        <v>96</v>
      </c>
      <c r="G5397" t="s">
        <v>5439</v>
      </c>
      <c r="H5397" t="s">
        <v>23639</v>
      </c>
      <c r="I5397" t="s">
        <v>5414</v>
      </c>
    </row>
    <row r="5398" spans="1:9">
      <c r="A5398" t="s">
        <v>17908</v>
      </c>
      <c r="B5398" t="s">
        <v>17909</v>
      </c>
      <c r="C5398" t="s">
        <v>17963</v>
      </c>
      <c r="D5398" t="s">
        <v>17972</v>
      </c>
      <c r="E5398" t="s">
        <v>17973</v>
      </c>
      <c r="F5398" t="s">
        <v>96</v>
      </c>
      <c r="G5398" t="s">
        <v>5439</v>
      </c>
      <c r="H5398" t="s">
        <v>23640</v>
      </c>
      <c r="I5398" t="s">
        <v>5414</v>
      </c>
    </row>
    <row r="5399" spans="1:9">
      <c r="A5399" t="s">
        <v>17908</v>
      </c>
      <c r="B5399" t="s">
        <v>17909</v>
      </c>
      <c r="C5399" t="s">
        <v>17963</v>
      </c>
      <c r="D5399" t="s">
        <v>17974</v>
      </c>
      <c r="E5399" t="s">
        <v>17975</v>
      </c>
      <c r="F5399" t="s">
        <v>96</v>
      </c>
      <c r="G5399" t="s">
        <v>5439</v>
      </c>
      <c r="H5399" t="s">
        <v>17976</v>
      </c>
      <c r="I5399" t="s">
        <v>5414</v>
      </c>
    </row>
    <row r="5400" spans="1:9">
      <c r="A5400" t="s">
        <v>17908</v>
      </c>
      <c r="B5400" t="s">
        <v>17909</v>
      </c>
      <c r="C5400" t="s">
        <v>17963</v>
      </c>
      <c r="D5400" t="s">
        <v>17977</v>
      </c>
      <c r="E5400" t="s">
        <v>17978</v>
      </c>
      <c r="F5400" t="s">
        <v>96</v>
      </c>
      <c r="G5400" t="s">
        <v>5439</v>
      </c>
      <c r="H5400" t="s">
        <v>23641</v>
      </c>
      <c r="I5400" t="s">
        <v>5414</v>
      </c>
    </row>
    <row r="5401" spans="1:9">
      <c r="A5401" t="s">
        <v>17908</v>
      </c>
      <c r="B5401" t="s">
        <v>17909</v>
      </c>
      <c r="C5401" t="s">
        <v>17963</v>
      </c>
      <c r="D5401" t="s">
        <v>17979</v>
      </c>
      <c r="E5401" t="s">
        <v>17980</v>
      </c>
      <c r="F5401" t="s">
        <v>96</v>
      </c>
      <c r="G5401" t="s">
        <v>5439</v>
      </c>
      <c r="H5401" t="s">
        <v>21617</v>
      </c>
      <c r="I5401" t="s">
        <v>5414</v>
      </c>
    </row>
    <row r="5402" spans="1:9">
      <c r="A5402" t="s">
        <v>17908</v>
      </c>
      <c r="B5402" t="s">
        <v>17909</v>
      </c>
      <c r="C5402" t="s">
        <v>17963</v>
      </c>
      <c r="D5402" t="s">
        <v>17981</v>
      </c>
      <c r="E5402" t="s">
        <v>17982</v>
      </c>
      <c r="F5402" t="s">
        <v>96</v>
      </c>
      <c r="G5402" t="s">
        <v>5439</v>
      </c>
      <c r="H5402" t="s">
        <v>23642</v>
      </c>
      <c r="I5402" t="s">
        <v>5414</v>
      </c>
    </row>
    <row r="5403" spans="1:9">
      <c r="A5403" t="s">
        <v>17908</v>
      </c>
      <c r="B5403" t="s">
        <v>17909</v>
      </c>
      <c r="C5403" t="s">
        <v>17963</v>
      </c>
      <c r="D5403" t="s">
        <v>17983</v>
      </c>
      <c r="E5403" t="s">
        <v>17984</v>
      </c>
      <c r="F5403" t="s">
        <v>96</v>
      </c>
      <c r="G5403" t="s">
        <v>5439</v>
      </c>
      <c r="H5403" t="s">
        <v>23643</v>
      </c>
      <c r="I5403" t="s">
        <v>5414</v>
      </c>
    </row>
    <row r="5404" spans="1:9">
      <c r="A5404" t="s">
        <v>17908</v>
      </c>
      <c r="B5404" t="s">
        <v>17909</v>
      </c>
      <c r="C5404" t="s">
        <v>17963</v>
      </c>
      <c r="D5404" t="s">
        <v>17985</v>
      </c>
      <c r="E5404" t="s">
        <v>17986</v>
      </c>
      <c r="F5404" t="s">
        <v>78</v>
      </c>
      <c r="G5404" t="s">
        <v>5439</v>
      </c>
      <c r="H5404" t="s">
        <v>23644</v>
      </c>
      <c r="I5404" t="s">
        <v>5414</v>
      </c>
    </row>
    <row r="5405" spans="1:9">
      <c r="A5405" t="s">
        <v>17908</v>
      </c>
      <c r="B5405" t="s">
        <v>17909</v>
      </c>
      <c r="C5405" t="s">
        <v>17963</v>
      </c>
      <c r="D5405" t="s">
        <v>17987</v>
      </c>
      <c r="E5405" t="s">
        <v>17988</v>
      </c>
      <c r="F5405" t="s">
        <v>78</v>
      </c>
      <c r="G5405" t="s">
        <v>5439</v>
      </c>
      <c r="H5405" t="s">
        <v>21743</v>
      </c>
      <c r="I5405" t="s">
        <v>5414</v>
      </c>
    </row>
    <row r="5406" spans="1:9">
      <c r="A5406" t="s">
        <v>17908</v>
      </c>
      <c r="B5406" t="s">
        <v>17909</v>
      </c>
      <c r="C5406" t="s">
        <v>17963</v>
      </c>
      <c r="D5406" t="s">
        <v>17989</v>
      </c>
      <c r="E5406" t="s">
        <v>17990</v>
      </c>
      <c r="F5406" t="s">
        <v>78</v>
      </c>
      <c r="G5406" t="s">
        <v>5439</v>
      </c>
      <c r="H5406" t="s">
        <v>17991</v>
      </c>
      <c r="I5406" t="s">
        <v>5414</v>
      </c>
    </row>
    <row r="5407" spans="1:9">
      <c r="A5407" t="s">
        <v>17908</v>
      </c>
      <c r="B5407" t="s">
        <v>17909</v>
      </c>
      <c r="C5407" t="s">
        <v>17963</v>
      </c>
      <c r="D5407" t="s">
        <v>17992</v>
      </c>
      <c r="E5407" t="s">
        <v>17993</v>
      </c>
      <c r="F5407" t="s">
        <v>78</v>
      </c>
      <c r="G5407" t="s">
        <v>5439</v>
      </c>
      <c r="H5407" t="s">
        <v>23645</v>
      </c>
      <c r="I5407" t="s">
        <v>5414</v>
      </c>
    </row>
    <row r="5408" spans="1:9">
      <c r="A5408" t="s">
        <v>17908</v>
      </c>
      <c r="B5408" t="s">
        <v>17909</v>
      </c>
      <c r="C5408" t="s">
        <v>17963</v>
      </c>
      <c r="D5408" t="s">
        <v>17994</v>
      </c>
      <c r="E5408" t="s">
        <v>17995</v>
      </c>
      <c r="F5408" t="s">
        <v>96</v>
      </c>
      <c r="G5408" t="s">
        <v>5412</v>
      </c>
      <c r="H5408" t="s">
        <v>23646</v>
      </c>
      <c r="I5408" t="s">
        <v>5414</v>
      </c>
    </row>
    <row r="5409" spans="1:9">
      <c r="A5409" t="s">
        <v>17908</v>
      </c>
      <c r="B5409" t="s">
        <v>17909</v>
      </c>
      <c r="C5409" t="s">
        <v>17963</v>
      </c>
      <c r="D5409" t="s">
        <v>17996</v>
      </c>
      <c r="E5409" t="s">
        <v>17997</v>
      </c>
      <c r="F5409" t="s">
        <v>96</v>
      </c>
      <c r="G5409" t="s">
        <v>5439</v>
      </c>
      <c r="H5409" t="s">
        <v>23647</v>
      </c>
      <c r="I5409" t="s">
        <v>5414</v>
      </c>
    </row>
    <row r="5410" spans="1:9">
      <c r="A5410" t="s">
        <v>17908</v>
      </c>
      <c r="B5410" t="s">
        <v>17909</v>
      </c>
      <c r="C5410" t="s">
        <v>17999</v>
      </c>
      <c r="D5410" t="s">
        <v>18000</v>
      </c>
      <c r="E5410" t="s">
        <v>741</v>
      </c>
      <c r="F5410" t="s">
        <v>96</v>
      </c>
      <c r="G5410" t="s">
        <v>5412</v>
      </c>
      <c r="H5410" t="s">
        <v>23648</v>
      </c>
      <c r="I5410" t="s">
        <v>5414</v>
      </c>
    </row>
    <row r="5411" spans="1:9">
      <c r="A5411" t="s">
        <v>17908</v>
      </c>
      <c r="B5411" t="s">
        <v>17909</v>
      </c>
      <c r="C5411" t="s">
        <v>17999</v>
      </c>
      <c r="D5411" t="s">
        <v>18001</v>
      </c>
      <c r="E5411" t="s">
        <v>18002</v>
      </c>
      <c r="F5411" t="s">
        <v>96</v>
      </c>
      <c r="G5411" t="s">
        <v>5412</v>
      </c>
      <c r="H5411" t="s">
        <v>23648</v>
      </c>
      <c r="I5411" t="s">
        <v>5414</v>
      </c>
    </row>
    <row r="5412" spans="1:9">
      <c r="A5412" t="s">
        <v>17908</v>
      </c>
      <c r="B5412" t="s">
        <v>17909</v>
      </c>
      <c r="C5412" t="s">
        <v>17999</v>
      </c>
      <c r="D5412" t="s">
        <v>18003</v>
      </c>
      <c r="E5412" t="s">
        <v>742</v>
      </c>
      <c r="F5412" t="s">
        <v>96</v>
      </c>
      <c r="G5412" t="s">
        <v>5412</v>
      </c>
      <c r="H5412" t="s">
        <v>18004</v>
      </c>
      <c r="I5412" t="s">
        <v>5414</v>
      </c>
    </row>
    <row r="5413" spans="1:9">
      <c r="A5413" t="s">
        <v>17908</v>
      </c>
      <c r="B5413" t="s">
        <v>17909</v>
      </c>
      <c r="C5413" t="s">
        <v>17999</v>
      </c>
      <c r="D5413" t="s">
        <v>18005</v>
      </c>
      <c r="E5413" t="s">
        <v>743</v>
      </c>
      <c r="F5413" t="s">
        <v>96</v>
      </c>
      <c r="G5413" t="s">
        <v>5412</v>
      </c>
      <c r="H5413" t="s">
        <v>5962</v>
      </c>
      <c r="I5413" t="s">
        <v>5414</v>
      </c>
    </row>
    <row r="5414" spans="1:9">
      <c r="A5414" t="s">
        <v>17908</v>
      </c>
      <c r="B5414" t="s">
        <v>17909</v>
      </c>
      <c r="C5414" t="s">
        <v>17999</v>
      </c>
      <c r="D5414" t="s">
        <v>18006</v>
      </c>
      <c r="E5414" t="s">
        <v>744</v>
      </c>
      <c r="F5414" t="s">
        <v>96</v>
      </c>
      <c r="G5414" t="s">
        <v>5412</v>
      </c>
      <c r="H5414" t="s">
        <v>18007</v>
      </c>
      <c r="I5414" t="s">
        <v>5414</v>
      </c>
    </row>
    <row r="5415" spans="1:9">
      <c r="A5415" t="s">
        <v>17908</v>
      </c>
      <c r="B5415" t="s">
        <v>17909</v>
      </c>
      <c r="C5415" t="s">
        <v>17999</v>
      </c>
      <c r="D5415" t="s">
        <v>18008</v>
      </c>
      <c r="E5415" t="s">
        <v>18009</v>
      </c>
      <c r="F5415" t="s">
        <v>78</v>
      </c>
      <c r="G5415" t="s">
        <v>5412</v>
      </c>
      <c r="H5415" t="s">
        <v>23649</v>
      </c>
      <c r="I5415" t="s">
        <v>5414</v>
      </c>
    </row>
    <row r="5416" spans="1:9">
      <c r="A5416" t="s">
        <v>17908</v>
      </c>
      <c r="B5416" t="s">
        <v>17909</v>
      </c>
      <c r="C5416" t="s">
        <v>18010</v>
      </c>
      <c r="D5416" t="s">
        <v>18011</v>
      </c>
      <c r="E5416" t="s">
        <v>746</v>
      </c>
      <c r="F5416" t="s">
        <v>96</v>
      </c>
      <c r="G5416" t="s">
        <v>5412</v>
      </c>
      <c r="H5416" t="s">
        <v>23650</v>
      </c>
      <c r="I5416" t="s">
        <v>5414</v>
      </c>
    </row>
    <row r="5417" spans="1:9">
      <c r="A5417" t="s">
        <v>17908</v>
      </c>
      <c r="B5417" t="s">
        <v>17909</v>
      </c>
      <c r="C5417" t="s">
        <v>18012</v>
      </c>
      <c r="D5417" t="s">
        <v>18013</v>
      </c>
      <c r="E5417" t="s">
        <v>18014</v>
      </c>
      <c r="F5417" t="s">
        <v>96</v>
      </c>
      <c r="G5417" t="s">
        <v>5439</v>
      </c>
      <c r="H5417" t="s">
        <v>23651</v>
      </c>
      <c r="I5417" t="s">
        <v>5414</v>
      </c>
    </row>
    <row r="5418" spans="1:9">
      <c r="A5418" t="s">
        <v>17908</v>
      </c>
      <c r="B5418" t="s">
        <v>17909</v>
      </c>
      <c r="C5418" t="s">
        <v>18016</v>
      </c>
      <c r="D5418" t="s">
        <v>18017</v>
      </c>
      <c r="E5418" t="s">
        <v>18018</v>
      </c>
      <c r="F5418" t="s">
        <v>96</v>
      </c>
      <c r="G5418" t="s">
        <v>5439</v>
      </c>
      <c r="H5418" t="s">
        <v>23652</v>
      </c>
      <c r="I5418" t="s">
        <v>5414</v>
      </c>
    </row>
    <row r="5419" spans="1:9">
      <c r="A5419" t="s">
        <v>17908</v>
      </c>
      <c r="B5419" t="s">
        <v>17909</v>
      </c>
      <c r="C5419" t="s">
        <v>18016</v>
      </c>
      <c r="D5419" t="s">
        <v>18019</v>
      </c>
      <c r="E5419" t="s">
        <v>18020</v>
      </c>
      <c r="F5419" t="s">
        <v>96</v>
      </c>
      <c r="G5419" t="s">
        <v>5439</v>
      </c>
      <c r="H5419" t="s">
        <v>23653</v>
      </c>
      <c r="I5419" t="s">
        <v>5414</v>
      </c>
    </row>
    <row r="5420" spans="1:9">
      <c r="A5420" t="s">
        <v>17908</v>
      </c>
      <c r="B5420" t="s">
        <v>17909</v>
      </c>
      <c r="C5420" t="s">
        <v>18021</v>
      </c>
      <c r="D5420" t="s">
        <v>18022</v>
      </c>
      <c r="E5420" t="s">
        <v>18023</v>
      </c>
      <c r="F5420" t="s">
        <v>78</v>
      </c>
      <c r="G5420" t="s">
        <v>5439</v>
      </c>
      <c r="H5420" t="s">
        <v>8347</v>
      </c>
      <c r="I5420" t="s">
        <v>5414</v>
      </c>
    </row>
    <row r="5421" spans="1:9">
      <c r="A5421" t="s">
        <v>17908</v>
      </c>
      <c r="B5421" t="s">
        <v>17909</v>
      </c>
      <c r="C5421" t="s">
        <v>18021</v>
      </c>
      <c r="D5421" t="s">
        <v>18024</v>
      </c>
      <c r="E5421" t="s">
        <v>18025</v>
      </c>
      <c r="F5421" t="s">
        <v>78</v>
      </c>
      <c r="G5421" t="s">
        <v>5439</v>
      </c>
      <c r="H5421" t="s">
        <v>21385</v>
      </c>
      <c r="I5421" t="s">
        <v>5414</v>
      </c>
    </row>
    <row r="5422" spans="1:9">
      <c r="A5422" t="s">
        <v>17908</v>
      </c>
      <c r="B5422" t="s">
        <v>17909</v>
      </c>
      <c r="C5422" t="s">
        <v>18021</v>
      </c>
      <c r="D5422" t="s">
        <v>18026</v>
      </c>
      <c r="E5422" t="s">
        <v>18027</v>
      </c>
      <c r="F5422" t="s">
        <v>78</v>
      </c>
      <c r="G5422" t="s">
        <v>5439</v>
      </c>
      <c r="H5422" t="s">
        <v>23654</v>
      </c>
      <c r="I5422" t="s">
        <v>5414</v>
      </c>
    </row>
    <row r="5423" spans="1:9">
      <c r="A5423" t="s">
        <v>17908</v>
      </c>
      <c r="B5423" t="s">
        <v>17909</v>
      </c>
      <c r="C5423" t="s">
        <v>18028</v>
      </c>
      <c r="D5423" t="s">
        <v>18029</v>
      </c>
      <c r="E5423" t="s">
        <v>747</v>
      </c>
      <c r="F5423" t="s">
        <v>78</v>
      </c>
      <c r="G5423" t="s">
        <v>5439</v>
      </c>
      <c r="H5423" t="s">
        <v>7137</v>
      </c>
      <c r="I5423" t="s">
        <v>5414</v>
      </c>
    </row>
    <row r="5424" spans="1:9">
      <c r="A5424" t="s">
        <v>17908</v>
      </c>
      <c r="B5424" t="s">
        <v>17909</v>
      </c>
      <c r="C5424" t="s">
        <v>18028</v>
      </c>
      <c r="D5424" t="s">
        <v>18030</v>
      </c>
      <c r="E5424" t="s">
        <v>748</v>
      </c>
      <c r="F5424" t="s">
        <v>78</v>
      </c>
      <c r="G5424" t="s">
        <v>5439</v>
      </c>
      <c r="H5424" t="s">
        <v>15145</v>
      </c>
      <c r="I5424" t="s">
        <v>5414</v>
      </c>
    </row>
    <row r="5425" spans="1:9">
      <c r="A5425" t="s">
        <v>17908</v>
      </c>
      <c r="B5425" t="s">
        <v>17909</v>
      </c>
      <c r="C5425" t="s">
        <v>18032</v>
      </c>
      <c r="D5425" t="s">
        <v>18033</v>
      </c>
      <c r="E5425" t="s">
        <v>18034</v>
      </c>
      <c r="F5425" t="s">
        <v>78</v>
      </c>
      <c r="G5425" t="s">
        <v>5412</v>
      </c>
      <c r="H5425" t="s">
        <v>10354</v>
      </c>
      <c r="I5425" t="s">
        <v>5414</v>
      </c>
    </row>
    <row r="5426" spans="1:9">
      <c r="A5426" t="s">
        <v>17908</v>
      </c>
      <c r="B5426" t="s">
        <v>17909</v>
      </c>
      <c r="C5426" t="s">
        <v>18032</v>
      </c>
      <c r="D5426" t="s">
        <v>18035</v>
      </c>
      <c r="E5426" t="s">
        <v>18036</v>
      </c>
      <c r="F5426" t="s">
        <v>78</v>
      </c>
      <c r="G5426" t="s">
        <v>5412</v>
      </c>
      <c r="H5426" t="s">
        <v>6267</v>
      </c>
      <c r="I5426" t="s">
        <v>5414</v>
      </c>
    </row>
    <row r="5427" spans="1:9">
      <c r="A5427" t="s">
        <v>17908</v>
      </c>
      <c r="B5427" t="s">
        <v>17909</v>
      </c>
      <c r="C5427" t="s">
        <v>18032</v>
      </c>
      <c r="D5427" t="s">
        <v>18037</v>
      </c>
      <c r="E5427" t="s">
        <v>18038</v>
      </c>
      <c r="F5427" t="s">
        <v>78</v>
      </c>
      <c r="G5427" t="s">
        <v>5412</v>
      </c>
      <c r="H5427" t="s">
        <v>11119</v>
      </c>
      <c r="I5427" t="s">
        <v>5414</v>
      </c>
    </row>
    <row r="5428" spans="1:9">
      <c r="A5428" t="s">
        <v>17908</v>
      </c>
      <c r="B5428" t="s">
        <v>17909</v>
      </c>
      <c r="C5428" t="s">
        <v>18032</v>
      </c>
      <c r="D5428" t="s">
        <v>18039</v>
      </c>
      <c r="E5428" t="s">
        <v>18040</v>
      </c>
      <c r="F5428" t="s">
        <v>78</v>
      </c>
      <c r="G5428" t="s">
        <v>5412</v>
      </c>
      <c r="H5428" t="s">
        <v>5685</v>
      </c>
      <c r="I5428" t="s">
        <v>5414</v>
      </c>
    </row>
    <row r="5429" spans="1:9">
      <c r="A5429" t="s">
        <v>17908</v>
      </c>
      <c r="B5429" t="s">
        <v>17909</v>
      </c>
      <c r="C5429" t="s">
        <v>18041</v>
      </c>
      <c r="D5429" t="s">
        <v>18042</v>
      </c>
      <c r="E5429" t="s">
        <v>749</v>
      </c>
      <c r="F5429" t="s">
        <v>78</v>
      </c>
      <c r="G5429" t="s">
        <v>5439</v>
      </c>
      <c r="H5429" t="s">
        <v>21262</v>
      </c>
      <c r="I5429" t="s">
        <v>5414</v>
      </c>
    </row>
    <row r="5430" spans="1:9">
      <c r="A5430" t="s">
        <v>17908</v>
      </c>
      <c r="B5430" t="s">
        <v>17909</v>
      </c>
      <c r="C5430" t="s">
        <v>18041</v>
      </c>
      <c r="D5430" t="s">
        <v>18044</v>
      </c>
      <c r="E5430" t="s">
        <v>750</v>
      </c>
      <c r="F5430" t="s">
        <v>78</v>
      </c>
      <c r="G5430" t="s">
        <v>5412</v>
      </c>
      <c r="H5430" t="s">
        <v>15716</v>
      </c>
      <c r="I5430" t="s">
        <v>5414</v>
      </c>
    </row>
    <row r="5431" spans="1:9">
      <c r="A5431" t="s">
        <v>17908</v>
      </c>
      <c r="B5431" t="s">
        <v>17909</v>
      </c>
      <c r="C5431" t="s">
        <v>18045</v>
      </c>
      <c r="D5431" t="s">
        <v>18046</v>
      </c>
      <c r="E5431" t="s">
        <v>18047</v>
      </c>
      <c r="F5431" t="s">
        <v>96</v>
      </c>
      <c r="G5431" t="s">
        <v>5439</v>
      </c>
      <c r="H5431" t="s">
        <v>23655</v>
      </c>
      <c r="I5431" t="s">
        <v>5414</v>
      </c>
    </row>
    <row r="5432" spans="1:9">
      <c r="A5432" t="s">
        <v>17908</v>
      </c>
      <c r="B5432" t="s">
        <v>17909</v>
      </c>
      <c r="C5432" t="s">
        <v>18045</v>
      </c>
      <c r="D5432" t="s">
        <v>18049</v>
      </c>
      <c r="E5432" t="s">
        <v>18050</v>
      </c>
      <c r="F5432" t="s">
        <v>96</v>
      </c>
      <c r="G5432" t="s">
        <v>5439</v>
      </c>
      <c r="H5432" t="s">
        <v>23656</v>
      </c>
      <c r="I5432" t="s">
        <v>5414</v>
      </c>
    </row>
    <row r="5433" spans="1:9">
      <c r="A5433" t="s">
        <v>17908</v>
      </c>
      <c r="B5433" t="s">
        <v>17909</v>
      </c>
      <c r="C5433" t="s">
        <v>18045</v>
      </c>
      <c r="D5433" t="s">
        <v>18051</v>
      </c>
      <c r="E5433" t="s">
        <v>18052</v>
      </c>
      <c r="F5433" t="s">
        <v>96</v>
      </c>
      <c r="G5433" t="s">
        <v>5439</v>
      </c>
      <c r="H5433" t="s">
        <v>23657</v>
      </c>
      <c r="I5433" t="s">
        <v>5414</v>
      </c>
    </row>
    <row r="5434" spans="1:9">
      <c r="A5434" t="s">
        <v>17908</v>
      </c>
      <c r="B5434" t="s">
        <v>17909</v>
      </c>
      <c r="C5434" t="s">
        <v>18045</v>
      </c>
      <c r="D5434" t="s">
        <v>18053</v>
      </c>
      <c r="E5434" t="s">
        <v>18054</v>
      </c>
      <c r="F5434" t="s">
        <v>180</v>
      </c>
      <c r="G5434" t="s">
        <v>5439</v>
      </c>
      <c r="H5434" t="s">
        <v>23658</v>
      </c>
      <c r="I5434" t="s">
        <v>5414</v>
      </c>
    </row>
    <row r="5435" spans="1:9">
      <c r="A5435" t="s">
        <v>17908</v>
      </c>
      <c r="B5435" t="s">
        <v>17909</v>
      </c>
      <c r="C5435" t="s">
        <v>18045</v>
      </c>
      <c r="D5435" t="s">
        <v>18055</v>
      </c>
      <c r="E5435" t="s">
        <v>18056</v>
      </c>
      <c r="F5435" t="s">
        <v>180</v>
      </c>
      <c r="G5435" t="s">
        <v>5412</v>
      </c>
      <c r="H5435" t="s">
        <v>23659</v>
      </c>
      <c r="I5435" t="s">
        <v>5414</v>
      </c>
    </row>
    <row r="5436" spans="1:9">
      <c r="A5436" t="s">
        <v>17908</v>
      </c>
      <c r="B5436" t="s">
        <v>17909</v>
      </c>
      <c r="C5436" t="s">
        <v>18045</v>
      </c>
      <c r="D5436" t="s">
        <v>18057</v>
      </c>
      <c r="E5436" t="s">
        <v>18058</v>
      </c>
      <c r="F5436" t="s">
        <v>96</v>
      </c>
      <c r="G5436" t="s">
        <v>5439</v>
      </c>
      <c r="H5436" t="s">
        <v>17149</v>
      </c>
      <c r="I5436" t="s">
        <v>5414</v>
      </c>
    </row>
    <row r="5437" spans="1:9">
      <c r="A5437" t="s">
        <v>17908</v>
      </c>
      <c r="B5437" t="s">
        <v>17909</v>
      </c>
      <c r="C5437" t="s">
        <v>18045</v>
      </c>
      <c r="D5437" t="s">
        <v>5309</v>
      </c>
      <c r="E5437" t="s">
        <v>18059</v>
      </c>
      <c r="F5437" t="s">
        <v>96</v>
      </c>
      <c r="G5437" t="s">
        <v>5412</v>
      </c>
      <c r="H5437" t="s">
        <v>23405</v>
      </c>
      <c r="I5437" t="s">
        <v>5414</v>
      </c>
    </row>
    <row r="5438" spans="1:9">
      <c r="A5438" t="s">
        <v>17908</v>
      </c>
      <c r="B5438" t="s">
        <v>17909</v>
      </c>
      <c r="C5438" t="s">
        <v>18045</v>
      </c>
      <c r="D5438" t="s">
        <v>18061</v>
      </c>
      <c r="E5438" t="s">
        <v>18062</v>
      </c>
      <c r="F5438" t="s">
        <v>96</v>
      </c>
      <c r="G5438" t="s">
        <v>5439</v>
      </c>
      <c r="H5438" t="s">
        <v>22609</v>
      </c>
      <c r="I5438" t="s">
        <v>5414</v>
      </c>
    </row>
    <row r="5439" spans="1:9">
      <c r="A5439" t="s">
        <v>17908</v>
      </c>
      <c r="B5439" t="s">
        <v>17909</v>
      </c>
      <c r="C5439" t="s">
        <v>18045</v>
      </c>
      <c r="D5439" t="s">
        <v>18063</v>
      </c>
      <c r="E5439" t="s">
        <v>18064</v>
      </c>
      <c r="F5439" t="s">
        <v>96</v>
      </c>
      <c r="G5439" t="s">
        <v>5412</v>
      </c>
      <c r="H5439" t="s">
        <v>23660</v>
      </c>
      <c r="I5439" t="s">
        <v>5414</v>
      </c>
    </row>
    <row r="5440" spans="1:9">
      <c r="A5440" t="s">
        <v>17908</v>
      </c>
      <c r="B5440" t="s">
        <v>17909</v>
      </c>
      <c r="C5440" t="s">
        <v>18045</v>
      </c>
      <c r="D5440" t="s">
        <v>18065</v>
      </c>
      <c r="E5440" t="s">
        <v>18066</v>
      </c>
      <c r="F5440" t="s">
        <v>96</v>
      </c>
      <c r="G5440" t="s">
        <v>5439</v>
      </c>
      <c r="H5440" t="s">
        <v>23661</v>
      </c>
      <c r="I5440" t="s">
        <v>5414</v>
      </c>
    </row>
    <row r="5441" spans="1:9">
      <c r="A5441" t="s">
        <v>17908</v>
      </c>
      <c r="B5441" t="s">
        <v>17909</v>
      </c>
      <c r="C5441" t="s">
        <v>18045</v>
      </c>
      <c r="D5441" t="s">
        <v>18067</v>
      </c>
      <c r="E5441" t="s">
        <v>18068</v>
      </c>
      <c r="F5441" t="s">
        <v>96</v>
      </c>
      <c r="G5441" t="s">
        <v>5412</v>
      </c>
      <c r="H5441" t="s">
        <v>5945</v>
      </c>
      <c r="I5441" t="s">
        <v>5414</v>
      </c>
    </row>
    <row r="5442" spans="1:9">
      <c r="A5442" t="s">
        <v>17908</v>
      </c>
      <c r="B5442" t="s">
        <v>17909</v>
      </c>
      <c r="C5442" t="s">
        <v>18045</v>
      </c>
      <c r="D5442" t="s">
        <v>18069</v>
      </c>
      <c r="E5442" t="s">
        <v>18070</v>
      </c>
      <c r="F5442" t="s">
        <v>96</v>
      </c>
      <c r="G5442" t="s">
        <v>5439</v>
      </c>
      <c r="H5442" t="s">
        <v>23662</v>
      </c>
      <c r="I5442" t="s">
        <v>5414</v>
      </c>
    </row>
    <row r="5443" spans="1:9">
      <c r="A5443" t="s">
        <v>17908</v>
      </c>
      <c r="B5443" t="s">
        <v>17909</v>
      </c>
      <c r="C5443" t="s">
        <v>18045</v>
      </c>
      <c r="D5443" t="s">
        <v>18071</v>
      </c>
      <c r="E5443" t="s">
        <v>18072</v>
      </c>
      <c r="F5443" t="s">
        <v>96</v>
      </c>
      <c r="G5443" t="s">
        <v>5412</v>
      </c>
      <c r="H5443" t="s">
        <v>23663</v>
      </c>
      <c r="I5443" t="s">
        <v>5414</v>
      </c>
    </row>
    <row r="5444" spans="1:9">
      <c r="A5444" t="s">
        <v>17908</v>
      </c>
      <c r="B5444" t="s">
        <v>17909</v>
      </c>
      <c r="C5444" t="s">
        <v>18073</v>
      </c>
      <c r="D5444" t="s">
        <v>18074</v>
      </c>
      <c r="E5444" t="s">
        <v>18075</v>
      </c>
      <c r="F5444" t="s">
        <v>96</v>
      </c>
      <c r="G5444" t="s">
        <v>5439</v>
      </c>
      <c r="H5444" t="s">
        <v>23664</v>
      </c>
      <c r="I5444" t="s">
        <v>5414</v>
      </c>
    </row>
    <row r="5445" spans="1:9">
      <c r="A5445" t="s">
        <v>17908</v>
      </c>
      <c r="B5445" t="s">
        <v>17909</v>
      </c>
      <c r="C5445" t="s">
        <v>18073</v>
      </c>
      <c r="D5445" t="s">
        <v>18077</v>
      </c>
      <c r="E5445" t="s">
        <v>18078</v>
      </c>
      <c r="F5445" t="s">
        <v>96</v>
      </c>
      <c r="G5445" t="s">
        <v>5439</v>
      </c>
      <c r="H5445" t="s">
        <v>19214</v>
      </c>
      <c r="I5445" t="s">
        <v>5414</v>
      </c>
    </row>
    <row r="5446" spans="1:9">
      <c r="A5446" t="s">
        <v>17908</v>
      </c>
      <c r="B5446" t="s">
        <v>17909</v>
      </c>
      <c r="C5446" t="s">
        <v>18073</v>
      </c>
      <c r="D5446" t="s">
        <v>18079</v>
      </c>
      <c r="E5446" t="s">
        <v>18080</v>
      </c>
      <c r="F5446" t="s">
        <v>96</v>
      </c>
      <c r="G5446" t="s">
        <v>5439</v>
      </c>
      <c r="H5446" t="s">
        <v>23665</v>
      </c>
      <c r="I5446" t="s">
        <v>5414</v>
      </c>
    </row>
    <row r="5447" spans="1:9">
      <c r="A5447" t="s">
        <v>17908</v>
      </c>
      <c r="B5447" t="s">
        <v>17909</v>
      </c>
      <c r="C5447" t="s">
        <v>18073</v>
      </c>
      <c r="D5447" t="s">
        <v>18082</v>
      </c>
      <c r="E5447" t="s">
        <v>18083</v>
      </c>
      <c r="F5447" t="s">
        <v>96</v>
      </c>
      <c r="G5447" t="s">
        <v>5439</v>
      </c>
      <c r="H5447" t="s">
        <v>22279</v>
      </c>
      <c r="I5447" t="s">
        <v>5414</v>
      </c>
    </row>
    <row r="5448" spans="1:9">
      <c r="A5448" t="s">
        <v>17908</v>
      </c>
      <c r="B5448" t="s">
        <v>17909</v>
      </c>
      <c r="C5448" t="s">
        <v>18073</v>
      </c>
      <c r="D5448" t="s">
        <v>18084</v>
      </c>
      <c r="E5448" t="s">
        <v>18085</v>
      </c>
      <c r="F5448" t="s">
        <v>96</v>
      </c>
      <c r="G5448" t="s">
        <v>5439</v>
      </c>
      <c r="H5448" t="s">
        <v>23666</v>
      </c>
      <c r="I5448" t="s">
        <v>5414</v>
      </c>
    </row>
    <row r="5449" spans="1:9">
      <c r="A5449" t="s">
        <v>17908</v>
      </c>
      <c r="B5449" t="s">
        <v>17909</v>
      </c>
      <c r="C5449" t="s">
        <v>18073</v>
      </c>
      <c r="D5449" t="s">
        <v>18087</v>
      </c>
      <c r="E5449" t="s">
        <v>18088</v>
      </c>
      <c r="F5449" t="s">
        <v>96</v>
      </c>
      <c r="G5449" t="s">
        <v>5439</v>
      </c>
      <c r="H5449" t="s">
        <v>23667</v>
      </c>
      <c r="I5449" t="s">
        <v>5414</v>
      </c>
    </row>
    <row r="5450" spans="1:9">
      <c r="A5450" t="s">
        <v>17908</v>
      </c>
      <c r="B5450" t="s">
        <v>17909</v>
      </c>
      <c r="C5450" t="s">
        <v>18073</v>
      </c>
      <c r="D5450" t="s">
        <v>18089</v>
      </c>
      <c r="E5450" t="s">
        <v>18090</v>
      </c>
      <c r="F5450" t="s">
        <v>96</v>
      </c>
      <c r="G5450" t="s">
        <v>5439</v>
      </c>
      <c r="H5450" t="s">
        <v>23083</v>
      </c>
      <c r="I5450" t="s">
        <v>5414</v>
      </c>
    </row>
    <row r="5451" spans="1:9">
      <c r="A5451" t="s">
        <v>17908</v>
      </c>
      <c r="B5451" t="s">
        <v>17909</v>
      </c>
      <c r="C5451" t="s">
        <v>18073</v>
      </c>
      <c r="D5451" t="s">
        <v>18091</v>
      </c>
      <c r="E5451" t="s">
        <v>18092</v>
      </c>
      <c r="F5451" t="s">
        <v>96</v>
      </c>
      <c r="G5451" t="s">
        <v>5439</v>
      </c>
      <c r="H5451" t="s">
        <v>23668</v>
      </c>
      <c r="I5451" t="s">
        <v>5414</v>
      </c>
    </row>
    <row r="5452" spans="1:9">
      <c r="A5452" t="s">
        <v>17908</v>
      </c>
      <c r="B5452" t="s">
        <v>17909</v>
      </c>
      <c r="C5452" t="s">
        <v>18073</v>
      </c>
      <c r="D5452" t="s">
        <v>18093</v>
      </c>
      <c r="E5452" t="s">
        <v>18094</v>
      </c>
      <c r="F5452" t="s">
        <v>96</v>
      </c>
      <c r="G5452" t="s">
        <v>5439</v>
      </c>
      <c r="H5452" t="s">
        <v>10027</v>
      </c>
      <c r="I5452" t="s">
        <v>5414</v>
      </c>
    </row>
    <row r="5453" spans="1:9">
      <c r="A5453" t="s">
        <v>17908</v>
      </c>
      <c r="B5453" t="s">
        <v>17909</v>
      </c>
      <c r="C5453" t="s">
        <v>18073</v>
      </c>
      <c r="D5453" t="s">
        <v>18096</v>
      </c>
      <c r="E5453" t="s">
        <v>18097</v>
      </c>
      <c r="F5453" t="s">
        <v>96</v>
      </c>
      <c r="G5453" t="s">
        <v>5439</v>
      </c>
      <c r="H5453" t="s">
        <v>23669</v>
      </c>
      <c r="I5453" t="s">
        <v>5414</v>
      </c>
    </row>
    <row r="5454" spans="1:9">
      <c r="A5454" t="s">
        <v>17908</v>
      </c>
      <c r="B5454" t="s">
        <v>17909</v>
      </c>
      <c r="C5454" t="s">
        <v>18073</v>
      </c>
      <c r="D5454" t="s">
        <v>18099</v>
      </c>
      <c r="E5454" t="s">
        <v>18100</v>
      </c>
      <c r="F5454" t="s">
        <v>96</v>
      </c>
      <c r="G5454" t="s">
        <v>5439</v>
      </c>
      <c r="H5454" t="s">
        <v>23670</v>
      </c>
      <c r="I5454" t="s">
        <v>5414</v>
      </c>
    </row>
    <row r="5455" spans="1:9">
      <c r="A5455" t="s">
        <v>17908</v>
      </c>
      <c r="B5455" t="s">
        <v>17909</v>
      </c>
      <c r="C5455" t="s">
        <v>18073</v>
      </c>
      <c r="D5455" t="s">
        <v>18101</v>
      </c>
      <c r="E5455" t="s">
        <v>18102</v>
      </c>
      <c r="F5455" t="s">
        <v>96</v>
      </c>
      <c r="G5455" t="s">
        <v>5439</v>
      </c>
      <c r="H5455" t="s">
        <v>23671</v>
      </c>
      <c r="I5455" t="s">
        <v>5414</v>
      </c>
    </row>
    <row r="5456" spans="1:9">
      <c r="A5456" t="s">
        <v>17908</v>
      </c>
      <c r="B5456" t="s">
        <v>17909</v>
      </c>
      <c r="C5456" t="s">
        <v>18073</v>
      </c>
      <c r="D5456" t="s">
        <v>18103</v>
      </c>
      <c r="E5456" t="s">
        <v>751</v>
      </c>
      <c r="F5456" t="s">
        <v>96</v>
      </c>
      <c r="G5456" t="s">
        <v>5412</v>
      </c>
      <c r="H5456" t="s">
        <v>22498</v>
      </c>
      <c r="I5456" t="s">
        <v>5414</v>
      </c>
    </row>
    <row r="5457" spans="1:9">
      <c r="A5457" t="s">
        <v>17908</v>
      </c>
      <c r="B5457" t="s">
        <v>17909</v>
      </c>
      <c r="C5457" t="s">
        <v>18073</v>
      </c>
      <c r="D5457" t="s">
        <v>18104</v>
      </c>
      <c r="E5457" t="s">
        <v>18105</v>
      </c>
      <c r="F5457" t="s">
        <v>96</v>
      </c>
      <c r="G5457" t="s">
        <v>5412</v>
      </c>
      <c r="H5457" t="s">
        <v>21537</v>
      </c>
      <c r="I5457" t="s">
        <v>5414</v>
      </c>
    </row>
    <row r="5458" spans="1:9">
      <c r="A5458" t="s">
        <v>17908</v>
      </c>
      <c r="B5458" t="s">
        <v>17909</v>
      </c>
      <c r="C5458" t="s">
        <v>18073</v>
      </c>
      <c r="D5458" t="s">
        <v>18106</v>
      </c>
      <c r="E5458" t="s">
        <v>18107</v>
      </c>
      <c r="F5458" t="s">
        <v>96</v>
      </c>
      <c r="G5458" t="s">
        <v>5412</v>
      </c>
      <c r="H5458" t="s">
        <v>23672</v>
      </c>
      <c r="I5458" t="s">
        <v>5414</v>
      </c>
    </row>
    <row r="5459" spans="1:9">
      <c r="A5459" t="s">
        <v>17908</v>
      </c>
      <c r="B5459" t="s">
        <v>17909</v>
      </c>
      <c r="C5459" t="s">
        <v>18073</v>
      </c>
      <c r="D5459" t="s">
        <v>18108</v>
      </c>
      <c r="E5459" t="s">
        <v>18109</v>
      </c>
      <c r="F5459" t="s">
        <v>96</v>
      </c>
      <c r="G5459" t="s">
        <v>5412</v>
      </c>
      <c r="H5459" t="s">
        <v>23673</v>
      </c>
      <c r="I5459" t="s">
        <v>5414</v>
      </c>
    </row>
    <row r="5460" spans="1:9">
      <c r="A5460" t="s">
        <v>17908</v>
      </c>
      <c r="B5460" t="s">
        <v>17909</v>
      </c>
      <c r="C5460" t="s">
        <v>18073</v>
      </c>
      <c r="D5460" t="s">
        <v>18111</v>
      </c>
      <c r="E5460" t="s">
        <v>752</v>
      </c>
      <c r="F5460" t="s">
        <v>96</v>
      </c>
      <c r="G5460" t="s">
        <v>5412</v>
      </c>
      <c r="H5460" t="s">
        <v>23674</v>
      </c>
      <c r="I5460" t="s">
        <v>5414</v>
      </c>
    </row>
    <row r="5461" spans="1:9">
      <c r="A5461" t="s">
        <v>17908</v>
      </c>
      <c r="B5461" t="s">
        <v>17909</v>
      </c>
      <c r="C5461" t="s">
        <v>18073</v>
      </c>
      <c r="D5461" t="s">
        <v>18113</v>
      </c>
      <c r="E5461" t="s">
        <v>18114</v>
      </c>
      <c r="F5461" t="s">
        <v>96</v>
      </c>
      <c r="G5461" t="s">
        <v>5412</v>
      </c>
      <c r="H5461" t="s">
        <v>23675</v>
      </c>
      <c r="I5461" t="s">
        <v>5414</v>
      </c>
    </row>
    <row r="5462" spans="1:9">
      <c r="A5462" t="s">
        <v>17908</v>
      </c>
      <c r="B5462" t="s">
        <v>17909</v>
      </c>
      <c r="C5462" t="s">
        <v>18073</v>
      </c>
      <c r="D5462" t="s">
        <v>18115</v>
      </c>
      <c r="E5462" t="s">
        <v>18116</v>
      </c>
      <c r="F5462" t="s">
        <v>96</v>
      </c>
      <c r="G5462" t="s">
        <v>5412</v>
      </c>
      <c r="H5462" t="s">
        <v>23676</v>
      </c>
      <c r="I5462" t="s">
        <v>5414</v>
      </c>
    </row>
    <row r="5463" spans="1:9">
      <c r="A5463" t="s">
        <v>17908</v>
      </c>
      <c r="B5463" t="s">
        <v>17909</v>
      </c>
      <c r="C5463" t="s">
        <v>18073</v>
      </c>
      <c r="D5463" t="s">
        <v>18117</v>
      </c>
      <c r="E5463" t="s">
        <v>18118</v>
      </c>
      <c r="F5463" t="s">
        <v>96</v>
      </c>
      <c r="G5463" t="s">
        <v>5412</v>
      </c>
      <c r="H5463" t="s">
        <v>23677</v>
      </c>
      <c r="I5463" t="s">
        <v>5414</v>
      </c>
    </row>
    <row r="5464" spans="1:9">
      <c r="A5464" t="s">
        <v>17908</v>
      </c>
      <c r="B5464" t="s">
        <v>17909</v>
      </c>
      <c r="C5464" t="s">
        <v>18073</v>
      </c>
      <c r="D5464" t="s">
        <v>18119</v>
      </c>
      <c r="E5464" t="s">
        <v>753</v>
      </c>
      <c r="F5464" t="s">
        <v>96</v>
      </c>
      <c r="G5464" t="s">
        <v>5412</v>
      </c>
      <c r="H5464" t="s">
        <v>23579</v>
      </c>
      <c r="I5464" t="s">
        <v>5414</v>
      </c>
    </row>
    <row r="5465" spans="1:9">
      <c r="A5465" t="s">
        <v>17908</v>
      </c>
      <c r="B5465" t="s">
        <v>17909</v>
      </c>
      <c r="C5465" t="s">
        <v>18073</v>
      </c>
      <c r="D5465" t="s">
        <v>18120</v>
      </c>
      <c r="E5465" t="s">
        <v>18121</v>
      </c>
      <c r="F5465" t="s">
        <v>96</v>
      </c>
      <c r="G5465" t="s">
        <v>5412</v>
      </c>
      <c r="H5465" t="s">
        <v>23678</v>
      </c>
      <c r="I5465" t="s">
        <v>5414</v>
      </c>
    </row>
    <row r="5466" spans="1:9">
      <c r="A5466" t="s">
        <v>17908</v>
      </c>
      <c r="B5466" t="s">
        <v>17909</v>
      </c>
      <c r="C5466" t="s">
        <v>18073</v>
      </c>
      <c r="D5466" t="s">
        <v>18122</v>
      </c>
      <c r="E5466" t="s">
        <v>18123</v>
      </c>
      <c r="F5466" t="s">
        <v>96</v>
      </c>
      <c r="G5466" t="s">
        <v>5412</v>
      </c>
      <c r="H5466" t="s">
        <v>23679</v>
      </c>
      <c r="I5466" t="s">
        <v>5414</v>
      </c>
    </row>
    <row r="5467" spans="1:9">
      <c r="A5467" t="s">
        <v>17908</v>
      </c>
      <c r="B5467" t="s">
        <v>17909</v>
      </c>
      <c r="C5467" t="s">
        <v>18073</v>
      </c>
      <c r="D5467" t="s">
        <v>5308</v>
      </c>
      <c r="E5467" t="s">
        <v>18124</v>
      </c>
      <c r="F5467" t="s">
        <v>96</v>
      </c>
      <c r="G5467" t="s">
        <v>5412</v>
      </c>
      <c r="H5467" t="s">
        <v>23680</v>
      </c>
      <c r="I5467" t="s">
        <v>5414</v>
      </c>
    </row>
    <row r="5468" spans="1:9">
      <c r="A5468" t="s">
        <v>17908</v>
      </c>
      <c r="B5468" t="s">
        <v>17909</v>
      </c>
      <c r="C5468" t="s">
        <v>18073</v>
      </c>
      <c r="D5468" t="s">
        <v>18125</v>
      </c>
      <c r="E5468" t="s">
        <v>18126</v>
      </c>
      <c r="F5468" t="s">
        <v>96</v>
      </c>
      <c r="G5468" t="s">
        <v>5439</v>
      </c>
      <c r="H5468" t="s">
        <v>7999</v>
      </c>
      <c r="I5468" t="s">
        <v>5414</v>
      </c>
    </row>
    <row r="5469" spans="1:9">
      <c r="A5469" t="s">
        <v>17908</v>
      </c>
      <c r="B5469" t="s">
        <v>17909</v>
      </c>
      <c r="C5469" t="s">
        <v>18073</v>
      </c>
      <c r="D5469" t="s">
        <v>18127</v>
      </c>
      <c r="E5469" t="s">
        <v>18128</v>
      </c>
      <c r="F5469" t="s">
        <v>96</v>
      </c>
      <c r="G5469" t="s">
        <v>5439</v>
      </c>
      <c r="H5469" t="s">
        <v>21644</v>
      </c>
      <c r="I5469" t="s">
        <v>5414</v>
      </c>
    </row>
    <row r="5470" spans="1:9">
      <c r="A5470" t="s">
        <v>17908</v>
      </c>
      <c r="B5470" t="s">
        <v>17909</v>
      </c>
      <c r="C5470" t="s">
        <v>18073</v>
      </c>
      <c r="D5470" t="s">
        <v>18129</v>
      </c>
      <c r="E5470" t="s">
        <v>18130</v>
      </c>
      <c r="F5470" t="s">
        <v>96</v>
      </c>
      <c r="G5470" t="s">
        <v>5439</v>
      </c>
      <c r="H5470" t="s">
        <v>17185</v>
      </c>
      <c r="I5470" t="s">
        <v>5414</v>
      </c>
    </row>
    <row r="5471" spans="1:9">
      <c r="A5471" t="s">
        <v>17908</v>
      </c>
      <c r="B5471" t="s">
        <v>17909</v>
      </c>
      <c r="C5471" t="s">
        <v>18073</v>
      </c>
      <c r="D5471" t="s">
        <v>18132</v>
      </c>
      <c r="E5471" t="s">
        <v>18133</v>
      </c>
      <c r="F5471" t="s">
        <v>96</v>
      </c>
      <c r="G5471" t="s">
        <v>5439</v>
      </c>
      <c r="H5471" t="s">
        <v>23681</v>
      </c>
      <c r="I5471" t="s">
        <v>5414</v>
      </c>
    </row>
    <row r="5472" spans="1:9">
      <c r="A5472" t="s">
        <v>17908</v>
      </c>
      <c r="B5472" t="s">
        <v>17909</v>
      </c>
      <c r="C5472" t="s">
        <v>18073</v>
      </c>
      <c r="D5472" t="s">
        <v>18134</v>
      </c>
      <c r="E5472" t="s">
        <v>18135</v>
      </c>
      <c r="F5472" t="s">
        <v>96</v>
      </c>
      <c r="G5472" t="s">
        <v>5439</v>
      </c>
      <c r="H5472" t="s">
        <v>23682</v>
      </c>
      <c r="I5472" t="s">
        <v>5414</v>
      </c>
    </row>
    <row r="5473" spans="1:9">
      <c r="A5473" t="s">
        <v>17908</v>
      </c>
      <c r="B5473" t="s">
        <v>17909</v>
      </c>
      <c r="C5473" t="s">
        <v>18073</v>
      </c>
      <c r="D5473" t="s">
        <v>18137</v>
      </c>
      <c r="E5473" t="s">
        <v>18138</v>
      </c>
      <c r="F5473" t="s">
        <v>96</v>
      </c>
      <c r="G5473" t="s">
        <v>5439</v>
      </c>
      <c r="H5473" t="s">
        <v>22874</v>
      </c>
      <c r="I5473" t="s">
        <v>5414</v>
      </c>
    </row>
    <row r="5474" spans="1:9">
      <c r="A5474" t="s">
        <v>17908</v>
      </c>
      <c r="B5474" t="s">
        <v>17909</v>
      </c>
      <c r="C5474" t="s">
        <v>18073</v>
      </c>
      <c r="D5474" t="s">
        <v>18139</v>
      </c>
      <c r="E5474" t="s">
        <v>18140</v>
      </c>
      <c r="F5474" t="s">
        <v>96</v>
      </c>
      <c r="G5474" t="s">
        <v>5439</v>
      </c>
      <c r="H5474" t="s">
        <v>17390</v>
      </c>
      <c r="I5474" t="s">
        <v>5414</v>
      </c>
    </row>
    <row r="5475" spans="1:9">
      <c r="A5475" t="s">
        <v>17908</v>
      </c>
      <c r="B5475" t="s">
        <v>17909</v>
      </c>
      <c r="C5475" t="s">
        <v>18073</v>
      </c>
      <c r="D5475" t="s">
        <v>5307</v>
      </c>
      <c r="E5475" t="s">
        <v>18141</v>
      </c>
      <c r="F5475" t="s">
        <v>96</v>
      </c>
      <c r="G5475" t="s">
        <v>5439</v>
      </c>
      <c r="H5475" t="s">
        <v>5921</v>
      </c>
      <c r="I5475" t="s">
        <v>5414</v>
      </c>
    </row>
    <row r="5476" spans="1:9">
      <c r="A5476" t="s">
        <v>17908</v>
      </c>
      <c r="B5476" t="s">
        <v>17909</v>
      </c>
      <c r="C5476" t="s">
        <v>18073</v>
      </c>
      <c r="D5476" t="s">
        <v>18142</v>
      </c>
      <c r="E5476" t="s">
        <v>18143</v>
      </c>
      <c r="F5476" t="s">
        <v>96</v>
      </c>
      <c r="G5476" t="s">
        <v>5412</v>
      </c>
      <c r="H5476" t="s">
        <v>23683</v>
      </c>
      <c r="I5476" t="s">
        <v>5414</v>
      </c>
    </row>
    <row r="5477" spans="1:9">
      <c r="A5477" t="s">
        <v>17908</v>
      </c>
      <c r="B5477" t="s">
        <v>17909</v>
      </c>
      <c r="C5477" t="s">
        <v>18073</v>
      </c>
      <c r="D5477" t="s">
        <v>18144</v>
      </c>
      <c r="E5477" t="s">
        <v>18145</v>
      </c>
      <c r="F5477" t="s">
        <v>96</v>
      </c>
      <c r="G5477" t="s">
        <v>5412</v>
      </c>
      <c r="H5477" t="s">
        <v>6637</v>
      </c>
      <c r="I5477" t="s">
        <v>5414</v>
      </c>
    </row>
    <row r="5478" spans="1:9">
      <c r="A5478" t="s">
        <v>17908</v>
      </c>
      <c r="B5478" t="s">
        <v>17909</v>
      </c>
      <c r="C5478" t="s">
        <v>18073</v>
      </c>
      <c r="D5478" t="s">
        <v>18146</v>
      </c>
      <c r="E5478" t="s">
        <v>18147</v>
      </c>
      <c r="F5478" t="s">
        <v>96</v>
      </c>
      <c r="G5478" t="s">
        <v>5412</v>
      </c>
      <c r="H5478" t="s">
        <v>22320</v>
      </c>
      <c r="I5478" t="s">
        <v>5414</v>
      </c>
    </row>
    <row r="5479" spans="1:9">
      <c r="A5479" t="s">
        <v>17908</v>
      </c>
      <c r="B5479" t="s">
        <v>17909</v>
      </c>
      <c r="C5479" t="s">
        <v>18073</v>
      </c>
      <c r="D5479" t="s">
        <v>18148</v>
      </c>
      <c r="E5479" t="s">
        <v>18149</v>
      </c>
      <c r="F5479" t="s">
        <v>96</v>
      </c>
      <c r="G5479" t="s">
        <v>5412</v>
      </c>
      <c r="H5479" t="s">
        <v>23684</v>
      </c>
      <c r="I5479" t="s">
        <v>5414</v>
      </c>
    </row>
    <row r="5480" spans="1:9">
      <c r="A5480" t="s">
        <v>17908</v>
      </c>
      <c r="B5480" t="s">
        <v>17909</v>
      </c>
      <c r="C5480" t="s">
        <v>18073</v>
      </c>
      <c r="D5480" t="s">
        <v>18150</v>
      </c>
      <c r="E5480" t="s">
        <v>18151</v>
      </c>
      <c r="F5480" t="s">
        <v>96</v>
      </c>
      <c r="G5480" t="s">
        <v>5412</v>
      </c>
      <c r="H5480" t="s">
        <v>23067</v>
      </c>
      <c r="I5480" t="s">
        <v>5414</v>
      </c>
    </row>
    <row r="5481" spans="1:9">
      <c r="A5481" t="s">
        <v>17908</v>
      </c>
      <c r="B5481" t="s">
        <v>17909</v>
      </c>
      <c r="C5481" t="s">
        <v>18073</v>
      </c>
      <c r="D5481" t="s">
        <v>18153</v>
      </c>
      <c r="E5481" t="s">
        <v>18154</v>
      </c>
      <c r="F5481" t="s">
        <v>96</v>
      </c>
      <c r="G5481" t="s">
        <v>5412</v>
      </c>
      <c r="H5481" t="s">
        <v>23685</v>
      </c>
      <c r="I5481" t="s">
        <v>5414</v>
      </c>
    </row>
    <row r="5482" spans="1:9">
      <c r="A5482" t="s">
        <v>17908</v>
      </c>
      <c r="B5482" t="s">
        <v>17909</v>
      </c>
      <c r="C5482" t="s">
        <v>18073</v>
      </c>
      <c r="D5482" t="s">
        <v>18155</v>
      </c>
      <c r="E5482" t="s">
        <v>18156</v>
      </c>
      <c r="F5482" t="s">
        <v>96</v>
      </c>
      <c r="G5482" t="s">
        <v>5412</v>
      </c>
      <c r="H5482" t="s">
        <v>23686</v>
      </c>
      <c r="I5482" t="s">
        <v>5414</v>
      </c>
    </row>
    <row r="5483" spans="1:9">
      <c r="A5483" t="s">
        <v>17908</v>
      </c>
      <c r="B5483" t="s">
        <v>17909</v>
      </c>
      <c r="C5483" t="s">
        <v>18073</v>
      </c>
      <c r="D5483" t="s">
        <v>18157</v>
      </c>
      <c r="E5483" t="s">
        <v>18158</v>
      </c>
      <c r="F5483" t="s">
        <v>96</v>
      </c>
      <c r="G5483" t="s">
        <v>5412</v>
      </c>
      <c r="H5483" t="s">
        <v>23687</v>
      </c>
      <c r="I5483" t="s">
        <v>5414</v>
      </c>
    </row>
    <row r="5484" spans="1:9">
      <c r="A5484" t="s">
        <v>17908</v>
      </c>
      <c r="B5484" t="s">
        <v>17909</v>
      </c>
      <c r="C5484" t="s">
        <v>18073</v>
      </c>
      <c r="D5484" t="s">
        <v>18159</v>
      </c>
      <c r="E5484" t="s">
        <v>754</v>
      </c>
      <c r="F5484" t="s">
        <v>96</v>
      </c>
      <c r="G5484" t="s">
        <v>5412</v>
      </c>
      <c r="H5484" t="s">
        <v>6848</v>
      </c>
      <c r="I5484" t="s">
        <v>5414</v>
      </c>
    </row>
    <row r="5485" spans="1:9">
      <c r="A5485" t="s">
        <v>17908</v>
      </c>
      <c r="B5485" t="s">
        <v>17909</v>
      </c>
      <c r="C5485" t="s">
        <v>18073</v>
      </c>
      <c r="D5485" t="s">
        <v>18161</v>
      </c>
      <c r="E5485" t="s">
        <v>755</v>
      </c>
      <c r="F5485" t="s">
        <v>96</v>
      </c>
      <c r="G5485" t="s">
        <v>5412</v>
      </c>
      <c r="H5485" t="s">
        <v>11728</v>
      </c>
      <c r="I5485" t="s">
        <v>5414</v>
      </c>
    </row>
    <row r="5486" spans="1:9">
      <c r="A5486" t="s">
        <v>17908</v>
      </c>
      <c r="B5486" t="s">
        <v>17909</v>
      </c>
      <c r="C5486" t="s">
        <v>18073</v>
      </c>
      <c r="D5486" t="s">
        <v>18163</v>
      </c>
      <c r="E5486" t="s">
        <v>756</v>
      </c>
      <c r="F5486" t="s">
        <v>96</v>
      </c>
      <c r="G5486" t="s">
        <v>5412</v>
      </c>
      <c r="H5486" t="s">
        <v>6644</v>
      </c>
      <c r="I5486" t="s">
        <v>5414</v>
      </c>
    </row>
    <row r="5487" spans="1:9">
      <c r="A5487" t="s">
        <v>17908</v>
      </c>
      <c r="B5487" t="s">
        <v>17909</v>
      </c>
      <c r="C5487" t="s">
        <v>18073</v>
      </c>
      <c r="D5487" t="s">
        <v>18164</v>
      </c>
      <c r="E5487" t="s">
        <v>757</v>
      </c>
      <c r="F5487" t="s">
        <v>96</v>
      </c>
      <c r="G5487" t="s">
        <v>5439</v>
      </c>
      <c r="H5487" t="s">
        <v>14629</v>
      </c>
      <c r="I5487" t="s">
        <v>5414</v>
      </c>
    </row>
    <row r="5488" spans="1:9">
      <c r="A5488" t="s">
        <v>17908</v>
      </c>
      <c r="B5488" t="s">
        <v>17909</v>
      </c>
      <c r="C5488" t="s">
        <v>18073</v>
      </c>
      <c r="D5488" t="s">
        <v>18165</v>
      </c>
      <c r="E5488" t="s">
        <v>758</v>
      </c>
      <c r="F5488" t="s">
        <v>96</v>
      </c>
      <c r="G5488" t="s">
        <v>5439</v>
      </c>
      <c r="H5488" t="s">
        <v>23688</v>
      </c>
      <c r="I5488" t="s">
        <v>5414</v>
      </c>
    </row>
    <row r="5489" spans="1:9">
      <c r="A5489" t="s">
        <v>17908</v>
      </c>
      <c r="B5489" t="s">
        <v>17909</v>
      </c>
      <c r="C5489" t="s">
        <v>18073</v>
      </c>
      <c r="D5489" t="s">
        <v>18166</v>
      </c>
      <c r="E5489" t="s">
        <v>759</v>
      </c>
      <c r="F5489" t="s">
        <v>96</v>
      </c>
      <c r="G5489" t="s">
        <v>5439</v>
      </c>
      <c r="H5489" t="s">
        <v>23689</v>
      </c>
      <c r="I5489" t="s">
        <v>5414</v>
      </c>
    </row>
    <row r="5490" spans="1:9">
      <c r="A5490" t="s">
        <v>17908</v>
      </c>
      <c r="B5490" t="s">
        <v>17909</v>
      </c>
      <c r="C5490" t="s">
        <v>18073</v>
      </c>
      <c r="D5490" t="s">
        <v>18167</v>
      </c>
      <c r="E5490" t="s">
        <v>760</v>
      </c>
      <c r="F5490" t="s">
        <v>96</v>
      </c>
      <c r="G5490" t="s">
        <v>5439</v>
      </c>
      <c r="H5490" t="s">
        <v>23690</v>
      </c>
      <c r="I5490" t="s">
        <v>5414</v>
      </c>
    </row>
    <row r="5491" spans="1:9">
      <c r="A5491" t="s">
        <v>17908</v>
      </c>
      <c r="B5491" t="s">
        <v>17909</v>
      </c>
      <c r="C5491" t="s">
        <v>18073</v>
      </c>
      <c r="D5491" t="s">
        <v>18169</v>
      </c>
      <c r="E5491" t="s">
        <v>18170</v>
      </c>
      <c r="F5491" t="s">
        <v>96</v>
      </c>
      <c r="G5491" t="s">
        <v>5439</v>
      </c>
      <c r="H5491" t="s">
        <v>23691</v>
      </c>
      <c r="I5491" t="s">
        <v>5414</v>
      </c>
    </row>
    <row r="5492" spans="1:9">
      <c r="A5492" t="s">
        <v>17908</v>
      </c>
      <c r="B5492" t="s">
        <v>17909</v>
      </c>
      <c r="C5492" t="s">
        <v>18073</v>
      </c>
      <c r="D5492" t="s">
        <v>18171</v>
      </c>
      <c r="E5492" t="s">
        <v>18172</v>
      </c>
      <c r="F5492" t="s">
        <v>96</v>
      </c>
      <c r="G5492" t="s">
        <v>5439</v>
      </c>
      <c r="H5492" t="s">
        <v>23692</v>
      </c>
      <c r="I5492" t="s">
        <v>5414</v>
      </c>
    </row>
    <row r="5493" spans="1:9">
      <c r="A5493" t="s">
        <v>17908</v>
      </c>
      <c r="B5493" t="s">
        <v>17909</v>
      </c>
      <c r="C5493" t="s">
        <v>18073</v>
      </c>
      <c r="D5493" t="s">
        <v>18173</v>
      </c>
      <c r="E5493" t="s">
        <v>18174</v>
      </c>
      <c r="F5493" t="s">
        <v>96</v>
      </c>
      <c r="G5493" t="s">
        <v>5439</v>
      </c>
      <c r="H5493" t="s">
        <v>23693</v>
      </c>
      <c r="I5493" t="s">
        <v>5414</v>
      </c>
    </row>
    <row r="5494" spans="1:9">
      <c r="A5494" t="s">
        <v>17908</v>
      </c>
      <c r="B5494" t="s">
        <v>17909</v>
      </c>
      <c r="C5494" t="s">
        <v>18073</v>
      </c>
      <c r="D5494" t="s">
        <v>18175</v>
      </c>
      <c r="E5494" t="s">
        <v>761</v>
      </c>
      <c r="F5494" t="s">
        <v>96</v>
      </c>
      <c r="G5494" t="s">
        <v>5439</v>
      </c>
      <c r="H5494" t="s">
        <v>23694</v>
      </c>
      <c r="I5494" t="s">
        <v>5414</v>
      </c>
    </row>
    <row r="5495" spans="1:9">
      <c r="A5495" t="s">
        <v>17908</v>
      </c>
      <c r="B5495" t="s">
        <v>17909</v>
      </c>
      <c r="C5495" t="s">
        <v>18073</v>
      </c>
      <c r="D5495" t="s">
        <v>18177</v>
      </c>
      <c r="E5495" t="s">
        <v>18178</v>
      </c>
      <c r="F5495" t="s">
        <v>96</v>
      </c>
      <c r="G5495" t="s">
        <v>5439</v>
      </c>
      <c r="H5495" t="s">
        <v>23695</v>
      </c>
      <c r="I5495" t="s">
        <v>5414</v>
      </c>
    </row>
    <row r="5496" spans="1:9">
      <c r="A5496" t="s">
        <v>17908</v>
      </c>
      <c r="B5496" t="s">
        <v>17909</v>
      </c>
      <c r="C5496" t="s">
        <v>18073</v>
      </c>
      <c r="D5496" t="s">
        <v>18180</v>
      </c>
      <c r="E5496" t="s">
        <v>18181</v>
      </c>
      <c r="F5496" t="s">
        <v>96</v>
      </c>
      <c r="G5496" t="s">
        <v>5439</v>
      </c>
      <c r="H5496" t="s">
        <v>23696</v>
      </c>
      <c r="I5496" t="s">
        <v>5414</v>
      </c>
    </row>
    <row r="5497" spans="1:9">
      <c r="A5497" t="s">
        <v>17908</v>
      </c>
      <c r="B5497" t="s">
        <v>17909</v>
      </c>
      <c r="C5497" t="s">
        <v>18073</v>
      </c>
      <c r="D5497" t="s">
        <v>18182</v>
      </c>
      <c r="E5497" t="s">
        <v>18183</v>
      </c>
      <c r="F5497" t="s">
        <v>96</v>
      </c>
      <c r="G5497" t="s">
        <v>5439</v>
      </c>
      <c r="H5497" t="s">
        <v>23697</v>
      </c>
      <c r="I5497" t="s">
        <v>5414</v>
      </c>
    </row>
    <row r="5498" spans="1:9">
      <c r="A5498" t="s">
        <v>17908</v>
      </c>
      <c r="B5498" t="s">
        <v>17909</v>
      </c>
      <c r="C5498" t="s">
        <v>18073</v>
      </c>
      <c r="D5498" t="s">
        <v>18184</v>
      </c>
      <c r="E5498" t="s">
        <v>762</v>
      </c>
      <c r="F5498" t="s">
        <v>96</v>
      </c>
      <c r="G5498" t="s">
        <v>5439</v>
      </c>
      <c r="H5498" t="s">
        <v>23698</v>
      </c>
      <c r="I5498" t="s">
        <v>5414</v>
      </c>
    </row>
    <row r="5499" spans="1:9">
      <c r="A5499" t="s">
        <v>17908</v>
      </c>
      <c r="B5499" t="s">
        <v>17909</v>
      </c>
      <c r="C5499" t="s">
        <v>18073</v>
      </c>
      <c r="D5499" t="s">
        <v>18185</v>
      </c>
      <c r="E5499" t="s">
        <v>18186</v>
      </c>
      <c r="F5499" t="s">
        <v>96</v>
      </c>
      <c r="G5499" t="s">
        <v>5439</v>
      </c>
      <c r="H5499" t="s">
        <v>23699</v>
      </c>
      <c r="I5499" t="s">
        <v>5414</v>
      </c>
    </row>
    <row r="5500" spans="1:9">
      <c r="A5500" t="s">
        <v>17908</v>
      </c>
      <c r="B5500" t="s">
        <v>17909</v>
      </c>
      <c r="C5500" t="s">
        <v>18073</v>
      </c>
      <c r="D5500" t="s">
        <v>18187</v>
      </c>
      <c r="E5500" t="s">
        <v>18188</v>
      </c>
      <c r="F5500" t="s">
        <v>96</v>
      </c>
      <c r="G5500" t="s">
        <v>5439</v>
      </c>
      <c r="H5500" t="s">
        <v>23700</v>
      </c>
      <c r="I5500" t="s">
        <v>5414</v>
      </c>
    </row>
    <row r="5501" spans="1:9">
      <c r="A5501" t="s">
        <v>17908</v>
      </c>
      <c r="B5501" t="s">
        <v>17909</v>
      </c>
      <c r="C5501" t="s">
        <v>18073</v>
      </c>
      <c r="D5501" t="s">
        <v>18189</v>
      </c>
      <c r="E5501" t="s">
        <v>18190</v>
      </c>
      <c r="F5501" t="s">
        <v>96</v>
      </c>
      <c r="G5501" t="s">
        <v>5439</v>
      </c>
      <c r="H5501" t="s">
        <v>23701</v>
      </c>
      <c r="I5501" t="s">
        <v>5414</v>
      </c>
    </row>
    <row r="5502" spans="1:9">
      <c r="A5502" t="s">
        <v>17908</v>
      </c>
      <c r="B5502" t="s">
        <v>17909</v>
      </c>
      <c r="C5502" t="s">
        <v>18073</v>
      </c>
      <c r="D5502" t="s">
        <v>18191</v>
      </c>
      <c r="E5502" t="s">
        <v>763</v>
      </c>
      <c r="F5502" t="s">
        <v>96</v>
      </c>
      <c r="G5502" t="s">
        <v>5439</v>
      </c>
      <c r="H5502" t="s">
        <v>23702</v>
      </c>
      <c r="I5502" t="s">
        <v>5414</v>
      </c>
    </row>
    <row r="5503" spans="1:9">
      <c r="A5503" t="s">
        <v>17908</v>
      </c>
      <c r="B5503" t="s">
        <v>17909</v>
      </c>
      <c r="C5503" t="s">
        <v>18073</v>
      </c>
      <c r="D5503" t="s">
        <v>18192</v>
      </c>
      <c r="E5503" t="s">
        <v>18193</v>
      </c>
      <c r="F5503" t="s">
        <v>96</v>
      </c>
      <c r="G5503" t="s">
        <v>5439</v>
      </c>
      <c r="H5503" t="s">
        <v>23703</v>
      </c>
      <c r="I5503" t="s">
        <v>5414</v>
      </c>
    </row>
    <row r="5504" spans="1:9">
      <c r="A5504" t="s">
        <v>17908</v>
      </c>
      <c r="B5504" t="s">
        <v>17909</v>
      </c>
      <c r="C5504" t="s">
        <v>18073</v>
      </c>
      <c r="D5504" t="s">
        <v>18194</v>
      </c>
      <c r="E5504" t="s">
        <v>18195</v>
      </c>
      <c r="F5504" t="s">
        <v>96</v>
      </c>
      <c r="G5504" t="s">
        <v>5439</v>
      </c>
      <c r="H5504" t="s">
        <v>23704</v>
      </c>
      <c r="I5504" t="s">
        <v>5414</v>
      </c>
    </row>
    <row r="5505" spans="1:9">
      <c r="A5505" t="s">
        <v>17908</v>
      </c>
      <c r="B5505" t="s">
        <v>17909</v>
      </c>
      <c r="C5505" t="s">
        <v>18073</v>
      </c>
      <c r="D5505" t="s">
        <v>18196</v>
      </c>
      <c r="E5505" t="s">
        <v>18197</v>
      </c>
      <c r="F5505" t="s">
        <v>96</v>
      </c>
      <c r="G5505" t="s">
        <v>5439</v>
      </c>
      <c r="H5505" t="s">
        <v>23705</v>
      </c>
      <c r="I5505" t="s">
        <v>5414</v>
      </c>
    </row>
    <row r="5506" spans="1:9">
      <c r="A5506" t="s">
        <v>17908</v>
      </c>
      <c r="B5506" t="s">
        <v>17909</v>
      </c>
      <c r="C5506" t="s">
        <v>18073</v>
      </c>
      <c r="D5506" t="s">
        <v>18198</v>
      </c>
      <c r="E5506" t="s">
        <v>764</v>
      </c>
      <c r="F5506" t="s">
        <v>96</v>
      </c>
      <c r="G5506" t="s">
        <v>5439</v>
      </c>
      <c r="H5506" t="s">
        <v>23706</v>
      </c>
      <c r="I5506" t="s">
        <v>5414</v>
      </c>
    </row>
    <row r="5507" spans="1:9">
      <c r="A5507" t="s">
        <v>17908</v>
      </c>
      <c r="B5507" t="s">
        <v>17909</v>
      </c>
      <c r="C5507" t="s">
        <v>18073</v>
      </c>
      <c r="D5507" t="s">
        <v>18199</v>
      </c>
      <c r="E5507" t="s">
        <v>18200</v>
      </c>
      <c r="F5507" t="s">
        <v>96</v>
      </c>
      <c r="G5507" t="s">
        <v>5439</v>
      </c>
      <c r="H5507" t="s">
        <v>23707</v>
      </c>
      <c r="I5507" t="s">
        <v>5414</v>
      </c>
    </row>
    <row r="5508" spans="1:9">
      <c r="A5508" t="s">
        <v>17908</v>
      </c>
      <c r="B5508" t="s">
        <v>17909</v>
      </c>
      <c r="C5508" t="s">
        <v>18073</v>
      </c>
      <c r="D5508" t="s">
        <v>18201</v>
      </c>
      <c r="E5508" t="s">
        <v>18202</v>
      </c>
      <c r="F5508" t="s">
        <v>96</v>
      </c>
      <c r="G5508" t="s">
        <v>5439</v>
      </c>
      <c r="H5508" t="s">
        <v>23708</v>
      </c>
      <c r="I5508" t="s">
        <v>5414</v>
      </c>
    </row>
    <row r="5509" spans="1:9">
      <c r="A5509" t="s">
        <v>17908</v>
      </c>
      <c r="B5509" t="s">
        <v>17909</v>
      </c>
      <c r="C5509" t="s">
        <v>18073</v>
      </c>
      <c r="D5509" t="s">
        <v>18203</v>
      </c>
      <c r="E5509" t="s">
        <v>18204</v>
      </c>
      <c r="F5509" t="s">
        <v>96</v>
      </c>
      <c r="G5509" t="s">
        <v>5439</v>
      </c>
      <c r="H5509" t="s">
        <v>23709</v>
      </c>
      <c r="I5509" t="s">
        <v>5414</v>
      </c>
    </row>
    <row r="5510" spans="1:9">
      <c r="A5510" t="s">
        <v>17908</v>
      </c>
      <c r="B5510" t="s">
        <v>17909</v>
      </c>
      <c r="C5510" t="s">
        <v>18073</v>
      </c>
      <c r="D5510" t="s">
        <v>18205</v>
      </c>
      <c r="E5510" t="s">
        <v>765</v>
      </c>
      <c r="F5510" t="s">
        <v>96</v>
      </c>
      <c r="G5510" t="s">
        <v>5439</v>
      </c>
      <c r="H5510" t="s">
        <v>16239</v>
      </c>
      <c r="I5510" t="s">
        <v>5414</v>
      </c>
    </row>
    <row r="5511" spans="1:9">
      <c r="A5511" t="s">
        <v>17908</v>
      </c>
      <c r="B5511" t="s">
        <v>17909</v>
      </c>
      <c r="C5511" t="s">
        <v>18073</v>
      </c>
      <c r="D5511" t="s">
        <v>18206</v>
      </c>
      <c r="E5511" t="s">
        <v>18207</v>
      </c>
      <c r="F5511" t="s">
        <v>96</v>
      </c>
      <c r="G5511" t="s">
        <v>5439</v>
      </c>
      <c r="H5511" t="s">
        <v>7270</v>
      </c>
      <c r="I5511" t="s">
        <v>5414</v>
      </c>
    </row>
    <row r="5512" spans="1:9">
      <c r="A5512" t="s">
        <v>17908</v>
      </c>
      <c r="B5512" t="s">
        <v>17909</v>
      </c>
      <c r="C5512" t="s">
        <v>18073</v>
      </c>
      <c r="D5512" t="s">
        <v>18208</v>
      </c>
      <c r="E5512" t="s">
        <v>18209</v>
      </c>
      <c r="F5512" t="s">
        <v>96</v>
      </c>
      <c r="G5512" t="s">
        <v>5439</v>
      </c>
      <c r="H5512" t="s">
        <v>23710</v>
      </c>
      <c r="I5512" t="s">
        <v>5414</v>
      </c>
    </row>
    <row r="5513" spans="1:9">
      <c r="A5513" t="s">
        <v>17908</v>
      </c>
      <c r="B5513" t="s">
        <v>17909</v>
      </c>
      <c r="C5513" t="s">
        <v>18073</v>
      </c>
      <c r="D5513" t="s">
        <v>18210</v>
      </c>
      <c r="E5513" t="s">
        <v>18211</v>
      </c>
      <c r="F5513" t="s">
        <v>96</v>
      </c>
      <c r="G5513" t="s">
        <v>5439</v>
      </c>
      <c r="H5513" t="s">
        <v>23711</v>
      </c>
      <c r="I5513" t="s">
        <v>5414</v>
      </c>
    </row>
    <row r="5514" spans="1:9">
      <c r="A5514" t="s">
        <v>17908</v>
      </c>
      <c r="B5514" t="s">
        <v>17909</v>
      </c>
      <c r="C5514" t="s">
        <v>18073</v>
      </c>
      <c r="D5514" t="s">
        <v>18212</v>
      </c>
      <c r="E5514" t="s">
        <v>18213</v>
      </c>
      <c r="F5514" t="s">
        <v>96</v>
      </c>
      <c r="G5514" t="s">
        <v>5439</v>
      </c>
      <c r="H5514" t="s">
        <v>23712</v>
      </c>
      <c r="I5514" t="s">
        <v>5414</v>
      </c>
    </row>
    <row r="5515" spans="1:9">
      <c r="A5515" t="s">
        <v>17908</v>
      </c>
      <c r="B5515" t="s">
        <v>17909</v>
      </c>
      <c r="C5515" t="s">
        <v>18073</v>
      </c>
      <c r="D5515" t="s">
        <v>18214</v>
      </c>
      <c r="E5515" t="s">
        <v>18215</v>
      </c>
      <c r="F5515" t="s">
        <v>96</v>
      </c>
      <c r="G5515" t="s">
        <v>5439</v>
      </c>
      <c r="H5515" t="s">
        <v>22615</v>
      </c>
      <c r="I5515" t="s">
        <v>5414</v>
      </c>
    </row>
    <row r="5516" spans="1:9">
      <c r="A5516" t="s">
        <v>17908</v>
      </c>
      <c r="B5516" t="s">
        <v>17909</v>
      </c>
      <c r="C5516" t="s">
        <v>18073</v>
      </c>
      <c r="D5516" t="s">
        <v>18217</v>
      </c>
      <c r="E5516" t="s">
        <v>18218</v>
      </c>
      <c r="F5516" t="s">
        <v>96</v>
      </c>
      <c r="G5516" t="s">
        <v>5439</v>
      </c>
      <c r="H5516" t="s">
        <v>23713</v>
      </c>
      <c r="I5516" t="s">
        <v>5414</v>
      </c>
    </row>
    <row r="5517" spans="1:9">
      <c r="A5517" t="s">
        <v>17908</v>
      </c>
      <c r="B5517" t="s">
        <v>17909</v>
      </c>
      <c r="C5517" t="s">
        <v>18073</v>
      </c>
      <c r="D5517" t="s">
        <v>18219</v>
      </c>
      <c r="E5517" t="s">
        <v>18220</v>
      </c>
      <c r="F5517" t="s">
        <v>96</v>
      </c>
      <c r="G5517" t="s">
        <v>5439</v>
      </c>
      <c r="H5517" t="s">
        <v>23714</v>
      </c>
      <c r="I5517" t="s">
        <v>5414</v>
      </c>
    </row>
    <row r="5518" spans="1:9">
      <c r="A5518" t="s">
        <v>17908</v>
      </c>
      <c r="B5518" t="s">
        <v>17909</v>
      </c>
      <c r="C5518" t="s">
        <v>18221</v>
      </c>
      <c r="D5518" t="s">
        <v>18222</v>
      </c>
      <c r="E5518" t="s">
        <v>766</v>
      </c>
      <c r="F5518" t="s">
        <v>78</v>
      </c>
      <c r="G5518" t="s">
        <v>5412</v>
      </c>
      <c r="H5518" t="s">
        <v>18112</v>
      </c>
      <c r="I5518" t="s">
        <v>5414</v>
      </c>
    </row>
    <row r="5519" spans="1:9">
      <c r="A5519" t="s">
        <v>18223</v>
      </c>
      <c r="B5519" t="s">
        <v>18224</v>
      </c>
      <c r="C5519" t="s">
        <v>18225</v>
      </c>
      <c r="D5519" t="s">
        <v>18226</v>
      </c>
      <c r="E5519" t="s">
        <v>18227</v>
      </c>
      <c r="F5519" t="s">
        <v>96</v>
      </c>
      <c r="G5519" t="s">
        <v>5412</v>
      </c>
      <c r="H5519" t="s">
        <v>16787</v>
      </c>
      <c r="I5519" t="s">
        <v>5414</v>
      </c>
    </row>
    <row r="5520" spans="1:9">
      <c r="A5520" t="s">
        <v>18223</v>
      </c>
      <c r="B5520" t="s">
        <v>18224</v>
      </c>
      <c r="C5520" t="s">
        <v>18225</v>
      </c>
      <c r="D5520" t="s">
        <v>18228</v>
      </c>
      <c r="E5520" t="s">
        <v>18229</v>
      </c>
      <c r="F5520" t="s">
        <v>96</v>
      </c>
      <c r="G5520" t="s">
        <v>5412</v>
      </c>
      <c r="H5520" t="s">
        <v>8107</v>
      </c>
      <c r="I5520" t="s">
        <v>5414</v>
      </c>
    </row>
    <row r="5521" spans="1:9">
      <c r="A5521" t="s">
        <v>18223</v>
      </c>
      <c r="B5521" t="s">
        <v>18224</v>
      </c>
      <c r="C5521" t="s">
        <v>18225</v>
      </c>
      <c r="D5521" t="s">
        <v>18230</v>
      </c>
      <c r="E5521" t="s">
        <v>767</v>
      </c>
      <c r="F5521" t="s">
        <v>96</v>
      </c>
      <c r="G5521" t="s">
        <v>5439</v>
      </c>
      <c r="H5521" t="s">
        <v>19109</v>
      </c>
      <c r="I5521" t="s">
        <v>5414</v>
      </c>
    </row>
    <row r="5522" spans="1:9">
      <c r="A5522" t="s">
        <v>18223</v>
      </c>
      <c r="B5522" t="s">
        <v>18224</v>
      </c>
      <c r="C5522" t="s">
        <v>18225</v>
      </c>
      <c r="D5522" t="s">
        <v>18231</v>
      </c>
      <c r="E5522" t="s">
        <v>768</v>
      </c>
      <c r="F5522" t="s">
        <v>96</v>
      </c>
      <c r="G5522" t="s">
        <v>5439</v>
      </c>
      <c r="H5522" t="s">
        <v>11134</v>
      </c>
      <c r="I5522" t="s">
        <v>5414</v>
      </c>
    </row>
    <row r="5523" spans="1:9">
      <c r="A5523" t="s">
        <v>18223</v>
      </c>
      <c r="B5523" t="s">
        <v>18224</v>
      </c>
      <c r="C5523" t="s">
        <v>18225</v>
      </c>
      <c r="D5523" t="s">
        <v>18233</v>
      </c>
      <c r="E5523" t="s">
        <v>18234</v>
      </c>
      <c r="F5523" t="s">
        <v>96</v>
      </c>
      <c r="G5523" t="s">
        <v>5412</v>
      </c>
      <c r="H5523" t="s">
        <v>23715</v>
      </c>
      <c r="I5523" t="s">
        <v>5414</v>
      </c>
    </row>
    <row r="5524" spans="1:9">
      <c r="A5524" t="s">
        <v>18223</v>
      </c>
      <c r="B5524" t="s">
        <v>18224</v>
      </c>
      <c r="C5524" t="s">
        <v>18225</v>
      </c>
      <c r="D5524" t="s">
        <v>18235</v>
      </c>
      <c r="E5524" t="s">
        <v>769</v>
      </c>
      <c r="F5524" t="s">
        <v>96</v>
      </c>
      <c r="G5524" t="s">
        <v>5412</v>
      </c>
      <c r="H5524" t="s">
        <v>7877</v>
      </c>
      <c r="I5524" t="s">
        <v>5414</v>
      </c>
    </row>
    <row r="5525" spans="1:9">
      <c r="A5525" t="s">
        <v>18223</v>
      </c>
      <c r="B5525" t="s">
        <v>18224</v>
      </c>
      <c r="C5525" t="s">
        <v>18225</v>
      </c>
      <c r="D5525" t="s">
        <v>5312</v>
      </c>
      <c r="E5525" t="s">
        <v>18237</v>
      </c>
      <c r="F5525" t="s">
        <v>96</v>
      </c>
      <c r="G5525" t="s">
        <v>5412</v>
      </c>
      <c r="H5525" t="s">
        <v>21454</v>
      </c>
      <c r="I5525" t="s">
        <v>5414</v>
      </c>
    </row>
    <row r="5526" spans="1:9">
      <c r="A5526" t="s">
        <v>18223</v>
      </c>
      <c r="B5526" t="s">
        <v>18224</v>
      </c>
      <c r="C5526" t="s">
        <v>18225</v>
      </c>
      <c r="D5526" t="s">
        <v>18238</v>
      </c>
      <c r="E5526" t="s">
        <v>18239</v>
      </c>
      <c r="F5526" t="s">
        <v>96</v>
      </c>
      <c r="G5526" t="s">
        <v>5412</v>
      </c>
      <c r="H5526" t="s">
        <v>23716</v>
      </c>
      <c r="I5526" t="s">
        <v>5414</v>
      </c>
    </row>
    <row r="5527" spans="1:9">
      <c r="A5527" t="s">
        <v>18223</v>
      </c>
      <c r="B5527" t="s">
        <v>18224</v>
      </c>
      <c r="C5527" t="s">
        <v>18225</v>
      </c>
      <c r="D5527" t="s">
        <v>18240</v>
      </c>
      <c r="E5527" t="s">
        <v>18241</v>
      </c>
      <c r="F5527" t="s">
        <v>96</v>
      </c>
      <c r="G5527" t="s">
        <v>5439</v>
      </c>
      <c r="H5527" t="s">
        <v>8007</v>
      </c>
      <c r="I5527" t="s">
        <v>5414</v>
      </c>
    </row>
    <row r="5528" spans="1:9">
      <c r="A5528" t="s">
        <v>18223</v>
      </c>
      <c r="B5528" t="s">
        <v>18224</v>
      </c>
      <c r="C5528" t="s">
        <v>18225</v>
      </c>
      <c r="D5528" t="s">
        <v>18243</v>
      </c>
      <c r="E5528" t="s">
        <v>18244</v>
      </c>
      <c r="F5528" t="s">
        <v>96</v>
      </c>
      <c r="G5528" t="s">
        <v>5439</v>
      </c>
      <c r="H5528" t="s">
        <v>17023</v>
      </c>
      <c r="I5528" t="s">
        <v>5414</v>
      </c>
    </row>
    <row r="5529" spans="1:9">
      <c r="A5529" t="s">
        <v>18223</v>
      </c>
      <c r="B5529" t="s">
        <v>18224</v>
      </c>
      <c r="C5529" t="s">
        <v>18225</v>
      </c>
      <c r="D5529" t="s">
        <v>5314</v>
      </c>
      <c r="E5529" t="s">
        <v>18246</v>
      </c>
      <c r="F5529" t="s">
        <v>96</v>
      </c>
      <c r="G5529" t="s">
        <v>5412</v>
      </c>
      <c r="H5529" t="s">
        <v>16911</v>
      </c>
      <c r="I5529" t="s">
        <v>5414</v>
      </c>
    </row>
    <row r="5530" spans="1:9">
      <c r="A5530" t="s">
        <v>18223</v>
      </c>
      <c r="B5530" t="s">
        <v>18224</v>
      </c>
      <c r="C5530" t="s">
        <v>18225</v>
      </c>
      <c r="D5530" t="s">
        <v>18247</v>
      </c>
      <c r="E5530" t="s">
        <v>18248</v>
      </c>
      <c r="F5530" t="s">
        <v>96</v>
      </c>
      <c r="G5530" t="s">
        <v>5412</v>
      </c>
      <c r="H5530" t="s">
        <v>16370</v>
      </c>
      <c r="I5530" t="s">
        <v>5414</v>
      </c>
    </row>
    <row r="5531" spans="1:9">
      <c r="A5531" t="s">
        <v>18223</v>
      </c>
      <c r="B5531" t="s">
        <v>18224</v>
      </c>
      <c r="C5531" t="s">
        <v>18225</v>
      </c>
      <c r="D5531" t="s">
        <v>18249</v>
      </c>
      <c r="E5531" t="s">
        <v>18250</v>
      </c>
      <c r="F5531" t="s">
        <v>96</v>
      </c>
      <c r="G5531" t="s">
        <v>5412</v>
      </c>
      <c r="H5531" t="s">
        <v>12555</v>
      </c>
      <c r="I5531" t="s">
        <v>5414</v>
      </c>
    </row>
    <row r="5532" spans="1:9">
      <c r="A5532" t="s">
        <v>18223</v>
      </c>
      <c r="B5532" t="s">
        <v>18224</v>
      </c>
      <c r="C5532" t="s">
        <v>18225</v>
      </c>
      <c r="D5532" t="s">
        <v>18252</v>
      </c>
      <c r="E5532" t="s">
        <v>18253</v>
      </c>
      <c r="F5532" t="s">
        <v>96</v>
      </c>
      <c r="G5532" t="s">
        <v>5412</v>
      </c>
      <c r="H5532" t="s">
        <v>23717</v>
      </c>
      <c r="I5532" t="s">
        <v>5414</v>
      </c>
    </row>
    <row r="5533" spans="1:9">
      <c r="A5533" t="s">
        <v>18223</v>
      </c>
      <c r="B5533" t="s">
        <v>18224</v>
      </c>
      <c r="C5533" t="s">
        <v>18225</v>
      </c>
      <c r="D5533" t="s">
        <v>18254</v>
      </c>
      <c r="E5533" t="s">
        <v>772</v>
      </c>
      <c r="F5533" t="s">
        <v>96</v>
      </c>
      <c r="G5533" t="s">
        <v>5439</v>
      </c>
      <c r="H5533" t="s">
        <v>6011</v>
      </c>
      <c r="I5533" t="s">
        <v>5414</v>
      </c>
    </row>
    <row r="5534" spans="1:9">
      <c r="A5534" t="s">
        <v>18223</v>
      </c>
      <c r="B5534" t="s">
        <v>18224</v>
      </c>
      <c r="C5534" t="s">
        <v>18225</v>
      </c>
      <c r="D5534" t="s">
        <v>18255</v>
      </c>
      <c r="E5534" t="s">
        <v>18256</v>
      </c>
      <c r="F5534" t="s">
        <v>96</v>
      </c>
      <c r="G5534" t="s">
        <v>5439</v>
      </c>
      <c r="H5534" t="s">
        <v>21645</v>
      </c>
      <c r="I5534" t="s">
        <v>5414</v>
      </c>
    </row>
    <row r="5535" spans="1:9">
      <c r="A5535" t="s">
        <v>18223</v>
      </c>
      <c r="B5535" t="s">
        <v>18224</v>
      </c>
      <c r="C5535" t="s">
        <v>18225</v>
      </c>
      <c r="D5535" t="s">
        <v>18257</v>
      </c>
      <c r="E5535" t="s">
        <v>18258</v>
      </c>
      <c r="F5535" t="s">
        <v>96</v>
      </c>
      <c r="G5535" t="s">
        <v>5412</v>
      </c>
      <c r="H5535" t="s">
        <v>13233</v>
      </c>
      <c r="I5535" t="s">
        <v>5414</v>
      </c>
    </row>
    <row r="5536" spans="1:9">
      <c r="A5536" t="s">
        <v>18223</v>
      </c>
      <c r="B5536" t="s">
        <v>18224</v>
      </c>
      <c r="C5536" t="s">
        <v>18225</v>
      </c>
      <c r="D5536" t="s">
        <v>18259</v>
      </c>
      <c r="E5536" t="s">
        <v>18260</v>
      </c>
      <c r="F5536" t="s">
        <v>96</v>
      </c>
      <c r="G5536" t="s">
        <v>5412</v>
      </c>
      <c r="H5536" t="s">
        <v>10283</v>
      </c>
      <c r="I5536" t="s">
        <v>5414</v>
      </c>
    </row>
    <row r="5537" spans="1:9">
      <c r="A5537" t="s">
        <v>18223</v>
      </c>
      <c r="B5537" t="s">
        <v>18224</v>
      </c>
      <c r="C5537" t="s">
        <v>18225</v>
      </c>
      <c r="D5537" t="s">
        <v>18262</v>
      </c>
      <c r="E5537" t="s">
        <v>773</v>
      </c>
      <c r="F5537" t="s">
        <v>96</v>
      </c>
      <c r="G5537" t="s">
        <v>5412</v>
      </c>
      <c r="H5537" t="s">
        <v>6958</v>
      </c>
      <c r="I5537" t="s">
        <v>5414</v>
      </c>
    </row>
    <row r="5538" spans="1:9">
      <c r="A5538" t="s">
        <v>18223</v>
      </c>
      <c r="B5538" t="s">
        <v>18224</v>
      </c>
      <c r="C5538" t="s">
        <v>18225</v>
      </c>
      <c r="D5538" t="s">
        <v>5342</v>
      </c>
      <c r="E5538" t="s">
        <v>774</v>
      </c>
      <c r="F5538" t="s">
        <v>96</v>
      </c>
      <c r="G5538" t="s">
        <v>5412</v>
      </c>
      <c r="H5538" t="s">
        <v>12372</v>
      </c>
      <c r="I5538" t="s">
        <v>5414</v>
      </c>
    </row>
    <row r="5539" spans="1:9">
      <c r="A5539" t="s">
        <v>18223</v>
      </c>
      <c r="B5539" t="s">
        <v>18224</v>
      </c>
      <c r="C5539" t="s">
        <v>18225</v>
      </c>
      <c r="D5539" t="s">
        <v>18264</v>
      </c>
      <c r="E5539" t="s">
        <v>775</v>
      </c>
      <c r="F5539" t="s">
        <v>96</v>
      </c>
      <c r="G5539" t="s">
        <v>5439</v>
      </c>
      <c r="H5539" t="s">
        <v>7113</v>
      </c>
      <c r="I5539" t="s">
        <v>5414</v>
      </c>
    </row>
    <row r="5540" spans="1:9">
      <c r="A5540" t="s">
        <v>18223</v>
      </c>
      <c r="B5540" t="s">
        <v>18224</v>
      </c>
      <c r="C5540" t="s">
        <v>18225</v>
      </c>
      <c r="D5540" t="s">
        <v>18266</v>
      </c>
      <c r="E5540" t="s">
        <v>776</v>
      </c>
      <c r="F5540" t="s">
        <v>96</v>
      </c>
      <c r="G5540" t="s">
        <v>5439</v>
      </c>
      <c r="H5540" t="s">
        <v>19620</v>
      </c>
      <c r="I5540" t="s">
        <v>5414</v>
      </c>
    </row>
    <row r="5541" spans="1:9">
      <c r="A5541" t="s">
        <v>18223</v>
      </c>
      <c r="B5541" t="s">
        <v>18224</v>
      </c>
      <c r="C5541" t="s">
        <v>18225</v>
      </c>
      <c r="D5541" t="s">
        <v>18267</v>
      </c>
      <c r="E5541" t="s">
        <v>777</v>
      </c>
      <c r="F5541" t="s">
        <v>96</v>
      </c>
      <c r="G5541" t="s">
        <v>5439</v>
      </c>
      <c r="H5541" t="s">
        <v>14077</v>
      </c>
      <c r="I5541" t="s">
        <v>5414</v>
      </c>
    </row>
    <row r="5542" spans="1:9">
      <c r="A5542" t="s">
        <v>18223</v>
      </c>
      <c r="B5542" t="s">
        <v>18224</v>
      </c>
      <c r="C5542" t="s">
        <v>18225</v>
      </c>
      <c r="D5542" t="s">
        <v>18268</v>
      </c>
      <c r="E5542" t="s">
        <v>18269</v>
      </c>
      <c r="F5542" t="s">
        <v>96</v>
      </c>
      <c r="G5542" t="s">
        <v>5439</v>
      </c>
      <c r="H5542" t="s">
        <v>10967</v>
      </c>
      <c r="I5542" t="s">
        <v>5414</v>
      </c>
    </row>
    <row r="5543" spans="1:9">
      <c r="A5543" t="s">
        <v>18223</v>
      </c>
      <c r="B5543" t="s">
        <v>18224</v>
      </c>
      <c r="C5543" t="s">
        <v>18225</v>
      </c>
      <c r="D5543" t="s">
        <v>18270</v>
      </c>
      <c r="E5543" t="s">
        <v>18271</v>
      </c>
      <c r="F5543" t="s">
        <v>96</v>
      </c>
      <c r="G5543" t="s">
        <v>5412</v>
      </c>
      <c r="H5543" t="s">
        <v>8731</v>
      </c>
      <c r="I5543" t="s">
        <v>5414</v>
      </c>
    </row>
    <row r="5544" spans="1:9">
      <c r="A5544" t="s">
        <v>18223</v>
      </c>
      <c r="B5544" t="s">
        <v>18224</v>
      </c>
      <c r="C5544" t="s">
        <v>18225</v>
      </c>
      <c r="D5544" t="s">
        <v>18272</v>
      </c>
      <c r="E5544" t="s">
        <v>18273</v>
      </c>
      <c r="F5544" t="s">
        <v>96</v>
      </c>
      <c r="G5544" t="s">
        <v>5412</v>
      </c>
      <c r="H5544" t="s">
        <v>23388</v>
      </c>
      <c r="I5544" t="s">
        <v>5414</v>
      </c>
    </row>
    <row r="5545" spans="1:9">
      <c r="A5545" t="s">
        <v>18223</v>
      </c>
      <c r="B5545" t="s">
        <v>18224</v>
      </c>
      <c r="C5545" t="s">
        <v>18225</v>
      </c>
      <c r="D5545" t="s">
        <v>5313</v>
      </c>
      <c r="E5545" t="s">
        <v>778</v>
      </c>
      <c r="F5545" t="s">
        <v>96</v>
      </c>
      <c r="G5545" t="s">
        <v>5412</v>
      </c>
      <c r="H5545" t="s">
        <v>10452</v>
      </c>
      <c r="I5545" t="s">
        <v>5414</v>
      </c>
    </row>
    <row r="5546" spans="1:9">
      <c r="A5546" t="s">
        <v>18223</v>
      </c>
      <c r="B5546" t="s">
        <v>18224</v>
      </c>
      <c r="C5546" t="s">
        <v>18225</v>
      </c>
      <c r="D5546" t="s">
        <v>5353</v>
      </c>
      <c r="E5546" t="s">
        <v>779</v>
      </c>
      <c r="F5546" t="s">
        <v>96</v>
      </c>
      <c r="G5546" t="s">
        <v>5412</v>
      </c>
      <c r="H5546" t="s">
        <v>11085</v>
      </c>
      <c r="I5546" t="s">
        <v>5414</v>
      </c>
    </row>
    <row r="5547" spans="1:9">
      <c r="A5547" t="s">
        <v>18223</v>
      </c>
      <c r="B5547" t="s">
        <v>18224</v>
      </c>
      <c r="C5547" t="s">
        <v>18225</v>
      </c>
      <c r="D5547" t="s">
        <v>18274</v>
      </c>
      <c r="E5547" t="s">
        <v>780</v>
      </c>
      <c r="F5547" t="s">
        <v>96</v>
      </c>
      <c r="G5547" t="s">
        <v>5439</v>
      </c>
      <c r="H5547" t="s">
        <v>12413</v>
      </c>
      <c r="I5547" t="s">
        <v>5414</v>
      </c>
    </row>
    <row r="5548" spans="1:9">
      <c r="A5548" t="s">
        <v>18223</v>
      </c>
      <c r="B5548" t="s">
        <v>18224</v>
      </c>
      <c r="C5548" t="s">
        <v>18225</v>
      </c>
      <c r="D5548" t="s">
        <v>18275</v>
      </c>
      <c r="E5548" t="s">
        <v>781</v>
      </c>
      <c r="F5548" t="s">
        <v>96</v>
      </c>
      <c r="G5548" t="s">
        <v>5439</v>
      </c>
      <c r="H5548" t="s">
        <v>23718</v>
      </c>
      <c r="I5548" t="s">
        <v>5414</v>
      </c>
    </row>
    <row r="5549" spans="1:9">
      <c r="A5549" t="s">
        <v>18223</v>
      </c>
      <c r="B5549" t="s">
        <v>18224</v>
      </c>
      <c r="C5549" t="s">
        <v>18225</v>
      </c>
      <c r="D5549" t="s">
        <v>18276</v>
      </c>
      <c r="E5549" t="s">
        <v>18277</v>
      </c>
      <c r="F5549" t="s">
        <v>96</v>
      </c>
      <c r="G5549" t="s">
        <v>5412</v>
      </c>
      <c r="H5549" t="s">
        <v>14167</v>
      </c>
      <c r="I5549" t="s">
        <v>5414</v>
      </c>
    </row>
    <row r="5550" spans="1:9">
      <c r="A5550" t="s">
        <v>18223</v>
      </c>
      <c r="B5550" t="s">
        <v>18224</v>
      </c>
      <c r="C5550" t="s">
        <v>18225</v>
      </c>
      <c r="D5550" t="s">
        <v>18279</v>
      </c>
      <c r="E5550" t="s">
        <v>18280</v>
      </c>
      <c r="F5550" t="s">
        <v>96</v>
      </c>
      <c r="G5550" t="s">
        <v>5412</v>
      </c>
      <c r="H5550" t="s">
        <v>8258</v>
      </c>
      <c r="I5550" t="s">
        <v>5414</v>
      </c>
    </row>
    <row r="5551" spans="1:9">
      <c r="A5551" t="s">
        <v>18223</v>
      </c>
      <c r="B5551" t="s">
        <v>18224</v>
      </c>
      <c r="C5551" t="s">
        <v>18282</v>
      </c>
      <c r="D5551" t="s">
        <v>18283</v>
      </c>
      <c r="E5551" t="s">
        <v>18284</v>
      </c>
      <c r="F5551" t="s">
        <v>96</v>
      </c>
      <c r="G5551" t="s">
        <v>5439</v>
      </c>
      <c r="H5551" t="s">
        <v>11205</v>
      </c>
      <c r="I5551" t="s">
        <v>5414</v>
      </c>
    </row>
    <row r="5552" spans="1:9">
      <c r="A5552" t="s">
        <v>18223</v>
      </c>
      <c r="B5552" t="s">
        <v>18224</v>
      </c>
      <c r="C5552" t="s">
        <v>18282</v>
      </c>
      <c r="D5552" t="s">
        <v>18285</v>
      </c>
      <c r="E5552" t="s">
        <v>18286</v>
      </c>
      <c r="F5552" t="s">
        <v>96</v>
      </c>
      <c r="G5552" t="s">
        <v>5439</v>
      </c>
      <c r="H5552" t="s">
        <v>7221</v>
      </c>
      <c r="I5552" t="s">
        <v>5414</v>
      </c>
    </row>
    <row r="5553" spans="1:9">
      <c r="A5553" t="s">
        <v>18223</v>
      </c>
      <c r="B5553" t="s">
        <v>18224</v>
      </c>
      <c r="C5553" t="s">
        <v>18282</v>
      </c>
      <c r="D5553" t="s">
        <v>18287</v>
      </c>
      <c r="E5553" t="s">
        <v>18288</v>
      </c>
      <c r="F5553" t="s">
        <v>96</v>
      </c>
      <c r="G5553" t="s">
        <v>5439</v>
      </c>
      <c r="H5553" t="s">
        <v>18289</v>
      </c>
      <c r="I5553" t="s">
        <v>5414</v>
      </c>
    </row>
    <row r="5554" spans="1:9">
      <c r="A5554" t="s">
        <v>18223</v>
      </c>
      <c r="B5554" t="s">
        <v>18224</v>
      </c>
      <c r="C5554" t="s">
        <v>18282</v>
      </c>
      <c r="D5554" t="s">
        <v>18290</v>
      </c>
      <c r="E5554" t="s">
        <v>18291</v>
      </c>
      <c r="F5554" t="s">
        <v>96</v>
      </c>
      <c r="G5554" t="s">
        <v>5439</v>
      </c>
      <c r="H5554" t="s">
        <v>18292</v>
      </c>
      <c r="I5554" t="s">
        <v>5414</v>
      </c>
    </row>
    <row r="5555" spans="1:9">
      <c r="A5555" t="s">
        <v>18223</v>
      </c>
      <c r="B5555" t="s">
        <v>18224</v>
      </c>
      <c r="C5555" t="s">
        <v>18282</v>
      </c>
      <c r="D5555" t="s">
        <v>18293</v>
      </c>
      <c r="E5555" t="s">
        <v>18294</v>
      </c>
      <c r="F5555" t="s">
        <v>96</v>
      </c>
      <c r="G5555" t="s">
        <v>5439</v>
      </c>
      <c r="H5555" t="s">
        <v>7210</v>
      </c>
      <c r="I5555" t="s">
        <v>5414</v>
      </c>
    </row>
    <row r="5556" spans="1:9">
      <c r="A5556" t="s">
        <v>18223</v>
      </c>
      <c r="B5556" t="s">
        <v>18224</v>
      </c>
      <c r="C5556" t="s">
        <v>18282</v>
      </c>
      <c r="D5556" t="s">
        <v>18295</v>
      </c>
      <c r="E5556" t="s">
        <v>18296</v>
      </c>
      <c r="F5556" t="s">
        <v>96</v>
      </c>
      <c r="G5556" t="s">
        <v>5439</v>
      </c>
      <c r="H5556" t="s">
        <v>18297</v>
      </c>
      <c r="I5556" t="s">
        <v>5414</v>
      </c>
    </row>
    <row r="5557" spans="1:9">
      <c r="A5557" t="s">
        <v>18223</v>
      </c>
      <c r="B5557" t="s">
        <v>18224</v>
      </c>
      <c r="C5557" t="s">
        <v>18282</v>
      </c>
      <c r="D5557" t="s">
        <v>18298</v>
      </c>
      <c r="E5557" t="s">
        <v>18299</v>
      </c>
      <c r="F5557" t="s">
        <v>96</v>
      </c>
      <c r="G5557" t="s">
        <v>5439</v>
      </c>
      <c r="H5557" t="s">
        <v>7510</v>
      </c>
      <c r="I5557" t="s">
        <v>5414</v>
      </c>
    </row>
    <row r="5558" spans="1:9">
      <c r="A5558" t="s">
        <v>18223</v>
      </c>
      <c r="B5558" t="s">
        <v>18224</v>
      </c>
      <c r="C5558" t="s">
        <v>18282</v>
      </c>
      <c r="D5558" t="s">
        <v>18300</v>
      </c>
      <c r="E5558" t="s">
        <v>18301</v>
      </c>
      <c r="F5558" t="s">
        <v>96</v>
      </c>
      <c r="G5558" t="s">
        <v>5439</v>
      </c>
      <c r="H5558" t="s">
        <v>16640</v>
      </c>
      <c r="I5558" t="s">
        <v>5414</v>
      </c>
    </row>
    <row r="5559" spans="1:9">
      <c r="A5559" t="s">
        <v>18223</v>
      </c>
      <c r="B5559" t="s">
        <v>18224</v>
      </c>
      <c r="C5559" t="s">
        <v>18282</v>
      </c>
      <c r="D5559" t="s">
        <v>18302</v>
      </c>
      <c r="E5559" t="s">
        <v>18303</v>
      </c>
      <c r="F5559" t="s">
        <v>96</v>
      </c>
      <c r="G5559" t="s">
        <v>5439</v>
      </c>
      <c r="H5559" t="s">
        <v>7590</v>
      </c>
      <c r="I5559" t="s">
        <v>5414</v>
      </c>
    </row>
    <row r="5560" spans="1:9">
      <c r="A5560" t="s">
        <v>18223</v>
      </c>
      <c r="B5560" t="s">
        <v>18224</v>
      </c>
      <c r="C5560" t="s">
        <v>18282</v>
      </c>
      <c r="D5560" t="s">
        <v>18304</v>
      </c>
      <c r="E5560" t="s">
        <v>18305</v>
      </c>
      <c r="F5560" t="s">
        <v>96</v>
      </c>
      <c r="G5560" t="s">
        <v>5439</v>
      </c>
      <c r="H5560" t="s">
        <v>18306</v>
      </c>
      <c r="I5560" t="s">
        <v>5414</v>
      </c>
    </row>
    <row r="5561" spans="1:9">
      <c r="A5561" t="s">
        <v>18223</v>
      </c>
      <c r="B5561" t="s">
        <v>18224</v>
      </c>
      <c r="C5561" t="s">
        <v>18282</v>
      </c>
      <c r="D5561" t="s">
        <v>18307</v>
      </c>
      <c r="E5561" t="s">
        <v>18308</v>
      </c>
      <c r="F5561" t="s">
        <v>96</v>
      </c>
      <c r="G5561" t="s">
        <v>5439</v>
      </c>
      <c r="H5561" t="s">
        <v>18309</v>
      </c>
      <c r="I5561" t="s">
        <v>5414</v>
      </c>
    </row>
    <row r="5562" spans="1:9">
      <c r="A5562" t="s">
        <v>18223</v>
      </c>
      <c r="B5562" t="s">
        <v>18224</v>
      </c>
      <c r="C5562" t="s">
        <v>18282</v>
      </c>
      <c r="D5562" t="s">
        <v>18310</v>
      </c>
      <c r="E5562" t="s">
        <v>18311</v>
      </c>
      <c r="F5562" t="s">
        <v>96</v>
      </c>
      <c r="G5562" t="s">
        <v>5439</v>
      </c>
      <c r="H5562" t="s">
        <v>18312</v>
      </c>
      <c r="I5562" t="s">
        <v>5414</v>
      </c>
    </row>
    <row r="5563" spans="1:9">
      <c r="A5563" t="s">
        <v>18223</v>
      </c>
      <c r="B5563" t="s">
        <v>18224</v>
      </c>
      <c r="C5563" t="s">
        <v>18282</v>
      </c>
      <c r="D5563" t="s">
        <v>18313</v>
      </c>
      <c r="E5563" t="s">
        <v>18314</v>
      </c>
      <c r="F5563" t="s">
        <v>96</v>
      </c>
      <c r="G5563" t="s">
        <v>5439</v>
      </c>
      <c r="H5563" t="s">
        <v>18315</v>
      </c>
      <c r="I5563" t="s">
        <v>5414</v>
      </c>
    </row>
    <row r="5564" spans="1:9">
      <c r="A5564" t="s">
        <v>18223</v>
      </c>
      <c r="B5564" t="s">
        <v>18224</v>
      </c>
      <c r="C5564" t="s">
        <v>18282</v>
      </c>
      <c r="D5564" t="s">
        <v>18316</v>
      </c>
      <c r="E5564" t="s">
        <v>18317</v>
      </c>
      <c r="F5564" t="s">
        <v>96</v>
      </c>
      <c r="G5564" t="s">
        <v>5439</v>
      </c>
      <c r="H5564" t="s">
        <v>18297</v>
      </c>
      <c r="I5564" t="s">
        <v>5414</v>
      </c>
    </row>
    <row r="5565" spans="1:9">
      <c r="A5565" t="s">
        <v>18223</v>
      </c>
      <c r="B5565" t="s">
        <v>18224</v>
      </c>
      <c r="C5565" t="s">
        <v>18282</v>
      </c>
      <c r="D5565" t="s">
        <v>18318</v>
      </c>
      <c r="E5565" t="s">
        <v>18319</v>
      </c>
      <c r="F5565" t="s">
        <v>96</v>
      </c>
      <c r="G5565" t="s">
        <v>5439</v>
      </c>
      <c r="H5565" t="s">
        <v>10932</v>
      </c>
      <c r="I5565" t="s">
        <v>5414</v>
      </c>
    </row>
    <row r="5566" spans="1:9">
      <c r="A5566" t="s">
        <v>18223</v>
      </c>
      <c r="B5566" t="s">
        <v>18224</v>
      </c>
      <c r="C5566" t="s">
        <v>18282</v>
      </c>
      <c r="D5566" t="s">
        <v>18320</v>
      </c>
      <c r="E5566" t="s">
        <v>18321</v>
      </c>
      <c r="F5566" t="s">
        <v>96</v>
      </c>
      <c r="G5566" t="s">
        <v>5439</v>
      </c>
      <c r="H5566" t="s">
        <v>18322</v>
      </c>
      <c r="I5566" t="s">
        <v>5414</v>
      </c>
    </row>
    <row r="5567" spans="1:9">
      <c r="A5567" t="s">
        <v>18223</v>
      </c>
      <c r="B5567" t="s">
        <v>18224</v>
      </c>
      <c r="C5567" t="s">
        <v>18282</v>
      </c>
      <c r="D5567" t="s">
        <v>18323</v>
      </c>
      <c r="E5567" t="s">
        <v>18324</v>
      </c>
      <c r="F5567" t="s">
        <v>96</v>
      </c>
      <c r="G5567" t="s">
        <v>5439</v>
      </c>
      <c r="H5567" t="s">
        <v>18325</v>
      </c>
      <c r="I5567" t="s">
        <v>5414</v>
      </c>
    </row>
    <row r="5568" spans="1:9">
      <c r="A5568" t="s">
        <v>18223</v>
      </c>
      <c r="B5568" t="s">
        <v>18224</v>
      </c>
      <c r="C5568" t="s">
        <v>18282</v>
      </c>
      <c r="D5568" t="s">
        <v>18326</v>
      </c>
      <c r="E5568" t="s">
        <v>18327</v>
      </c>
      <c r="F5568" t="s">
        <v>96</v>
      </c>
      <c r="G5568" t="s">
        <v>5439</v>
      </c>
      <c r="H5568" t="s">
        <v>18328</v>
      </c>
      <c r="I5568" t="s">
        <v>5414</v>
      </c>
    </row>
    <row r="5569" spans="1:9">
      <c r="A5569" t="s">
        <v>18223</v>
      </c>
      <c r="B5569" t="s">
        <v>18224</v>
      </c>
      <c r="C5569" t="s">
        <v>18282</v>
      </c>
      <c r="D5569" t="s">
        <v>18329</v>
      </c>
      <c r="E5569" t="s">
        <v>18330</v>
      </c>
      <c r="F5569" t="s">
        <v>96</v>
      </c>
      <c r="G5569" t="s">
        <v>5439</v>
      </c>
      <c r="H5569" t="s">
        <v>18331</v>
      </c>
      <c r="I5569" t="s">
        <v>5414</v>
      </c>
    </row>
    <row r="5570" spans="1:9">
      <c r="A5570" t="s">
        <v>18223</v>
      </c>
      <c r="B5570" t="s">
        <v>18224</v>
      </c>
      <c r="C5570" t="s">
        <v>18282</v>
      </c>
      <c r="D5570" t="s">
        <v>18332</v>
      </c>
      <c r="E5570" t="s">
        <v>18333</v>
      </c>
      <c r="F5570" t="s">
        <v>96</v>
      </c>
      <c r="G5570" t="s">
        <v>5439</v>
      </c>
      <c r="H5570" t="s">
        <v>18334</v>
      </c>
      <c r="I5570" t="s">
        <v>5414</v>
      </c>
    </row>
    <row r="5571" spans="1:9">
      <c r="A5571" t="s">
        <v>18223</v>
      </c>
      <c r="B5571" t="s">
        <v>18224</v>
      </c>
      <c r="C5571" t="s">
        <v>18282</v>
      </c>
      <c r="D5571" t="s">
        <v>18335</v>
      </c>
      <c r="E5571" t="s">
        <v>18336</v>
      </c>
      <c r="F5571" t="s">
        <v>96</v>
      </c>
      <c r="G5571" t="s">
        <v>5439</v>
      </c>
      <c r="H5571" t="s">
        <v>7606</v>
      </c>
      <c r="I5571" t="s">
        <v>5414</v>
      </c>
    </row>
    <row r="5572" spans="1:9">
      <c r="A5572" t="s">
        <v>18223</v>
      </c>
      <c r="B5572" t="s">
        <v>18224</v>
      </c>
      <c r="C5572" t="s">
        <v>18282</v>
      </c>
      <c r="D5572" t="s">
        <v>18337</v>
      </c>
      <c r="E5572" t="s">
        <v>18338</v>
      </c>
      <c r="F5572" t="s">
        <v>96</v>
      </c>
      <c r="G5572" t="s">
        <v>5439</v>
      </c>
      <c r="H5572" t="s">
        <v>18339</v>
      </c>
      <c r="I5572" t="s">
        <v>5414</v>
      </c>
    </row>
    <row r="5573" spans="1:9">
      <c r="A5573" t="s">
        <v>18223</v>
      </c>
      <c r="B5573" t="s">
        <v>18224</v>
      </c>
      <c r="C5573" t="s">
        <v>18282</v>
      </c>
      <c r="D5573" t="s">
        <v>18340</v>
      </c>
      <c r="E5573" t="s">
        <v>18341</v>
      </c>
      <c r="F5573" t="s">
        <v>96</v>
      </c>
      <c r="G5573" t="s">
        <v>5439</v>
      </c>
      <c r="H5573" t="s">
        <v>18342</v>
      </c>
      <c r="I5573" t="s">
        <v>5414</v>
      </c>
    </row>
    <row r="5574" spans="1:9">
      <c r="A5574" t="s">
        <v>18223</v>
      </c>
      <c r="B5574" t="s">
        <v>18224</v>
      </c>
      <c r="C5574" t="s">
        <v>18282</v>
      </c>
      <c r="D5574" t="s">
        <v>18343</v>
      </c>
      <c r="E5574" t="s">
        <v>18344</v>
      </c>
      <c r="F5574" t="s">
        <v>96</v>
      </c>
      <c r="G5574" t="s">
        <v>5439</v>
      </c>
      <c r="H5574" t="s">
        <v>12843</v>
      </c>
      <c r="I5574" t="s">
        <v>5414</v>
      </c>
    </row>
    <row r="5575" spans="1:9">
      <c r="A5575" t="s">
        <v>18223</v>
      </c>
      <c r="B5575" t="s">
        <v>18224</v>
      </c>
      <c r="C5575" t="s">
        <v>18282</v>
      </c>
      <c r="D5575" t="s">
        <v>18345</v>
      </c>
      <c r="E5575" t="s">
        <v>18346</v>
      </c>
      <c r="F5575" t="s">
        <v>96</v>
      </c>
      <c r="G5575" t="s">
        <v>5439</v>
      </c>
      <c r="H5575" t="s">
        <v>18347</v>
      </c>
      <c r="I5575" t="s">
        <v>5414</v>
      </c>
    </row>
    <row r="5576" spans="1:9">
      <c r="A5576" t="s">
        <v>18223</v>
      </c>
      <c r="B5576" t="s">
        <v>18224</v>
      </c>
      <c r="C5576" t="s">
        <v>18282</v>
      </c>
      <c r="D5576" t="s">
        <v>18348</v>
      </c>
      <c r="E5576" t="s">
        <v>18349</v>
      </c>
      <c r="F5576" t="s">
        <v>96</v>
      </c>
      <c r="G5576" t="s">
        <v>5439</v>
      </c>
      <c r="H5576" t="s">
        <v>18350</v>
      </c>
      <c r="I5576" t="s">
        <v>5414</v>
      </c>
    </row>
    <row r="5577" spans="1:9">
      <c r="A5577" t="s">
        <v>18223</v>
      </c>
      <c r="B5577" t="s">
        <v>18224</v>
      </c>
      <c r="C5577" t="s">
        <v>18282</v>
      </c>
      <c r="D5577" t="s">
        <v>18351</v>
      </c>
      <c r="E5577" t="s">
        <v>782</v>
      </c>
      <c r="F5577" t="s">
        <v>96</v>
      </c>
      <c r="G5577" t="s">
        <v>5439</v>
      </c>
      <c r="H5577" t="s">
        <v>18352</v>
      </c>
      <c r="I5577" t="s">
        <v>5414</v>
      </c>
    </row>
    <row r="5578" spans="1:9">
      <c r="A5578" t="s">
        <v>18223</v>
      </c>
      <c r="B5578" t="s">
        <v>18224</v>
      </c>
      <c r="C5578" t="s">
        <v>18282</v>
      </c>
      <c r="D5578" t="s">
        <v>18353</v>
      </c>
      <c r="E5578" t="s">
        <v>18354</v>
      </c>
      <c r="F5578" t="s">
        <v>96</v>
      </c>
      <c r="G5578" t="s">
        <v>5439</v>
      </c>
      <c r="H5578" t="s">
        <v>18355</v>
      </c>
      <c r="I5578" t="s">
        <v>5414</v>
      </c>
    </row>
    <row r="5579" spans="1:9">
      <c r="A5579" t="s">
        <v>18223</v>
      </c>
      <c r="B5579" t="s">
        <v>18224</v>
      </c>
      <c r="C5579" t="s">
        <v>18282</v>
      </c>
      <c r="D5579" t="s">
        <v>18356</v>
      </c>
      <c r="E5579" t="s">
        <v>18357</v>
      </c>
      <c r="F5579" t="s">
        <v>96</v>
      </c>
      <c r="G5579" t="s">
        <v>5439</v>
      </c>
      <c r="H5579" t="s">
        <v>18358</v>
      </c>
      <c r="I5579" t="s">
        <v>5414</v>
      </c>
    </row>
    <row r="5580" spans="1:9">
      <c r="A5580" t="s">
        <v>18223</v>
      </c>
      <c r="B5580" t="s">
        <v>18224</v>
      </c>
      <c r="C5580" t="s">
        <v>18282</v>
      </c>
      <c r="D5580" t="s">
        <v>18359</v>
      </c>
      <c r="E5580" t="s">
        <v>783</v>
      </c>
      <c r="F5580" t="s">
        <v>96</v>
      </c>
      <c r="G5580" t="s">
        <v>5439</v>
      </c>
      <c r="H5580" t="s">
        <v>18360</v>
      </c>
      <c r="I5580" t="s">
        <v>5414</v>
      </c>
    </row>
    <row r="5581" spans="1:9">
      <c r="A5581" t="s">
        <v>18223</v>
      </c>
      <c r="B5581" t="s">
        <v>18224</v>
      </c>
      <c r="C5581" t="s">
        <v>18282</v>
      </c>
      <c r="D5581" t="s">
        <v>18361</v>
      </c>
      <c r="E5581" t="s">
        <v>18362</v>
      </c>
      <c r="F5581" t="s">
        <v>96</v>
      </c>
      <c r="G5581" t="s">
        <v>5412</v>
      </c>
      <c r="H5581" t="s">
        <v>10757</v>
      </c>
      <c r="I5581" t="s">
        <v>5414</v>
      </c>
    </row>
    <row r="5582" spans="1:9">
      <c r="A5582" t="s">
        <v>18223</v>
      </c>
      <c r="B5582" t="s">
        <v>18224</v>
      </c>
      <c r="C5582" t="s">
        <v>18282</v>
      </c>
      <c r="D5582" t="s">
        <v>18363</v>
      </c>
      <c r="E5582" t="s">
        <v>18364</v>
      </c>
      <c r="F5582" t="s">
        <v>96</v>
      </c>
      <c r="G5582" t="s">
        <v>5412</v>
      </c>
      <c r="H5582" t="s">
        <v>23719</v>
      </c>
      <c r="I5582" t="s">
        <v>5414</v>
      </c>
    </row>
    <row r="5583" spans="1:9">
      <c r="A5583" t="s">
        <v>18223</v>
      </c>
      <c r="B5583" t="s">
        <v>18224</v>
      </c>
      <c r="C5583" t="s">
        <v>18282</v>
      </c>
      <c r="D5583" t="s">
        <v>18366</v>
      </c>
      <c r="E5583" t="s">
        <v>18367</v>
      </c>
      <c r="F5583" t="s">
        <v>96</v>
      </c>
      <c r="G5583" t="s">
        <v>5412</v>
      </c>
      <c r="H5583" t="s">
        <v>23720</v>
      </c>
      <c r="I5583" t="s">
        <v>5414</v>
      </c>
    </row>
    <row r="5584" spans="1:9">
      <c r="A5584" t="s">
        <v>18223</v>
      </c>
      <c r="B5584" t="s">
        <v>18224</v>
      </c>
      <c r="C5584" t="s">
        <v>18282</v>
      </c>
      <c r="D5584" t="s">
        <v>18368</v>
      </c>
      <c r="E5584" t="s">
        <v>18369</v>
      </c>
      <c r="F5584" t="s">
        <v>96</v>
      </c>
      <c r="G5584" t="s">
        <v>5412</v>
      </c>
      <c r="H5584" t="s">
        <v>23721</v>
      </c>
      <c r="I5584" t="s">
        <v>5414</v>
      </c>
    </row>
    <row r="5585" spans="1:9">
      <c r="A5585" t="s">
        <v>18223</v>
      </c>
      <c r="B5585" t="s">
        <v>18224</v>
      </c>
      <c r="C5585" t="s">
        <v>18282</v>
      </c>
      <c r="D5585" t="s">
        <v>18371</v>
      </c>
      <c r="E5585" t="s">
        <v>18372</v>
      </c>
      <c r="F5585" t="s">
        <v>96</v>
      </c>
      <c r="G5585" t="s">
        <v>5412</v>
      </c>
      <c r="H5585" t="s">
        <v>13528</v>
      </c>
      <c r="I5585" t="s">
        <v>5414</v>
      </c>
    </row>
    <row r="5586" spans="1:9">
      <c r="A5586" t="s">
        <v>18223</v>
      </c>
      <c r="B5586" t="s">
        <v>18224</v>
      </c>
      <c r="C5586" t="s">
        <v>18282</v>
      </c>
      <c r="D5586" t="s">
        <v>18374</v>
      </c>
      <c r="E5586" t="s">
        <v>18375</v>
      </c>
      <c r="F5586" t="s">
        <v>96</v>
      </c>
      <c r="G5586" t="s">
        <v>5412</v>
      </c>
      <c r="H5586" t="s">
        <v>21742</v>
      </c>
      <c r="I5586" t="s">
        <v>5414</v>
      </c>
    </row>
    <row r="5587" spans="1:9">
      <c r="A5587" t="s">
        <v>18223</v>
      </c>
      <c r="B5587" t="s">
        <v>18224</v>
      </c>
      <c r="C5587" t="s">
        <v>18282</v>
      </c>
      <c r="D5587" t="s">
        <v>5316</v>
      </c>
      <c r="E5587" t="s">
        <v>18376</v>
      </c>
      <c r="F5587" t="s">
        <v>96</v>
      </c>
      <c r="G5587" t="s">
        <v>5412</v>
      </c>
      <c r="H5587" t="s">
        <v>12863</v>
      </c>
      <c r="I5587" t="s">
        <v>5414</v>
      </c>
    </row>
    <row r="5588" spans="1:9">
      <c r="A5588" t="s">
        <v>18223</v>
      </c>
      <c r="B5588" t="s">
        <v>18224</v>
      </c>
      <c r="C5588" t="s">
        <v>18282</v>
      </c>
      <c r="D5588" t="s">
        <v>18377</v>
      </c>
      <c r="E5588" t="s">
        <v>18378</v>
      </c>
      <c r="F5588" t="s">
        <v>96</v>
      </c>
      <c r="G5588" t="s">
        <v>5412</v>
      </c>
      <c r="H5588" t="s">
        <v>13423</v>
      </c>
      <c r="I5588" t="s">
        <v>5414</v>
      </c>
    </row>
    <row r="5589" spans="1:9">
      <c r="A5589" t="s">
        <v>18223</v>
      </c>
      <c r="B5589" t="s">
        <v>18224</v>
      </c>
      <c r="C5589" t="s">
        <v>18282</v>
      </c>
      <c r="D5589" t="s">
        <v>18379</v>
      </c>
      <c r="E5589" t="s">
        <v>18380</v>
      </c>
      <c r="F5589" t="s">
        <v>96</v>
      </c>
      <c r="G5589" t="s">
        <v>5412</v>
      </c>
      <c r="H5589" t="s">
        <v>23722</v>
      </c>
      <c r="I5589" t="s">
        <v>5414</v>
      </c>
    </row>
    <row r="5590" spans="1:9">
      <c r="A5590" t="s">
        <v>18223</v>
      </c>
      <c r="B5590" t="s">
        <v>18224</v>
      </c>
      <c r="C5590" t="s">
        <v>18282</v>
      </c>
      <c r="D5590" t="s">
        <v>18381</v>
      </c>
      <c r="E5590" t="s">
        <v>18382</v>
      </c>
      <c r="F5590" t="s">
        <v>96</v>
      </c>
      <c r="G5590" t="s">
        <v>5412</v>
      </c>
      <c r="H5590" t="s">
        <v>23723</v>
      </c>
      <c r="I5590" t="s">
        <v>5414</v>
      </c>
    </row>
    <row r="5591" spans="1:9">
      <c r="A5591" t="s">
        <v>18223</v>
      </c>
      <c r="B5591" t="s">
        <v>18224</v>
      </c>
      <c r="C5591" t="s">
        <v>18282</v>
      </c>
      <c r="D5591" t="s">
        <v>18384</v>
      </c>
      <c r="E5591" t="s">
        <v>18385</v>
      </c>
      <c r="F5591" t="s">
        <v>96</v>
      </c>
      <c r="G5591" t="s">
        <v>5412</v>
      </c>
      <c r="H5591" t="s">
        <v>23724</v>
      </c>
      <c r="I5591" t="s">
        <v>5414</v>
      </c>
    </row>
    <row r="5592" spans="1:9">
      <c r="A5592" t="s">
        <v>18223</v>
      </c>
      <c r="B5592" t="s">
        <v>18224</v>
      </c>
      <c r="C5592" t="s">
        <v>18282</v>
      </c>
      <c r="D5592" t="s">
        <v>18386</v>
      </c>
      <c r="E5592" t="s">
        <v>18387</v>
      </c>
      <c r="F5592" t="s">
        <v>96</v>
      </c>
      <c r="G5592" t="s">
        <v>5412</v>
      </c>
      <c r="H5592" t="s">
        <v>23725</v>
      </c>
      <c r="I5592" t="s">
        <v>5414</v>
      </c>
    </row>
    <row r="5593" spans="1:9">
      <c r="A5593" t="s">
        <v>18223</v>
      </c>
      <c r="B5593" t="s">
        <v>18224</v>
      </c>
      <c r="C5593" t="s">
        <v>18282</v>
      </c>
      <c r="D5593" t="s">
        <v>18388</v>
      </c>
      <c r="E5593" t="s">
        <v>18389</v>
      </c>
      <c r="F5593" t="s">
        <v>96</v>
      </c>
      <c r="G5593" t="s">
        <v>5412</v>
      </c>
      <c r="H5593" t="s">
        <v>19066</v>
      </c>
      <c r="I5593" t="s">
        <v>5414</v>
      </c>
    </row>
    <row r="5594" spans="1:9">
      <c r="A5594" t="s">
        <v>18223</v>
      </c>
      <c r="B5594" t="s">
        <v>18224</v>
      </c>
      <c r="C5594" t="s">
        <v>18282</v>
      </c>
      <c r="D5594" t="s">
        <v>18390</v>
      </c>
      <c r="E5594" t="s">
        <v>18391</v>
      </c>
      <c r="F5594" t="s">
        <v>96</v>
      </c>
      <c r="G5594" t="s">
        <v>5412</v>
      </c>
      <c r="H5594" t="s">
        <v>8302</v>
      </c>
      <c r="I5594" t="s">
        <v>5414</v>
      </c>
    </row>
    <row r="5595" spans="1:9">
      <c r="A5595" t="s">
        <v>18223</v>
      </c>
      <c r="B5595" t="s">
        <v>18224</v>
      </c>
      <c r="C5595" t="s">
        <v>18282</v>
      </c>
      <c r="D5595" t="s">
        <v>18392</v>
      </c>
      <c r="E5595" t="s">
        <v>18393</v>
      </c>
      <c r="F5595" t="s">
        <v>96</v>
      </c>
      <c r="G5595" t="s">
        <v>5412</v>
      </c>
      <c r="H5595" t="s">
        <v>22352</v>
      </c>
      <c r="I5595" t="s">
        <v>5414</v>
      </c>
    </row>
    <row r="5596" spans="1:9">
      <c r="A5596" t="s">
        <v>18223</v>
      </c>
      <c r="B5596" t="s">
        <v>18224</v>
      </c>
      <c r="C5596" t="s">
        <v>18282</v>
      </c>
      <c r="D5596" t="s">
        <v>18394</v>
      </c>
      <c r="E5596" t="s">
        <v>18395</v>
      </c>
      <c r="F5596" t="s">
        <v>96</v>
      </c>
      <c r="G5596" t="s">
        <v>5412</v>
      </c>
      <c r="H5596" t="s">
        <v>9813</v>
      </c>
      <c r="I5596" t="s">
        <v>5414</v>
      </c>
    </row>
    <row r="5597" spans="1:9">
      <c r="A5597" t="s">
        <v>18223</v>
      </c>
      <c r="B5597" t="s">
        <v>18224</v>
      </c>
      <c r="C5597" t="s">
        <v>18282</v>
      </c>
      <c r="D5597" t="s">
        <v>18396</v>
      </c>
      <c r="E5597" t="s">
        <v>18397</v>
      </c>
      <c r="F5597" t="s">
        <v>96</v>
      </c>
      <c r="G5597" t="s">
        <v>5412</v>
      </c>
      <c r="H5597" t="s">
        <v>21251</v>
      </c>
      <c r="I5597" t="s">
        <v>5414</v>
      </c>
    </row>
    <row r="5598" spans="1:9">
      <c r="A5598" t="s">
        <v>18223</v>
      </c>
      <c r="B5598" t="s">
        <v>18224</v>
      </c>
      <c r="C5598" t="s">
        <v>18282</v>
      </c>
      <c r="D5598" t="s">
        <v>18398</v>
      </c>
      <c r="E5598" t="s">
        <v>18399</v>
      </c>
      <c r="F5598" t="s">
        <v>96</v>
      </c>
      <c r="G5598" t="s">
        <v>5412</v>
      </c>
      <c r="H5598" t="s">
        <v>21741</v>
      </c>
      <c r="I5598" t="s">
        <v>5414</v>
      </c>
    </row>
    <row r="5599" spans="1:9">
      <c r="A5599" t="s">
        <v>18223</v>
      </c>
      <c r="B5599" t="s">
        <v>18224</v>
      </c>
      <c r="C5599" t="s">
        <v>18282</v>
      </c>
      <c r="D5599" t="s">
        <v>18401</v>
      </c>
      <c r="E5599" t="s">
        <v>18402</v>
      </c>
      <c r="F5599" t="s">
        <v>96</v>
      </c>
      <c r="G5599" t="s">
        <v>5412</v>
      </c>
      <c r="H5599" t="s">
        <v>23045</v>
      </c>
      <c r="I5599" t="s">
        <v>5414</v>
      </c>
    </row>
    <row r="5600" spans="1:9">
      <c r="A5600" t="s">
        <v>18223</v>
      </c>
      <c r="B5600" t="s">
        <v>18224</v>
      </c>
      <c r="C5600" t="s">
        <v>18282</v>
      </c>
      <c r="D5600" t="s">
        <v>18403</v>
      </c>
      <c r="E5600" t="s">
        <v>18404</v>
      </c>
      <c r="F5600" t="s">
        <v>96</v>
      </c>
      <c r="G5600" t="s">
        <v>5412</v>
      </c>
      <c r="H5600" t="s">
        <v>23726</v>
      </c>
      <c r="I5600" t="s">
        <v>5414</v>
      </c>
    </row>
    <row r="5601" spans="1:9">
      <c r="A5601" t="s">
        <v>18223</v>
      </c>
      <c r="B5601" t="s">
        <v>18224</v>
      </c>
      <c r="C5601" t="s">
        <v>18282</v>
      </c>
      <c r="D5601" t="s">
        <v>18405</v>
      </c>
      <c r="E5601" t="s">
        <v>18406</v>
      </c>
      <c r="F5601" t="s">
        <v>96</v>
      </c>
      <c r="G5601" t="s">
        <v>5412</v>
      </c>
      <c r="H5601" t="s">
        <v>23315</v>
      </c>
      <c r="I5601" t="s">
        <v>5414</v>
      </c>
    </row>
    <row r="5602" spans="1:9">
      <c r="A5602" t="s">
        <v>18223</v>
      </c>
      <c r="B5602" t="s">
        <v>18224</v>
      </c>
      <c r="C5602" t="s">
        <v>18282</v>
      </c>
      <c r="D5602" t="s">
        <v>18408</v>
      </c>
      <c r="E5602" t="s">
        <v>18409</v>
      </c>
      <c r="F5602" t="s">
        <v>96</v>
      </c>
      <c r="G5602" t="s">
        <v>5412</v>
      </c>
      <c r="H5602" t="s">
        <v>23727</v>
      </c>
      <c r="I5602" t="s">
        <v>5414</v>
      </c>
    </row>
    <row r="5603" spans="1:9">
      <c r="A5603" t="s">
        <v>18223</v>
      </c>
      <c r="B5603" t="s">
        <v>18224</v>
      </c>
      <c r="C5603" t="s">
        <v>18282</v>
      </c>
      <c r="D5603" t="s">
        <v>18410</v>
      </c>
      <c r="E5603" t="s">
        <v>18411</v>
      </c>
      <c r="F5603" t="s">
        <v>96</v>
      </c>
      <c r="G5603" t="s">
        <v>5412</v>
      </c>
      <c r="H5603" t="s">
        <v>23728</v>
      </c>
      <c r="I5603" t="s">
        <v>5414</v>
      </c>
    </row>
    <row r="5604" spans="1:9">
      <c r="A5604" t="s">
        <v>18223</v>
      </c>
      <c r="B5604" t="s">
        <v>18224</v>
      </c>
      <c r="C5604" t="s">
        <v>18282</v>
      </c>
      <c r="D5604" t="s">
        <v>18412</v>
      </c>
      <c r="E5604" t="s">
        <v>18413</v>
      </c>
      <c r="F5604" t="s">
        <v>96</v>
      </c>
      <c r="G5604" t="s">
        <v>5412</v>
      </c>
      <c r="H5604" t="s">
        <v>22286</v>
      </c>
      <c r="I5604" t="s">
        <v>5414</v>
      </c>
    </row>
    <row r="5605" spans="1:9">
      <c r="A5605" t="s">
        <v>18223</v>
      </c>
      <c r="B5605" t="s">
        <v>18224</v>
      </c>
      <c r="C5605" t="s">
        <v>18282</v>
      </c>
      <c r="D5605" t="s">
        <v>18415</v>
      </c>
      <c r="E5605" t="s">
        <v>18416</v>
      </c>
      <c r="F5605" t="s">
        <v>96</v>
      </c>
      <c r="G5605" t="s">
        <v>5412</v>
      </c>
      <c r="H5605" t="s">
        <v>23004</v>
      </c>
      <c r="I5605" t="s">
        <v>5414</v>
      </c>
    </row>
    <row r="5606" spans="1:9">
      <c r="A5606" t="s">
        <v>18223</v>
      </c>
      <c r="B5606" t="s">
        <v>18224</v>
      </c>
      <c r="C5606" t="s">
        <v>18282</v>
      </c>
      <c r="D5606" t="s">
        <v>18418</v>
      </c>
      <c r="E5606" t="s">
        <v>18419</v>
      </c>
      <c r="F5606" t="s">
        <v>96</v>
      </c>
      <c r="G5606" t="s">
        <v>5412</v>
      </c>
      <c r="H5606" t="s">
        <v>23729</v>
      </c>
      <c r="I5606" t="s">
        <v>5414</v>
      </c>
    </row>
    <row r="5607" spans="1:9">
      <c r="A5607" t="s">
        <v>18223</v>
      </c>
      <c r="B5607" t="s">
        <v>18224</v>
      </c>
      <c r="C5607" t="s">
        <v>18282</v>
      </c>
      <c r="D5607" t="s">
        <v>5354</v>
      </c>
      <c r="E5607" t="s">
        <v>18420</v>
      </c>
      <c r="F5607" t="s">
        <v>96</v>
      </c>
      <c r="G5607" t="s">
        <v>5412</v>
      </c>
      <c r="H5607" t="s">
        <v>23730</v>
      </c>
      <c r="I5607" t="s">
        <v>5414</v>
      </c>
    </row>
    <row r="5608" spans="1:9">
      <c r="A5608" t="s">
        <v>18223</v>
      </c>
      <c r="B5608" t="s">
        <v>18224</v>
      </c>
      <c r="C5608" t="s">
        <v>18282</v>
      </c>
      <c r="D5608" t="s">
        <v>5315</v>
      </c>
      <c r="E5608" t="s">
        <v>18421</v>
      </c>
      <c r="F5608" t="s">
        <v>96</v>
      </c>
      <c r="G5608" t="s">
        <v>5412</v>
      </c>
      <c r="H5608" t="s">
        <v>23731</v>
      </c>
      <c r="I5608" t="s">
        <v>5414</v>
      </c>
    </row>
    <row r="5609" spans="1:9">
      <c r="A5609" t="s">
        <v>18223</v>
      </c>
      <c r="B5609" t="s">
        <v>18224</v>
      </c>
      <c r="C5609" t="s">
        <v>18282</v>
      </c>
      <c r="D5609" t="s">
        <v>18422</v>
      </c>
      <c r="E5609" t="s">
        <v>18423</v>
      </c>
      <c r="F5609" t="s">
        <v>96</v>
      </c>
      <c r="G5609" t="s">
        <v>5412</v>
      </c>
      <c r="H5609" t="s">
        <v>23732</v>
      </c>
      <c r="I5609" t="s">
        <v>5414</v>
      </c>
    </row>
    <row r="5610" spans="1:9">
      <c r="A5610" t="s">
        <v>18223</v>
      </c>
      <c r="B5610" t="s">
        <v>18224</v>
      </c>
      <c r="C5610" t="s">
        <v>18282</v>
      </c>
      <c r="D5610" t="s">
        <v>18424</v>
      </c>
      <c r="E5610" t="s">
        <v>18425</v>
      </c>
      <c r="F5610" t="s">
        <v>96</v>
      </c>
      <c r="G5610" t="s">
        <v>5412</v>
      </c>
      <c r="H5610" t="s">
        <v>23733</v>
      </c>
      <c r="I5610" t="s">
        <v>5414</v>
      </c>
    </row>
    <row r="5611" spans="1:9">
      <c r="A5611" t="s">
        <v>18223</v>
      </c>
      <c r="B5611" t="s">
        <v>18224</v>
      </c>
      <c r="C5611" t="s">
        <v>18282</v>
      </c>
      <c r="D5611" t="s">
        <v>18427</v>
      </c>
      <c r="E5611" t="s">
        <v>18428</v>
      </c>
      <c r="F5611" t="s">
        <v>96</v>
      </c>
      <c r="G5611" t="s">
        <v>5412</v>
      </c>
      <c r="H5611" t="s">
        <v>6951</v>
      </c>
      <c r="I5611" t="s">
        <v>5414</v>
      </c>
    </row>
    <row r="5612" spans="1:9">
      <c r="A5612" t="s">
        <v>18223</v>
      </c>
      <c r="B5612" t="s">
        <v>18224</v>
      </c>
      <c r="C5612" t="s">
        <v>18282</v>
      </c>
      <c r="D5612" t="s">
        <v>18429</v>
      </c>
      <c r="E5612" t="s">
        <v>18430</v>
      </c>
      <c r="F5612" t="s">
        <v>96</v>
      </c>
      <c r="G5612" t="s">
        <v>5412</v>
      </c>
      <c r="H5612" t="s">
        <v>23734</v>
      </c>
      <c r="I5612" t="s">
        <v>5414</v>
      </c>
    </row>
    <row r="5613" spans="1:9">
      <c r="A5613" t="s">
        <v>18223</v>
      </c>
      <c r="B5613" t="s">
        <v>18224</v>
      </c>
      <c r="C5613" t="s">
        <v>18282</v>
      </c>
      <c r="D5613" t="s">
        <v>18431</v>
      </c>
      <c r="E5613" t="s">
        <v>18432</v>
      </c>
      <c r="F5613" t="s">
        <v>96</v>
      </c>
      <c r="G5613" t="s">
        <v>5412</v>
      </c>
      <c r="H5613" t="s">
        <v>8355</v>
      </c>
      <c r="I5613" t="s">
        <v>5414</v>
      </c>
    </row>
    <row r="5614" spans="1:9">
      <c r="A5614" t="s">
        <v>18223</v>
      </c>
      <c r="B5614" t="s">
        <v>18224</v>
      </c>
      <c r="C5614" t="s">
        <v>18282</v>
      </c>
      <c r="D5614" t="s">
        <v>18433</v>
      </c>
      <c r="E5614" t="s">
        <v>18434</v>
      </c>
      <c r="F5614" t="s">
        <v>96</v>
      </c>
      <c r="G5614" t="s">
        <v>5412</v>
      </c>
      <c r="H5614" t="s">
        <v>21531</v>
      </c>
      <c r="I5614" t="s">
        <v>5414</v>
      </c>
    </row>
    <row r="5615" spans="1:9">
      <c r="A5615" t="s">
        <v>18223</v>
      </c>
      <c r="B5615" t="s">
        <v>18224</v>
      </c>
      <c r="C5615" t="s">
        <v>18282</v>
      </c>
      <c r="D5615" t="s">
        <v>18435</v>
      </c>
      <c r="E5615" t="s">
        <v>18436</v>
      </c>
      <c r="F5615" t="s">
        <v>96</v>
      </c>
      <c r="G5615" t="s">
        <v>5412</v>
      </c>
      <c r="H5615" t="s">
        <v>23735</v>
      </c>
      <c r="I5615" t="s">
        <v>5414</v>
      </c>
    </row>
    <row r="5616" spans="1:9">
      <c r="A5616" t="s">
        <v>18223</v>
      </c>
      <c r="B5616" t="s">
        <v>18224</v>
      </c>
      <c r="C5616" t="s">
        <v>18282</v>
      </c>
      <c r="D5616" t="s">
        <v>18437</v>
      </c>
      <c r="E5616" t="s">
        <v>18438</v>
      </c>
      <c r="F5616" t="s">
        <v>96</v>
      </c>
      <c r="G5616" t="s">
        <v>5412</v>
      </c>
      <c r="H5616" t="s">
        <v>23736</v>
      </c>
      <c r="I5616" t="s">
        <v>5414</v>
      </c>
    </row>
    <row r="5617" spans="1:9">
      <c r="A5617" t="s">
        <v>18223</v>
      </c>
      <c r="B5617" t="s">
        <v>18224</v>
      </c>
      <c r="C5617" t="s">
        <v>18282</v>
      </c>
      <c r="D5617" t="s">
        <v>18439</v>
      </c>
      <c r="E5617" t="s">
        <v>18440</v>
      </c>
      <c r="F5617" t="s">
        <v>96</v>
      </c>
      <c r="G5617" t="s">
        <v>5412</v>
      </c>
      <c r="H5617" t="s">
        <v>23737</v>
      </c>
      <c r="I5617" t="s">
        <v>5414</v>
      </c>
    </row>
    <row r="5618" spans="1:9">
      <c r="A5618" t="s">
        <v>18223</v>
      </c>
      <c r="B5618" t="s">
        <v>18224</v>
      </c>
      <c r="C5618" t="s">
        <v>18282</v>
      </c>
      <c r="D5618" t="s">
        <v>18441</v>
      </c>
      <c r="E5618" t="s">
        <v>18442</v>
      </c>
      <c r="F5618" t="s">
        <v>96</v>
      </c>
      <c r="G5618" t="s">
        <v>5412</v>
      </c>
      <c r="H5618" t="s">
        <v>23738</v>
      </c>
      <c r="I5618" t="s">
        <v>5414</v>
      </c>
    </row>
    <row r="5619" spans="1:9">
      <c r="A5619" t="s">
        <v>18223</v>
      </c>
      <c r="B5619" t="s">
        <v>18224</v>
      </c>
      <c r="C5619" t="s">
        <v>18282</v>
      </c>
      <c r="D5619" t="s">
        <v>18444</v>
      </c>
      <c r="E5619" t="s">
        <v>18445</v>
      </c>
      <c r="F5619" t="s">
        <v>96</v>
      </c>
      <c r="G5619" t="s">
        <v>5412</v>
      </c>
      <c r="H5619" t="s">
        <v>23739</v>
      </c>
      <c r="I5619" t="s">
        <v>5414</v>
      </c>
    </row>
    <row r="5620" spans="1:9">
      <c r="A5620" t="s">
        <v>18223</v>
      </c>
      <c r="B5620" t="s">
        <v>18224</v>
      </c>
      <c r="C5620" t="s">
        <v>18282</v>
      </c>
      <c r="D5620" t="s">
        <v>18446</v>
      </c>
      <c r="E5620" t="s">
        <v>18447</v>
      </c>
      <c r="F5620" t="s">
        <v>96</v>
      </c>
      <c r="G5620" t="s">
        <v>5412</v>
      </c>
      <c r="H5620" t="s">
        <v>23740</v>
      </c>
      <c r="I5620" t="s">
        <v>5414</v>
      </c>
    </row>
    <row r="5621" spans="1:9">
      <c r="A5621" t="s">
        <v>18223</v>
      </c>
      <c r="B5621" t="s">
        <v>18224</v>
      </c>
      <c r="C5621" t="s">
        <v>18282</v>
      </c>
      <c r="D5621" t="s">
        <v>18448</v>
      </c>
      <c r="E5621" t="s">
        <v>18449</v>
      </c>
      <c r="F5621" t="s">
        <v>96</v>
      </c>
      <c r="G5621" t="s">
        <v>5412</v>
      </c>
      <c r="H5621" t="s">
        <v>23741</v>
      </c>
      <c r="I5621" t="s">
        <v>5414</v>
      </c>
    </row>
    <row r="5622" spans="1:9">
      <c r="A5622" t="s">
        <v>18223</v>
      </c>
      <c r="B5622" t="s">
        <v>18224</v>
      </c>
      <c r="C5622" t="s">
        <v>18282</v>
      </c>
      <c r="D5622" t="s">
        <v>18450</v>
      </c>
      <c r="E5622" t="s">
        <v>18451</v>
      </c>
      <c r="F5622" t="s">
        <v>96</v>
      </c>
      <c r="G5622" t="s">
        <v>5412</v>
      </c>
      <c r="H5622" t="s">
        <v>9219</v>
      </c>
      <c r="I5622" t="s">
        <v>5414</v>
      </c>
    </row>
    <row r="5623" spans="1:9">
      <c r="A5623" t="s">
        <v>18223</v>
      </c>
      <c r="B5623" t="s">
        <v>18224</v>
      </c>
      <c r="C5623" t="s">
        <v>18282</v>
      </c>
      <c r="D5623" t="s">
        <v>18452</v>
      </c>
      <c r="E5623" t="s">
        <v>18453</v>
      </c>
      <c r="F5623" t="s">
        <v>96</v>
      </c>
      <c r="G5623" t="s">
        <v>5412</v>
      </c>
      <c r="H5623" t="s">
        <v>23402</v>
      </c>
      <c r="I5623" t="s">
        <v>5414</v>
      </c>
    </row>
    <row r="5624" spans="1:9">
      <c r="A5624" t="s">
        <v>18223</v>
      </c>
      <c r="B5624" t="s">
        <v>18224</v>
      </c>
      <c r="C5624" t="s">
        <v>18282</v>
      </c>
      <c r="D5624" t="s">
        <v>18454</v>
      </c>
      <c r="E5624" t="s">
        <v>18455</v>
      </c>
      <c r="F5624" t="s">
        <v>96</v>
      </c>
      <c r="G5624" t="s">
        <v>5412</v>
      </c>
      <c r="H5624" t="s">
        <v>23742</v>
      </c>
      <c r="I5624" t="s">
        <v>5414</v>
      </c>
    </row>
    <row r="5625" spans="1:9">
      <c r="A5625" t="s">
        <v>18223</v>
      </c>
      <c r="B5625" t="s">
        <v>18224</v>
      </c>
      <c r="C5625" t="s">
        <v>18282</v>
      </c>
      <c r="D5625" t="s">
        <v>18456</v>
      </c>
      <c r="E5625" t="s">
        <v>18457</v>
      </c>
      <c r="F5625" t="s">
        <v>96</v>
      </c>
      <c r="G5625" t="s">
        <v>5412</v>
      </c>
      <c r="H5625" t="s">
        <v>23743</v>
      </c>
      <c r="I5625" t="s">
        <v>5414</v>
      </c>
    </row>
    <row r="5626" spans="1:9">
      <c r="A5626" t="s">
        <v>18223</v>
      </c>
      <c r="B5626" t="s">
        <v>18224</v>
      </c>
      <c r="C5626" t="s">
        <v>18282</v>
      </c>
      <c r="D5626" t="s">
        <v>18459</v>
      </c>
      <c r="E5626" t="s">
        <v>18460</v>
      </c>
      <c r="F5626" t="s">
        <v>96</v>
      </c>
      <c r="G5626" t="s">
        <v>5412</v>
      </c>
      <c r="H5626" t="s">
        <v>23744</v>
      </c>
      <c r="I5626" t="s">
        <v>5414</v>
      </c>
    </row>
    <row r="5627" spans="1:9">
      <c r="A5627" t="s">
        <v>18223</v>
      </c>
      <c r="B5627" t="s">
        <v>18224</v>
      </c>
      <c r="C5627" t="s">
        <v>18282</v>
      </c>
      <c r="D5627" t="s">
        <v>18461</v>
      </c>
      <c r="E5627" t="s">
        <v>18462</v>
      </c>
      <c r="F5627" t="s">
        <v>96</v>
      </c>
      <c r="G5627" t="s">
        <v>5412</v>
      </c>
      <c r="H5627" t="s">
        <v>23439</v>
      </c>
      <c r="I5627" t="s">
        <v>5414</v>
      </c>
    </row>
    <row r="5628" spans="1:9">
      <c r="A5628" t="s">
        <v>18223</v>
      </c>
      <c r="B5628" t="s">
        <v>18224</v>
      </c>
      <c r="C5628" t="s">
        <v>18282</v>
      </c>
      <c r="D5628" t="s">
        <v>18463</v>
      </c>
      <c r="E5628" t="s">
        <v>18464</v>
      </c>
      <c r="F5628" t="s">
        <v>96</v>
      </c>
      <c r="G5628" t="s">
        <v>5412</v>
      </c>
      <c r="H5628" t="s">
        <v>12918</v>
      </c>
      <c r="I5628" t="s">
        <v>5414</v>
      </c>
    </row>
    <row r="5629" spans="1:9">
      <c r="A5629" t="s">
        <v>18223</v>
      </c>
      <c r="B5629" t="s">
        <v>18224</v>
      </c>
      <c r="C5629" t="s">
        <v>18282</v>
      </c>
      <c r="D5629" t="s">
        <v>18465</v>
      </c>
      <c r="E5629" t="s">
        <v>18466</v>
      </c>
      <c r="F5629" t="s">
        <v>96</v>
      </c>
      <c r="G5629" t="s">
        <v>5412</v>
      </c>
      <c r="H5629" t="s">
        <v>21547</v>
      </c>
      <c r="I5629" t="s">
        <v>5414</v>
      </c>
    </row>
    <row r="5630" spans="1:9">
      <c r="A5630" t="s">
        <v>18223</v>
      </c>
      <c r="B5630" t="s">
        <v>18224</v>
      </c>
      <c r="C5630" t="s">
        <v>18282</v>
      </c>
      <c r="D5630" t="s">
        <v>18468</v>
      </c>
      <c r="E5630" t="s">
        <v>18469</v>
      </c>
      <c r="F5630" t="s">
        <v>96</v>
      </c>
      <c r="G5630" t="s">
        <v>5412</v>
      </c>
      <c r="H5630" t="s">
        <v>23745</v>
      </c>
      <c r="I5630" t="s">
        <v>5414</v>
      </c>
    </row>
    <row r="5631" spans="1:9">
      <c r="A5631" t="s">
        <v>18223</v>
      </c>
      <c r="B5631" t="s">
        <v>18224</v>
      </c>
      <c r="C5631" t="s">
        <v>18282</v>
      </c>
      <c r="D5631" t="s">
        <v>18470</v>
      </c>
      <c r="E5631" t="s">
        <v>18471</v>
      </c>
      <c r="F5631" t="s">
        <v>96</v>
      </c>
      <c r="G5631" t="s">
        <v>5412</v>
      </c>
      <c r="H5631" t="s">
        <v>23746</v>
      </c>
      <c r="I5631" t="s">
        <v>5414</v>
      </c>
    </row>
    <row r="5632" spans="1:9">
      <c r="A5632" t="s">
        <v>18223</v>
      </c>
      <c r="B5632" t="s">
        <v>18224</v>
      </c>
      <c r="C5632" t="s">
        <v>18282</v>
      </c>
      <c r="D5632" t="s">
        <v>18472</v>
      </c>
      <c r="E5632" t="s">
        <v>18473</v>
      </c>
      <c r="F5632" t="s">
        <v>96</v>
      </c>
      <c r="G5632" t="s">
        <v>5412</v>
      </c>
      <c r="H5632" t="s">
        <v>5622</v>
      </c>
      <c r="I5632" t="s">
        <v>5414</v>
      </c>
    </row>
    <row r="5633" spans="1:9">
      <c r="A5633" t="s">
        <v>18223</v>
      </c>
      <c r="B5633" t="s">
        <v>18224</v>
      </c>
      <c r="C5633" t="s">
        <v>18282</v>
      </c>
      <c r="D5633" t="s">
        <v>18474</v>
      </c>
      <c r="E5633" t="s">
        <v>18475</v>
      </c>
      <c r="F5633" t="s">
        <v>96</v>
      </c>
      <c r="G5633" t="s">
        <v>5412</v>
      </c>
      <c r="H5633" t="s">
        <v>23747</v>
      </c>
      <c r="I5633" t="s">
        <v>5414</v>
      </c>
    </row>
    <row r="5634" spans="1:9">
      <c r="A5634" t="s">
        <v>18223</v>
      </c>
      <c r="B5634" t="s">
        <v>18224</v>
      </c>
      <c r="C5634" t="s">
        <v>18282</v>
      </c>
      <c r="D5634" t="s">
        <v>18476</v>
      </c>
      <c r="E5634" t="s">
        <v>18477</v>
      </c>
      <c r="F5634" t="s">
        <v>96</v>
      </c>
      <c r="G5634" t="s">
        <v>5412</v>
      </c>
      <c r="H5634" t="s">
        <v>15964</v>
      </c>
      <c r="I5634" t="s">
        <v>5414</v>
      </c>
    </row>
    <row r="5635" spans="1:9">
      <c r="A5635" t="s">
        <v>18223</v>
      </c>
      <c r="B5635" t="s">
        <v>18224</v>
      </c>
      <c r="C5635" t="s">
        <v>18282</v>
      </c>
      <c r="D5635" t="s">
        <v>18478</v>
      </c>
      <c r="E5635" t="s">
        <v>18479</v>
      </c>
      <c r="F5635" t="s">
        <v>96</v>
      </c>
      <c r="G5635" t="s">
        <v>5412</v>
      </c>
      <c r="H5635" t="s">
        <v>22062</v>
      </c>
      <c r="I5635" t="s">
        <v>5414</v>
      </c>
    </row>
    <row r="5636" spans="1:9">
      <c r="A5636" t="s">
        <v>18223</v>
      </c>
      <c r="B5636" t="s">
        <v>18224</v>
      </c>
      <c r="C5636" t="s">
        <v>18282</v>
      </c>
      <c r="D5636" t="s">
        <v>18480</v>
      </c>
      <c r="E5636" t="s">
        <v>18481</v>
      </c>
      <c r="F5636" t="s">
        <v>96</v>
      </c>
      <c r="G5636" t="s">
        <v>5412</v>
      </c>
      <c r="H5636" t="s">
        <v>23748</v>
      </c>
      <c r="I5636" t="s">
        <v>5414</v>
      </c>
    </row>
    <row r="5637" spans="1:9">
      <c r="A5637" t="s">
        <v>18223</v>
      </c>
      <c r="B5637" t="s">
        <v>18224</v>
      </c>
      <c r="C5637" t="s">
        <v>18282</v>
      </c>
      <c r="D5637" t="s">
        <v>18482</v>
      </c>
      <c r="E5637" t="s">
        <v>18483</v>
      </c>
      <c r="F5637" t="s">
        <v>96</v>
      </c>
      <c r="G5637" t="s">
        <v>5412</v>
      </c>
      <c r="H5637" t="s">
        <v>21278</v>
      </c>
      <c r="I5637" t="s">
        <v>5414</v>
      </c>
    </row>
    <row r="5638" spans="1:9">
      <c r="A5638" t="s">
        <v>18223</v>
      </c>
      <c r="B5638" t="s">
        <v>18224</v>
      </c>
      <c r="C5638" t="s">
        <v>18282</v>
      </c>
      <c r="D5638" t="s">
        <v>18484</v>
      </c>
      <c r="E5638" t="s">
        <v>18485</v>
      </c>
      <c r="F5638" t="s">
        <v>96</v>
      </c>
      <c r="G5638" t="s">
        <v>5412</v>
      </c>
      <c r="H5638" t="s">
        <v>23749</v>
      </c>
      <c r="I5638" t="s">
        <v>5414</v>
      </c>
    </row>
    <row r="5639" spans="1:9">
      <c r="A5639" t="s">
        <v>18223</v>
      </c>
      <c r="B5639" t="s">
        <v>18224</v>
      </c>
      <c r="C5639" t="s">
        <v>18282</v>
      </c>
      <c r="D5639" t="s">
        <v>18486</v>
      </c>
      <c r="E5639" t="s">
        <v>18487</v>
      </c>
      <c r="F5639" t="s">
        <v>96</v>
      </c>
      <c r="G5639" t="s">
        <v>5412</v>
      </c>
      <c r="H5639" t="s">
        <v>23750</v>
      </c>
      <c r="I5639" t="s">
        <v>5414</v>
      </c>
    </row>
    <row r="5640" spans="1:9">
      <c r="A5640" t="s">
        <v>18223</v>
      </c>
      <c r="B5640" t="s">
        <v>18224</v>
      </c>
      <c r="C5640" t="s">
        <v>18282</v>
      </c>
      <c r="D5640" t="s">
        <v>18488</v>
      </c>
      <c r="E5640" t="s">
        <v>18489</v>
      </c>
      <c r="F5640" t="s">
        <v>96</v>
      </c>
      <c r="G5640" t="s">
        <v>5412</v>
      </c>
      <c r="H5640" t="s">
        <v>23751</v>
      </c>
      <c r="I5640" t="s">
        <v>5414</v>
      </c>
    </row>
    <row r="5641" spans="1:9">
      <c r="A5641" t="s">
        <v>18223</v>
      </c>
      <c r="B5641" t="s">
        <v>18224</v>
      </c>
      <c r="C5641" t="s">
        <v>18282</v>
      </c>
      <c r="D5641" t="s">
        <v>18490</v>
      </c>
      <c r="E5641" t="s">
        <v>18491</v>
      </c>
      <c r="F5641" t="s">
        <v>96</v>
      </c>
      <c r="G5641" t="s">
        <v>5412</v>
      </c>
      <c r="H5641" t="s">
        <v>18443</v>
      </c>
      <c r="I5641" t="s">
        <v>5414</v>
      </c>
    </row>
    <row r="5642" spans="1:9">
      <c r="A5642" t="s">
        <v>18223</v>
      </c>
      <c r="B5642" t="s">
        <v>18224</v>
      </c>
      <c r="C5642" t="s">
        <v>18282</v>
      </c>
      <c r="D5642" t="s">
        <v>18493</v>
      </c>
      <c r="E5642" t="s">
        <v>18494</v>
      </c>
      <c r="F5642" t="s">
        <v>96</v>
      </c>
      <c r="G5642" t="s">
        <v>5412</v>
      </c>
      <c r="H5642" t="s">
        <v>23752</v>
      </c>
      <c r="I5642" t="s">
        <v>5414</v>
      </c>
    </row>
    <row r="5643" spans="1:9">
      <c r="A5643" t="s">
        <v>18223</v>
      </c>
      <c r="B5643" t="s">
        <v>18224</v>
      </c>
      <c r="C5643" t="s">
        <v>18282</v>
      </c>
      <c r="D5643" t="s">
        <v>18495</v>
      </c>
      <c r="E5643" t="s">
        <v>18496</v>
      </c>
      <c r="F5643" t="s">
        <v>96</v>
      </c>
      <c r="G5643" t="s">
        <v>5412</v>
      </c>
      <c r="H5643" t="s">
        <v>23118</v>
      </c>
      <c r="I5643" t="s">
        <v>5414</v>
      </c>
    </row>
    <row r="5644" spans="1:9">
      <c r="A5644" t="s">
        <v>18223</v>
      </c>
      <c r="B5644" t="s">
        <v>18224</v>
      </c>
      <c r="C5644" t="s">
        <v>18282</v>
      </c>
      <c r="D5644" t="s">
        <v>18498</v>
      </c>
      <c r="E5644" t="s">
        <v>18499</v>
      </c>
      <c r="F5644" t="s">
        <v>96</v>
      </c>
      <c r="G5644" t="s">
        <v>5412</v>
      </c>
      <c r="H5644" t="s">
        <v>8355</v>
      </c>
      <c r="I5644" t="s">
        <v>5414</v>
      </c>
    </row>
    <row r="5645" spans="1:9">
      <c r="A5645" t="s">
        <v>18223</v>
      </c>
      <c r="B5645" t="s">
        <v>18224</v>
      </c>
      <c r="C5645" t="s">
        <v>18282</v>
      </c>
      <c r="D5645" t="s">
        <v>18500</v>
      </c>
      <c r="E5645" t="s">
        <v>18501</v>
      </c>
      <c r="F5645" t="s">
        <v>96</v>
      </c>
      <c r="G5645" t="s">
        <v>5412</v>
      </c>
      <c r="H5645" t="s">
        <v>23753</v>
      </c>
      <c r="I5645" t="s">
        <v>5414</v>
      </c>
    </row>
    <row r="5646" spans="1:9">
      <c r="A5646" t="s">
        <v>18223</v>
      </c>
      <c r="B5646" t="s">
        <v>18224</v>
      </c>
      <c r="C5646" t="s">
        <v>18282</v>
      </c>
      <c r="D5646" t="s">
        <v>18502</v>
      </c>
      <c r="E5646" t="s">
        <v>18503</v>
      </c>
      <c r="F5646" t="s">
        <v>96</v>
      </c>
      <c r="G5646" t="s">
        <v>5412</v>
      </c>
      <c r="H5646" t="s">
        <v>21531</v>
      </c>
      <c r="I5646" t="s">
        <v>5414</v>
      </c>
    </row>
    <row r="5647" spans="1:9">
      <c r="A5647" t="s">
        <v>18223</v>
      </c>
      <c r="B5647" t="s">
        <v>18224</v>
      </c>
      <c r="C5647" t="s">
        <v>18282</v>
      </c>
      <c r="D5647" t="s">
        <v>18504</v>
      </c>
      <c r="E5647" t="s">
        <v>18505</v>
      </c>
      <c r="F5647" t="s">
        <v>96</v>
      </c>
      <c r="G5647" t="s">
        <v>5412</v>
      </c>
      <c r="H5647" t="s">
        <v>23754</v>
      </c>
      <c r="I5647" t="s">
        <v>5414</v>
      </c>
    </row>
    <row r="5648" spans="1:9">
      <c r="A5648" t="s">
        <v>18223</v>
      </c>
      <c r="B5648" t="s">
        <v>18224</v>
      </c>
      <c r="C5648" t="s">
        <v>18282</v>
      </c>
      <c r="D5648" t="s">
        <v>18506</v>
      </c>
      <c r="E5648" t="s">
        <v>18507</v>
      </c>
      <c r="F5648" t="s">
        <v>96</v>
      </c>
      <c r="G5648" t="s">
        <v>5412</v>
      </c>
      <c r="H5648" t="s">
        <v>23755</v>
      </c>
      <c r="I5648" t="s">
        <v>5414</v>
      </c>
    </row>
    <row r="5649" spans="1:9">
      <c r="A5649" t="s">
        <v>18223</v>
      </c>
      <c r="B5649" t="s">
        <v>18224</v>
      </c>
      <c r="C5649" t="s">
        <v>18282</v>
      </c>
      <c r="D5649" t="s">
        <v>18508</v>
      </c>
      <c r="E5649" t="s">
        <v>18509</v>
      </c>
      <c r="F5649" t="s">
        <v>96</v>
      </c>
      <c r="G5649" t="s">
        <v>5439</v>
      </c>
      <c r="H5649" t="s">
        <v>23756</v>
      </c>
      <c r="I5649" t="s">
        <v>5414</v>
      </c>
    </row>
    <row r="5650" spans="1:9">
      <c r="A5650" t="s">
        <v>18223</v>
      </c>
      <c r="B5650" t="s">
        <v>18224</v>
      </c>
      <c r="C5650" t="s">
        <v>18282</v>
      </c>
      <c r="D5650" t="s">
        <v>18510</v>
      </c>
      <c r="E5650" t="s">
        <v>18511</v>
      </c>
      <c r="F5650" t="s">
        <v>96</v>
      </c>
      <c r="G5650" t="s">
        <v>5439</v>
      </c>
      <c r="H5650" t="s">
        <v>23757</v>
      </c>
      <c r="I5650" t="s">
        <v>5414</v>
      </c>
    </row>
    <row r="5651" spans="1:9">
      <c r="A5651" t="s">
        <v>18223</v>
      </c>
      <c r="B5651" t="s">
        <v>18224</v>
      </c>
      <c r="C5651" t="s">
        <v>18282</v>
      </c>
      <c r="D5651" t="s">
        <v>18512</v>
      </c>
      <c r="E5651" t="s">
        <v>18513</v>
      </c>
      <c r="F5651" t="s">
        <v>96</v>
      </c>
      <c r="G5651" t="s">
        <v>5439</v>
      </c>
      <c r="H5651" t="s">
        <v>23758</v>
      </c>
      <c r="I5651" t="s">
        <v>5414</v>
      </c>
    </row>
    <row r="5652" spans="1:9">
      <c r="A5652" t="s">
        <v>18223</v>
      </c>
      <c r="B5652" t="s">
        <v>18224</v>
      </c>
      <c r="C5652" t="s">
        <v>18282</v>
      </c>
      <c r="D5652" t="s">
        <v>18515</v>
      </c>
      <c r="E5652" t="s">
        <v>18516</v>
      </c>
      <c r="F5652" t="s">
        <v>96</v>
      </c>
      <c r="G5652" t="s">
        <v>5439</v>
      </c>
      <c r="H5652" t="s">
        <v>23759</v>
      </c>
      <c r="I5652" t="s">
        <v>5414</v>
      </c>
    </row>
    <row r="5653" spans="1:9">
      <c r="A5653" t="s">
        <v>18223</v>
      </c>
      <c r="B5653" t="s">
        <v>18224</v>
      </c>
      <c r="C5653" t="s">
        <v>18282</v>
      </c>
      <c r="D5653" t="s">
        <v>18518</v>
      </c>
      <c r="E5653" t="s">
        <v>18519</v>
      </c>
      <c r="F5653" t="s">
        <v>96</v>
      </c>
      <c r="G5653" t="s">
        <v>5439</v>
      </c>
      <c r="H5653" t="s">
        <v>23760</v>
      </c>
      <c r="I5653" t="s">
        <v>5414</v>
      </c>
    </row>
    <row r="5654" spans="1:9">
      <c r="A5654" t="s">
        <v>18223</v>
      </c>
      <c r="B5654" t="s">
        <v>18224</v>
      </c>
      <c r="C5654" t="s">
        <v>18282</v>
      </c>
      <c r="D5654" t="s">
        <v>18520</v>
      </c>
      <c r="E5654" t="s">
        <v>18521</v>
      </c>
      <c r="F5654" t="s">
        <v>96</v>
      </c>
      <c r="G5654" t="s">
        <v>5439</v>
      </c>
      <c r="H5654" t="s">
        <v>23761</v>
      </c>
      <c r="I5654" t="s">
        <v>5414</v>
      </c>
    </row>
    <row r="5655" spans="1:9">
      <c r="A5655" t="s">
        <v>18223</v>
      </c>
      <c r="B5655" t="s">
        <v>18224</v>
      </c>
      <c r="C5655" t="s">
        <v>18282</v>
      </c>
      <c r="D5655" t="s">
        <v>18523</v>
      </c>
      <c r="E5655" t="s">
        <v>18524</v>
      </c>
      <c r="F5655" t="s">
        <v>96</v>
      </c>
      <c r="G5655" t="s">
        <v>5439</v>
      </c>
      <c r="H5655" t="s">
        <v>23762</v>
      </c>
      <c r="I5655" t="s">
        <v>5414</v>
      </c>
    </row>
    <row r="5656" spans="1:9">
      <c r="A5656" t="s">
        <v>18223</v>
      </c>
      <c r="B5656" t="s">
        <v>18224</v>
      </c>
      <c r="C5656" t="s">
        <v>18282</v>
      </c>
      <c r="D5656" t="s">
        <v>18525</v>
      </c>
      <c r="E5656" t="s">
        <v>18526</v>
      </c>
      <c r="F5656" t="s">
        <v>96</v>
      </c>
      <c r="G5656" t="s">
        <v>5439</v>
      </c>
      <c r="H5656" t="s">
        <v>23763</v>
      </c>
      <c r="I5656" t="s">
        <v>5414</v>
      </c>
    </row>
    <row r="5657" spans="1:9">
      <c r="A5657" t="s">
        <v>18223</v>
      </c>
      <c r="B5657" t="s">
        <v>18224</v>
      </c>
      <c r="C5657" t="s">
        <v>18282</v>
      </c>
      <c r="D5657" t="s">
        <v>18527</v>
      </c>
      <c r="E5657" t="s">
        <v>18528</v>
      </c>
      <c r="F5657" t="s">
        <v>96</v>
      </c>
      <c r="G5657" t="s">
        <v>5412</v>
      </c>
      <c r="H5657" t="s">
        <v>23764</v>
      </c>
      <c r="I5657" t="s">
        <v>5414</v>
      </c>
    </row>
    <row r="5658" spans="1:9">
      <c r="A5658" t="s">
        <v>18223</v>
      </c>
      <c r="B5658" t="s">
        <v>18224</v>
      </c>
      <c r="C5658" t="s">
        <v>18282</v>
      </c>
      <c r="D5658" t="s">
        <v>18529</v>
      </c>
      <c r="E5658" t="s">
        <v>18530</v>
      </c>
      <c r="F5658" t="s">
        <v>96</v>
      </c>
      <c r="G5658" t="s">
        <v>5412</v>
      </c>
      <c r="H5658" t="s">
        <v>18492</v>
      </c>
      <c r="I5658" t="s">
        <v>5414</v>
      </c>
    </row>
    <row r="5659" spans="1:9">
      <c r="A5659" t="s">
        <v>18223</v>
      </c>
      <c r="B5659" t="s">
        <v>18224</v>
      </c>
      <c r="C5659" t="s">
        <v>18282</v>
      </c>
      <c r="D5659" t="s">
        <v>18531</v>
      </c>
      <c r="E5659" t="s">
        <v>18532</v>
      </c>
      <c r="F5659" t="s">
        <v>96</v>
      </c>
      <c r="G5659" t="s">
        <v>5412</v>
      </c>
      <c r="H5659" t="s">
        <v>23765</v>
      </c>
      <c r="I5659" t="s">
        <v>5414</v>
      </c>
    </row>
    <row r="5660" spans="1:9">
      <c r="A5660" t="s">
        <v>18223</v>
      </c>
      <c r="B5660" t="s">
        <v>18224</v>
      </c>
      <c r="C5660" t="s">
        <v>18282</v>
      </c>
      <c r="D5660" t="s">
        <v>18534</v>
      </c>
      <c r="E5660" t="s">
        <v>18535</v>
      </c>
      <c r="F5660" t="s">
        <v>96</v>
      </c>
      <c r="G5660" t="s">
        <v>5412</v>
      </c>
      <c r="H5660" t="s">
        <v>21471</v>
      </c>
      <c r="I5660" t="s">
        <v>5414</v>
      </c>
    </row>
    <row r="5661" spans="1:9">
      <c r="A5661" t="s">
        <v>18223</v>
      </c>
      <c r="B5661" t="s">
        <v>18224</v>
      </c>
      <c r="C5661" t="s">
        <v>18282</v>
      </c>
      <c r="D5661" t="s">
        <v>18536</v>
      </c>
      <c r="E5661" t="s">
        <v>18537</v>
      </c>
      <c r="F5661" t="s">
        <v>96</v>
      </c>
      <c r="G5661" t="s">
        <v>5439</v>
      </c>
      <c r="H5661" t="s">
        <v>23766</v>
      </c>
      <c r="I5661" t="s">
        <v>5414</v>
      </c>
    </row>
    <row r="5662" spans="1:9">
      <c r="A5662" t="s">
        <v>18223</v>
      </c>
      <c r="B5662" t="s">
        <v>18224</v>
      </c>
      <c r="C5662" t="s">
        <v>18282</v>
      </c>
      <c r="D5662" t="s">
        <v>18538</v>
      </c>
      <c r="E5662" t="s">
        <v>18539</v>
      </c>
      <c r="F5662" t="s">
        <v>96</v>
      </c>
      <c r="G5662" t="s">
        <v>5439</v>
      </c>
      <c r="H5662" t="s">
        <v>23767</v>
      </c>
      <c r="I5662" t="s">
        <v>5414</v>
      </c>
    </row>
    <row r="5663" spans="1:9">
      <c r="A5663" t="s">
        <v>18223</v>
      </c>
      <c r="B5663" t="s">
        <v>18224</v>
      </c>
      <c r="C5663" t="s">
        <v>18282</v>
      </c>
      <c r="D5663" t="s">
        <v>18540</v>
      </c>
      <c r="E5663" t="s">
        <v>18541</v>
      </c>
      <c r="F5663" t="s">
        <v>96</v>
      </c>
      <c r="G5663" t="s">
        <v>5439</v>
      </c>
      <c r="H5663" t="s">
        <v>23768</v>
      </c>
      <c r="I5663" t="s">
        <v>5414</v>
      </c>
    </row>
    <row r="5664" spans="1:9">
      <c r="A5664" t="s">
        <v>18223</v>
      </c>
      <c r="B5664" t="s">
        <v>18224</v>
      </c>
      <c r="C5664" t="s">
        <v>18282</v>
      </c>
      <c r="D5664" t="s">
        <v>18542</v>
      </c>
      <c r="E5664" t="s">
        <v>18543</v>
      </c>
      <c r="F5664" t="s">
        <v>96</v>
      </c>
      <c r="G5664" t="s">
        <v>5439</v>
      </c>
      <c r="H5664" t="s">
        <v>23769</v>
      </c>
      <c r="I5664" t="s">
        <v>5414</v>
      </c>
    </row>
    <row r="5665" spans="1:9">
      <c r="A5665" t="s">
        <v>18223</v>
      </c>
      <c r="B5665" t="s">
        <v>18224</v>
      </c>
      <c r="C5665" t="s">
        <v>18282</v>
      </c>
      <c r="D5665" t="s">
        <v>18544</v>
      </c>
      <c r="E5665" t="s">
        <v>18545</v>
      </c>
      <c r="F5665" t="s">
        <v>96</v>
      </c>
      <c r="G5665" t="s">
        <v>5439</v>
      </c>
      <c r="H5665" t="s">
        <v>23770</v>
      </c>
      <c r="I5665" t="s">
        <v>5414</v>
      </c>
    </row>
    <row r="5666" spans="1:9">
      <c r="A5666" t="s">
        <v>18223</v>
      </c>
      <c r="B5666" t="s">
        <v>18224</v>
      </c>
      <c r="C5666" t="s">
        <v>18282</v>
      </c>
      <c r="D5666" t="s">
        <v>18546</v>
      </c>
      <c r="E5666" t="s">
        <v>18547</v>
      </c>
      <c r="F5666" t="s">
        <v>96</v>
      </c>
      <c r="G5666" t="s">
        <v>5439</v>
      </c>
      <c r="H5666" t="s">
        <v>23771</v>
      </c>
      <c r="I5666" t="s">
        <v>5414</v>
      </c>
    </row>
    <row r="5667" spans="1:9">
      <c r="A5667" t="s">
        <v>18223</v>
      </c>
      <c r="B5667" t="s">
        <v>18224</v>
      </c>
      <c r="C5667" t="s">
        <v>18282</v>
      </c>
      <c r="D5667" t="s">
        <v>18548</v>
      </c>
      <c r="E5667" t="s">
        <v>18549</v>
      </c>
      <c r="F5667" t="s">
        <v>96</v>
      </c>
      <c r="G5667" t="s">
        <v>5439</v>
      </c>
      <c r="H5667" t="s">
        <v>23772</v>
      </c>
      <c r="I5667" t="s">
        <v>5414</v>
      </c>
    </row>
    <row r="5668" spans="1:9">
      <c r="A5668" t="s">
        <v>18223</v>
      </c>
      <c r="B5668" t="s">
        <v>18224</v>
      </c>
      <c r="C5668" t="s">
        <v>18282</v>
      </c>
      <c r="D5668" t="s">
        <v>18550</v>
      </c>
      <c r="E5668" t="s">
        <v>18551</v>
      </c>
      <c r="F5668" t="s">
        <v>96</v>
      </c>
      <c r="G5668" t="s">
        <v>5439</v>
      </c>
      <c r="H5668" t="s">
        <v>23773</v>
      </c>
      <c r="I5668" t="s">
        <v>5414</v>
      </c>
    </row>
    <row r="5669" spans="1:9">
      <c r="A5669" t="s">
        <v>18223</v>
      </c>
      <c r="B5669" t="s">
        <v>18224</v>
      </c>
      <c r="C5669" t="s">
        <v>18282</v>
      </c>
      <c r="D5669" t="s">
        <v>18552</v>
      </c>
      <c r="E5669" t="s">
        <v>18553</v>
      </c>
      <c r="F5669" t="s">
        <v>96</v>
      </c>
      <c r="G5669" t="s">
        <v>5412</v>
      </c>
      <c r="H5669" t="s">
        <v>23774</v>
      </c>
      <c r="I5669" t="s">
        <v>5414</v>
      </c>
    </row>
    <row r="5670" spans="1:9">
      <c r="A5670" t="s">
        <v>18223</v>
      </c>
      <c r="B5670" t="s">
        <v>18224</v>
      </c>
      <c r="C5670" t="s">
        <v>18282</v>
      </c>
      <c r="D5670" t="s">
        <v>18554</v>
      </c>
      <c r="E5670" t="s">
        <v>18555</v>
      </c>
      <c r="F5670" t="s">
        <v>96</v>
      </c>
      <c r="G5670" t="s">
        <v>5412</v>
      </c>
      <c r="H5670" t="s">
        <v>23775</v>
      </c>
      <c r="I5670" t="s">
        <v>5414</v>
      </c>
    </row>
    <row r="5671" spans="1:9">
      <c r="A5671" t="s">
        <v>18223</v>
      </c>
      <c r="B5671" t="s">
        <v>18224</v>
      </c>
      <c r="C5671" t="s">
        <v>18282</v>
      </c>
      <c r="D5671" t="s">
        <v>18556</v>
      </c>
      <c r="E5671" t="s">
        <v>18557</v>
      </c>
      <c r="F5671" t="s">
        <v>96</v>
      </c>
      <c r="G5671" t="s">
        <v>5412</v>
      </c>
      <c r="H5671" t="s">
        <v>23776</v>
      </c>
      <c r="I5671" t="s">
        <v>5414</v>
      </c>
    </row>
    <row r="5672" spans="1:9">
      <c r="A5672" t="s">
        <v>18223</v>
      </c>
      <c r="B5672" t="s">
        <v>18224</v>
      </c>
      <c r="C5672" t="s">
        <v>18282</v>
      </c>
      <c r="D5672" t="s">
        <v>18558</v>
      </c>
      <c r="E5672" t="s">
        <v>18559</v>
      </c>
      <c r="F5672" t="s">
        <v>96</v>
      </c>
      <c r="G5672" t="s">
        <v>5412</v>
      </c>
      <c r="H5672" t="s">
        <v>23777</v>
      </c>
      <c r="I5672" t="s">
        <v>5414</v>
      </c>
    </row>
    <row r="5673" spans="1:9">
      <c r="A5673" t="s">
        <v>18223</v>
      </c>
      <c r="B5673" t="s">
        <v>18224</v>
      </c>
      <c r="C5673" t="s">
        <v>18282</v>
      </c>
      <c r="D5673" t="s">
        <v>18560</v>
      </c>
      <c r="E5673" t="s">
        <v>18561</v>
      </c>
      <c r="F5673" t="s">
        <v>96</v>
      </c>
      <c r="G5673" t="s">
        <v>5439</v>
      </c>
      <c r="H5673" t="s">
        <v>23778</v>
      </c>
      <c r="I5673" t="s">
        <v>5414</v>
      </c>
    </row>
    <row r="5674" spans="1:9">
      <c r="A5674" t="s">
        <v>18223</v>
      </c>
      <c r="B5674" t="s">
        <v>18224</v>
      </c>
      <c r="C5674" t="s">
        <v>18282</v>
      </c>
      <c r="D5674" t="s">
        <v>18562</v>
      </c>
      <c r="E5674" t="s">
        <v>18563</v>
      </c>
      <c r="F5674" t="s">
        <v>96</v>
      </c>
      <c r="G5674" t="s">
        <v>5439</v>
      </c>
      <c r="H5674" t="s">
        <v>23779</v>
      </c>
      <c r="I5674" t="s">
        <v>5414</v>
      </c>
    </row>
    <row r="5675" spans="1:9">
      <c r="A5675" t="s">
        <v>18223</v>
      </c>
      <c r="B5675" t="s">
        <v>18224</v>
      </c>
      <c r="C5675" t="s">
        <v>18282</v>
      </c>
      <c r="D5675" t="s">
        <v>18564</v>
      </c>
      <c r="E5675" t="s">
        <v>18565</v>
      </c>
      <c r="F5675" t="s">
        <v>96</v>
      </c>
      <c r="G5675" t="s">
        <v>5412</v>
      </c>
      <c r="H5675" t="s">
        <v>15453</v>
      </c>
      <c r="I5675" t="s">
        <v>5414</v>
      </c>
    </row>
    <row r="5676" spans="1:9">
      <c r="A5676" t="s">
        <v>18223</v>
      </c>
      <c r="B5676" t="s">
        <v>18224</v>
      </c>
      <c r="C5676" t="s">
        <v>18282</v>
      </c>
      <c r="D5676" t="s">
        <v>18566</v>
      </c>
      <c r="E5676" t="s">
        <v>18567</v>
      </c>
      <c r="F5676" t="s">
        <v>96</v>
      </c>
      <c r="G5676" t="s">
        <v>5439</v>
      </c>
      <c r="H5676" t="s">
        <v>15277</v>
      </c>
      <c r="I5676" t="s">
        <v>5414</v>
      </c>
    </row>
    <row r="5677" spans="1:9">
      <c r="A5677" t="s">
        <v>18223</v>
      </c>
      <c r="B5677" t="s">
        <v>18224</v>
      </c>
      <c r="C5677" t="s">
        <v>18282</v>
      </c>
      <c r="D5677" t="s">
        <v>18568</v>
      </c>
      <c r="E5677" t="s">
        <v>18569</v>
      </c>
      <c r="F5677" t="s">
        <v>96</v>
      </c>
      <c r="G5677" t="s">
        <v>5412</v>
      </c>
      <c r="H5677" t="s">
        <v>22072</v>
      </c>
      <c r="I5677" t="s">
        <v>5414</v>
      </c>
    </row>
    <row r="5678" spans="1:9">
      <c r="A5678" t="s">
        <v>18223</v>
      </c>
      <c r="B5678" t="s">
        <v>18224</v>
      </c>
      <c r="C5678" t="s">
        <v>18282</v>
      </c>
      <c r="D5678" t="s">
        <v>18570</v>
      </c>
      <c r="E5678" t="s">
        <v>18571</v>
      </c>
      <c r="F5678" t="s">
        <v>96</v>
      </c>
      <c r="G5678" t="s">
        <v>5412</v>
      </c>
      <c r="H5678" t="s">
        <v>5768</v>
      </c>
      <c r="I5678" t="s">
        <v>5414</v>
      </c>
    </row>
    <row r="5679" spans="1:9">
      <c r="A5679" t="s">
        <v>18223</v>
      </c>
      <c r="B5679" t="s">
        <v>18224</v>
      </c>
      <c r="C5679" t="s">
        <v>18282</v>
      </c>
      <c r="D5679" t="s">
        <v>18572</v>
      </c>
      <c r="E5679" t="s">
        <v>18573</v>
      </c>
      <c r="F5679" t="s">
        <v>96</v>
      </c>
      <c r="G5679" t="s">
        <v>5412</v>
      </c>
      <c r="H5679" t="s">
        <v>22897</v>
      </c>
      <c r="I5679" t="s">
        <v>5414</v>
      </c>
    </row>
    <row r="5680" spans="1:9">
      <c r="A5680" t="s">
        <v>18223</v>
      </c>
      <c r="B5680" t="s">
        <v>18224</v>
      </c>
      <c r="C5680" t="s">
        <v>18282</v>
      </c>
      <c r="D5680" t="s">
        <v>18574</v>
      </c>
      <c r="E5680" t="s">
        <v>18575</v>
      </c>
      <c r="F5680" t="s">
        <v>96</v>
      </c>
      <c r="G5680" t="s">
        <v>5412</v>
      </c>
      <c r="H5680" t="s">
        <v>21438</v>
      </c>
      <c r="I5680" t="s">
        <v>5414</v>
      </c>
    </row>
    <row r="5681" spans="1:9">
      <c r="A5681" t="s">
        <v>18223</v>
      </c>
      <c r="B5681" t="s">
        <v>18224</v>
      </c>
      <c r="C5681" t="s">
        <v>18282</v>
      </c>
      <c r="D5681" t="s">
        <v>5320</v>
      </c>
      <c r="E5681" t="s">
        <v>18577</v>
      </c>
      <c r="F5681" t="s">
        <v>96</v>
      </c>
      <c r="G5681" t="s">
        <v>5412</v>
      </c>
      <c r="H5681" t="s">
        <v>11711</v>
      </c>
      <c r="I5681" t="s">
        <v>5414</v>
      </c>
    </row>
    <row r="5682" spans="1:9">
      <c r="A5682" t="s">
        <v>18223</v>
      </c>
      <c r="B5682" t="s">
        <v>18224</v>
      </c>
      <c r="C5682" t="s">
        <v>18579</v>
      </c>
      <c r="D5682" t="s">
        <v>18580</v>
      </c>
      <c r="E5682" t="s">
        <v>787</v>
      </c>
      <c r="F5682" t="s">
        <v>96</v>
      </c>
      <c r="G5682" t="s">
        <v>5412</v>
      </c>
      <c r="H5682" t="s">
        <v>23780</v>
      </c>
      <c r="I5682" t="s">
        <v>5414</v>
      </c>
    </row>
    <row r="5683" spans="1:9">
      <c r="A5683" t="s">
        <v>18223</v>
      </c>
      <c r="B5683" t="s">
        <v>18224</v>
      </c>
      <c r="C5683" t="s">
        <v>18579</v>
      </c>
      <c r="D5683" t="s">
        <v>18581</v>
      </c>
      <c r="E5683" t="s">
        <v>788</v>
      </c>
      <c r="F5683" t="s">
        <v>96</v>
      </c>
      <c r="G5683" t="s">
        <v>5412</v>
      </c>
      <c r="H5683" t="s">
        <v>23781</v>
      </c>
      <c r="I5683" t="s">
        <v>5414</v>
      </c>
    </row>
    <row r="5684" spans="1:9">
      <c r="A5684" t="s">
        <v>18223</v>
      </c>
      <c r="B5684" t="s">
        <v>18224</v>
      </c>
      <c r="C5684" t="s">
        <v>18579</v>
      </c>
      <c r="D5684" t="s">
        <v>18582</v>
      </c>
      <c r="E5684" t="s">
        <v>18583</v>
      </c>
      <c r="F5684" t="s">
        <v>96</v>
      </c>
      <c r="G5684" t="s">
        <v>5412</v>
      </c>
      <c r="H5684" t="s">
        <v>23782</v>
      </c>
      <c r="I5684" t="s">
        <v>5414</v>
      </c>
    </row>
    <row r="5685" spans="1:9">
      <c r="A5685" t="s">
        <v>18223</v>
      </c>
      <c r="B5685" t="s">
        <v>18224</v>
      </c>
      <c r="C5685" t="s">
        <v>18579</v>
      </c>
      <c r="D5685" t="s">
        <v>18584</v>
      </c>
      <c r="E5685" t="s">
        <v>18585</v>
      </c>
      <c r="F5685" t="s">
        <v>96</v>
      </c>
      <c r="G5685" t="s">
        <v>5412</v>
      </c>
      <c r="H5685" t="s">
        <v>23783</v>
      </c>
      <c r="I5685" t="s">
        <v>5414</v>
      </c>
    </row>
    <row r="5686" spans="1:9">
      <c r="A5686" t="s">
        <v>18223</v>
      </c>
      <c r="B5686" t="s">
        <v>18224</v>
      </c>
      <c r="C5686" t="s">
        <v>18579</v>
      </c>
      <c r="D5686" t="s">
        <v>18586</v>
      </c>
      <c r="E5686" t="s">
        <v>18587</v>
      </c>
      <c r="F5686" t="s">
        <v>96</v>
      </c>
      <c r="G5686" t="s">
        <v>5412</v>
      </c>
      <c r="H5686" t="s">
        <v>23784</v>
      </c>
      <c r="I5686" t="s">
        <v>5414</v>
      </c>
    </row>
    <row r="5687" spans="1:9">
      <c r="A5687" t="s">
        <v>18223</v>
      </c>
      <c r="B5687" t="s">
        <v>18224</v>
      </c>
      <c r="C5687" t="s">
        <v>18579</v>
      </c>
      <c r="D5687" t="s">
        <v>18588</v>
      </c>
      <c r="E5687" t="s">
        <v>18589</v>
      </c>
      <c r="F5687" t="s">
        <v>96</v>
      </c>
      <c r="G5687" t="s">
        <v>5412</v>
      </c>
      <c r="H5687" t="s">
        <v>14183</v>
      </c>
      <c r="I5687" t="s">
        <v>5414</v>
      </c>
    </row>
    <row r="5688" spans="1:9">
      <c r="A5688" t="s">
        <v>18223</v>
      </c>
      <c r="B5688" t="s">
        <v>18224</v>
      </c>
      <c r="C5688" t="s">
        <v>18579</v>
      </c>
      <c r="D5688" t="s">
        <v>18590</v>
      </c>
      <c r="E5688" t="s">
        <v>18591</v>
      </c>
      <c r="F5688" t="s">
        <v>96</v>
      </c>
      <c r="G5688" t="s">
        <v>5412</v>
      </c>
      <c r="H5688" t="s">
        <v>23785</v>
      </c>
      <c r="I5688" t="s">
        <v>5414</v>
      </c>
    </row>
    <row r="5689" spans="1:9">
      <c r="A5689" t="s">
        <v>18223</v>
      </c>
      <c r="B5689" t="s">
        <v>18224</v>
      </c>
      <c r="C5689" t="s">
        <v>18579</v>
      </c>
      <c r="D5689" t="s">
        <v>18592</v>
      </c>
      <c r="E5689" t="s">
        <v>18593</v>
      </c>
      <c r="F5689" t="s">
        <v>96</v>
      </c>
      <c r="G5689" t="s">
        <v>5412</v>
      </c>
      <c r="H5689" t="s">
        <v>23786</v>
      </c>
      <c r="I5689" t="s">
        <v>5414</v>
      </c>
    </row>
    <row r="5690" spans="1:9">
      <c r="A5690" t="s">
        <v>18223</v>
      </c>
      <c r="B5690" t="s">
        <v>18224</v>
      </c>
      <c r="C5690" t="s">
        <v>18579</v>
      </c>
      <c r="D5690" t="s">
        <v>18594</v>
      </c>
      <c r="E5690" t="s">
        <v>18595</v>
      </c>
      <c r="F5690" t="s">
        <v>96</v>
      </c>
      <c r="G5690" t="s">
        <v>5412</v>
      </c>
      <c r="H5690" t="s">
        <v>23787</v>
      </c>
      <c r="I5690" t="s">
        <v>5414</v>
      </c>
    </row>
    <row r="5691" spans="1:9">
      <c r="A5691" t="s">
        <v>18223</v>
      </c>
      <c r="B5691" t="s">
        <v>18224</v>
      </c>
      <c r="C5691" t="s">
        <v>18579</v>
      </c>
      <c r="D5691" t="s">
        <v>18597</v>
      </c>
      <c r="E5691" t="s">
        <v>18598</v>
      </c>
      <c r="F5691" t="s">
        <v>96</v>
      </c>
      <c r="G5691" t="s">
        <v>5412</v>
      </c>
      <c r="H5691" t="s">
        <v>23788</v>
      </c>
      <c r="I5691" t="s">
        <v>5414</v>
      </c>
    </row>
    <row r="5692" spans="1:9">
      <c r="A5692" t="s">
        <v>18223</v>
      </c>
      <c r="B5692" t="s">
        <v>18224</v>
      </c>
      <c r="C5692" t="s">
        <v>18579</v>
      </c>
      <c r="D5692" t="s">
        <v>18599</v>
      </c>
      <c r="E5692" t="s">
        <v>18600</v>
      </c>
      <c r="F5692" t="s">
        <v>96</v>
      </c>
      <c r="G5692" t="s">
        <v>5412</v>
      </c>
      <c r="H5692" t="s">
        <v>23789</v>
      </c>
      <c r="I5692" t="s">
        <v>5414</v>
      </c>
    </row>
    <row r="5693" spans="1:9">
      <c r="A5693" t="s">
        <v>18223</v>
      </c>
      <c r="B5693" t="s">
        <v>18224</v>
      </c>
      <c r="C5693" t="s">
        <v>18579</v>
      </c>
      <c r="D5693" t="s">
        <v>18601</v>
      </c>
      <c r="E5693" t="s">
        <v>18602</v>
      </c>
      <c r="F5693" t="s">
        <v>96</v>
      </c>
      <c r="G5693" t="s">
        <v>5412</v>
      </c>
      <c r="H5693" t="s">
        <v>23790</v>
      </c>
      <c r="I5693" t="s">
        <v>5414</v>
      </c>
    </row>
    <row r="5694" spans="1:9">
      <c r="A5694" t="s">
        <v>18223</v>
      </c>
      <c r="B5694" t="s">
        <v>18224</v>
      </c>
      <c r="C5694" t="s">
        <v>18579</v>
      </c>
      <c r="D5694" t="s">
        <v>18603</v>
      </c>
      <c r="E5694" t="s">
        <v>18604</v>
      </c>
      <c r="F5694" t="s">
        <v>96</v>
      </c>
      <c r="G5694" t="s">
        <v>5412</v>
      </c>
      <c r="H5694" t="s">
        <v>17060</v>
      </c>
      <c r="I5694" t="s">
        <v>5414</v>
      </c>
    </row>
    <row r="5695" spans="1:9">
      <c r="A5695" t="s">
        <v>18223</v>
      </c>
      <c r="B5695" t="s">
        <v>18224</v>
      </c>
      <c r="C5695" t="s">
        <v>18579</v>
      </c>
      <c r="D5695" t="s">
        <v>5319</v>
      </c>
      <c r="E5695" t="s">
        <v>18606</v>
      </c>
      <c r="F5695" t="s">
        <v>96</v>
      </c>
      <c r="G5695" t="s">
        <v>5412</v>
      </c>
      <c r="H5695" t="s">
        <v>23403</v>
      </c>
      <c r="I5695" t="s">
        <v>5414</v>
      </c>
    </row>
    <row r="5696" spans="1:9">
      <c r="A5696" t="s">
        <v>18223</v>
      </c>
      <c r="B5696" t="s">
        <v>18224</v>
      </c>
      <c r="C5696" t="s">
        <v>18579</v>
      </c>
      <c r="D5696" t="s">
        <v>18607</v>
      </c>
      <c r="E5696" t="s">
        <v>18608</v>
      </c>
      <c r="F5696" t="s">
        <v>96</v>
      </c>
      <c r="G5696" t="s">
        <v>5412</v>
      </c>
      <c r="H5696" t="s">
        <v>23791</v>
      </c>
      <c r="I5696" t="s">
        <v>5414</v>
      </c>
    </row>
    <row r="5697" spans="1:9">
      <c r="A5697" t="s">
        <v>18223</v>
      </c>
      <c r="B5697" t="s">
        <v>18224</v>
      </c>
      <c r="C5697" t="s">
        <v>18579</v>
      </c>
      <c r="D5697" t="s">
        <v>18609</v>
      </c>
      <c r="E5697" t="s">
        <v>18610</v>
      </c>
      <c r="F5697" t="s">
        <v>96</v>
      </c>
      <c r="G5697" t="s">
        <v>5412</v>
      </c>
      <c r="H5697" t="s">
        <v>23481</v>
      </c>
      <c r="I5697" t="s">
        <v>5414</v>
      </c>
    </row>
    <row r="5698" spans="1:9">
      <c r="A5698" t="s">
        <v>18223</v>
      </c>
      <c r="B5698" t="s">
        <v>18224</v>
      </c>
      <c r="C5698" t="s">
        <v>18579</v>
      </c>
      <c r="D5698" t="s">
        <v>18611</v>
      </c>
      <c r="E5698" t="s">
        <v>18612</v>
      </c>
      <c r="F5698" t="s">
        <v>96</v>
      </c>
      <c r="G5698" t="s">
        <v>5412</v>
      </c>
      <c r="H5698" t="s">
        <v>23792</v>
      </c>
      <c r="I5698" t="s">
        <v>5414</v>
      </c>
    </row>
    <row r="5699" spans="1:9">
      <c r="A5699" t="s">
        <v>18223</v>
      </c>
      <c r="B5699" t="s">
        <v>18224</v>
      </c>
      <c r="C5699" t="s">
        <v>18579</v>
      </c>
      <c r="D5699" t="s">
        <v>18613</v>
      </c>
      <c r="E5699" t="s">
        <v>18614</v>
      </c>
      <c r="F5699" t="s">
        <v>96</v>
      </c>
      <c r="G5699" t="s">
        <v>5412</v>
      </c>
      <c r="H5699" t="s">
        <v>23793</v>
      </c>
      <c r="I5699" t="s">
        <v>5414</v>
      </c>
    </row>
    <row r="5700" spans="1:9">
      <c r="A5700" t="s">
        <v>18223</v>
      </c>
      <c r="B5700" t="s">
        <v>18224</v>
      </c>
      <c r="C5700" t="s">
        <v>18579</v>
      </c>
      <c r="D5700" t="s">
        <v>18615</v>
      </c>
      <c r="E5700" t="s">
        <v>18616</v>
      </c>
      <c r="F5700" t="s">
        <v>96</v>
      </c>
      <c r="G5700" t="s">
        <v>5412</v>
      </c>
      <c r="H5700" t="s">
        <v>23794</v>
      </c>
      <c r="I5700" t="s">
        <v>5414</v>
      </c>
    </row>
    <row r="5701" spans="1:9">
      <c r="A5701" t="s">
        <v>18223</v>
      </c>
      <c r="B5701" t="s">
        <v>18224</v>
      </c>
      <c r="C5701" t="s">
        <v>18579</v>
      </c>
      <c r="D5701" t="s">
        <v>18617</v>
      </c>
      <c r="E5701" t="s">
        <v>18618</v>
      </c>
      <c r="F5701" t="s">
        <v>96</v>
      </c>
      <c r="G5701" t="s">
        <v>5412</v>
      </c>
      <c r="H5701" t="s">
        <v>23795</v>
      </c>
      <c r="I5701" t="s">
        <v>5414</v>
      </c>
    </row>
    <row r="5702" spans="1:9">
      <c r="A5702" t="s">
        <v>18223</v>
      </c>
      <c r="B5702" t="s">
        <v>18224</v>
      </c>
      <c r="C5702" t="s">
        <v>18579</v>
      </c>
      <c r="D5702" t="s">
        <v>18619</v>
      </c>
      <c r="E5702" t="s">
        <v>18620</v>
      </c>
      <c r="F5702" t="s">
        <v>96</v>
      </c>
      <c r="G5702" t="s">
        <v>5412</v>
      </c>
      <c r="H5702" t="s">
        <v>23796</v>
      </c>
      <c r="I5702" t="s">
        <v>5414</v>
      </c>
    </row>
    <row r="5703" spans="1:9">
      <c r="A5703" t="s">
        <v>18223</v>
      </c>
      <c r="B5703" t="s">
        <v>18224</v>
      </c>
      <c r="C5703" t="s">
        <v>18579</v>
      </c>
      <c r="D5703" t="s">
        <v>18622</v>
      </c>
      <c r="E5703" t="s">
        <v>18623</v>
      </c>
      <c r="F5703" t="s">
        <v>96</v>
      </c>
      <c r="G5703" t="s">
        <v>5412</v>
      </c>
      <c r="H5703" t="s">
        <v>23797</v>
      </c>
      <c r="I5703" t="s">
        <v>5414</v>
      </c>
    </row>
    <row r="5704" spans="1:9">
      <c r="A5704" t="s">
        <v>18223</v>
      </c>
      <c r="B5704" t="s">
        <v>18224</v>
      </c>
      <c r="C5704" t="s">
        <v>18579</v>
      </c>
      <c r="D5704" t="s">
        <v>18624</v>
      </c>
      <c r="E5704" t="s">
        <v>18625</v>
      </c>
      <c r="F5704" t="s">
        <v>96</v>
      </c>
      <c r="G5704" t="s">
        <v>5412</v>
      </c>
      <c r="H5704" t="s">
        <v>23798</v>
      </c>
      <c r="I5704" t="s">
        <v>5414</v>
      </c>
    </row>
    <row r="5705" spans="1:9">
      <c r="A5705" t="s">
        <v>18223</v>
      </c>
      <c r="B5705" t="s">
        <v>18224</v>
      </c>
      <c r="C5705" t="s">
        <v>18579</v>
      </c>
      <c r="D5705" t="s">
        <v>18627</v>
      </c>
      <c r="E5705" t="s">
        <v>18628</v>
      </c>
      <c r="F5705" t="s">
        <v>96</v>
      </c>
      <c r="G5705" t="s">
        <v>5412</v>
      </c>
      <c r="H5705" t="s">
        <v>23799</v>
      </c>
      <c r="I5705" t="s">
        <v>5414</v>
      </c>
    </row>
    <row r="5706" spans="1:9">
      <c r="A5706" t="s">
        <v>18223</v>
      </c>
      <c r="B5706" t="s">
        <v>18224</v>
      </c>
      <c r="C5706" t="s">
        <v>18579</v>
      </c>
      <c r="D5706" t="s">
        <v>18629</v>
      </c>
      <c r="E5706" t="s">
        <v>18630</v>
      </c>
      <c r="F5706" t="s">
        <v>96</v>
      </c>
      <c r="G5706" t="s">
        <v>5412</v>
      </c>
      <c r="H5706" t="s">
        <v>23800</v>
      </c>
      <c r="I5706" t="s">
        <v>5414</v>
      </c>
    </row>
    <row r="5707" spans="1:9">
      <c r="A5707" t="s">
        <v>18223</v>
      </c>
      <c r="B5707" t="s">
        <v>18224</v>
      </c>
      <c r="C5707" t="s">
        <v>18579</v>
      </c>
      <c r="D5707" t="s">
        <v>18631</v>
      </c>
      <c r="E5707" t="s">
        <v>18632</v>
      </c>
      <c r="F5707" t="s">
        <v>96</v>
      </c>
      <c r="G5707" t="s">
        <v>5412</v>
      </c>
      <c r="H5707" t="s">
        <v>19774</v>
      </c>
      <c r="I5707" t="s">
        <v>5414</v>
      </c>
    </row>
    <row r="5708" spans="1:9">
      <c r="A5708" t="s">
        <v>18223</v>
      </c>
      <c r="B5708" t="s">
        <v>18224</v>
      </c>
      <c r="C5708" t="s">
        <v>18579</v>
      </c>
      <c r="D5708" t="s">
        <v>18633</v>
      </c>
      <c r="E5708" t="s">
        <v>18634</v>
      </c>
      <c r="F5708" t="s">
        <v>96</v>
      </c>
      <c r="G5708" t="s">
        <v>5412</v>
      </c>
      <c r="H5708" t="s">
        <v>11819</v>
      </c>
      <c r="I5708" t="s">
        <v>5414</v>
      </c>
    </row>
    <row r="5709" spans="1:9">
      <c r="A5709" t="s">
        <v>18223</v>
      </c>
      <c r="B5709" t="s">
        <v>18224</v>
      </c>
      <c r="C5709" t="s">
        <v>18579</v>
      </c>
      <c r="D5709" t="s">
        <v>18635</v>
      </c>
      <c r="E5709" t="s">
        <v>18636</v>
      </c>
      <c r="F5709" t="s">
        <v>96</v>
      </c>
      <c r="G5709" t="s">
        <v>5412</v>
      </c>
      <c r="H5709" t="s">
        <v>23801</v>
      </c>
      <c r="I5709" t="s">
        <v>5414</v>
      </c>
    </row>
    <row r="5710" spans="1:9">
      <c r="A5710" t="s">
        <v>18223</v>
      </c>
      <c r="B5710" t="s">
        <v>18224</v>
      </c>
      <c r="C5710" t="s">
        <v>18579</v>
      </c>
      <c r="D5710" t="s">
        <v>18637</v>
      </c>
      <c r="E5710" t="s">
        <v>18638</v>
      </c>
      <c r="F5710" t="s">
        <v>96</v>
      </c>
      <c r="G5710" t="s">
        <v>5412</v>
      </c>
      <c r="H5710" t="s">
        <v>23802</v>
      </c>
      <c r="I5710" t="s">
        <v>5414</v>
      </c>
    </row>
    <row r="5711" spans="1:9">
      <c r="A5711" t="s">
        <v>18223</v>
      </c>
      <c r="B5711" t="s">
        <v>18224</v>
      </c>
      <c r="C5711" t="s">
        <v>18579</v>
      </c>
      <c r="D5711" t="s">
        <v>18639</v>
      </c>
      <c r="E5711" t="s">
        <v>18640</v>
      </c>
      <c r="F5711" t="s">
        <v>96</v>
      </c>
      <c r="G5711" t="s">
        <v>5412</v>
      </c>
      <c r="H5711" t="s">
        <v>23803</v>
      </c>
      <c r="I5711" t="s">
        <v>5414</v>
      </c>
    </row>
    <row r="5712" spans="1:9">
      <c r="A5712" t="s">
        <v>18223</v>
      </c>
      <c r="B5712" t="s">
        <v>18224</v>
      </c>
      <c r="C5712" t="s">
        <v>18641</v>
      </c>
      <c r="D5712" t="s">
        <v>18642</v>
      </c>
      <c r="E5712" t="s">
        <v>18643</v>
      </c>
      <c r="F5712" t="s">
        <v>78</v>
      </c>
      <c r="G5712" t="s">
        <v>5439</v>
      </c>
      <c r="H5712" t="s">
        <v>23804</v>
      </c>
      <c r="I5712" t="s">
        <v>5414</v>
      </c>
    </row>
    <row r="5713" spans="1:9">
      <c r="A5713" t="s">
        <v>18223</v>
      </c>
      <c r="B5713" t="s">
        <v>18224</v>
      </c>
      <c r="C5713" t="s">
        <v>18641</v>
      </c>
      <c r="D5713" t="s">
        <v>18644</v>
      </c>
      <c r="E5713" t="s">
        <v>18645</v>
      </c>
      <c r="F5713" t="s">
        <v>78</v>
      </c>
      <c r="G5713" t="s">
        <v>5439</v>
      </c>
      <c r="H5713" t="s">
        <v>23805</v>
      </c>
      <c r="I5713" t="s">
        <v>5414</v>
      </c>
    </row>
    <row r="5714" spans="1:9">
      <c r="A5714" t="s">
        <v>18223</v>
      </c>
      <c r="B5714" t="s">
        <v>18224</v>
      </c>
      <c r="C5714" t="s">
        <v>18646</v>
      </c>
      <c r="D5714" t="s">
        <v>18647</v>
      </c>
      <c r="E5714" t="s">
        <v>790</v>
      </c>
      <c r="F5714" t="s">
        <v>78</v>
      </c>
      <c r="G5714" t="s">
        <v>6130</v>
      </c>
      <c r="H5714" t="s">
        <v>18648</v>
      </c>
      <c r="I5714" t="s">
        <v>5414</v>
      </c>
    </row>
    <row r="5715" spans="1:9">
      <c r="A5715" t="s">
        <v>18223</v>
      </c>
      <c r="B5715" t="s">
        <v>18224</v>
      </c>
      <c r="C5715" t="s">
        <v>18649</v>
      </c>
      <c r="D5715" t="s">
        <v>18650</v>
      </c>
      <c r="E5715" t="s">
        <v>18651</v>
      </c>
      <c r="F5715" t="s">
        <v>96</v>
      </c>
      <c r="G5715" t="s">
        <v>5439</v>
      </c>
      <c r="H5715" t="s">
        <v>23806</v>
      </c>
      <c r="I5715" t="s">
        <v>5414</v>
      </c>
    </row>
    <row r="5716" spans="1:9">
      <c r="A5716" t="s">
        <v>18223</v>
      </c>
      <c r="B5716" t="s">
        <v>18224</v>
      </c>
      <c r="C5716" t="s">
        <v>18649</v>
      </c>
      <c r="D5716" t="s">
        <v>18652</v>
      </c>
      <c r="E5716" t="s">
        <v>18653</v>
      </c>
      <c r="F5716" t="s">
        <v>96</v>
      </c>
      <c r="G5716" t="s">
        <v>5439</v>
      </c>
      <c r="H5716" t="s">
        <v>23807</v>
      </c>
      <c r="I5716" t="s">
        <v>5414</v>
      </c>
    </row>
    <row r="5717" spans="1:9">
      <c r="A5717" t="s">
        <v>18223</v>
      </c>
      <c r="B5717" t="s">
        <v>18224</v>
      </c>
      <c r="C5717" t="s">
        <v>18649</v>
      </c>
      <c r="D5717" t="s">
        <v>18654</v>
      </c>
      <c r="E5717" t="s">
        <v>18655</v>
      </c>
      <c r="F5717" t="s">
        <v>78</v>
      </c>
      <c r="G5717" t="s">
        <v>5439</v>
      </c>
      <c r="H5717" t="s">
        <v>11497</v>
      </c>
      <c r="I5717" t="s">
        <v>5414</v>
      </c>
    </row>
    <row r="5718" spans="1:9">
      <c r="A5718" t="s">
        <v>18223</v>
      </c>
      <c r="B5718" t="s">
        <v>18224</v>
      </c>
      <c r="C5718" t="s">
        <v>18656</v>
      </c>
      <c r="D5718" t="s">
        <v>18657</v>
      </c>
      <c r="E5718" t="s">
        <v>18658</v>
      </c>
      <c r="F5718" t="s">
        <v>96</v>
      </c>
      <c r="G5718" t="s">
        <v>5439</v>
      </c>
      <c r="H5718" t="s">
        <v>15375</v>
      </c>
      <c r="I5718" t="s">
        <v>5414</v>
      </c>
    </row>
    <row r="5719" spans="1:9">
      <c r="A5719" t="s">
        <v>18223</v>
      </c>
      <c r="B5719" t="s">
        <v>18224</v>
      </c>
      <c r="C5719" t="s">
        <v>18656</v>
      </c>
      <c r="D5719" t="s">
        <v>18660</v>
      </c>
      <c r="E5719" t="s">
        <v>18661</v>
      </c>
      <c r="F5719" t="s">
        <v>96</v>
      </c>
      <c r="G5719" t="s">
        <v>5439</v>
      </c>
      <c r="H5719" t="s">
        <v>23808</v>
      </c>
      <c r="I5719" t="s">
        <v>5414</v>
      </c>
    </row>
    <row r="5720" spans="1:9">
      <c r="A5720" t="s">
        <v>18223</v>
      </c>
      <c r="B5720" t="s">
        <v>18224</v>
      </c>
      <c r="C5720" t="s">
        <v>18656</v>
      </c>
      <c r="D5720" t="s">
        <v>18663</v>
      </c>
      <c r="E5720" t="s">
        <v>18664</v>
      </c>
      <c r="F5720" t="s">
        <v>96</v>
      </c>
      <c r="G5720" t="s">
        <v>5439</v>
      </c>
      <c r="H5720" t="s">
        <v>23809</v>
      </c>
      <c r="I5720" t="s">
        <v>5414</v>
      </c>
    </row>
    <row r="5721" spans="1:9">
      <c r="A5721" t="s">
        <v>18223</v>
      </c>
      <c r="B5721" t="s">
        <v>18224</v>
      </c>
      <c r="C5721" t="s">
        <v>18656</v>
      </c>
      <c r="D5721" t="s">
        <v>18665</v>
      </c>
      <c r="E5721" t="s">
        <v>18666</v>
      </c>
      <c r="F5721" t="s">
        <v>96</v>
      </c>
      <c r="G5721" t="s">
        <v>5439</v>
      </c>
      <c r="H5721" t="s">
        <v>23810</v>
      </c>
      <c r="I5721" t="s">
        <v>5414</v>
      </c>
    </row>
    <row r="5722" spans="1:9">
      <c r="A5722" t="s">
        <v>18223</v>
      </c>
      <c r="B5722" t="s">
        <v>18224</v>
      </c>
      <c r="C5722" t="s">
        <v>18656</v>
      </c>
      <c r="D5722" t="s">
        <v>18667</v>
      </c>
      <c r="E5722" t="s">
        <v>18668</v>
      </c>
      <c r="F5722" t="s">
        <v>78</v>
      </c>
      <c r="G5722" t="s">
        <v>5439</v>
      </c>
      <c r="H5722" t="s">
        <v>7032</v>
      </c>
      <c r="I5722" t="s">
        <v>5414</v>
      </c>
    </row>
    <row r="5723" spans="1:9">
      <c r="A5723" t="s">
        <v>18223</v>
      </c>
      <c r="B5723" t="s">
        <v>18224</v>
      </c>
      <c r="C5723" t="s">
        <v>18656</v>
      </c>
      <c r="D5723" t="s">
        <v>18669</v>
      </c>
      <c r="E5723" t="s">
        <v>18670</v>
      </c>
      <c r="F5723" t="s">
        <v>78</v>
      </c>
      <c r="G5723" t="s">
        <v>5439</v>
      </c>
      <c r="H5723" t="s">
        <v>23811</v>
      </c>
      <c r="I5723" t="s">
        <v>5414</v>
      </c>
    </row>
    <row r="5724" spans="1:9">
      <c r="A5724" t="s">
        <v>18223</v>
      </c>
      <c r="B5724" t="s">
        <v>18224</v>
      </c>
      <c r="C5724" t="s">
        <v>18656</v>
      </c>
      <c r="D5724" t="s">
        <v>18672</v>
      </c>
      <c r="E5724" t="s">
        <v>18673</v>
      </c>
      <c r="F5724" t="s">
        <v>96</v>
      </c>
      <c r="G5724" t="s">
        <v>5439</v>
      </c>
      <c r="H5724" t="s">
        <v>23812</v>
      </c>
      <c r="I5724" t="s">
        <v>5414</v>
      </c>
    </row>
    <row r="5725" spans="1:9">
      <c r="A5725" t="s">
        <v>18223</v>
      </c>
      <c r="B5725" t="s">
        <v>18224</v>
      </c>
      <c r="C5725" t="s">
        <v>18675</v>
      </c>
      <c r="D5725" t="s">
        <v>18676</v>
      </c>
      <c r="E5725" t="s">
        <v>791</v>
      </c>
      <c r="F5725" t="s">
        <v>78</v>
      </c>
      <c r="G5725" t="s">
        <v>5439</v>
      </c>
      <c r="H5725" t="s">
        <v>23813</v>
      </c>
      <c r="I5725" t="s">
        <v>5414</v>
      </c>
    </row>
    <row r="5726" spans="1:9">
      <c r="A5726" t="s">
        <v>18223</v>
      </c>
      <c r="B5726" t="s">
        <v>18224</v>
      </c>
      <c r="C5726" t="s">
        <v>18677</v>
      </c>
      <c r="D5726" t="s">
        <v>18678</v>
      </c>
      <c r="E5726" t="s">
        <v>18679</v>
      </c>
      <c r="F5726" t="s">
        <v>96</v>
      </c>
      <c r="G5726" t="s">
        <v>5439</v>
      </c>
      <c r="H5726" t="s">
        <v>23814</v>
      </c>
      <c r="I5726" t="s">
        <v>5414</v>
      </c>
    </row>
    <row r="5727" spans="1:9">
      <c r="A5727" t="s">
        <v>18223</v>
      </c>
      <c r="B5727" t="s">
        <v>18224</v>
      </c>
      <c r="C5727" t="s">
        <v>18677</v>
      </c>
      <c r="D5727" t="s">
        <v>18680</v>
      </c>
      <c r="E5727" t="s">
        <v>18681</v>
      </c>
      <c r="F5727" t="s">
        <v>96</v>
      </c>
      <c r="G5727" t="s">
        <v>5439</v>
      </c>
      <c r="H5727" t="s">
        <v>23815</v>
      </c>
      <c r="I5727" t="s">
        <v>5414</v>
      </c>
    </row>
    <row r="5728" spans="1:9">
      <c r="A5728" t="s">
        <v>18223</v>
      </c>
      <c r="B5728" t="s">
        <v>18224</v>
      </c>
      <c r="C5728" t="s">
        <v>18677</v>
      </c>
      <c r="D5728" t="s">
        <v>18682</v>
      </c>
      <c r="E5728" t="s">
        <v>18683</v>
      </c>
      <c r="F5728" t="s">
        <v>78</v>
      </c>
      <c r="G5728" t="s">
        <v>5439</v>
      </c>
      <c r="H5728" t="s">
        <v>13325</v>
      </c>
      <c r="I5728" t="s">
        <v>5414</v>
      </c>
    </row>
    <row r="5729" spans="1:9">
      <c r="A5729" t="s">
        <v>18223</v>
      </c>
      <c r="B5729" t="s">
        <v>18224</v>
      </c>
      <c r="C5729" t="s">
        <v>18677</v>
      </c>
      <c r="D5729" t="s">
        <v>18684</v>
      </c>
      <c r="E5729" t="s">
        <v>18685</v>
      </c>
      <c r="F5729" t="s">
        <v>96</v>
      </c>
      <c r="G5729" t="s">
        <v>5439</v>
      </c>
      <c r="H5729" t="s">
        <v>23816</v>
      </c>
      <c r="I5729" t="s">
        <v>5414</v>
      </c>
    </row>
    <row r="5730" spans="1:9">
      <c r="A5730" t="s">
        <v>18223</v>
      </c>
      <c r="B5730" t="s">
        <v>18224</v>
      </c>
      <c r="C5730" t="s">
        <v>18677</v>
      </c>
      <c r="D5730" t="s">
        <v>18686</v>
      </c>
      <c r="E5730" t="s">
        <v>18687</v>
      </c>
      <c r="F5730" t="s">
        <v>96</v>
      </c>
      <c r="G5730" t="s">
        <v>5439</v>
      </c>
      <c r="H5730" t="s">
        <v>23124</v>
      </c>
      <c r="I5730" t="s">
        <v>5414</v>
      </c>
    </row>
    <row r="5731" spans="1:9">
      <c r="A5731" t="s">
        <v>18223</v>
      </c>
      <c r="B5731" t="s">
        <v>18224</v>
      </c>
      <c r="C5731" t="s">
        <v>18689</v>
      </c>
      <c r="D5731" t="s">
        <v>18690</v>
      </c>
      <c r="E5731" t="s">
        <v>18691</v>
      </c>
      <c r="F5731" t="s">
        <v>96</v>
      </c>
      <c r="G5731" t="s">
        <v>5412</v>
      </c>
      <c r="H5731" t="s">
        <v>18263</v>
      </c>
      <c r="I5731" t="s">
        <v>5414</v>
      </c>
    </row>
    <row r="5732" spans="1:9">
      <c r="A5732" t="s">
        <v>18223</v>
      </c>
      <c r="B5732" t="s">
        <v>18224</v>
      </c>
      <c r="C5732" t="s">
        <v>18689</v>
      </c>
      <c r="D5732" t="s">
        <v>18693</v>
      </c>
      <c r="E5732" t="s">
        <v>18694</v>
      </c>
      <c r="F5732" t="s">
        <v>96</v>
      </c>
      <c r="G5732" t="s">
        <v>5412</v>
      </c>
      <c r="H5732" t="s">
        <v>10471</v>
      </c>
      <c r="I5732" t="s">
        <v>5414</v>
      </c>
    </row>
    <row r="5733" spans="1:9">
      <c r="A5733" t="s">
        <v>18223</v>
      </c>
      <c r="B5733" t="s">
        <v>18224</v>
      </c>
      <c r="C5733" t="s">
        <v>18689</v>
      </c>
      <c r="D5733" t="s">
        <v>18695</v>
      </c>
      <c r="E5733" t="s">
        <v>18696</v>
      </c>
      <c r="F5733" t="s">
        <v>96</v>
      </c>
      <c r="G5733" t="s">
        <v>5412</v>
      </c>
      <c r="H5733" t="s">
        <v>13555</v>
      </c>
      <c r="I5733" t="s">
        <v>5414</v>
      </c>
    </row>
    <row r="5734" spans="1:9">
      <c r="A5734" t="s">
        <v>18223</v>
      </c>
      <c r="B5734" t="s">
        <v>18224</v>
      </c>
      <c r="C5734" t="s">
        <v>18689</v>
      </c>
      <c r="D5734" t="s">
        <v>18697</v>
      </c>
      <c r="E5734" t="s">
        <v>18698</v>
      </c>
      <c r="F5734" t="s">
        <v>96</v>
      </c>
      <c r="G5734" t="s">
        <v>5412</v>
      </c>
      <c r="H5734" t="s">
        <v>7284</v>
      </c>
      <c r="I5734" t="s">
        <v>5414</v>
      </c>
    </row>
    <row r="5735" spans="1:9">
      <c r="A5735" t="s">
        <v>18223</v>
      </c>
      <c r="B5735" t="s">
        <v>18224</v>
      </c>
      <c r="C5735" t="s">
        <v>18689</v>
      </c>
      <c r="D5735" t="s">
        <v>18699</v>
      </c>
      <c r="E5735" t="s">
        <v>18700</v>
      </c>
      <c r="F5735" t="s">
        <v>96</v>
      </c>
      <c r="G5735" t="s">
        <v>5412</v>
      </c>
      <c r="H5735" t="s">
        <v>22412</v>
      </c>
      <c r="I5735" t="s">
        <v>5414</v>
      </c>
    </row>
    <row r="5736" spans="1:9">
      <c r="A5736" t="s">
        <v>18223</v>
      </c>
      <c r="B5736" t="s">
        <v>18224</v>
      </c>
      <c r="C5736" t="s">
        <v>18689</v>
      </c>
      <c r="D5736" t="s">
        <v>18701</v>
      </c>
      <c r="E5736" t="s">
        <v>18702</v>
      </c>
      <c r="F5736" t="s">
        <v>96</v>
      </c>
      <c r="G5736" t="s">
        <v>5412</v>
      </c>
      <c r="H5736" t="s">
        <v>23817</v>
      </c>
      <c r="I5736" t="s">
        <v>5414</v>
      </c>
    </row>
    <row r="5737" spans="1:9">
      <c r="A5737" t="s">
        <v>18223</v>
      </c>
      <c r="B5737" t="s">
        <v>18224</v>
      </c>
      <c r="C5737" t="s">
        <v>18689</v>
      </c>
      <c r="D5737" t="s">
        <v>18704</v>
      </c>
      <c r="E5737" t="s">
        <v>792</v>
      </c>
      <c r="F5737" t="s">
        <v>96</v>
      </c>
      <c r="G5737" t="s">
        <v>5412</v>
      </c>
      <c r="H5737" t="s">
        <v>5776</v>
      </c>
      <c r="I5737" t="s">
        <v>5414</v>
      </c>
    </row>
    <row r="5738" spans="1:9">
      <c r="A5738" t="s">
        <v>18223</v>
      </c>
      <c r="B5738" t="s">
        <v>18224</v>
      </c>
      <c r="C5738" t="s">
        <v>18689</v>
      </c>
      <c r="D5738" t="s">
        <v>18705</v>
      </c>
      <c r="E5738" t="s">
        <v>18706</v>
      </c>
      <c r="F5738" t="s">
        <v>96</v>
      </c>
      <c r="G5738" t="s">
        <v>5412</v>
      </c>
      <c r="H5738" t="s">
        <v>6579</v>
      </c>
      <c r="I5738" t="s">
        <v>5414</v>
      </c>
    </row>
    <row r="5739" spans="1:9">
      <c r="A5739" t="s">
        <v>16332</v>
      </c>
      <c r="B5739" t="s">
        <v>18707</v>
      </c>
      <c r="C5739" t="s">
        <v>18708</v>
      </c>
      <c r="D5739" t="s">
        <v>18709</v>
      </c>
      <c r="E5739" t="s">
        <v>18710</v>
      </c>
      <c r="F5739" t="s">
        <v>180</v>
      </c>
      <c r="G5739" t="s">
        <v>5412</v>
      </c>
      <c r="H5739" t="s">
        <v>23818</v>
      </c>
      <c r="I5739" t="s">
        <v>5414</v>
      </c>
    </row>
    <row r="5740" spans="1:9">
      <c r="A5740" t="s">
        <v>16332</v>
      </c>
      <c r="B5740" t="s">
        <v>18707</v>
      </c>
      <c r="C5740" t="s">
        <v>18708</v>
      </c>
      <c r="D5740" t="s">
        <v>18711</v>
      </c>
      <c r="E5740" t="s">
        <v>18712</v>
      </c>
      <c r="F5740" t="s">
        <v>180</v>
      </c>
      <c r="G5740" t="s">
        <v>5412</v>
      </c>
      <c r="H5740" t="s">
        <v>23819</v>
      </c>
      <c r="I5740" t="s">
        <v>5414</v>
      </c>
    </row>
    <row r="5741" spans="1:9">
      <c r="A5741" t="s">
        <v>16332</v>
      </c>
      <c r="B5741" t="s">
        <v>18707</v>
      </c>
      <c r="C5741" t="s">
        <v>18708</v>
      </c>
      <c r="D5741" t="s">
        <v>18713</v>
      </c>
      <c r="E5741" t="s">
        <v>18714</v>
      </c>
      <c r="F5741" t="s">
        <v>180</v>
      </c>
      <c r="G5741" t="s">
        <v>5412</v>
      </c>
      <c r="H5741" t="s">
        <v>23820</v>
      </c>
      <c r="I5741" t="s">
        <v>5414</v>
      </c>
    </row>
    <row r="5742" spans="1:9">
      <c r="A5742" t="s">
        <v>16332</v>
      </c>
      <c r="B5742" t="s">
        <v>18707</v>
      </c>
      <c r="C5742" t="s">
        <v>18708</v>
      </c>
      <c r="D5742" t="s">
        <v>18715</v>
      </c>
      <c r="E5742" t="s">
        <v>18716</v>
      </c>
      <c r="F5742" t="s">
        <v>180</v>
      </c>
      <c r="G5742" t="s">
        <v>5412</v>
      </c>
      <c r="H5742" t="s">
        <v>23821</v>
      </c>
      <c r="I5742" t="s">
        <v>5414</v>
      </c>
    </row>
    <row r="5743" spans="1:9">
      <c r="A5743" t="s">
        <v>16332</v>
      </c>
      <c r="B5743" t="s">
        <v>18707</v>
      </c>
      <c r="C5743" t="s">
        <v>18708</v>
      </c>
      <c r="D5743" t="s">
        <v>18717</v>
      </c>
      <c r="E5743" t="s">
        <v>18718</v>
      </c>
      <c r="F5743" t="s">
        <v>180</v>
      </c>
      <c r="G5743" t="s">
        <v>5412</v>
      </c>
      <c r="H5743" t="s">
        <v>23822</v>
      </c>
      <c r="I5743" t="s">
        <v>5414</v>
      </c>
    </row>
    <row r="5744" spans="1:9">
      <c r="A5744" t="s">
        <v>16332</v>
      </c>
      <c r="B5744" t="s">
        <v>18707</v>
      </c>
      <c r="C5744" t="s">
        <v>18708</v>
      </c>
      <c r="D5744" t="s">
        <v>18719</v>
      </c>
      <c r="E5744" t="s">
        <v>18720</v>
      </c>
      <c r="F5744" t="s">
        <v>180</v>
      </c>
      <c r="G5744" t="s">
        <v>5412</v>
      </c>
      <c r="H5744" t="s">
        <v>23823</v>
      </c>
      <c r="I5744" t="s">
        <v>5414</v>
      </c>
    </row>
    <row r="5745" spans="1:9">
      <c r="A5745" t="s">
        <v>16332</v>
      </c>
      <c r="B5745" t="s">
        <v>18707</v>
      </c>
      <c r="C5745" t="s">
        <v>18708</v>
      </c>
      <c r="D5745" t="s">
        <v>18721</v>
      </c>
      <c r="E5745" t="s">
        <v>18722</v>
      </c>
      <c r="F5745" t="s">
        <v>180</v>
      </c>
      <c r="G5745" t="s">
        <v>5412</v>
      </c>
      <c r="H5745" t="s">
        <v>23824</v>
      </c>
      <c r="I5745" t="s">
        <v>5414</v>
      </c>
    </row>
    <row r="5746" spans="1:9">
      <c r="A5746" t="s">
        <v>16332</v>
      </c>
      <c r="B5746" t="s">
        <v>18707</v>
      </c>
      <c r="C5746" t="s">
        <v>18708</v>
      </c>
      <c r="D5746" t="s">
        <v>18723</v>
      </c>
      <c r="E5746" t="s">
        <v>18724</v>
      </c>
      <c r="F5746" t="s">
        <v>180</v>
      </c>
      <c r="G5746" t="s">
        <v>5412</v>
      </c>
      <c r="H5746" t="s">
        <v>23825</v>
      </c>
      <c r="I5746" t="s">
        <v>5414</v>
      </c>
    </row>
    <row r="5747" spans="1:9">
      <c r="A5747" t="s">
        <v>16332</v>
      </c>
      <c r="B5747" t="s">
        <v>18707</v>
      </c>
      <c r="C5747" t="s">
        <v>18708</v>
      </c>
      <c r="D5747" t="s">
        <v>18725</v>
      </c>
      <c r="E5747" t="s">
        <v>18726</v>
      </c>
      <c r="F5747" t="s">
        <v>180</v>
      </c>
      <c r="G5747" t="s">
        <v>5412</v>
      </c>
      <c r="H5747" t="s">
        <v>23826</v>
      </c>
      <c r="I5747" t="s">
        <v>5414</v>
      </c>
    </row>
    <row r="5748" spans="1:9">
      <c r="A5748" t="s">
        <v>16332</v>
      </c>
      <c r="B5748" t="s">
        <v>18707</v>
      </c>
      <c r="C5748" t="s">
        <v>18708</v>
      </c>
      <c r="D5748" t="s">
        <v>18727</v>
      </c>
      <c r="E5748" t="s">
        <v>18728</v>
      </c>
      <c r="F5748" t="s">
        <v>180</v>
      </c>
      <c r="G5748" t="s">
        <v>5412</v>
      </c>
      <c r="H5748" t="s">
        <v>23827</v>
      </c>
      <c r="I5748" t="s">
        <v>5414</v>
      </c>
    </row>
    <row r="5749" spans="1:9">
      <c r="A5749" t="s">
        <v>16332</v>
      </c>
      <c r="B5749" t="s">
        <v>18707</v>
      </c>
      <c r="C5749" t="s">
        <v>18708</v>
      </c>
      <c r="D5749" t="s">
        <v>18729</v>
      </c>
      <c r="E5749" t="s">
        <v>18730</v>
      </c>
      <c r="F5749" t="s">
        <v>180</v>
      </c>
      <c r="G5749" t="s">
        <v>5412</v>
      </c>
      <c r="H5749" t="s">
        <v>14830</v>
      </c>
      <c r="I5749" t="s">
        <v>5414</v>
      </c>
    </row>
    <row r="5750" spans="1:9">
      <c r="A5750" t="s">
        <v>16332</v>
      </c>
      <c r="B5750" t="s">
        <v>18707</v>
      </c>
      <c r="C5750" t="s">
        <v>18708</v>
      </c>
      <c r="D5750" t="s">
        <v>18731</v>
      </c>
      <c r="E5750" t="s">
        <v>18732</v>
      </c>
      <c r="F5750" t="s">
        <v>180</v>
      </c>
      <c r="G5750" t="s">
        <v>5412</v>
      </c>
      <c r="H5750" t="s">
        <v>23828</v>
      </c>
      <c r="I5750" t="s">
        <v>5414</v>
      </c>
    </row>
    <row r="5751" spans="1:9">
      <c r="A5751" t="s">
        <v>16332</v>
      </c>
      <c r="B5751" t="s">
        <v>18707</v>
      </c>
      <c r="C5751" t="s">
        <v>18708</v>
      </c>
      <c r="D5751" t="s">
        <v>18733</v>
      </c>
      <c r="E5751" t="s">
        <v>18734</v>
      </c>
      <c r="F5751" t="s">
        <v>180</v>
      </c>
      <c r="G5751" t="s">
        <v>5412</v>
      </c>
      <c r="H5751" t="s">
        <v>23829</v>
      </c>
      <c r="I5751" t="s">
        <v>5414</v>
      </c>
    </row>
    <row r="5752" spans="1:9">
      <c r="A5752" t="s">
        <v>16332</v>
      </c>
      <c r="B5752" t="s">
        <v>18707</v>
      </c>
      <c r="C5752" t="s">
        <v>18708</v>
      </c>
      <c r="D5752" t="s">
        <v>18735</v>
      </c>
      <c r="E5752" t="s">
        <v>18736</v>
      </c>
      <c r="F5752" t="s">
        <v>180</v>
      </c>
      <c r="G5752" t="s">
        <v>5412</v>
      </c>
      <c r="H5752" t="s">
        <v>23830</v>
      </c>
      <c r="I5752" t="s">
        <v>5414</v>
      </c>
    </row>
    <row r="5753" spans="1:9">
      <c r="A5753" t="s">
        <v>16332</v>
      </c>
      <c r="B5753" t="s">
        <v>18707</v>
      </c>
      <c r="C5753" t="s">
        <v>18708</v>
      </c>
      <c r="D5753" t="s">
        <v>18737</v>
      </c>
      <c r="E5753" t="s">
        <v>18738</v>
      </c>
      <c r="F5753" t="s">
        <v>180</v>
      </c>
      <c r="G5753" t="s">
        <v>5412</v>
      </c>
      <c r="H5753" t="s">
        <v>23831</v>
      </c>
      <c r="I5753" t="s">
        <v>5414</v>
      </c>
    </row>
    <row r="5754" spans="1:9">
      <c r="A5754" t="s">
        <v>16332</v>
      </c>
      <c r="B5754" t="s">
        <v>18707</v>
      </c>
      <c r="C5754" t="s">
        <v>18708</v>
      </c>
      <c r="D5754" t="s">
        <v>18739</v>
      </c>
      <c r="E5754" t="s">
        <v>18740</v>
      </c>
      <c r="F5754" t="s">
        <v>180</v>
      </c>
      <c r="G5754" t="s">
        <v>5412</v>
      </c>
      <c r="H5754" t="s">
        <v>23832</v>
      </c>
      <c r="I5754" t="s">
        <v>5414</v>
      </c>
    </row>
    <row r="5755" spans="1:9">
      <c r="A5755" t="s">
        <v>16332</v>
      </c>
      <c r="B5755" t="s">
        <v>18707</v>
      </c>
      <c r="C5755" t="s">
        <v>18708</v>
      </c>
      <c r="D5755" t="s">
        <v>18741</v>
      </c>
      <c r="E5755" t="s">
        <v>18742</v>
      </c>
      <c r="F5755" t="s">
        <v>180</v>
      </c>
      <c r="G5755" t="s">
        <v>5412</v>
      </c>
      <c r="H5755" t="s">
        <v>23833</v>
      </c>
      <c r="I5755" t="s">
        <v>5414</v>
      </c>
    </row>
    <row r="5756" spans="1:9">
      <c r="A5756" t="s">
        <v>16332</v>
      </c>
      <c r="B5756" t="s">
        <v>18707</v>
      </c>
      <c r="C5756" t="s">
        <v>18708</v>
      </c>
      <c r="D5756" t="s">
        <v>18743</v>
      </c>
      <c r="E5756" t="s">
        <v>18744</v>
      </c>
      <c r="F5756" t="s">
        <v>180</v>
      </c>
      <c r="G5756" t="s">
        <v>5412</v>
      </c>
      <c r="H5756" t="s">
        <v>23834</v>
      </c>
      <c r="I5756" t="s">
        <v>5414</v>
      </c>
    </row>
    <row r="5757" spans="1:9">
      <c r="A5757" t="s">
        <v>16332</v>
      </c>
      <c r="B5757" t="s">
        <v>18707</v>
      </c>
      <c r="C5757" t="s">
        <v>18708</v>
      </c>
      <c r="D5757" t="s">
        <v>18745</v>
      </c>
      <c r="E5757" t="s">
        <v>18746</v>
      </c>
      <c r="F5757" t="s">
        <v>180</v>
      </c>
      <c r="G5757" t="s">
        <v>5412</v>
      </c>
      <c r="H5757" t="s">
        <v>23835</v>
      </c>
      <c r="I5757" t="s">
        <v>5414</v>
      </c>
    </row>
    <row r="5758" spans="1:9">
      <c r="A5758" t="s">
        <v>16332</v>
      </c>
      <c r="B5758" t="s">
        <v>18707</v>
      </c>
      <c r="C5758" t="s">
        <v>18708</v>
      </c>
      <c r="D5758" t="s">
        <v>18747</v>
      </c>
      <c r="E5758" t="s">
        <v>18748</v>
      </c>
      <c r="F5758" t="s">
        <v>180</v>
      </c>
      <c r="G5758" t="s">
        <v>5412</v>
      </c>
      <c r="H5758" t="s">
        <v>23836</v>
      </c>
      <c r="I5758" t="s">
        <v>5414</v>
      </c>
    </row>
    <row r="5759" spans="1:9">
      <c r="A5759" t="s">
        <v>16332</v>
      </c>
      <c r="B5759" t="s">
        <v>18707</v>
      </c>
      <c r="C5759" t="s">
        <v>18708</v>
      </c>
      <c r="D5759" t="s">
        <v>18749</v>
      </c>
      <c r="E5759" t="s">
        <v>18750</v>
      </c>
      <c r="F5759" t="s">
        <v>180</v>
      </c>
      <c r="G5759" t="s">
        <v>5412</v>
      </c>
      <c r="H5759" t="s">
        <v>23837</v>
      </c>
      <c r="I5759" t="s">
        <v>5414</v>
      </c>
    </row>
    <row r="5760" spans="1:9">
      <c r="A5760" t="s">
        <v>16332</v>
      </c>
      <c r="B5760" t="s">
        <v>18707</v>
      </c>
      <c r="C5760" t="s">
        <v>18708</v>
      </c>
      <c r="D5760" t="s">
        <v>18751</v>
      </c>
      <c r="E5760" t="s">
        <v>18752</v>
      </c>
      <c r="F5760" t="s">
        <v>180</v>
      </c>
      <c r="G5760" t="s">
        <v>5412</v>
      </c>
      <c r="H5760" t="s">
        <v>23838</v>
      </c>
      <c r="I5760" t="s">
        <v>5414</v>
      </c>
    </row>
    <row r="5761" spans="1:9">
      <c r="A5761" t="s">
        <v>16332</v>
      </c>
      <c r="B5761" t="s">
        <v>18707</v>
      </c>
      <c r="C5761" t="s">
        <v>18708</v>
      </c>
      <c r="D5761" t="s">
        <v>18753</v>
      </c>
      <c r="E5761" t="s">
        <v>18754</v>
      </c>
      <c r="F5761" t="s">
        <v>180</v>
      </c>
      <c r="G5761" t="s">
        <v>5412</v>
      </c>
      <c r="H5761" t="s">
        <v>23839</v>
      </c>
      <c r="I5761" t="s">
        <v>5414</v>
      </c>
    </row>
    <row r="5762" spans="1:9">
      <c r="A5762" t="s">
        <v>16332</v>
      </c>
      <c r="B5762" t="s">
        <v>18707</v>
      </c>
      <c r="C5762" t="s">
        <v>18708</v>
      </c>
      <c r="D5762" t="s">
        <v>18755</v>
      </c>
      <c r="E5762" t="s">
        <v>18756</v>
      </c>
      <c r="F5762" t="s">
        <v>180</v>
      </c>
      <c r="G5762" t="s">
        <v>5412</v>
      </c>
      <c r="H5762" t="s">
        <v>23840</v>
      </c>
      <c r="I5762" t="s">
        <v>5414</v>
      </c>
    </row>
    <row r="5763" spans="1:9">
      <c r="A5763" t="s">
        <v>16332</v>
      </c>
      <c r="B5763" t="s">
        <v>18707</v>
      </c>
      <c r="C5763" t="s">
        <v>18708</v>
      </c>
      <c r="D5763" t="s">
        <v>18757</v>
      </c>
      <c r="E5763" t="s">
        <v>18758</v>
      </c>
      <c r="F5763" t="s">
        <v>180</v>
      </c>
      <c r="G5763" t="s">
        <v>5412</v>
      </c>
      <c r="H5763" t="s">
        <v>23841</v>
      </c>
      <c r="I5763" t="s">
        <v>5414</v>
      </c>
    </row>
    <row r="5764" spans="1:9">
      <c r="A5764" t="s">
        <v>16332</v>
      </c>
      <c r="B5764" t="s">
        <v>18707</v>
      </c>
      <c r="C5764" t="s">
        <v>18708</v>
      </c>
      <c r="D5764" t="s">
        <v>18759</v>
      </c>
      <c r="E5764" t="s">
        <v>18760</v>
      </c>
      <c r="F5764" t="s">
        <v>180</v>
      </c>
      <c r="G5764" t="s">
        <v>5412</v>
      </c>
      <c r="H5764" t="s">
        <v>23842</v>
      </c>
      <c r="I5764" t="s">
        <v>5414</v>
      </c>
    </row>
    <row r="5765" spans="1:9">
      <c r="A5765" t="s">
        <v>16332</v>
      </c>
      <c r="B5765" t="s">
        <v>18707</v>
      </c>
      <c r="C5765" t="s">
        <v>18708</v>
      </c>
      <c r="D5765" t="s">
        <v>18761</v>
      </c>
      <c r="E5765" t="s">
        <v>18762</v>
      </c>
      <c r="F5765" t="s">
        <v>180</v>
      </c>
      <c r="G5765" t="s">
        <v>5439</v>
      </c>
      <c r="H5765" t="s">
        <v>23843</v>
      </c>
      <c r="I5765" t="s">
        <v>5414</v>
      </c>
    </row>
    <row r="5766" spans="1:9">
      <c r="A5766" t="s">
        <v>16332</v>
      </c>
      <c r="B5766" t="s">
        <v>18707</v>
      </c>
      <c r="C5766" t="s">
        <v>18708</v>
      </c>
      <c r="D5766" t="s">
        <v>18763</v>
      </c>
      <c r="E5766" t="s">
        <v>18764</v>
      </c>
      <c r="F5766" t="s">
        <v>180</v>
      </c>
      <c r="G5766" t="s">
        <v>5439</v>
      </c>
      <c r="H5766" t="s">
        <v>23844</v>
      </c>
      <c r="I5766" t="s">
        <v>5414</v>
      </c>
    </row>
    <row r="5767" spans="1:9">
      <c r="A5767" t="s">
        <v>16332</v>
      </c>
      <c r="B5767" t="s">
        <v>18707</v>
      </c>
      <c r="C5767" t="s">
        <v>18708</v>
      </c>
      <c r="D5767" t="s">
        <v>18765</v>
      </c>
      <c r="E5767" t="s">
        <v>18766</v>
      </c>
      <c r="F5767" t="s">
        <v>180</v>
      </c>
      <c r="G5767" t="s">
        <v>5439</v>
      </c>
      <c r="H5767" t="s">
        <v>23845</v>
      </c>
      <c r="I5767" t="s">
        <v>5414</v>
      </c>
    </row>
    <row r="5768" spans="1:9">
      <c r="A5768" t="s">
        <v>16332</v>
      </c>
      <c r="B5768" t="s">
        <v>18707</v>
      </c>
      <c r="C5768" t="s">
        <v>18708</v>
      </c>
      <c r="D5768" t="s">
        <v>18767</v>
      </c>
      <c r="E5768" t="s">
        <v>18768</v>
      </c>
      <c r="F5768" t="s">
        <v>180</v>
      </c>
      <c r="G5768" t="s">
        <v>5439</v>
      </c>
      <c r="H5768" t="s">
        <v>23846</v>
      </c>
      <c r="I5768" t="s">
        <v>5414</v>
      </c>
    </row>
    <row r="5769" spans="1:9">
      <c r="A5769" t="s">
        <v>16332</v>
      </c>
      <c r="B5769" t="s">
        <v>18707</v>
      </c>
      <c r="C5769" t="s">
        <v>18708</v>
      </c>
      <c r="D5769" t="s">
        <v>18769</v>
      </c>
      <c r="E5769" t="s">
        <v>18770</v>
      </c>
      <c r="F5769" t="s">
        <v>180</v>
      </c>
      <c r="G5769" t="s">
        <v>5439</v>
      </c>
      <c r="H5769" t="s">
        <v>23847</v>
      </c>
      <c r="I5769" t="s">
        <v>5414</v>
      </c>
    </row>
    <row r="5770" spans="1:9">
      <c r="A5770" t="s">
        <v>16332</v>
      </c>
      <c r="B5770" t="s">
        <v>18707</v>
      </c>
      <c r="C5770" t="s">
        <v>18708</v>
      </c>
      <c r="D5770" t="s">
        <v>18771</v>
      </c>
      <c r="E5770" t="s">
        <v>18772</v>
      </c>
      <c r="F5770" t="s">
        <v>180</v>
      </c>
      <c r="G5770" t="s">
        <v>5439</v>
      </c>
      <c r="H5770" t="s">
        <v>23848</v>
      </c>
      <c r="I5770" t="s">
        <v>5414</v>
      </c>
    </row>
    <row r="5771" spans="1:9">
      <c r="A5771" t="s">
        <v>16332</v>
      </c>
      <c r="B5771" t="s">
        <v>18707</v>
      </c>
      <c r="C5771" t="s">
        <v>18708</v>
      </c>
      <c r="D5771" t="s">
        <v>18773</v>
      </c>
      <c r="E5771" t="s">
        <v>18774</v>
      </c>
      <c r="F5771" t="s">
        <v>180</v>
      </c>
      <c r="G5771" t="s">
        <v>5412</v>
      </c>
      <c r="H5771" t="s">
        <v>23849</v>
      </c>
      <c r="I5771" t="s">
        <v>5414</v>
      </c>
    </row>
    <row r="5772" spans="1:9">
      <c r="A5772" t="s">
        <v>16332</v>
      </c>
      <c r="B5772" t="s">
        <v>18707</v>
      </c>
      <c r="C5772" t="s">
        <v>18708</v>
      </c>
      <c r="D5772" t="s">
        <v>18775</v>
      </c>
      <c r="E5772" t="s">
        <v>18776</v>
      </c>
      <c r="F5772" t="s">
        <v>180</v>
      </c>
      <c r="G5772" t="s">
        <v>5412</v>
      </c>
      <c r="H5772" t="s">
        <v>23850</v>
      </c>
      <c r="I5772" t="s">
        <v>5414</v>
      </c>
    </row>
    <row r="5773" spans="1:9">
      <c r="A5773" t="s">
        <v>16332</v>
      </c>
      <c r="B5773" t="s">
        <v>18707</v>
      </c>
      <c r="C5773" t="s">
        <v>18708</v>
      </c>
      <c r="D5773" t="s">
        <v>18777</v>
      </c>
      <c r="E5773" t="s">
        <v>18778</v>
      </c>
      <c r="F5773" t="s">
        <v>180</v>
      </c>
      <c r="G5773" t="s">
        <v>5412</v>
      </c>
      <c r="H5773" t="s">
        <v>23851</v>
      </c>
      <c r="I5773" t="s">
        <v>5414</v>
      </c>
    </row>
    <row r="5774" spans="1:9">
      <c r="A5774" t="s">
        <v>16332</v>
      </c>
      <c r="B5774" t="s">
        <v>18707</v>
      </c>
      <c r="C5774" t="s">
        <v>18708</v>
      </c>
      <c r="D5774" t="s">
        <v>18779</v>
      </c>
      <c r="E5774" t="s">
        <v>18780</v>
      </c>
      <c r="F5774" t="s">
        <v>180</v>
      </c>
      <c r="G5774" t="s">
        <v>5412</v>
      </c>
      <c r="H5774" t="s">
        <v>23852</v>
      </c>
      <c r="I5774" t="s">
        <v>5414</v>
      </c>
    </row>
    <row r="5775" spans="1:9">
      <c r="A5775" t="s">
        <v>16332</v>
      </c>
      <c r="B5775" t="s">
        <v>18707</v>
      </c>
      <c r="C5775" t="s">
        <v>18708</v>
      </c>
      <c r="D5775" t="s">
        <v>18781</v>
      </c>
      <c r="E5775" t="s">
        <v>18782</v>
      </c>
      <c r="F5775" t="s">
        <v>180</v>
      </c>
      <c r="G5775" t="s">
        <v>5412</v>
      </c>
      <c r="H5775" t="s">
        <v>23853</v>
      </c>
      <c r="I5775" t="s">
        <v>5414</v>
      </c>
    </row>
    <row r="5776" spans="1:9">
      <c r="A5776" t="s">
        <v>16332</v>
      </c>
      <c r="B5776" t="s">
        <v>18707</v>
      </c>
      <c r="C5776" t="s">
        <v>18708</v>
      </c>
      <c r="D5776" t="s">
        <v>18783</v>
      </c>
      <c r="E5776" t="s">
        <v>18784</v>
      </c>
      <c r="F5776" t="s">
        <v>180</v>
      </c>
      <c r="G5776" t="s">
        <v>5412</v>
      </c>
      <c r="H5776" t="s">
        <v>23854</v>
      </c>
      <c r="I5776" t="s">
        <v>5414</v>
      </c>
    </row>
    <row r="5777" spans="1:9">
      <c r="A5777" t="s">
        <v>16332</v>
      </c>
      <c r="B5777" t="s">
        <v>18707</v>
      </c>
      <c r="C5777" t="s">
        <v>18708</v>
      </c>
      <c r="D5777" t="s">
        <v>18786</v>
      </c>
      <c r="E5777" t="s">
        <v>18787</v>
      </c>
      <c r="F5777" t="s">
        <v>180</v>
      </c>
      <c r="G5777" t="s">
        <v>5412</v>
      </c>
      <c r="H5777" t="s">
        <v>23855</v>
      </c>
      <c r="I5777" t="s">
        <v>5414</v>
      </c>
    </row>
    <row r="5778" spans="1:9">
      <c r="A5778" t="s">
        <v>16332</v>
      </c>
      <c r="B5778" t="s">
        <v>18707</v>
      </c>
      <c r="C5778" t="s">
        <v>18708</v>
      </c>
      <c r="D5778" t="s">
        <v>18788</v>
      </c>
      <c r="E5778" t="s">
        <v>18789</v>
      </c>
      <c r="F5778" t="s">
        <v>180</v>
      </c>
      <c r="G5778" t="s">
        <v>5412</v>
      </c>
      <c r="H5778" t="s">
        <v>23856</v>
      </c>
      <c r="I5778" t="s">
        <v>5414</v>
      </c>
    </row>
    <row r="5779" spans="1:9">
      <c r="A5779" t="s">
        <v>16332</v>
      </c>
      <c r="B5779" t="s">
        <v>18707</v>
      </c>
      <c r="C5779" t="s">
        <v>18708</v>
      </c>
      <c r="D5779" t="s">
        <v>18790</v>
      </c>
      <c r="E5779" t="s">
        <v>18791</v>
      </c>
      <c r="F5779" t="s">
        <v>180</v>
      </c>
      <c r="G5779" t="s">
        <v>5412</v>
      </c>
      <c r="H5779" t="s">
        <v>23857</v>
      </c>
      <c r="I5779" t="s">
        <v>5414</v>
      </c>
    </row>
    <row r="5780" spans="1:9">
      <c r="A5780" t="s">
        <v>16332</v>
      </c>
      <c r="B5780" t="s">
        <v>18707</v>
      </c>
      <c r="C5780" t="s">
        <v>18708</v>
      </c>
      <c r="D5780" t="s">
        <v>18792</v>
      </c>
      <c r="E5780" t="s">
        <v>18793</v>
      </c>
      <c r="F5780" t="s">
        <v>180</v>
      </c>
      <c r="G5780" t="s">
        <v>5412</v>
      </c>
      <c r="H5780" t="s">
        <v>23858</v>
      </c>
      <c r="I5780" t="s">
        <v>5414</v>
      </c>
    </row>
    <row r="5781" spans="1:9">
      <c r="A5781" t="s">
        <v>16332</v>
      </c>
      <c r="B5781" t="s">
        <v>18707</v>
      </c>
      <c r="C5781" t="s">
        <v>18708</v>
      </c>
      <c r="D5781" t="s">
        <v>18794</v>
      </c>
      <c r="E5781" t="s">
        <v>18795</v>
      </c>
      <c r="F5781" t="s">
        <v>180</v>
      </c>
      <c r="G5781" t="s">
        <v>5412</v>
      </c>
      <c r="H5781" t="s">
        <v>23859</v>
      </c>
      <c r="I5781" t="s">
        <v>5414</v>
      </c>
    </row>
    <row r="5782" spans="1:9">
      <c r="A5782" t="s">
        <v>16332</v>
      </c>
      <c r="B5782" t="s">
        <v>18707</v>
      </c>
      <c r="C5782" t="s">
        <v>18708</v>
      </c>
      <c r="D5782" t="s">
        <v>18796</v>
      </c>
      <c r="E5782" t="s">
        <v>18797</v>
      </c>
      <c r="F5782" t="s">
        <v>180</v>
      </c>
      <c r="G5782" t="s">
        <v>5412</v>
      </c>
      <c r="H5782" t="s">
        <v>23860</v>
      </c>
      <c r="I5782" t="s">
        <v>5414</v>
      </c>
    </row>
    <row r="5783" spans="1:9">
      <c r="A5783" t="s">
        <v>16332</v>
      </c>
      <c r="B5783" t="s">
        <v>18707</v>
      </c>
      <c r="C5783" t="s">
        <v>18708</v>
      </c>
      <c r="D5783" t="s">
        <v>18798</v>
      </c>
      <c r="E5783" t="s">
        <v>18799</v>
      </c>
      <c r="F5783" t="s">
        <v>180</v>
      </c>
      <c r="G5783" t="s">
        <v>5412</v>
      </c>
      <c r="H5783" t="s">
        <v>23861</v>
      </c>
      <c r="I5783" t="s">
        <v>5414</v>
      </c>
    </row>
    <row r="5784" spans="1:9">
      <c r="A5784" t="s">
        <v>16332</v>
      </c>
      <c r="B5784" t="s">
        <v>18707</v>
      </c>
      <c r="C5784" t="s">
        <v>18708</v>
      </c>
      <c r="D5784" t="s">
        <v>18800</v>
      </c>
      <c r="E5784" t="s">
        <v>18801</v>
      </c>
      <c r="F5784" t="s">
        <v>180</v>
      </c>
      <c r="G5784" t="s">
        <v>5412</v>
      </c>
      <c r="H5784" t="s">
        <v>23862</v>
      </c>
      <c r="I5784" t="s">
        <v>5414</v>
      </c>
    </row>
    <row r="5785" spans="1:9">
      <c r="A5785" t="s">
        <v>16332</v>
      </c>
      <c r="B5785" t="s">
        <v>18707</v>
      </c>
      <c r="C5785" t="s">
        <v>18708</v>
      </c>
      <c r="D5785" t="s">
        <v>18802</v>
      </c>
      <c r="E5785" t="s">
        <v>18803</v>
      </c>
      <c r="F5785" t="s">
        <v>180</v>
      </c>
      <c r="G5785" t="s">
        <v>5412</v>
      </c>
      <c r="H5785" t="s">
        <v>23863</v>
      </c>
      <c r="I5785" t="s">
        <v>5414</v>
      </c>
    </row>
    <row r="5786" spans="1:9">
      <c r="A5786" t="s">
        <v>16332</v>
      </c>
      <c r="B5786" t="s">
        <v>18707</v>
      </c>
      <c r="C5786" t="s">
        <v>18708</v>
      </c>
      <c r="D5786" t="s">
        <v>18804</v>
      </c>
      <c r="E5786" t="s">
        <v>18805</v>
      </c>
      <c r="F5786" t="s">
        <v>180</v>
      </c>
      <c r="G5786" t="s">
        <v>5412</v>
      </c>
      <c r="H5786" t="s">
        <v>23864</v>
      </c>
      <c r="I5786" t="s">
        <v>5414</v>
      </c>
    </row>
    <row r="5787" spans="1:9">
      <c r="A5787" t="s">
        <v>16332</v>
      </c>
      <c r="B5787" t="s">
        <v>18707</v>
      </c>
      <c r="C5787" t="s">
        <v>18708</v>
      </c>
      <c r="D5787" t="s">
        <v>18806</v>
      </c>
      <c r="E5787" t="s">
        <v>18807</v>
      </c>
      <c r="F5787" t="s">
        <v>180</v>
      </c>
      <c r="G5787" t="s">
        <v>5412</v>
      </c>
      <c r="H5787" t="s">
        <v>23865</v>
      </c>
      <c r="I5787" t="s">
        <v>5414</v>
      </c>
    </row>
    <row r="5788" spans="1:9">
      <c r="A5788" t="s">
        <v>16332</v>
      </c>
      <c r="B5788" t="s">
        <v>18707</v>
      </c>
      <c r="C5788" t="s">
        <v>18708</v>
      </c>
      <c r="D5788" t="s">
        <v>18808</v>
      </c>
      <c r="E5788" t="s">
        <v>18809</v>
      </c>
      <c r="F5788" t="s">
        <v>180</v>
      </c>
      <c r="G5788" t="s">
        <v>5412</v>
      </c>
      <c r="H5788" t="s">
        <v>23866</v>
      </c>
      <c r="I5788" t="s">
        <v>5414</v>
      </c>
    </row>
    <row r="5789" spans="1:9">
      <c r="A5789" t="s">
        <v>16332</v>
      </c>
      <c r="B5789" t="s">
        <v>18707</v>
      </c>
      <c r="C5789" t="s">
        <v>18708</v>
      </c>
      <c r="D5789" t="s">
        <v>18810</v>
      </c>
      <c r="E5789" t="s">
        <v>18811</v>
      </c>
      <c r="F5789" t="s">
        <v>180</v>
      </c>
      <c r="G5789" t="s">
        <v>5412</v>
      </c>
      <c r="H5789" t="s">
        <v>23867</v>
      </c>
      <c r="I5789" t="s">
        <v>5414</v>
      </c>
    </row>
    <row r="5790" spans="1:9">
      <c r="A5790" t="s">
        <v>16332</v>
      </c>
      <c r="B5790" t="s">
        <v>18707</v>
      </c>
      <c r="C5790" t="s">
        <v>18708</v>
      </c>
      <c r="D5790" t="s">
        <v>18812</v>
      </c>
      <c r="E5790" t="s">
        <v>18813</v>
      </c>
      <c r="F5790" t="s">
        <v>180</v>
      </c>
      <c r="G5790" t="s">
        <v>5412</v>
      </c>
      <c r="H5790" t="s">
        <v>23868</v>
      </c>
      <c r="I5790" t="s">
        <v>5414</v>
      </c>
    </row>
    <row r="5791" spans="1:9">
      <c r="A5791" t="s">
        <v>16332</v>
      </c>
      <c r="B5791" t="s">
        <v>18707</v>
      </c>
      <c r="C5791" t="s">
        <v>18708</v>
      </c>
      <c r="D5791" t="s">
        <v>18814</v>
      </c>
      <c r="E5791" t="s">
        <v>18815</v>
      </c>
      <c r="F5791" t="s">
        <v>180</v>
      </c>
      <c r="G5791" t="s">
        <v>5412</v>
      </c>
      <c r="H5791" t="s">
        <v>23869</v>
      </c>
      <c r="I5791" t="s">
        <v>5414</v>
      </c>
    </row>
    <row r="5792" spans="1:9">
      <c r="A5792" t="s">
        <v>16332</v>
      </c>
      <c r="B5792" t="s">
        <v>18707</v>
      </c>
      <c r="C5792" t="s">
        <v>18708</v>
      </c>
      <c r="D5792" t="s">
        <v>18816</v>
      </c>
      <c r="E5792" t="s">
        <v>18817</v>
      </c>
      <c r="F5792" t="s">
        <v>180</v>
      </c>
      <c r="G5792" t="s">
        <v>5412</v>
      </c>
      <c r="H5792" t="s">
        <v>23870</v>
      </c>
      <c r="I5792" t="s">
        <v>5414</v>
      </c>
    </row>
    <row r="5793" spans="1:9">
      <c r="A5793" t="s">
        <v>16332</v>
      </c>
      <c r="B5793" t="s">
        <v>18707</v>
      </c>
      <c r="C5793" t="s">
        <v>18708</v>
      </c>
      <c r="D5793" t="s">
        <v>18818</v>
      </c>
      <c r="E5793" t="s">
        <v>18819</v>
      </c>
      <c r="F5793" t="s">
        <v>180</v>
      </c>
      <c r="G5793" t="s">
        <v>5412</v>
      </c>
      <c r="H5793" t="s">
        <v>23871</v>
      </c>
      <c r="I5793" t="s">
        <v>5414</v>
      </c>
    </row>
    <row r="5794" spans="1:9">
      <c r="A5794" t="s">
        <v>16332</v>
      </c>
      <c r="B5794" t="s">
        <v>18707</v>
      </c>
      <c r="C5794" t="s">
        <v>18708</v>
      </c>
      <c r="D5794" t="s">
        <v>18820</v>
      </c>
      <c r="E5794" t="s">
        <v>18821</v>
      </c>
      <c r="F5794" t="s">
        <v>180</v>
      </c>
      <c r="G5794" t="s">
        <v>5412</v>
      </c>
      <c r="H5794" t="s">
        <v>23872</v>
      </c>
      <c r="I5794" t="s">
        <v>5414</v>
      </c>
    </row>
    <row r="5795" spans="1:9">
      <c r="A5795" t="s">
        <v>16332</v>
      </c>
      <c r="B5795" t="s">
        <v>18707</v>
      </c>
      <c r="C5795" t="s">
        <v>18708</v>
      </c>
      <c r="D5795" t="s">
        <v>18822</v>
      </c>
      <c r="E5795" t="s">
        <v>18823</v>
      </c>
      <c r="F5795" t="s">
        <v>180</v>
      </c>
      <c r="G5795" t="s">
        <v>5412</v>
      </c>
      <c r="H5795" t="s">
        <v>23873</v>
      </c>
      <c r="I5795" t="s">
        <v>5414</v>
      </c>
    </row>
    <row r="5796" spans="1:9">
      <c r="A5796" t="s">
        <v>16332</v>
      </c>
      <c r="B5796" t="s">
        <v>18707</v>
      </c>
      <c r="C5796" t="s">
        <v>18708</v>
      </c>
      <c r="D5796" t="s">
        <v>18824</v>
      </c>
      <c r="E5796" t="s">
        <v>18825</v>
      </c>
      <c r="F5796" t="s">
        <v>180</v>
      </c>
      <c r="G5796" t="s">
        <v>5412</v>
      </c>
      <c r="H5796" t="s">
        <v>23874</v>
      </c>
      <c r="I5796" t="s">
        <v>5414</v>
      </c>
    </row>
    <row r="5797" spans="1:9">
      <c r="A5797" t="s">
        <v>16332</v>
      </c>
      <c r="B5797" t="s">
        <v>18707</v>
      </c>
      <c r="C5797" t="s">
        <v>18708</v>
      </c>
      <c r="D5797" t="s">
        <v>18826</v>
      </c>
      <c r="E5797" t="s">
        <v>18827</v>
      </c>
      <c r="F5797" t="s">
        <v>180</v>
      </c>
      <c r="G5797" t="s">
        <v>5412</v>
      </c>
      <c r="H5797" t="s">
        <v>18858</v>
      </c>
      <c r="I5797" t="s">
        <v>5414</v>
      </c>
    </row>
    <row r="5798" spans="1:9">
      <c r="A5798" t="s">
        <v>16332</v>
      </c>
      <c r="B5798" t="s">
        <v>18707</v>
      </c>
      <c r="C5798" t="s">
        <v>18708</v>
      </c>
      <c r="D5798" t="s">
        <v>18828</v>
      </c>
      <c r="E5798" t="s">
        <v>18829</v>
      </c>
      <c r="F5798" t="s">
        <v>180</v>
      </c>
      <c r="G5798" t="s">
        <v>5412</v>
      </c>
      <c r="H5798" t="s">
        <v>23875</v>
      </c>
      <c r="I5798" t="s">
        <v>5414</v>
      </c>
    </row>
    <row r="5799" spans="1:9">
      <c r="A5799" t="s">
        <v>16332</v>
      </c>
      <c r="B5799" t="s">
        <v>18707</v>
      </c>
      <c r="C5799" t="s">
        <v>18708</v>
      </c>
      <c r="D5799" t="s">
        <v>18830</v>
      </c>
      <c r="E5799" t="s">
        <v>18831</v>
      </c>
      <c r="F5799" t="s">
        <v>180</v>
      </c>
      <c r="G5799" t="s">
        <v>5412</v>
      </c>
      <c r="H5799" t="s">
        <v>23876</v>
      </c>
      <c r="I5799" t="s">
        <v>5414</v>
      </c>
    </row>
    <row r="5800" spans="1:9">
      <c r="A5800" t="s">
        <v>16332</v>
      </c>
      <c r="B5800" t="s">
        <v>18707</v>
      </c>
      <c r="C5800" t="s">
        <v>18708</v>
      </c>
      <c r="D5800" t="s">
        <v>18832</v>
      </c>
      <c r="E5800" t="s">
        <v>18833</v>
      </c>
      <c r="F5800" t="s">
        <v>180</v>
      </c>
      <c r="G5800" t="s">
        <v>5412</v>
      </c>
      <c r="H5800" t="s">
        <v>23877</v>
      </c>
      <c r="I5800" t="s">
        <v>5414</v>
      </c>
    </row>
    <row r="5801" spans="1:9">
      <c r="A5801" t="s">
        <v>16332</v>
      </c>
      <c r="B5801" t="s">
        <v>18707</v>
      </c>
      <c r="C5801" t="s">
        <v>18708</v>
      </c>
      <c r="D5801" t="s">
        <v>18834</v>
      </c>
      <c r="E5801" t="s">
        <v>18835</v>
      </c>
      <c r="F5801" t="s">
        <v>180</v>
      </c>
      <c r="G5801" t="s">
        <v>5412</v>
      </c>
      <c r="H5801" t="s">
        <v>23878</v>
      </c>
      <c r="I5801" t="s">
        <v>5414</v>
      </c>
    </row>
    <row r="5802" spans="1:9">
      <c r="A5802" t="s">
        <v>16332</v>
      </c>
      <c r="B5802" t="s">
        <v>18707</v>
      </c>
      <c r="C5802" t="s">
        <v>18708</v>
      </c>
      <c r="D5802" t="s">
        <v>18836</v>
      </c>
      <c r="E5802" t="s">
        <v>18837</v>
      </c>
      <c r="F5802" t="s">
        <v>180</v>
      </c>
      <c r="G5802" t="s">
        <v>5439</v>
      </c>
      <c r="H5802" t="s">
        <v>23879</v>
      </c>
      <c r="I5802" t="s">
        <v>5414</v>
      </c>
    </row>
    <row r="5803" spans="1:9">
      <c r="A5803" t="s">
        <v>16332</v>
      </c>
      <c r="B5803" t="s">
        <v>18707</v>
      </c>
      <c r="C5803" t="s">
        <v>18708</v>
      </c>
      <c r="D5803" t="s">
        <v>18838</v>
      </c>
      <c r="E5803" t="s">
        <v>18839</v>
      </c>
      <c r="F5803" t="s">
        <v>180</v>
      </c>
      <c r="G5803" t="s">
        <v>5439</v>
      </c>
      <c r="H5803" t="s">
        <v>23880</v>
      </c>
      <c r="I5803" t="s">
        <v>5414</v>
      </c>
    </row>
    <row r="5804" spans="1:9">
      <c r="A5804" t="s">
        <v>16332</v>
      </c>
      <c r="B5804" t="s">
        <v>18707</v>
      </c>
      <c r="C5804" t="s">
        <v>18708</v>
      </c>
      <c r="D5804" t="s">
        <v>18840</v>
      </c>
      <c r="E5804" t="s">
        <v>18841</v>
      </c>
      <c r="F5804" t="s">
        <v>180</v>
      </c>
      <c r="G5804" t="s">
        <v>5439</v>
      </c>
      <c r="H5804" t="s">
        <v>23881</v>
      </c>
      <c r="I5804" t="s">
        <v>5414</v>
      </c>
    </row>
    <row r="5805" spans="1:9">
      <c r="A5805" t="s">
        <v>16332</v>
      </c>
      <c r="B5805" t="s">
        <v>18707</v>
      </c>
      <c r="C5805" t="s">
        <v>18708</v>
      </c>
      <c r="D5805" t="s">
        <v>18842</v>
      </c>
      <c r="E5805" t="s">
        <v>18843</v>
      </c>
      <c r="F5805" t="s">
        <v>180</v>
      </c>
      <c r="G5805" t="s">
        <v>5439</v>
      </c>
      <c r="H5805" t="s">
        <v>23882</v>
      </c>
      <c r="I5805" t="s">
        <v>5414</v>
      </c>
    </row>
    <row r="5806" spans="1:9">
      <c r="A5806" t="s">
        <v>16332</v>
      </c>
      <c r="B5806" t="s">
        <v>18707</v>
      </c>
      <c r="C5806" t="s">
        <v>18708</v>
      </c>
      <c r="D5806" t="s">
        <v>18844</v>
      </c>
      <c r="E5806" t="s">
        <v>18845</v>
      </c>
      <c r="F5806" t="s">
        <v>180</v>
      </c>
      <c r="G5806" t="s">
        <v>5439</v>
      </c>
      <c r="H5806" t="s">
        <v>23883</v>
      </c>
      <c r="I5806" t="s">
        <v>5414</v>
      </c>
    </row>
    <row r="5807" spans="1:9">
      <c r="A5807" t="s">
        <v>16332</v>
      </c>
      <c r="B5807" t="s">
        <v>18707</v>
      </c>
      <c r="C5807" t="s">
        <v>18708</v>
      </c>
      <c r="D5807" t="s">
        <v>18846</v>
      </c>
      <c r="E5807" t="s">
        <v>18847</v>
      </c>
      <c r="F5807" t="s">
        <v>180</v>
      </c>
      <c r="G5807" t="s">
        <v>5439</v>
      </c>
      <c r="H5807" t="s">
        <v>23884</v>
      </c>
      <c r="I5807" t="s">
        <v>5414</v>
      </c>
    </row>
    <row r="5808" spans="1:9">
      <c r="A5808" t="s">
        <v>16332</v>
      </c>
      <c r="B5808" t="s">
        <v>18707</v>
      </c>
      <c r="C5808" t="s">
        <v>18708</v>
      </c>
      <c r="D5808" t="s">
        <v>18848</v>
      </c>
      <c r="E5808" t="s">
        <v>18849</v>
      </c>
      <c r="F5808" t="s">
        <v>180</v>
      </c>
      <c r="G5808" t="s">
        <v>5439</v>
      </c>
      <c r="H5808" t="s">
        <v>23885</v>
      </c>
      <c r="I5808" t="s">
        <v>5414</v>
      </c>
    </row>
    <row r="5809" spans="1:9">
      <c r="A5809" t="s">
        <v>16332</v>
      </c>
      <c r="B5809" t="s">
        <v>18707</v>
      </c>
      <c r="C5809" t="s">
        <v>18708</v>
      </c>
      <c r="D5809" t="s">
        <v>18850</v>
      </c>
      <c r="E5809" t="s">
        <v>18851</v>
      </c>
      <c r="F5809" t="s">
        <v>180</v>
      </c>
      <c r="G5809" t="s">
        <v>5412</v>
      </c>
      <c r="H5809" t="s">
        <v>23886</v>
      </c>
      <c r="I5809" t="s">
        <v>5414</v>
      </c>
    </row>
    <row r="5810" spans="1:9">
      <c r="A5810" t="s">
        <v>16332</v>
      </c>
      <c r="B5810" t="s">
        <v>18707</v>
      </c>
      <c r="C5810" t="s">
        <v>18708</v>
      </c>
      <c r="D5810" t="s">
        <v>18852</v>
      </c>
      <c r="E5810" t="s">
        <v>18853</v>
      </c>
      <c r="F5810" t="s">
        <v>180</v>
      </c>
      <c r="G5810" t="s">
        <v>5412</v>
      </c>
      <c r="H5810" t="s">
        <v>23887</v>
      </c>
      <c r="I5810" t="s">
        <v>5414</v>
      </c>
    </row>
    <row r="5811" spans="1:9">
      <c r="A5811" t="s">
        <v>16332</v>
      </c>
      <c r="B5811" t="s">
        <v>18707</v>
      </c>
      <c r="C5811" t="s">
        <v>18708</v>
      </c>
      <c r="D5811" t="s">
        <v>18854</v>
      </c>
      <c r="E5811" t="s">
        <v>18855</v>
      </c>
      <c r="F5811" t="s">
        <v>180</v>
      </c>
      <c r="G5811" t="s">
        <v>5412</v>
      </c>
      <c r="H5811" t="s">
        <v>23888</v>
      </c>
      <c r="I5811" t="s">
        <v>5414</v>
      </c>
    </row>
    <row r="5812" spans="1:9">
      <c r="A5812" t="s">
        <v>16332</v>
      </c>
      <c r="B5812" t="s">
        <v>18707</v>
      </c>
      <c r="C5812" t="s">
        <v>18708</v>
      </c>
      <c r="D5812" t="s">
        <v>18856</v>
      </c>
      <c r="E5812" t="s">
        <v>18857</v>
      </c>
      <c r="F5812" t="s">
        <v>180</v>
      </c>
      <c r="G5812" t="s">
        <v>5412</v>
      </c>
      <c r="H5812" t="s">
        <v>23889</v>
      </c>
      <c r="I5812" t="s">
        <v>5414</v>
      </c>
    </row>
    <row r="5813" spans="1:9">
      <c r="A5813" t="s">
        <v>16332</v>
      </c>
      <c r="B5813" t="s">
        <v>18707</v>
      </c>
      <c r="C5813" t="s">
        <v>18708</v>
      </c>
      <c r="D5813" t="s">
        <v>18859</v>
      </c>
      <c r="E5813" t="s">
        <v>18860</v>
      </c>
      <c r="F5813" t="s">
        <v>180</v>
      </c>
      <c r="G5813" t="s">
        <v>5412</v>
      </c>
      <c r="H5813" t="s">
        <v>23890</v>
      </c>
      <c r="I5813" t="s">
        <v>5414</v>
      </c>
    </row>
    <row r="5814" spans="1:9">
      <c r="A5814" t="s">
        <v>16332</v>
      </c>
      <c r="B5814" t="s">
        <v>18707</v>
      </c>
      <c r="C5814" t="s">
        <v>18708</v>
      </c>
      <c r="D5814" t="s">
        <v>18861</v>
      </c>
      <c r="E5814" t="s">
        <v>18862</v>
      </c>
      <c r="F5814" t="s">
        <v>180</v>
      </c>
      <c r="G5814" t="s">
        <v>5412</v>
      </c>
      <c r="H5814" t="s">
        <v>23891</v>
      </c>
      <c r="I5814" t="s">
        <v>5414</v>
      </c>
    </row>
    <row r="5815" spans="1:9">
      <c r="A5815" t="s">
        <v>16332</v>
      </c>
      <c r="B5815" t="s">
        <v>18707</v>
      </c>
      <c r="C5815" t="s">
        <v>18708</v>
      </c>
      <c r="D5815" t="s">
        <v>18863</v>
      </c>
      <c r="E5815" t="s">
        <v>18864</v>
      </c>
      <c r="F5815" t="s">
        <v>180</v>
      </c>
      <c r="G5815" t="s">
        <v>5412</v>
      </c>
      <c r="H5815" t="s">
        <v>23892</v>
      </c>
      <c r="I5815" t="s">
        <v>5414</v>
      </c>
    </row>
    <row r="5816" spans="1:9">
      <c r="A5816" t="s">
        <v>16332</v>
      </c>
      <c r="B5816" t="s">
        <v>18707</v>
      </c>
      <c r="C5816" t="s">
        <v>18708</v>
      </c>
      <c r="D5816" t="s">
        <v>18865</v>
      </c>
      <c r="E5816" t="s">
        <v>18866</v>
      </c>
      <c r="F5816" t="s">
        <v>180</v>
      </c>
      <c r="G5816" t="s">
        <v>5412</v>
      </c>
      <c r="H5816" t="s">
        <v>23893</v>
      </c>
      <c r="I5816" t="s">
        <v>5414</v>
      </c>
    </row>
    <row r="5817" spans="1:9">
      <c r="A5817" t="s">
        <v>16332</v>
      </c>
      <c r="B5817" t="s">
        <v>18707</v>
      </c>
      <c r="C5817" t="s">
        <v>18708</v>
      </c>
      <c r="D5817" t="s">
        <v>18867</v>
      </c>
      <c r="E5817" t="s">
        <v>18868</v>
      </c>
      <c r="F5817" t="s">
        <v>180</v>
      </c>
      <c r="G5817" t="s">
        <v>5412</v>
      </c>
      <c r="H5817" t="s">
        <v>23894</v>
      </c>
      <c r="I5817" t="s">
        <v>5414</v>
      </c>
    </row>
    <row r="5818" spans="1:9">
      <c r="A5818" t="s">
        <v>16332</v>
      </c>
      <c r="B5818" t="s">
        <v>18707</v>
      </c>
      <c r="C5818" t="s">
        <v>18708</v>
      </c>
      <c r="D5818" t="s">
        <v>18869</v>
      </c>
      <c r="E5818" t="s">
        <v>18870</v>
      </c>
      <c r="F5818" t="s">
        <v>180</v>
      </c>
      <c r="G5818" t="s">
        <v>5412</v>
      </c>
      <c r="H5818" t="s">
        <v>10618</v>
      </c>
      <c r="I5818" t="s">
        <v>5414</v>
      </c>
    </row>
    <row r="5819" spans="1:9">
      <c r="A5819" t="s">
        <v>16332</v>
      </c>
      <c r="B5819" t="s">
        <v>18707</v>
      </c>
      <c r="C5819" t="s">
        <v>18708</v>
      </c>
      <c r="D5819" t="s">
        <v>18871</v>
      </c>
      <c r="E5819" t="s">
        <v>18872</v>
      </c>
      <c r="F5819" t="s">
        <v>180</v>
      </c>
      <c r="G5819" t="s">
        <v>5412</v>
      </c>
      <c r="H5819" t="s">
        <v>23895</v>
      </c>
      <c r="I5819" t="s">
        <v>5414</v>
      </c>
    </row>
    <row r="5820" spans="1:9">
      <c r="A5820" t="s">
        <v>16332</v>
      </c>
      <c r="B5820" t="s">
        <v>18707</v>
      </c>
      <c r="C5820" t="s">
        <v>18708</v>
      </c>
      <c r="D5820" t="s">
        <v>18873</v>
      </c>
      <c r="E5820" t="s">
        <v>18874</v>
      </c>
      <c r="F5820" t="s">
        <v>180</v>
      </c>
      <c r="G5820" t="s">
        <v>5412</v>
      </c>
      <c r="H5820" t="s">
        <v>23896</v>
      </c>
      <c r="I5820" t="s">
        <v>5414</v>
      </c>
    </row>
    <row r="5821" spans="1:9">
      <c r="A5821" t="s">
        <v>16332</v>
      </c>
      <c r="B5821" t="s">
        <v>18707</v>
      </c>
      <c r="C5821" t="s">
        <v>18708</v>
      </c>
      <c r="D5821" t="s">
        <v>18875</v>
      </c>
      <c r="E5821" t="s">
        <v>18876</v>
      </c>
      <c r="F5821" t="s">
        <v>180</v>
      </c>
      <c r="G5821" t="s">
        <v>5412</v>
      </c>
      <c r="H5821" t="s">
        <v>23897</v>
      </c>
      <c r="I5821" t="s">
        <v>5414</v>
      </c>
    </row>
    <row r="5822" spans="1:9">
      <c r="A5822" t="s">
        <v>16332</v>
      </c>
      <c r="B5822" t="s">
        <v>18707</v>
      </c>
      <c r="C5822" t="s">
        <v>18708</v>
      </c>
      <c r="D5822" t="s">
        <v>18877</v>
      </c>
      <c r="E5822" t="s">
        <v>18878</v>
      </c>
      <c r="F5822" t="s">
        <v>180</v>
      </c>
      <c r="G5822" t="s">
        <v>5412</v>
      </c>
      <c r="H5822" t="s">
        <v>23898</v>
      </c>
      <c r="I5822" t="s">
        <v>5414</v>
      </c>
    </row>
    <row r="5823" spans="1:9">
      <c r="A5823" t="s">
        <v>16332</v>
      </c>
      <c r="B5823" t="s">
        <v>18707</v>
      </c>
      <c r="C5823" t="s">
        <v>18708</v>
      </c>
      <c r="D5823" t="s">
        <v>18879</v>
      </c>
      <c r="E5823" t="s">
        <v>18880</v>
      </c>
      <c r="F5823" t="s">
        <v>180</v>
      </c>
      <c r="G5823" t="s">
        <v>5439</v>
      </c>
      <c r="H5823" t="s">
        <v>23899</v>
      </c>
      <c r="I5823" t="s">
        <v>5414</v>
      </c>
    </row>
    <row r="5824" spans="1:9">
      <c r="A5824" t="s">
        <v>16332</v>
      </c>
      <c r="B5824" t="s">
        <v>18707</v>
      </c>
      <c r="C5824" t="s">
        <v>18708</v>
      </c>
      <c r="D5824" t="s">
        <v>18881</v>
      </c>
      <c r="E5824" t="s">
        <v>18882</v>
      </c>
      <c r="F5824" t="s">
        <v>180</v>
      </c>
      <c r="G5824" t="s">
        <v>5439</v>
      </c>
      <c r="H5824" t="s">
        <v>23900</v>
      </c>
      <c r="I5824" t="s">
        <v>5414</v>
      </c>
    </row>
    <row r="5825" spans="1:9">
      <c r="A5825" t="s">
        <v>16332</v>
      </c>
      <c r="B5825" t="s">
        <v>18707</v>
      </c>
      <c r="C5825" t="s">
        <v>18708</v>
      </c>
      <c r="D5825" t="s">
        <v>18883</v>
      </c>
      <c r="E5825" t="s">
        <v>18884</v>
      </c>
      <c r="F5825" t="s">
        <v>180</v>
      </c>
      <c r="G5825" t="s">
        <v>5439</v>
      </c>
      <c r="H5825" t="s">
        <v>23901</v>
      </c>
      <c r="I5825" t="s">
        <v>5414</v>
      </c>
    </row>
    <row r="5826" spans="1:9">
      <c r="A5826" t="s">
        <v>16332</v>
      </c>
      <c r="B5826" t="s">
        <v>18707</v>
      </c>
      <c r="C5826" t="s">
        <v>18708</v>
      </c>
      <c r="D5826" t="s">
        <v>18885</v>
      </c>
      <c r="E5826" t="s">
        <v>18886</v>
      </c>
      <c r="F5826" t="s">
        <v>180</v>
      </c>
      <c r="G5826" t="s">
        <v>5412</v>
      </c>
      <c r="H5826" t="s">
        <v>23902</v>
      </c>
      <c r="I5826" t="s">
        <v>5414</v>
      </c>
    </row>
    <row r="5827" spans="1:9">
      <c r="A5827" t="s">
        <v>16332</v>
      </c>
      <c r="B5827" t="s">
        <v>18707</v>
      </c>
      <c r="C5827" t="s">
        <v>18708</v>
      </c>
      <c r="D5827" t="s">
        <v>18887</v>
      </c>
      <c r="E5827" t="s">
        <v>18888</v>
      </c>
      <c r="F5827" t="s">
        <v>180</v>
      </c>
      <c r="G5827" t="s">
        <v>5412</v>
      </c>
      <c r="H5827" t="s">
        <v>23903</v>
      </c>
      <c r="I5827" t="s">
        <v>5414</v>
      </c>
    </row>
    <row r="5828" spans="1:9">
      <c r="A5828" t="s">
        <v>16332</v>
      </c>
      <c r="B5828" t="s">
        <v>18707</v>
      </c>
      <c r="C5828" t="s">
        <v>18708</v>
      </c>
      <c r="D5828" t="s">
        <v>18889</v>
      </c>
      <c r="E5828" t="s">
        <v>18890</v>
      </c>
      <c r="F5828" t="s">
        <v>180</v>
      </c>
      <c r="G5828" t="s">
        <v>5412</v>
      </c>
      <c r="H5828" t="s">
        <v>23904</v>
      </c>
      <c r="I5828" t="s">
        <v>5414</v>
      </c>
    </row>
    <row r="5829" spans="1:9">
      <c r="A5829" t="s">
        <v>16332</v>
      </c>
      <c r="B5829" t="s">
        <v>18707</v>
      </c>
      <c r="C5829" t="s">
        <v>18708</v>
      </c>
      <c r="D5829" t="s">
        <v>18891</v>
      </c>
      <c r="E5829" t="s">
        <v>18892</v>
      </c>
      <c r="F5829" t="s">
        <v>180</v>
      </c>
      <c r="G5829" t="s">
        <v>5412</v>
      </c>
      <c r="H5829" t="s">
        <v>23905</v>
      </c>
      <c r="I5829" t="s">
        <v>5414</v>
      </c>
    </row>
    <row r="5830" spans="1:9">
      <c r="A5830" t="s">
        <v>16332</v>
      </c>
      <c r="B5830" t="s">
        <v>18707</v>
      </c>
      <c r="C5830" t="s">
        <v>18708</v>
      </c>
      <c r="D5830" t="s">
        <v>18893</v>
      </c>
      <c r="E5830" t="s">
        <v>18894</v>
      </c>
      <c r="F5830" t="s">
        <v>180</v>
      </c>
      <c r="G5830" t="s">
        <v>5412</v>
      </c>
      <c r="H5830" t="s">
        <v>23906</v>
      </c>
      <c r="I5830" t="s">
        <v>5414</v>
      </c>
    </row>
    <row r="5831" spans="1:9">
      <c r="A5831" t="s">
        <v>16332</v>
      </c>
      <c r="B5831" t="s">
        <v>18707</v>
      </c>
      <c r="C5831" t="s">
        <v>18708</v>
      </c>
      <c r="D5831" t="s">
        <v>18895</v>
      </c>
      <c r="E5831" t="s">
        <v>18896</v>
      </c>
      <c r="F5831" t="s">
        <v>180</v>
      </c>
      <c r="G5831" t="s">
        <v>5412</v>
      </c>
      <c r="H5831" t="s">
        <v>23907</v>
      </c>
      <c r="I5831" t="s">
        <v>5414</v>
      </c>
    </row>
    <row r="5832" spans="1:9">
      <c r="A5832" t="s">
        <v>16332</v>
      </c>
      <c r="B5832" t="s">
        <v>18707</v>
      </c>
      <c r="C5832" t="s">
        <v>18708</v>
      </c>
      <c r="D5832" t="s">
        <v>18897</v>
      </c>
      <c r="E5832" t="s">
        <v>18898</v>
      </c>
      <c r="F5832" t="s">
        <v>180</v>
      </c>
      <c r="G5832" t="s">
        <v>5412</v>
      </c>
      <c r="H5832" t="s">
        <v>23908</v>
      </c>
      <c r="I5832" t="s">
        <v>5414</v>
      </c>
    </row>
    <row r="5833" spans="1:9">
      <c r="A5833" t="s">
        <v>16332</v>
      </c>
      <c r="B5833" t="s">
        <v>18707</v>
      </c>
      <c r="C5833" t="s">
        <v>18708</v>
      </c>
      <c r="D5833" t="s">
        <v>18899</v>
      </c>
      <c r="E5833" t="s">
        <v>18900</v>
      </c>
      <c r="F5833" t="s">
        <v>180</v>
      </c>
      <c r="G5833" t="s">
        <v>5412</v>
      </c>
      <c r="H5833" t="s">
        <v>23909</v>
      </c>
      <c r="I5833" t="s">
        <v>5414</v>
      </c>
    </row>
    <row r="5834" spans="1:9">
      <c r="A5834" t="s">
        <v>16332</v>
      </c>
      <c r="B5834" t="s">
        <v>18707</v>
      </c>
      <c r="C5834" t="s">
        <v>18708</v>
      </c>
      <c r="D5834" t="s">
        <v>18901</v>
      </c>
      <c r="E5834" t="s">
        <v>18902</v>
      </c>
      <c r="F5834" t="s">
        <v>180</v>
      </c>
      <c r="G5834" t="s">
        <v>5412</v>
      </c>
      <c r="H5834" t="s">
        <v>23910</v>
      </c>
      <c r="I5834" t="s">
        <v>5414</v>
      </c>
    </row>
    <row r="5835" spans="1:9">
      <c r="A5835" t="s">
        <v>16332</v>
      </c>
      <c r="B5835" t="s">
        <v>18707</v>
      </c>
      <c r="C5835" t="s">
        <v>18708</v>
      </c>
      <c r="D5835" t="s">
        <v>18903</v>
      </c>
      <c r="E5835" t="s">
        <v>18904</v>
      </c>
      <c r="F5835" t="s">
        <v>180</v>
      </c>
      <c r="G5835" t="s">
        <v>5412</v>
      </c>
      <c r="H5835" t="s">
        <v>23911</v>
      </c>
      <c r="I5835" t="s">
        <v>5414</v>
      </c>
    </row>
    <row r="5836" spans="1:9">
      <c r="A5836" t="s">
        <v>16332</v>
      </c>
      <c r="B5836" t="s">
        <v>18707</v>
      </c>
      <c r="C5836" t="s">
        <v>18708</v>
      </c>
      <c r="D5836" t="s">
        <v>18905</v>
      </c>
      <c r="E5836" t="s">
        <v>18906</v>
      </c>
      <c r="F5836" t="s">
        <v>180</v>
      </c>
      <c r="G5836" t="s">
        <v>5412</v>
      </c>
      <c r="H5836" t="s">
        <v>23912</v>
      </c>
      <c r="I5836" t="s">
        <v>5414</v>
      </c>
    </row>
    <row r="5837" spans="1:9">
      <c r="A5837" t="s">
        <v>16332</v>
      </c>
      <c r="B5837" t="s">
        <v>18707</v>
      </c>
      <c r="C5837" t="s">
        <v>18708</v>
      </c>
      <c r="D5837" t="s">
        <v>18907</v>
      </c>
      <c r="E5837" t="s">
        <v>18908</v>
      </c>
      <c r="F5837" t="s">
        <v>180</v>
      </c>
      <c r="G5837" t="s">
        <v>5412</v>
      </c>
      <c r="H5837" t="s">
        <v>23913</v>
      </c>
      <c r="I5837" t="s">
        <v>5414</v>
      </c>
    </row>
    <row r="5838" spans="1:9">
      <c r="A5838" t="s">
        <v>16332</v>
      </c>
      <c r="B5838" t="s">
        <v>18707</v>
      </c>
      <c r="C5838" t="s">
        <v>18708</v>
      </c>
      <c r="D5838" t="s">
        <v>18909</v>
      </c>
      <c r="E5838" t="s">
        <v>18910</v>
      </c>
      <c r="F5838" t="s">
        <v>180</v>
      </c>
      <c r="G5838" t="s">
        <v>5412</v>
      </c>
      <c r="H5838" t="s">
        <v>23914</v>
      </c>
      <c r="I5838" t="s">
        <v>5414</v>
      </c>
    </row>
    <row r="5839" spans="1:9">
      <c r="A5839" t="s">
        <v>16332</v>
      </c>
      <c r="B5839" t="s">
        <v>18707</v>
      </c>
      <c r="C5839" t="s">
        <v>18708</v>
      </c>
      <c r="D5839" t="s">
        <v>18911</v>
      </c>
      <c r="E5839" t="s">
        <v>18912</v>
      </c>
      <c r="F5839" t="s">
        <v>180</v>
      </c>
      <c r="G5839" t="s">
        <v>5412</v>
      </c>
      <c r="H5839" t="s">
        <v>23915</v>
      </c>
      <c r="I5839" t="s">
        <v>5414</v>
      </c>
    </row>
    <row r="5840" spans="1:9">
      <c r="A5840" t="s">
        <v>16332</v>
      </c>
      <c r="B5840" t="s">
        <v>18707</v>
      </c>
      <c r="C5840" t="s">
        <v>18708</v>
      </c>
      <c r="D5840" t="s">
        <v>18913</v>
      </c>
      <c r="E5840" t="s">
        <v>18914</v>
      </c>
      <c r="F5840" t="s">
        <v>180</v>
      </c>
      <c r="G5840" t="s">
        <v>5412</v>
      </c>
      <c r="H5840" t="s">
        <v>23916</v>
      </c>
      <c r="I5840" t="s">
        <v>5414</v>
      </c>
    </row>
    <row r="5841" spans="1:9">
      <c r="A5841" t="s">
        <v>16332</v>
      </c>
      <c r="B5841" t="s">
        <v>18707</v>
      </c>
      <c r="C5841" t="s">
        <v>18708</v>
      </c>
      <c r="D5841" t="s">
        <v>18915</v>
      </c>
      <c r="E5841" t="s">
        <v>18916</v>
      </c>
      <c r="F5841" t="s">
        <v>180</v>
      </c>
      <c r="G5841" t="s">
        <v>5412</v>
      </c>
      <c r="H5841" t="s">
        <v>23917</v>
      </c>
      <c r="I5841" t="s">
        <v>5414</v>
      </c>
    </row>
    <row r="5842" spans="1:9">
      <c r="A5842" t="s">
        <v>16332</v>
      </c>
      <c r="B5842" t="s">
        <v>18707</v>
      </c>
      <c r="C5842" t="s">
        <v>18708</v>
      </c>
      <c r="D5842" t="s">
        <v>18917</v>
      </c>
      <c r="E5842" t="s">
        <v>18918</v>
      </c>
      <c r="F5842" t="s">
        <v>180</v>
      </c>
      <c r="G5842" t="s">
        <v>5412</v>
      </c>
      <c r="H5842" t="s">
        <v>23918</v>
      </c>
      <c r="I5842" t="s">
        <v>5414</v>
      </c>
    </row>
    <row r="5843" spans="1:9">
      <c r="A5843" t="s">
        <v>16332</v>
      </c>
      <c r="B5843" t="s">
        <v>18707</v>
      </c>
      <c r="C5843" t="s">
        <v>18708</v>
      </c>
      <c r="D5843" t="s">
        <v>18919</v>
      </c>
      <c r="E5843" t="s">
        <v>18920</v>
      </c>
      <c r="F5843" t="s">
        <v>180</v>
      </c>
      <c r="G5843" t="s">
        <v>5412</v>
      </c>
      <c r="H5843" t="s">
        <v>23919</v>
      </c>
      <c r="I5843" t="s">
        <v>5414</v>
      </c>
    </row>
    <row r="5844" spans="1:9">
      <c r="A5844" t="s">
        <v>16332</v>
      </c>
      <c r="B5844" t="s">
        <v>18707</v>
      </c>
      <c r="C5844" t="s">
        <v>18708</v>
      </c>
      <c r="D5844" t="s">
        <v>18921</v>
      </c>
      <c r="E5844" t="s">
        <v>18922</v>
      </c>
      <c r="F5844" t="s">
        <v>180</v>
      </c>
      <c r="G5844" t="s">
        <v>5412</v>
      </c>
      <c r="H5844" t="s">
        <v>23920</v>
      </c>
      <c r="I5844" t="s">
        <v>5414</v>
      </c>
    </row>
    <row r="5845" spans="1:9">
      <c r="A5845" t="s">
        <v>16332</v>
      </c>
      <c r="B5845" t="s">
        <v>18707</v>
      </c>
      <c r="C5845" t="s">
        <v>18708</v>
      </c>
      <c r="D5845" t="s">
        <v>18923</v>
      </c>
      <c r="E5845" t="s">
        <v>18924</v>
      </c>
      <c r="F5845" t="s">
        <v>180</v>
      </c>
      <c r="G5845" t="s">
        <v>5412</v>
      </c>
      <c r="H5845" t="s">
        <v>23921</v>
      </c>
      <c r="I5845" t="s">
        <v>5414</v>
      </c>
    </row>
    <row r="5846" spans="1:9">
      <c r="A5846" t="s">
        <v>16332</v>
      </c>
      <c r="B5846" t="s">
        <v>18707</v>
      </c>
      <c r="C5846" t="s">
        <v>18708</v>
      </c>
      <c r="D5846" t="s">
        <v>18925</v>
      </c>
      <c r="E5846" t="s">
        <v>793</v>
      </c>
      <c r="F5846" t="s">
        <v>180</v>
      </c>
      <c r="G5846" t="s">
        <v>5412</v>
      </c>
      <c r="H5846" t="s">
        <v>23922</v>
      </c>
      <c r="I5846" t="s">
        <v>5414</v>
      </c>
    </row>
    <row r="5847" spans="1:9">
      <c r="A5847" t="s">
        <v>16332</v>
      </c>
      <c r="B5847" t="s">
        <v>18707</v>
      </c>
      <c r="C5847" t="s">
        <v>18708</v>
      </c>
      <c r="D5847" t="s">
        <v>18926</v>
      </c>
      <c r="E5847" t="s">
        <v>18927</v>
      </c>
      <c r="F5847" t="s">
        <v>180</v>
      </c>
      <c r="G5847" t="s">
        <v>5412</v>
      </c>
      <c r="H5847" t="s">
        <v>23923</v>
      </c>
      <c r="I5847" t="s">
        <v>5414</v>
      </c>
    </row>
    <row r="5848" spans="1:9">
      <c r="A5848" t="s">
        <v>16332</v>
      </c>
      <c r="B5848" t="s">
        <v>18707</v>
      </c>
      <c r="C5848" t="s">
        <v>18708</v>
      </c>
      <c r="D5848" t="s">
        <v>18928</v>
      </c>
      <c r="E5848" t="s">
        <v>794</v>
      </c>
      <c r="F5848" t="s">
        <v>180</v>
      </c>
      <c r="G5848" t="s">
        <v>5412</v>
      </c>
      <c r="H5848" t="s">
        <v>23924</v>
      </c>
      <c r="I5848" t="s">
        <v>5414</v>
      </c>
    </row>
    <row r="5849" spans="1:9">
      <c r="A5849" t="s">
        <v>16332</v>
      </c>
      <c r="B5849" t="s">
        <v>18707</v>
      </c>
      <c r="C5849" t="s">
        <v>18708</v>
      </c>
      <c r="D5849" t="s">
        <v>18929</v>
      </c>
      <c r="E5849" t="s">
        <v>18930</v>
      </c>
      <c r="F5849" t="s">
        <v>180</v>
      </c>
      <c r="G5849" t="s">
        <v>5439</v>
      </c>
      <c r="H5849" t="s">
        <v>23925</v>
      </c>
      <c r="I5849" t="s">
        <v>5414</v>
      </c>
    </row>
    <row r="5850" spans="1:9">
      <c r="A5850" t="s">
        <v>16332</v>
      </c>
      <c r="B5850" t="s">
        <v>18707</v>
      </c>
      <c r="C5850" t="s">
        <v>18708</v>
      </c>
      <c r="D5850" t="s">
        <v>18931</v>
      </c>
      <c r="E5850" t="s">
        <v>18932</v>
      </c>
      <c r="F5850" t="s">
        <v>180</v>
      </c>
      <c r="G5850" t="s">
        <v>5412</v>
      </c>
      <c r="H5850" t="s">
        <v>23926</v>
      </c>
      <c r="I5850" t="s">
        <v>5414</v>
      </c>
    </row>
    <row r="5851" spans="1:9">
      <c r="A5851" t="s">
        <v>16332</v>
      </c>
      <c r="B5851" t="s">
        <v>18707</v>
      </c>
      <c r="C5851" t="s">
        <v>18708</v>
      </c>
      <c r="D5851" t="s">
        <v>18933</v>
      </c>
      <c r="E5851" t="s">
        <v>18934</v>
      </c>
      <c r="F5851" t="s">
        <v>180</v>
      </c>
      <c r="G5851" t="s">
        <v>5412</v>
      </c>
      <c r="H5851" t="s">
        <v>23927</v>
      </c>
      <c r="I5851" t="s">
        <v>5414</v>
      </c>
    </row>
    <row r="5852" spans="1:9">
      <c r="A5852" t="s">
        <v>16332</v>
      </c>
      <c r="B5852" t="s">
        <v>18707</v>
      </c>
      <c r="C5852" t="s">
        <v>18708</v>
      </c>
      <c r="D5852" t="s">
        <v>18935</v>
      </c>
      <c r="E5852" t="s">
        <v>18936</v>
      </c>
      <c r="F5852" t="s">
        <v>180</v>
      </c>
      <c r="G5852" t="s">
        <v>5412</v>
      </c>
      <c r="H5852" t="s">
        <v>23928</v>
      </c>
      <c r="I5852" t="s">
        <v>5414</v>
      </c>
    </row>
    <row r="5853" spans="1:9">
      <c r="A5853" t="s">
        <v>16332</v>
      </c>
      <c r="B5853" t="s">
        <v>18707</v>
      </c>
      <c r="C5853" t="s">
        <v>18708</v>
      </c>
      <c r="D5853" t="s">
        <v>18937</v>
      </c>
      <c r="E5853" t="s">
        <v>18938</v>
      </c>
      <c r="F5853" t="s">
        <v>180</v>
      </c>
      <c r="G5853" t="s">
        <v>5412</v>
      </c>
      <c r="H5853" t="s">
        <v>23929</v>
      </c>
      <c r="I5853" t="s">
        <v>5414</v>
      </c>
    </row>
    <row r="5854" spans="1:9">
      <c r="A5854" t="s">
        <v>16332</v>
      </c>
      <c r="B5854" t="s">
        <v>18707</v>
      </c>
      <c r="C5854" t="s">
        <v>18708</v>
      </c>
      <c r="D5854" t="s">
        <v>18939</v>
      </c>
      <c r="E5854" t="s">
        <v>18940</v>
      </c>
      <c r="F5854" t="s">
        <v>180</v>
      </c>
      <c r="G5854" t="s">
        <v>5412</v>
      </c>
      <c r="H5854" t="s">
        <v>23930</v>
      </c>
      <c r="I5854" t="s">
        <v>5414</v>
      </c>
    </row>
    <row r="5855" spans="1:9">
      <c r="A5855" t="s">
        <v>16332</v>
      </c>
      <c r="B5855" t="s">
        <v>18707</v>
      </c>
      <c r="C5855" t="s">
        <v>18708</v>
      </c>
      <c r="D5855" t="s">
        <v>18941</v>
      </c>
      <c r="E5855" t="s">
        <v>18942</v>
      </c>
      <c r="F5855" t="s">
        <v>180</v>
      </c>
      <c r="G5855" t="s">
        <v>5412</v>
      </c>
      <c r="H5855" t="s">
        <v>23931</v>
      </c>
      <c r="I5855" t="s">
        <v>5414</v>
      </c>
    </row>
    <row r="5856" spans="1:9">
      <c r="A5856" t="s">
        <v>16332</v>
      </c>
      <c r="B5856" t="s">
        <v>18707</v>
      </c>
      <c r="C5856" t="s">
        <v>18708</v>
      </c>
      <c r="D5856" t="s">
        <v>18943</v>
      </c>
      <c r="E5856" t="s">
        <v>18944</v>
      </c>
      <c r="F5856" t="s">
        <v>180</v>
      </c>
      <c r="G5856" t="s">
        <v>5412</v>
      </c>
      <c r="H5856" t="s">
        <v>23932</v>
      </c>
      <c r="I5856" t="s">
        <v>5414</v>
      </c>
    </row>
    <row r="5857" spans="1:9">
      <c r="A5857" t="s">
        <v>16332</v>
      </c>
      <c r="B5857" t="s">
        <v>18707</v>
      </c>
      <c r="C5857" t="s">
        <v>18708</v>
      </c>
      <c r="D5857" t="s">
        <v>18945</v>
      </c>
      <c r="E5857" t="s">
        <v>18946</v>
      </c>
      <c r="F5857" t="s">
        <v>180</v>
      </c>
      <c r="G5857" t="s">
        <v>5412</v>
      </c>
      <c r="H5857" t="s">
        <v>23933</v>
      </c>
      <c r="I5857" t="s">
        <v>5414</v>
      </c>
    </row>
    <row r="5858" spans="1:9">
      <c r="A5858" t="s">
        <v>16332</v>
      </c>
      <c r="B5858" t="s">
        <v>18707</v>
      </c>
      <c r="C5858" t="s">
        <v>18708</v>
      </c>
      <c r="D5858" t="s">
        <v>18947</v>
      </c>
      <c r="E5858" t="s">
        <v>18948</v>
      </c>
      <c r="F5858" t="s">
        <v>180</v>
      </c>
      <c r="G5858" t="s">
        <v>5412</v>
      </c>
      <c r="H5858" t="s">
        <v>23934</v>
      </c>
      <c r="I5858" t="s">
        <v>5414</v>
      </c>
    </row>
    <row r="5859" spans="1:9">
      <c r="A5859" t="s">
        <v>16332</v>
      </c>
      <c r="B5859" t="s">
        <v>18707</v>
      </c>
      <c r="C5859" t="s">
        <v>18708</v>
      </c>
      <c r="D5859" t="s">
        <v>18949</v>
      </c>
      <c r="E5859" t="s">
        <v>18950</v>
      </c>
      <c r="F5859" t="s">
        <v>180</v>
      </c>
      <c r="G5859" t="s">
        <v>5412</v>
      </c>
      <c r="H5859" t="s">
        <v>23935</v>
      </c>
      <c r="I5859" t="s">
        <v>5414</v>
      </c>
    </row>
    <row r="5860" spans="1:9">
      <c r="A5860" t="s">
        <v>16332</v>
      </c>
      <c r="B5860" t="s">
        <v>18707</v>
      </c>
      <c r="C5860" t="s">
        <v>18708</v>
      </c>
      <c r="D5860" t="s">
        <v>18951</v>
      </c>
      <c r="E5860" t="s">
        <v>18952</v>
      </c>
      <c r="F5860" t="s">
        <v>180</v>
      </c>
      <c r="G5860" t="s">
        <v>5412</v>
      </c>
      <c r="H5860" t="s">
        <v>23936</v>
      </c>
      <c r="I5860" t="s">
        <v>5414</v>
      </c>
    </row>
    <row r="5861" spans="1:9">
      <c r="A5861" t="s">
        <v>16332</v>
      </c>
      <c r="B5861" t="s">
        <v>18707</v>
      </c>
      <c r="C5861" t="s">
        <v>18708</v>
      </c>
      <c r="D5861" t="s">
        <v>18953</v>
      </c>
      <c r="E5861" t="s">
        <v>18954</v>
      </c>
      <c r="F5861" t="s">
        <v>180</v>
      </c>
      <c r="G5861" t="s">
        <v>5412</v>
      </c>
      <c r="H5861" t="s">
        <v>23937</v>
      </c>
      <c r="I5861" t="s">
        <v>5414</v>
      </c>
    </row>
    <row r="5862" spans="1:9">
      <c r="A5862" t="s">
        <v>16332</v>
      </c>
      <c r="B5862" t="s">
        <v>18707</v>
      </c>
      <c r="C5862" t="s">
        <v>18708</v>
      </c>
      <c r="D5862" t="s">
        <v>18955</v>
      </c>
      <c r="E5862" t="s">
        <v>18956</v>
      </c>
      <c r="F5862" t="s">
        <v>180</v>
      </c>
      <c r="G5862" t="s">
        <v>5412</v>
      </c>
      <c r="H5862" t="s">
        <v>23938</v>
      </c>
      <c r="I5862" t="s">
        <v>5414</v>
      </c>
    </row>
    <row r="5863" spans="1:9">
      <c r="A5863" t="s">
        <v>16332</v>
      </c>
      <c r="B5863" t="s">
        <v>18707</v>
      </c>
      <c r="C5863" t="s">
        <v>18708</v>
      </c>
      <c r="D5863" t="s">
        <v>18957</v>
      </c>
      <c r="E5863" t="s">
        <v>18958</v>
      </c>
      <c r="F5863" t="s">
        <v>180</v>
      </c>
      <c r="G5863" t="s">
        <v>5412</v>
      </c>
      <c r="H5863" t="s">
        <v>23939</v>
      </c>
      <c r="I5863" t="s">
        <v>5414</v>
      </c>
    </row>
    <row r="5864" spans="1:9">
      <c r="A5864" t="s">
        <v>16332</v>
      </c>
      <c r="B5864" t="s">
        <v>18707</v>
      </c>
      <c r="C5864" t="s">
        <v>18708</v>
      </c>
      <c r="D5864" t="s">
        <v>18959</v>
      </c>
      <c r="E5864" t="s">
        <v>18960</v>
      </c>
      <c r="F5864" t="s">
        <v>180</v>
      </c>
      <c r="G5864" t="s">
        <v>5412</v>
      </c>
      <c r="H5864" t="s">
        <v>23940</v>
      </c>
      <c r="I5864" t="s">
        <v>5414</v>
      </c>
    </row>
    <row r="5865" spans="1:9">
      <c r="A5865" t="s">
        <v>16332</v>
      </c>
      <c r="B5865" t="s">
        <v>18707</v>
      </c>
      <c r="C5865" t="s">
        <v>18708</v>
      </c>
      <c r="D5865" t="s">
        <v>18961</v>
      </c>
      <c r="E5865" t="s">
        <v>18962</v>
      </c>
      <c r="F5865" t="s">
        <v>180</v>
      </c>
      <c r="G5865" t="s">
        <v>5412</v>
      </c>
      <c r="H5865" t="s">
        <v>23941</v>
      </c>
      <c r="I5865" t="s">
        <v>5414</v>
      </c>
    </row>
    <row r="5866" spans="1:9">
      <c r="A5866" t="s">
        <v>16332</v>
      </c>
      <c r="B5866" t="s">
        <v>18707</v>
      </c>
      <c r="C5866" t="s">
        <v>18708</v>
      </c>
      <c r="D5866" t="s">
        <v>18963</v>
      </c>
      <c r="E5866" t="s">
        <v>18964</v>
      </c>
      <c r="F5866" t="s">
        <v>180</v>
      </c>
      <c r="G5866" t="s">
        <v>5412</v>
      </c>
      <c r="H5866" t="s">
        <v>18785</v>
      </c>
      <c r="I5866" t="s">
        <v>5414</v>
      </c>
    </row>
    <row r="5867" spans="1:9">
      <c r="A5867" t="s">
        <v>16332</v>
      </c>
      <c r="B5867" t="s">
        <v>18707</v>
      </c>
      <c r="C5867" t="s">
        <v>18708</v>
      </c>
      <c r="D5867" t="s">
        <v>18965</v>
      </c>
      <c r="E5867" t="s">
        <v>18966</v>
      </c>
      <c r="F5867" t="s">
        <v>180</v>
      </c>
      <c r="G5867" t="s">
        <v>5412</v>
      </c>
      <c r="H5867" t="s">
        <v>23942</v>
      </c>
      <c r="I5867" t="s">
        <v>5414</v>
      </c>
    </row>
    <row r="5868" spans="1:9">
      <c r="A5868" t="s">
        <v>16332</v>
      </c>
      <c r="B5868" t="s">
        <v>18707</v>
      </c>
      <c r="C5868" t="s">
        <v>18708</v>
      </c>
      <c r="D5868" t="s">
        <v>18967</v>
      </c>
      <c r="E5868" t="s">
        <v>18968</v>
      </c>
      <c r="F5868" t="s">
        <v>180</v>
      </c>
      <c r="G5868" t="s">
        <v>5412</v>
      </c>
      <c r="H5868" t="s">
        <v>23943</v>
      </c>
      <c r="I5868" t="s">
        <v>5414</v>
      </c>
    </row>
    <row r="5869" spans="1:9">
      <c r="A5869" t="s">
        <v>16332</v>
      </c>
      <c r="B5869" t="s">
        <v>18707</v>
      </c>
      <c r="C5869" t="s">
        <v>18708</v>
      </c>
      <c r="D5869" t="s">
        <v>18969</v>
      </c>
      <c r="E5869" t="s">
        <v>18970</v>
      </c>
      <c r="F5869" t="s">
        <v>180</v>
      </c>
      <c r="G5869" t="s">
        <v>5412</v>
      </c>
      <c r="H5869" t="s">
        <v>23944</v>
      </c>
      <c r="I5869" t="s">
        <v>5414</v>
      </c>
    </row>
    <row r="5870" spans="1:9">
      <c r="A5870" t="s">
        <v>16332</v>
      </c>
      <c r="B5870" t="s">
        <v>18707</v>
      </c>
      <c r="C5870" t="s">
        <v>18708</v>
      </c>
      <c r="D5870" t="s">
        <v>18971</v>
      </c>
      <c r="E5870" t="s">
        <v>18972</v>
      </c>
      <c r="F5870" t="s">
        <v>180</v>
      </c>
      <c r="G5870" t="s">
        <v>5412</v>
      </c>
      <c r="H5870" t="s">
        <v>23945</v>
      </c>
      <c r="I5870" t="s">
        <v>5414</v>
      </c>
    </row>
    <row r="5871" spans="1:9">
      <c r="A5871" t="s">
        <v>16332</v>
      </c>
      <c r="B5871" t="s">
        <v>18707</v>
      </c>
      <c r="C5871" t="s">
        <v>18708</v>
      </c>
      <c r="D5871" t="s">
        <v>18973</v>
      </c>
      <c r="E5871" t="s">
        <v>18974</v>
      </c>
      <c r="F5871" t="s">
        <v>180</v>
      </c>
      <c r="G5871" t="s">
        <v>5412</v>
      </c>
      <c r="H5871" t="s">
        <v>23946</v>
      </c>
      <c r="I5871" t="s">
        <v>5414</v>
      </c>
    </row>
    <row r="5872" spans="1:9">
      <c r="A5872" t="s">
        <v>16332</v>
      </c>
      <c r="B5872" t="s">
        <v>18707</v>
      </c>
      <c r="C5872" t="s">
        <v>18708</v>
      </c>
      <c r="D5872" t="s">
        <v>18975</v>
      </c>
      <c r="E5872" t="s">
        <v>18976</v>
      </c>
      <c r="F5872" t="s">
        <v>180</v>
      </c>
      <c r="G5872" t="s">
        <v>5412</v>
      </c>
      <c r="H5872" t="s">
        <v>23947</v>
      </c>
      <c r="I5872" t="s">
        <v>5414</v>
      </c>
    </row>
    <row r="5873" spans="1:9">
      <c r="A5873" t="s">
        <v>16332</v>
      </c>
      <c r="B5873" t="s">
        <v>18707</v>
      </c>
      <c r="C5873" t="s">
        <v>18708</v>
      </c>
      <c r="D5873" t="s">
        <v>18977</v>
      </c>
      <c r="E5873" t="s">
        <v>18978</v>
      </c>
      <c r="F5873" t="s">
        <v>180</v>
      </c>
      <c r="G5873" t="s">
        <v>5412</v>
      </c>
      <c r="H5873" t="s">
        <v>23948</v>
      </c>
      <c r="I5873" t="s">
        <v>5414</v>
      </c>
    </row>
    <row r="5874" spans="1:9">
      <c r="A5874" t="s">
        <v>16332</v>
      </c>
      <c r="B5874" t="s">
        <v>18707</v>
      </c>
      <c r="C5874" t="s">
        <v>18708</v>
      </c>
      <c r="D5874" t="s">
        <v>18979</v>
      </c>
      <c r="E5874" t="s">
        <v>18980</v>
      </c>
      <c r="F5874" t="s">
        <v>180</v>
      </c>
      <c r="G5874" t="s">
        <v>5412</v>
      </c>
      <c r="H5874" t="s">
        <v>23949</v>
      </c>
      <c r="I5874" t="s">
        <v>5414</v>
      </c>
    </row>
    <row r="5875" spans="1:9">
      <c r="A5875" t="s">
        <v>16332</v>
      </c>
      <c r="B5875" t="s">
        <v>18707</v>
      </c>
      <c r="C5875" t="s">
        <v>18708</v>
      </c>
      <c r="D5875" t="s">
        <v>18981</v>
      </c>
      <c r="E5875" t="s">
        <v>18982</v>
      </c>
      <c r="F5875" t="s">
        <v>180</v>
      </c>
      <c r="G5875" t="s">
        <v>5412</v>
      </c>
      <c r="H5875" t="s">
        <v>23950</v>
      </c>
      <c r="I5875" t="s">
        <v>5414</v>
      </c>
    </row>
    <row r="5876" spans="1:9">
      <c r="A5876" t="s">
        <v>16332</v>
      </c>
      <c r="B5876" t="s">
        <v>18707</v>
      </c>
      <c r="C5876" t="s">
        <v>18708</v>
      </c>
      <c r="D5876" t="s">
        <v>18984</v>
      </c>
      <c r="E5876" t="s">
        <v>18985</v>
      </c>
      <c r="F5876" t="s">
        <v>180</v>
      </c>
      <c r="G5876" t="s">
        <v>5412</v>
      </c>
      <c r="H5876" t="s">
        <v>23951</v>
      </c>
      <c r="I5876" t="s">
        <v>5414</v>
      </c>
    </row>
    <row r="5877" spans="1:9">
      <c r="A5877" t="s">
        <v>16332</v>
      </c>
      <c r="B5877" t="s">
        <v>18707</v>
      </c>
      <c r="C5877" t="s">
        <v>18708</v>
      </c>
      <c r="D5877" t="s">
        <v>18986</v>
      </c>
      <c r="E5877" t="s">
        <v>18987</v>
      </c>
      <c r="F5877" t="s">
        <v>180</v>
      </c>
      <c r="G5877" t="s">
        <v>5412</v>
      </c>
      <c r="H5877" t="s">
        <v>23792</v>
      </c>
      <c r="I5877" t="s">
        <v>5414</v>
      </c>
    </row>
    <row r="5878" spans="1:9">
      <c r="A5878" t="s">
        <v>16332</v>
      </c>
      <c r="B5878" t="s">
        <v>18707</v>
      </c>
      <c r="C5878" t="s">
        <v>18708</v>
      </c>
      <c r="D5878" t="s">
        <v>18988</v>
      </c>
      <c r="E5878" t="s">
        <v>18989</v>
      </c>
      <c r="F5878" t="s">
        <v>180</v>
      </c>
      <c r="G5878" t="s">
        <v>5412</v>
      </c>
      <c r="H5878" t="s">
        <v>23952</v>
      </c>
      <c r="I5878" t="s">
        <v>5414</v>
      </c>
    </row>
    <row r="5879" spans="1:9">
      <c r="A5879" t="s">
        <v>16332</v>
      </c>
      <c r="B5879" t="s">
        <v>18707</v>
      </c>
      <c r="C5879" t="s">
        <v>18708</v>
      </c>
      <c r="D5879" t="s">
        <v>18990</v>
      </c>
      <c r="E5879" t="s">
        <v>18991</v>
      </c>
      <c r="F5879" t="s">
        <v>180</v>
      </c>
      <c r="G5879" t="s">
        <v>5412</v>
      </c>
      <c r="H5879" t="s">
        <v>23953</v>
      </c>
      <c r="I5879" t="s">
        <v>5414</v>
      </c>
    </row>
    <row r="5880" spans="1:9">
      <c r="A5880" t="s">
        <v>16332</v>
      </c>
      <c r="B5880" t="s">
        <v>18707</v>
      </c>
      <c r="C5880" t="s">
        <v>18708</v>
      </c>
      <c r="D5880" t="s">
        <v>18992</v>
      </c>
      <c r="E5880" t="s">
        <v>18993</v>
      </c>
      <c r="F5880" t="s">
        <v>180</v>
      </c>
      <c r="G5880" t="s">
        <v>5412</v>
      </c>
      <c r="H5880" t="s">
        <v>23954</v>
      </c>
      <c r="I5880" t="s">
        <v>5414</v>
      </c>
    </row>
    <row r="5881" spans="1:9">
      <c r="A5881" t="s">
        <v>16332</v>
      </c>
      <c r="B5881" t="s">
        <v>18707</v>
      </c>
      <c r="C5881" t="s">
        <v>18708</v>
      </c>
      <c r="D5881" t="s">
        <v>18994</v>
      </c>
      <c r="E5881" t="s">
        <v>18995</v>
      </c>
      <c r="F5881" t="s">
        <v>180</v>
      </c>
      <c r="G5881" t="s">
        <v>5412</v>
      </c>
      <c r="H5881" t="s">
        <v>23955</v>
      </c>
      <c r="I5881" t="s">
        <v>5414</v>
      </c>
    </row>
    <row r="5882" spans="1:9">
      <c r="A5882" t="s">
        <v>16332</v>
      </c>
      <c r="B5882" t="s">
        <v>18707</v>
      </c>
      <c r="C5882" t="s">
        <v>18708</v>
      </c>
      <c r="D5882" t="s">
        <v>18996</v>
      </c>
      <c r="E5882" t="s">
        <v>18997</v>
      </c>
      <c r="F5882" t="s">
        <v>180</v>
      </c>
      <c r="G5882" t="s">
        <v>5412</v>
      </c>
      <c r="H5882" t="s">
        <v>23956</v>
      </c>
      <c r="I5882" t="s">
        <v>5414</v>
      </c>
    </row>
    <row r="5883" spans="1:9">
      <c r="A5883" t="s">
        <v>16332</v>
      </c>
      <c r="B5883" t="s">
        <v>18707</v>
      </c>
      <c r="C5883" t="s">
        <v>18998</v>
      </c>
      <c r="D5883" t="s">
        <v>18999</v>
      </c>
      <c r="E5883" t="s">
        <v>796</v>
      </c>
      <c r="F5883" t="s">
        <v>180</v>
      </c>
      <c r="G5883" t="s">
        <v>5412</v>
      </c>
      <c r="H5883" t="s">
        <v>6343</v>
      </c>
      <c r="I5883" t="s">
        <v>5414</v>
      </c>
    </row>
    <row r="5884" spans="1:9">
      <c r="A5884" t="s">
        <v>16332</v>
      </c>
      <c r="B5884" t="s">
        <v>18707</v>
      </c>
      <c r="C5884" t="s">
        <v>18998</v>
      </c>
      <c r="D5884" t="s">
        <v>19000</v>
      </c>
      <c r="E5884" t="s">
        <v>797</v>
      </c>
      <c r="F5884" t="s">
        <v>180</v>
      </c>
      <c r="G5884" t="s">
        <v>6130</v>
      </c>
      <c r="H5884" t="s">
        <v>19001</v>
      </c>
      <c r="I5884" t="s">
        <v>5414</v>
      </c>
    </row>
    <row r="5885" spans="1:9">
      <c r="A5885" t="s">
        <v>16332</v>
      </c>
      <c r="B5885" t="s">
        <v>18707</v>
      </c>
      <c r="C5885" t="s">
        <v>18998</v>
      </c>
      <c r="D5885" t="s">
        <v>19002</v>
      </c>
      <c r="E5885" t="s">
        <v>798</v>
      </c>
      <c r="F5885" t="s">
        <v>180</v>
      </c>
      <c r="G5885" t="s">
        <v>5439</v>
      </c>
      <c r="H5885" t="s">
        <v>5560</v>
      </c>
      <c r="I5885" t="s">
        <v>5414</v>
      </c>
    </row>
    <row r="5886" spans="1:9">
      <c r="A5886" t="s">
        <v>16332</v>
      </c>
      <c r="B5886" t="s">
        <v>18707</v>
      </c>
      <c r="C5886" t="s">
        <v>18998</v>
      </c>
      <c r="D5886" t="s">
        <v>19003</v>
      </c>
      <c r="E5886" t="s">
        <v>19004</v>
      </c>
      <c r="F5886" t="s">
        <v>19005</v>
      </c>
      <c r="G5886" t="s">
        <v>6130</v>
      </c>
      <c r="H5886" t="s">
        <v>19006</v>
      </c>
      <c r="I5886" t="s">
        <v>5414</v>
      </c>
    </row>
    <row r="5887" spans="1:9">
      <c r="A5887" t="s">
        <v>16332</v>
      </c>
      <c r="B5887" t="s">
        <v>18707</v>
      </c>
      <c r="C5887" t="s">
        <v>18998</v>
      </c>
      <c r="D5887" t="s">
        <v>19007</v>
      </c>
      <c r="E5887" t="s">
        <v>19008</v>
      </c>
      <c r="F5887" t="s">
        <v>19005</v>
      </c>
      <c r="G5887" t="s">
        <v>6130</v>
      </c>
      <c r="H5887" t="s">
        <v>6611</v>
      </c>
      <c r="I5887" t="s">
        <v>5414</v>
      </c>
    </row>
    <row r="5888" spans="1:9">
      <c r="A5888" t="s">
        <v>16332</v>
      </c>
      <c r="B5888" t="s">
        <v>18707</v>
      </c>
      <c r="C5888" t="s">
        <v>18998</v>
      </c>
      <c r="D5888" t="s">
        <v>19009</v>
      </c>
      <c r="E5888" t="s">
        <v>19010</v>
      </c>
      <c r="F5888" t="s">
        <v>19005</v>
      </c>
      <c r="G5888" t="s">
        <v>6130</v>
      </c>
      <c r="H5888" t="s">
        <v>7668</v>
      </c>
      <c r="I5888" t="s">
        <v>5414</v>
      </c>
    </row>
    <row r="5889" spans="1:9">
      <c r="A5889" t="s">
        <v>16332</v>
      </c>
      <c r="B5889" t="s">
        <v>18707</v>
      </c>
      <c r="C5889" t="s">
        <v>18998</v>
      </c>
      <c r="D5889" t="s">
        <v>19011</v>
      </c>
      <c r="E5889" t="s">
        <v>19012</v>
      </c>
      <c r="F5889" t="s">
        <v>19005</v>
      </c>
      <c r="G5889" t="s">
        <v>6130</v>
      </c>
      <c r="H5889" t="s">
        <v>7126</v>
      </c>
      <c r="I5889" t="s">
        <v>5414</v>
      </c>
    </row>
    <row r="5890" spans="1:9">
      <c r="A5890" t="s">
        <v>16332</v>
      </c>
      <c r="B5890" t="s">
        <v>18707</v>
      </c>
      <c r="C5890" t="s">
        <v>18998</v>
      </c>
      <c r="D5890" t="s">
        <v>19013</v>
      </c>
      <c r="E5890" t="s">
        <v>19014</v>
      </c>
      <c r="F5890" t="s">
        <v>19005</v>
      </c>
      <c r="G5890" t="s">
        <v>6130</v>
      </c>
      <c r="H5890" t="s">
        <v>6900</v>
      </c>
      <c r="I5890" t="s">
        <v>5414</v>
      </c>
    </row>
    <row r="5891" spans="1:9">
      <c r="A5891" t="s">
        <v>16332</v>
      </c>
      <c r="B5891" t="s">
        <v>18707</v>
      </c>
      <c r="C5891" t="s">
        <v>18998</v>
      </c>
      <c r="D5891" t="s">
        <v>19015</v>
      </c>
      <c r="E5891" t="s">
        <v>19016</v>
      </c>
      <c r="F5891" t="s">
        <v>19005</v>
      </c>
      <c r="G5891" t="s">
        <v>6130</v>
      </c>
      <c r="H5891" t="s">
        <v>6677</v>
      </c>
      <c r="I5891" t="s">
        <v>5414</v>
      </c>
    </row>
    <row r="5892" spans="1:9">
      <c r="A5892" t="s">
        <v>16332</v>
      </c>
      <c r="B5892" t="s">
        <v>18707</v>
      </c>
      <c r="C5892" t="s">
        <v>18998</v>
      </c>
      <c r="D5892" t="s">
        <v>19017</v>
      </c>
      <c r="E5892" t="s">
        <v>19018</v>
      </c>
      <c r="F5892" t="s">
        <v>19005</v>
      </c>
      <c r="G5892" t="s">
        <v>6130</v>
      </c>
      <c r="H5892" t="s">
        <v>6717</v>
      </c>
      <c r="I5892" t="s">
        <v>5414</v>
      </c>
    </row>
    <row r="5893" spans="1:9">
      <c r="A5893" t="s">
        <v>16332</v>
      </c>
      <c r="B5893" t="s">
        <v>18707</v>
      </c>
      <c r="C5893" t="s">
        <v>18998</v>
      </c>
      <c r="D5893" t="s">
        <v>19019</v>
      </c>
      <c r="E5893" t="s">
        <v>19020</v>
      </c>
      <c r="F5893" t="s">
        <v>19005</v>
      </c>
      <c r="G5893" t="s">
        <v>6130</v>
      </c>
      <c r="H5893" t="s">
        <v>19021</v>
      </c>
      <c r="I5893" t="s">
        <v>5414</v>
      </c>
    </row>
    <row r="5894" spans="1:9">
      <c r="A5894" t="s">
        <v>16332</v>
      </c>
      <c r="B5894" t="s">
        <v>18707</v>
      </c>
      <c r="C5894" t="s">
        <v>18998</v>
      </c>
      <c r="D5894" t="s">
        <v>19022</v>
      </c>
      <c r="E5894" t="s">
        <v>19023</v>
      </c>
      <c r="F5894" t="s">
        <v>19005</v>
      </c>
      <c r="G5894" t="s">
        <v>6130</v>
      </c>
      <c r="H5894" t="s">
        <v>7079</v>
      </c>
      <c r="I5894" t="s">
        <v>5414</v>
      </c>
    </row>
    <row r="5895" spans="1:9">
      <c r="A5895" t="s">
        <v>16332</v>
      </c>
      <c r="B5895" t="s">
        <v>18707</v>
      </c>
      <c r="C5895" t="s">
        <v>18998</v>
      </c>
      <c r="D5895" t="s">
        <v>19024</v>
      </c>
      <c r="E5895" t="s">
        <v>19025</v>
      </c>
      <c r="F5895" t="s">
        <v>19005</v>
      </c>
      <c r="G5895" t="s">
        <v>5439</v>
      </c>
      <c r="H5895" t="s">
        <v>7060</v>
      </c>
      <c r="I5895" t="s">
        <v>5414</v>
      </c>
    </row>
    <row r="5896" spans="1:9">
      <c r="A5896" t="s">
        <v>16332</v>
      </c>
      <c r="B5896" t="s">
        <v>18707</v>
      </c>
      <c r="C5896" t="s">
        <v>18998</v>
      </c>
      <c r="D5896" t="s">
        <v>19026</v>
      </c>
      <c r="E5896" t="s">
        <v>19027</v>
      </c>
      <c r="F5896" t="s">
        <v>675</v>
      </c>
      <c r="G5896" t="s">
        <v>6130</v>
      </c>
      <c r="H5896" t="s">
        <v>19028</v>
      </c>
      <c r="I5896" t="s">
        <v>5414</v>
      </c>
    </row>
    <row r="5897" spans="1:9">
      <c r="A5897" t="s">
        <v>16332</v>
      </c>
      <c r="B5897" t="s">
        <v>18707</v>
      </c>
      <c r="C5897" t="s">
        <v>18998</v>
      </c>
      <c r="D5897" t="s">
        <v>19029</v>
      </c>
      <c r="E5897" t="s">
        <v>19030</v>
      </c>
      <c r="F5897" t="s">
        <v>675</v>
      </c>
      <c r="G5897" t="s">
        <v>6130</v>
      </c>
      <c r="H5897" t="s">
        <v>19031</v>
      </c>
      <c r="I5897" t="s">
        <v>5414</v>
      </c>
    </row>
    <row r="5898" spans="1:9">
      <c r="A5898" t="s">
        <v>16332</v>
      </c>
      <c r="B5898" t="s">
        <v>18707</v>
      </c>
      <c r="C5898" t="s">
        <v>18998</v>
      </c>
      <c r="D5898" t="s">
        <v>19032</v>
      </c>
      <c r="E5898" t="s">
        <v>19033</v>
      </c>
      <c r="F5898" t="s">
        <v>675</v>
      </c>
      <c r="G5898" t="s">
        <v>5439</v>
      </c>
      <c r="H5898" t="s">
        <v>23957</v>
      </c>
      <c r="I5898" t="s">
        <v>5414</v>
      </c>
    </row>
    <row r="5899" spans="1:9">
      <c r="A5899" t="s">
        <v>16332</v>
      </c>
      <c r="B5899" t="s">
        <v>18707</v>
      </c>
      <c r="C5899" t="s">
        <v>18998</v>
      </c>
      <c r="D5899" t="s">
        <v>19034</v>
      </c>
      <c r="E5899" t="s">
        <v>19035</v>
      </c>
      <c r="F5899" t="s">
        <v>19036</v>
      </c>
      <c r="G5899" t="s">
        <v>6130</v>
      </c>
      <c r="H5899" t="s">
        <v>7847</v>
      </c>
      <c r="I5899" t="s">
        <v>5414</v>
      </c>
    </row>
    <row r="5900" spans="1:9">
      <c r="A5900" t="s">
        <v>16332</v>
      </c>
      <c r="B5900" t="s">
        <v>18707</v>
      </c>
      <c r="C5900" t="s">
        <v>18998</v>
      </c>
      <c r="D5900" t="s">
        <v>19037</v>
      </c>
      <c r="E5900" t="s">
        <v>19038</v>
      </c>
      <c r="F5900" t="s">
        <v>19036</v>
      </c>
      <c r="G5900" t="s">
        <v>6130</v>
      </c>
      <c r="H5900" t="s">
        <v>13283</v>
      </c>
      <c r="I5900" t="s">
        <v>5414</v>
      </c>
    </row>
    <row r="5901" spans="1:9">
      <c r="A5901" t="s">
        <v>16332</v>
      </c>
      <c r="B5901" t="s">
        <v>18707</v>
      </c>
      <c r="C5901" t="s">
        <v>18998</v>
      </c>
      <c r="D5901" t="s">
        <v>19039</v>
      </c>
      <c r="E5901" t="s">
        <v>19040</v>
      </c>
      <c r="F5901" t="s">
        <v>19036</v>
      </c>
      <c r="G5901" t="s">
        <v>6130</v>
      </c>
      <c r="H5901" t="s">
        <v>19041</v>
      </c>
      <c r="I5901" t="s">
        <v>5414</v>
      </c>
    </row>
    <row r="5902" spans="1:9">
      <c r="A5902" t="s">
        <v>16332</v>
      </c>
      <c r="B5902" t="s">
        <v>18707</v>
      </c>
      <c r="C5902" t="s">
        <v>18998</v>
      </c>
      <c r="D5902" t="s">
        <v>19042</v>
      </c>
      <c r="E5902" t="s">
        <v>19043</v>
      </c>
      <c r="F5902" t="s">
        <v>19036</v>
      </c>
      <c r="G5902" t="s">
        <v>6130</v>
      </c>
      <c r="H5902" t="s">
        <v>11294</v>
      </c>
      <c r="I5902" t="s">
        <v>5414</v>
      </c>
    </row>
    <row r="5903" spans="1:9">
      <c r="A5903" t="s">
        <v>16332</v>
      </c>
      <c r="B5903" t="s">
        <v>18707</v>
      </c>
      <c r="C5903" t="s">
        <v>18998</v>
      </c>
      <c r="D5903" t="s">
        <v>19044</v>
      </c>
      <c r="E5903" t="s">
        <v>19045</v>
      </c>
      <c r="F5903" t="s">
        <v>19036</v>
      </c>
      <c r="G5903" t="s">
        <v>6130</v>
      </c>
      <c r="H5903" t="s">
        <v>13921</v>
      </c>
      <c r="I5903" t="s">
        <v>5414</v>
      </c>
    </row>
    <row r="5904" spans="1:9">
      <c r="A5904" t="s">
        <v>16332</v>
      </c>
      <c r="B5904" t="s">
        <v>18707</v>
      </c>
      <c r="C5904" t="s">
        <v>18998</v>
      </c>
      <c r="D5904" t="s">
        <v>19046</v>
      </c>
      <c r="E5904" t="s">
        <v>19047</v>
      </c>
      <c r="F5904" t="s">
        <v>19036</v>
      </c>
      <c r="G5904" t="s">
        <v>6130</v>
      </c>
      <c r="H5904" t="s">
        <v>8090</v>
      </c>
      <c r="I5904" t="s">
        <v>5414</v>
      </c>
    </row>
    <row r="5905" spans="1:9">
      <c r="A5905" t="s">
        <v>16332</v>
      </c>
      <c r="B5905" t="s">
        <v>18707</v>
      </c>
      <c r="C5905" t="s">
        <v>18998</v>
      </c>
      <c r="D5905" t="s">
        <v>19048</v>
      </c>
      <c r="E5905" t="s">
        <v>19049</v>
      </c>
      <c r="F5905" t="s">
        <v>19036</v>
      </c>
      <c r="G5905" t="s">
        <v>6130</v>
      </c>
      <c r="H5905" t="s">
        <v>19050</v>
      </c>
      <c r="I5905" t="s">
        <v>5414</v>
      </c>
    </row>
    <row r="5906" spans="1:9">
      <c r="A5906" t="s">
        <v>16332</v>
      </c>
      <c r="B5906" t="s">
        <v>18707</v>
      </c>
      <c r="C5906" t="s">
        <v>18998</v>
      </c>
      <c r="D5906" t="s">
        <v>19051</v>
      </c>
      <c r="E5906" t="s">
        <v>19052</v>
      </c>
      <c r="F5906" t="s">
        <v>19036</v>
      </c>
      <c r="G5906" t="s">
        <v>6130</v>
      </c>
      <c r="H5906" t="s">
        <v>19053</v>
      </c>
      <c r="I5906" t="s">
        <v>5414</v>
      </c>
    </row>
    <row r="5907" spans="1:9">
      <c r="A5907" t="s">
        <v>16332</v>
      </c>
      <c r="B5907" t="s">
        <v>18707</v>
      </c>
      <c r="C5907" t="s">
        <v>18998</v>
      </c>
      <c r="D5907" t="s">
        <v>19054</v>
      </c>
      <c r="E5907" t="s">
        <v>19055</v>
      </c>
      <c r="F5907" t="s">
        <v>19036</v>
      </c>
      <c r="G5907" t="s">
        <v>6130</v>
      </c>
      <c r="H5907" t="s">
        <v>19056</v>
      </c>
      <c r="I5907" t="s">
        <v>5414</v>
      </c>
    </row>
    <row r="5908" spans="1:9">
      <c r="A5908" t="s">
        <v>16332</v>
      </c>
      <c r="B5908" t="s">
        <v>18707</v>
      </c>
      <c r="C5908" t="s">
        <v>18998</v>
      </c>
      <c r="D5908" t="s">
        <v>19057</v>
      </c>
      <c r="E5908" t="s">
        <v>19058</v>
      </c>
      <c r="F5908" t="s">
        <v>19036</v>
      </c>
      <c r="G5908" t="s">
        <v>5439</v>
      </c>
      <c r="H5908" t="s">
        <v>8311</v>
      </c>
      <c r="I5908" t="s">
        <v>5414</v>
      </c>
    </row>
    <row r="5909" spans="1:9">
      <c r="A5909" t="s">
        <v>16332</v>
      </c>
      <c r="B5909" t="s">
        <v>18707</v>
      </c>
      <c r="C5909" t="s">
        <v>18998</v>
      </c>
      <c r="D5909" t="s">
        <v>19059</v>
      </c>
      <c r="E5909" t="s">
        <v>19060</v>
      </c>
      <c r="F5909" t="s">
        <v>19036</v>
      </c>
      <c r="G5909" t="s">
        <v>5439</v>
      </c>
      <c r="H5909" t="s">
        <v>5773</v>
      </c>
      <c r="I5909" t="s">
        <v>5414</v>
      </c>
    </row>
    <row r="5910" spans="1:9">
      <c r="A5910" t="s">
        <v>16332</v>
      </c>
      <c r="B5910" t="s">
        <v>18707</v>
      </c>
      <c r="C5910" t="s">
        <v>18998</v>
      </c>
      <c r="D5910" t="s">
        <v>19061</v>
      </c>
      <c r="E5910" t="s">
        <v>19062</v>
      </c>
      <c r="F5910" t="s">
        <v>19036</v>
      </c>
      <c r="G5910" t="s">
        <v>5439</v>
      </c>
      <c r="H5910" t="s">
        <v>7353</v>
      </c>
      <c r="I5910" t="s">
        <v>5414</v>
      </c>
    </row>
    <row r="5911" spans="1:9">
      <c r="A5911" t="s">
        <v>16332</v>
      </c>
      <c r="B5911" t="s">
        <v>18707</v>
      </c>
      <c r="C5911" t="s">
        <v>18998</v>
      </c>
      <c r="D5911" t="s">
        <v>19063</v>
      </c>
      <c r="E5911" t="s">
        <v>19064</v>
      </c>
      <c r="F5911" t="s">
        <v>19065</v>
      </c>
      <c r="G5911" t="s">
        <v>6130</v>
      </c>
      <c r="H5911" t="s">
        <v>19066</v>
      </c>
      <c r="I5911" t="s">
        <v>5414</v>
      </c>
    </row>
    <row r="5912" spans="1:9">
      <c r="A5912" t="s">
        <v>16332</v>
      </c>
      <c r="B5912" t="s">
        <v>18707</v>
      </c>
      <c r="C5912" t="s">
        <v>18998</v>
      </c>
      <c r="D5912" t="s">
        <v>19067</v>
      </c>
      <c r="E5912" t="s">
        <v>19068</v>
      </c>
      <c r="F5912" t="s">
        <v>19065</v>
      </c>
      <c r="G5912" t="s">
        <v>6130</v>
      </c>
      <c r="H5912" t="s">
        <v>19069</v>
      </c>
      <c r="I5912" t="s">
        <v>5414</v>
      </c>
    </row>
    <row r="5913" spans="1:9">
      <c r="A5913" t="s">
        <v>16332</v>
      </c>
      <c r="B5913" t="s">
        <v>18707</v>
      </c>
      <c r="C5913" t="s">
        <v>18998</v>
      </c>
      <c r="D5913" t="s">
        <v>19070</v>
      </c>
      <c r="E5913" t="s">
        <v>19071</v>
      </c>
      <c r="F5913" t="s">
        <v>19065</v>
      </c>
      <c r="G5913" t="s">
        <v>6130</v>
      </c>
      <c r="H5913" t="s">
        <v>10544</v>
      </c>
      <c r="I5913" t="s">
        <v>5414</v>
      </c>
    </row>
    <row r="5914" spans="1:9">
      <c r="A5914" t="s">
        <v>16332</v>
      </c>
      <c r="B5914" t="s">
        <v>18707</v>
      </c>
      <c r="C5914" t="s">
        <v>18998</v>
      </c>
      <c r="D5914" t="s">
        <v>19072</v>
      </c>
      <c r="E5914" t="s">
        <v>19073</v>
      </c>
      <c r="F5914" t="s">
        <v>19065</v>
      </c>
      <c r="G5914" t="s">
        <v>6130</v>
      </c>
      <c r="H5914" t="s">
        <v>16453</v>
      </c>
      <c r="I5914" t="s">
        <v>5414</v>
      </c>
    </row>
    <row r="5915" spans="1:9">
      <c r="A5915" t="s">
        <v>16332</v>
      </c>
      <c r="B5915" t="s">
        <v>18707</v>
      </c>
      <c r="C5915" t="s">
        <v>18998</v>
      </c>
      <c r="D5915" t="s">
        <v>19074</v>
      </c>
      <c r="E5915" t="s">
        <v>19075</v>
      </c>
      <c r="F5915" t="s">
        <v>19065</v>
      </c>
      <c r="G5915" t="s">
        <v>5439</v>
      </c>
      <c r="H5915" t="s">
        <v>8311</v>
      </c>
      <c r="I5915" t="s">
        <v>5414</v>
      </c>
    </row>
    <row r="5916" spans="1:9">
      <c r="A5916" t="s">
        <v>16332</v>
      </c>
      <c r="B5916" t="s">
        <v>18707</v>
      </c>
      <c r="C5916" t="s">
        <v>18998</v>
      </c>
      <c r="D5916" t="s">
        <v>19076</v>
      </c>
      <c r="E5916" t="s">
        <v>19077</v>
      </c>
      <c r="F5916" t="s">
        <v>19078</v>
      </c>
      <c r="G5916" t="s">
        <v>6130</v>
      </c>
      <c r="H5916" t="s">
        <v>17499</v>
      </c>
      <c r="I5916" t="s">
        <v>5414</v>
      </c>
    </row>
    <row r="5917" spans="1:9">
      <c r="A5917" t="s">
        <v>16332</v>
      </c>
      <c r="B5917" t="s">
        <v>18707</v>
      </c>
      <c r="C5917" t="s">
        <v>18998</v>
      </c>
      <c r="D5917" t="s">
        <v>19079</v>
      </c>
      <c r="E5917" t="s">
        <v>19080</v>
      </c>
      <c r="F5917" t="s">
        <v>19078</v>
      </c>
      <c r="G5917" t="s">
        <v>6130</v>
      </c>
      <c r="H5917" t="s">
        <v>9789</v>
      </c>
      <c r="I5917" t="s">
        <v>5414</v>
      </c>
    </row>
    <row r="5918" spans="1:9">
      <c r="A5918" t="s">
        <v>16332</v>
      </c>
      <c r="B5918" t="s">
        <v>18707</v>
      </c>
      <c r="C5918" t="s">
        <v>18998</v>
      </c>
      <c r="D5918" t="s">
        <v>19081</v>
      </c>
      <c r="E5918" t="s">
        <v>19082</v>
      </c>
      <c r="F5918" t="s">
        <v>19078</v>
      </c>
      <c r="G5918" t="s">
        <v>6130</v>
      </c>
      <c r="H5918" t="s">
        <v>5782</v>
      </c>
      <c r="I5918" t="s">
        <v>5414</v>
      </c>
    </row>
    <row r="5919" spans="1:9">
      <c r="A5919" t="s">
        <v>16332</v>
      </c>
      <c r="B5919" t="s">
        <v>18707</v>
      </c>
      <c r="C5919" t="s">
        <v>18998</v>
      </c>
      <c r="D5919" t="s">
        <v>19083</v>
      </c>
      <c r="E5919" t="s">
        <v>19084</v>
      </c>
      <c r="F5919" t="s">
        <v>19078</v>
      </c>
      <c r="G5919" t="s">
        <v>5439</v>
      </c>
      <c r="H5919" t="s">
        <v>6900</v>
      </c>
      <c r="I5919" t="s">
        <v>5414</v>
      </c>
    </row>
    <row r="5920" spans="1:9">
      <c r="A5920" t="s">
        <v>16332</v>
      </c>
      <c r="B5920" t="s">
        <v>18707</v>
      </c>
      <c r="C5920" t="s">
        <v>18998</v>
      </c>
      <c r="D5920" t="s">
        <v>19085</v>
      </c>
      <c r="E5920" t="s">
        <v>19086</v>
      </c>
      <c r="F5920" t="s">
        <v>95</v>
      </c>
      <c r="G5920" t="s">
        <v>6130</v>
      </c>
      <c r="H5920" t="s">
        <v>19087</v>
      </c>
      <c r="I5920" t="s">
        <v>5414</v>
      </c>
    </row>
    <row r="5921" spans="1:9">
      <c r="A5921" t="s">
        <v>16332</v>
      </c>
      <c r="B5921" t="s">
        <v>18707</v>
      </c>
      <c r="C5921" t="s">
        <v>18998</v>
      </c>
      <c r="D5921" t="s">
        <v>19088</v>
      </c>
      <c r="E5921" t="s">
        <v>19089</v>
      </c>
      <c r="F5921" t="s">
        <v>95</v>
      </c>
      <c r="G5921" t="s">
        <v>6130</v>
      </c>
      <c r="H5921" t="s">
        <v>7129</v>
      </c>
      <c r="I5921" t="s">
        <v>5414</v>
      </c>
    </row>
    <row r="5922" spans="1:9">
      <c r="A5922" t="s">
        <v>16332</v>
      </c>
      <c r="B5922" t="s">
        <v>18707</v>
      </c>
      <c r="C5922" t="s">
        <v>18998</v>
      </c>
      <c r="D5922" t="s">
        <v>19090</v>
      </c>
      <c r="E5922" t="s">
        <v>19091</v>
      </c>
      <c r="F5922" t="s">
        <v>95</v>
      </c>
      <c r="G5922" t="s">
        <v>6130</v>
      </c>
      <c r="H5922" t="s">
        <v>6903</v>
      </c>
      <c r="I5922" t="s">
        <v>5414</v>
      </c>
    </row>
    <row r="5923" spans="1:9">
      <c r="A5923" t="s">
        <v>16332</v>
      </c>
      <c r="B5923" t="s">
        <v>18707</v>
      </c>
      <c r="C5923" t="s">
        <v>18998</v>
      </c>
      <c r="D5923" t="s">
        <v>19092</v>
      </c>
      <c r="E5923" t="s">
        <v>19093</v>
      </c>
      <c r="F5923" t="s">
        <v>93</v>
      </c>
      <c r="G5923" t="s">
        <v>6130</v>
      </c>
      <c r="H5923" t="s">
        <v>6493</v>
      </c>
      <c r="I5923" t="s">
        <v>5414</v>
      </c>
    </row>
    <row r="5924" spans="1:9">
      <c r="A5924" t="s">
        <v>16332</v>
      </c>
      <c r="B5924" t="s">
        <v>18707</v>
      </c>
      <c r="C5924" t="s">
        <v>18998</v>
      </c>
      <c r="D5924" t="s">
        <v>19094</v>
      </c>
      <c r="E5924" t="s">
        <v>19095</v>
      </c>
      <c r="F5924" t="s">
        <v>93</v>
      </c>
      <c r="G5924" t="s">
        <v>6130</v>
      </c>
      <c r="H5924" t="s">
        <v>6767</v>
      </c>
      <c r="I5924" t="s">
        <v>5414</v>
      </c>
    </row>
    <row r="5925" spans="1:9">
      <c r="A5925" t="s">
        <v>16332</v>
      </c>
      <c r="B5925" t="s">
        <v>18707</v>
      </c>
      <c r="C5925" t="s">
        <v>18998</v>
      </c>
      <c r="D5925" t="s">
        <v>19096</v>
      </c>
      <c r="E5925" t="s">
        <v>19097</v>
      </c>
      <c r="F5925" t="s">
        <v>96</v>
      </c>
      <c r="G5925" t="s">
        <v>6130</v>
      </c>
      <c r="H5925" t="s">
        <v>6565</v>
      </c>
      <c r="I5925" t="s">
        <v>5414</v>
      </c>
    </row>
    <row r="5926" spans="1:9">
      <c r="A5926" t="s">
        <v>16332</v>
      </c>
      <c r="B5926" t="s">
        <v>18707</v>
      </c>
      <c r="C5926" t="s">
        <v>18998</v>
      </c>
      <c r="D5926" t="s">
        <v>19098</v>
      </c>
      <c r="E5926" t="s">
        <v>19099</v>
      </c>
      <c r="F5926" t="s">
        <v>795</v>
      </c>
      <c r="G5926" t="s">
        <v>6130</v>
      </c>
      <c r="H5926" t="s">
        <v>6903</v>
      </c>
      <c r="I5926" t="s">
        <v>5414</v>
      </c>
    </row>
    <row r="5927" spans="1:9">
      <c r="A5927" t="s">
        <v>16332</v>
      </c>
      <c r="B5927" t="s">
        <v>18707</v>
      </c>
      <c r="C5927" t="s">
        <v>18998</v>
      </c>
      <c r="D5927" t="s">
        <v>19100</v>
      </c>
      <c r="E5927" t="s">
        <v>19101</v>
      </c>
      <c r="F5927" t="s">
        <v>19102</v>
      </c>
      <c r="G5927" t="s">
        <v>6130</v>
      </c>
      <c r="H5927" t="s">
        <v>8036</v>
      </c>
      <c r="I5927" t="s">
        <v>5414</v>
      </c>
    </row>
    <row r="5928" spans="1:9">
      <c r="A5928" t="s">
        <v>16332</v>
      </c>
      <c r="B5928" t="s">
        <v>18707</v>
      </c>
      <c r="C5928" t="s">
        <v>18998</v>
      </c>
      <c r="D5928" t="s">
        <v>19103</v>
      </c>
      <c r="E5928" t="s">
        <v>19104</v>
      </c>
      <c r="F5928" t="s">
        <v>19102</v>
      </c>
      <c r="G5928" t="s">
        <v>6130</v>
      </c>
      <c r="H5928" t="s">
        <v>8311</v>
      </c>
      <c r="I5928" t="s">
        <v>5414</v>
      </c>
    </row>
    <row r="5929" spans="1:9">
      <c r="A5929" t="s">
        <v>16332</v>
      </c>
      <c r="B5929" t="s">
        <v>18707</v>
      </c>
      <c r="C5929" t="s">
        <v>18998</v>
      </c>
      <c r="D5929" t="s">
        <v>19105</v>
      </c>
      <c r="E5929" t="s">
        <v>19106</v>
      </c>
      <c r="F5929" t="s">
        <v>19102</v>
      </c>
      <c r="G5929" t="s">
        <v>6130</v>
      </c>
      <c r="H5929" t="s">
        <v>7103</v>
      </c>
      <c r="I5929" t="s">
        <v>5414</v>
      </c>
    </row>
    <row r="5930" spans="1:9">
      <c r="A5930" t="s">
        <v>16332</v>
      </c>
      <c r="B5930" t="s">
        <v>18707</v>
      </c>
      <c r="C5930" t="s">
        <v>18998</v>
      </c>
      <c r="D5930" t="s">
        <v>19107</v>
      </c>
      <c r="E5930" t="s">
        <v>19108</v>
      </c>
      <c r="F5930" t="s">
        <v>19102</v>
      </c>
      <c r="G5930" t="s">
        <v>6130</v>
      </c>
      <c r="H5930" t="s">
        <v>19109</v>
      </c>
      <c r="I5930" t="s">
        <v>5414</v>
      </c>
    </row>
    <row r="5931" spans="1:9">
      <c r="A5931" t="s">
        <v>16332</v>
      </c>
      <c r="B5931" t="s">
        <v>18707</v>
      </c>
      <c r="C5931" t="s">
        <v>18998</v>
      </c>
      <c r="D5931" t="s">
        <v>19110</v>
      </c>
      <c r="E5931" t="s">
        <v>19111</v>
      </c>
      <c r="F5931" t="s">
        <v>19102</v>
      </c>
      <c r="G5931" t="s">
        <v>6130</v>
      </c>
      <c r="H5931" t="s">
        <v>5779</v>
      </c>
      <c r="I5931" t="s">
        <v>5414</v>
      </c>
    </row>
    <row r="5932" spans="1:9">
      <c r="A5932" t="s">
        <v>16332</v>
      </c>
      <c r="B5932" t="s">
        <v>18707</v>
      </c>
      <c r="C5932" t="s">
        <v>18998</v>
      </c>
      <c r="D5932" t="s">
        <v>19112</v>
      </c>
      <c r="E5932" t="s">
        <v>19113</v>
      </c>
      <c r="F5932" t="s">
        <v>19102</v>
      </c>
      <c r="G5932" t="s">
        <v>6130</v>
      </c>
      <c r="H5932" t="s">
        <v>19109</v>
      </c>
      <c r="I5932" t="s">
        <v>5414</v>
      </c>
    </row>
    <row r="5933" spans="1:9">
      <c r="A5933" t="s">
        <v>16332</v>
      </c>
      <c r="B5933" t="s">
        <v>18707</v>
      </c>
      <c r="C5933" t="s">
        <v>18998</v>
      </c>
      <c r="D5933" t="s">
        <v>19114</v>
      </c>
      <c r="E5933" t="s">
        <v>19115</v>
      </c>
      <c r="F5933" t="s">
        <v>19102</v>
      </c>
      <c r="G5933" t="s">
        <v>6130</v>
      </c>
      <c r="H5933" t="s">
        <v>15321</v>
      </c>
      <c r="I5933" t="s">
        <v>5414</v>
      </c>
    </row>
    <row r="5934" spans="1:9">
      <c r="A5934" t="s">
        <v>16332</v>
      </c>
      <c r="B5934" t="s">
        <v>18707</v>
      </c>
      <c r="C5934" t="s">
        <v>18998</v>
      </c>
      <c r="D5934" t="s">
        <v>19116</v>
      </c>
      <c r="E5934" t="s">
        <v>19117</v>
      </c>
      <c r="F5934" t="s">
        <v>19102</v>
      </c>
      <c r="G5934" t="s">
        <v>6130</v>
      </c>
      <c r="H5934" t="s">
        <v>17029</v>
      </c>
      <c r="I5934" t="s">
        <v>5414</v>
      </c>
    </row>
    <row r="5935" spans="1:9">
      <c r="A5935" t="s">
        <v>16332</v>
      </c>
      <c r="B5935" t="s">
        <v>18707</v>
      </c>
      <c r="C5935" t="s">
        <v>18998</v>
      </c>
      <c r="D5935" t="s">
        <v>19118</v>
      </c>
      <c r="E5935" t="s">
        <v>19119</v>
      </c>
      <c r="F5935" t="s">
        <v>19102</v>
      </c>
      <c r="G5935" t="s">
        <v>6130</v>
      </c>
      <c r="H5935" t="s">
        <v>5779</v>
      </c>
      <c r="I5935" t="s">
        <v>5414</v>
      </c>
    </row>
    <row r="5936" spans="1:9">
      <c r="A5936" t="s">
        <v>16332</v>
      </c>
      <c r="B5936" t="s">
        <v>18707</v>
      </c>
      <c r="C5936" t="s">
        <v>18998</v>
      </c>
      <c r="D5936" t="s">
        <v>19120</v>
      </c>
      <c r="E5936" t="s">
        <v>19121</v>
      </c>
      <c r="F5936" t="s">
        <v>19102</v>
      </c>
      <c r="G5936" t="s">
        <v>6130</v>
      </c>
      <c r="H5936" t="s">
        <v>7380</v>
      </c>
      <c r="I5936" t="s">
        <v>5414</v>
      </c>
    </row>
    <row r="5937" spans="1:9">
      <c r="A5937" t="s">
        <v>16332</v>
      </c>
      <c r="B5937" t="s">
        <v>18707</v>
      </c>
      <c r="C5937" t="s">
        <v>18998</v>
      </c>
      <c r="D5937" t="s">
        <v>19122</v>
      </c>
      <c r="E5937" t="s">
        <v>19123</v>
      </c>
      <c r="F5937" t="s">
        <v>19102</v>
      </c>
      <c r="G5937" t="s">
        <v>6130</v>
      </c>
      <c r="H5937" t="s">
        <v>7564</v>
      </c>
      <c r="I5937" t="s">
        <v>5414</v>
      </c>
    </row>
    <row r="5938" spans="1:9">
      <c r="A5938" t="s">
        <v>16332</v>
      </c>
      <c r="B5938" t="s">
        <v>18707</v>
      </c>
      <c r="C5938" t="s">
        <v>18998</v>
      </c>
      <c r="D5938" t="s">
        <v>19124</v>
      </c>
      <c r="E5938" t="s">
        <v>19125</v>
      </c>
      <c r="F5938" t="s">
        <v>19102</v>
      </c>
      <c r="G5938" t="s">
        <v>6130</v>
      </c>
      <c r="H5938" t="s">
        <v>8311</v>
      </c>
      <c r="I5938" t="s">
        <v>5414</v>
      </c>
    </row>
    <row r="5939" spans="1:9">
      <c r="A5939" t="s">
        <v>16332</v>
      </c>
      <c r="B5939" t="s">
        <v>18707</v>
      </c>
      <c r="C5939" t="s">
        <v>18998</v>
      </c>
      <c r="D5939" t="s">
        <v>19126</v>
      </c>
      <c r="E5939" t="s">
        <v>19127</v>
      </c>
      <c r="F5939" t="s">
        <v>19102</v>
      </c>
      <c r="G5939" t="s">
        <v>6130</v>
      </c>
      <c r="H5939" t="s">
        <v>14141</v>
      </c>
      <c r="I5939" t="s">
        <v>5414</v>
      </c>
    </row>
    <row r="5940" spans="1:9">
      <c r="A5940" t="s">
        <v>16332</v>
      </c>
      <c r="B5940" t="s">
        <v>18707</v>
      </c>
      <c r="C5940" t="s">
        <v>18998</v>
      </c>
      <c r="D5940" t="s">
        <v>19128</v>
      </c>
      <c r="E5940" t="s">
        <v>19129</v>
      </c>
      <c r="F5940" t="s">
        <v>19102</v>
      </c>
      <c r="G5940" t="s">
        <v>6130</v>
      </c>
      <c r="H5940" t="s">
        <v>7564</v>
      </c>
      <c r="I5940" t="s">
        <v>5414</v>
      </c>
    </row>
    <row r="5941" spans="1:9">
      <c r="A5941" t="s">
        <v>16332</v>
      </c>
      <c r="B5941" t="s">
        <v>18707</v>
      </c>
      <c r="C5941" t="s">
        <v>18998</v>
      </c>
      <c r="D5941" t="s">
        <v>19130</v>
      </c>
      <c r="E5941" t="s">
        <v>19131</v>
      </c>
      <c r="F5941" t="s">
        <v>19102</v>
      </c>
      <c r="G5941" t="s">
        <v>6130</v>
      </c>
      <c r="H5941" t="s">
        <v>16397</v>
      </c>
      <c r="I5941" t="s">
        <v>5414</v>
      </c>
    </row>
    <row r="5942" spans="1:9">
      <c r="A5942" t="s">
        <v>16332</v>
      </c>
      <c r="B5942" t="s">
        <v>18707</v>
      </c>
      <c r="C5942" t="s">
        <v>18998</v>
      </c>
      <c r="D5942" t="s">
        <v>19132</v>
      </c>
      <c r="E5942" t="s">
        <v>19133</v>
      </c>
      <c r="F5942" t="s">
        <v>19102</v>
      </c>
      <c r="G5942" t="s">
        <v>6130</v>
      </c>
      <c r="H5942" t="s">
        <v>14141</v>
      </c>
      <c r="I5942" t="s">
        <v>5414</v>
      </c>
    </row>
    <row r="5943" spans="1:9">
      <c r="A5943" t="s">
        <v>16332</v>
      </c>
      <c r="B5943" t="s">
        <v>18707</v>
      </c>
      <c r="C5943" t="s">
        <v>18998</v>
      </c>
      <c r="D5943" t="s">
        <v>19134</v>
      </c>
      <c r="E5943" t="s">
        <v>19135</v>
      </c>
      <c r="F5943" t="s">
        <v>19102</v>
      </c>
      <c r="G5943" t="s">
        <v>6130</v>
      </c>
      <c r="H5943" t="s">
        <v>15321</v>
      </c>
      <c r="I5943" t="s">
        <v>5414</v>
      </c>
    </row>
    <row r="5944" spans="1:9">
      <c r="A5944" t="s">
        <v>16332</v>
      </c>
      <c r="B5944" t="s">
        <v>18707</v>
      </c>
      <c r="C5944" t="s">
        <v>18998</v>
      </c>
      <c r="D5944" t="s">
        <v>19136</v>
      </c>
      <c r="E5944" t="s">
        <v>19137</v>
      </c>
      <c r="F5944" t="s">
        <v>19102</v>
      </c>
      <c r="G5944" t="s">
        <v>6130</v>
      </c>
      <c r="H5944" t="s">
        <v>19138</v>
      </c>
      <c r="I5944" t="s">
        <v>5414</v>
      </c>
    </row>
    <row r="5945" spans="1:9">
      <c r="A5945" t="s">
        <v>16332</v>
      </c>
      <c r="B5945" t="s">
        <v>18707</v>
      </c>
      <c r="C5945" t="s">
        <v>18998</v>
      </c>
      <c r="D5945" t="s">
        <v>19139</v>
      </c>
      <c r="E5945" t="s">
        <v>19140</v>
      </c>
      <c r="F5945" t="s">
        <v>19102</v>
      </c>
      <c r="G5945" t="s">
        <v>6130</v>
      </c>
      <c r="H5945" t="s">
        <v>10074</v>
      </c>
      <c r="I5945" t="s">
        <v>5414</v>
      </c>
    </row>
    <row r="5946" spans="1:9">
      <c r="A5946" t="s">
        <v>16332</v>
      </c>
      <c r="B5946" t="s">
        <v>18707</v>
      </c>
      <c r="C5946" t="s">
        <v>18998</v>
      </c>
      <c r="D5946" t="s">
        <v>19141</v>
      </c>
      <c r="E5946" t="s">
        <v>19142</v>
      </c>
      <c r="F5946" t="s">
        <v>19102</v>
      </c>
      <c r="G5946" t="s">
        <v>6130</v>
      </c>
      <c r="H5946" t="s">
        <v>9711</v>
      </c>
      <c r="I5946" t="s">
        <v>5414</v>
      </c>
    </row>
    <row r="5947" spans="1:9">
      <c r="A5947" t="s">
        <v>16332</v>
      </c>
      <c r="B5947" t="s">
        <v>18707</v>
      </c>
      <c r="C5947" t="s">
        <v>18998</v>
      </c>
      <c r="D5947" t="s">
        <v>19143</v>
      </c>
      <c r="E5947" t="s">
        <v>19144</v>
      </c>
      <c r="F5947" t="s">
        <v>19102</v>
      </c>
      <c r="G5947" t="s">
        <v>6130</v>
      </c>
      <c r="H5947" t="s">
        <v>13215</v>
      </c>
      <c r="I5947" t="s">
        <v>5414</v>
      </c>
    </row>
    <row r="5948" spans="1:9">
      <c r="A5948" t="s">
        <v>16332</v>
      </c>
      <c r="B5948" t="s">
        <v>18707</v>
      </c>
      <c r="C5948" t="s">
        <v>18998</v>
      </c>
      <c r="D5948" t="s">
        <v>19145</v>
      </c>
      <c r="E5948" t="s">
        <v>19146</v>
      </c>
      <c r="F5948" t="s">
        <v>19102</v>
      </c>
      <c r="G5948" t="s">
        <v>6130</v>
      </c>
      <c r="H5948" t="s">
        <v>7103</v>
      </c>
      <c r="I5948" t="s">
        <v>5414</v>
      </c>
    </row>
    <row r="5949" spans="1:9">
      <c r="A5949" t="s">
        <v>16332</v>
      </c>
      <c r="B5949" t="s">
        <v>18707</v>
      </c>
      <c r="C5949" t="s">
        <v>18998</v>
      </c>
      <c r="D5949" t="s">
        <v>19147</v>
      </c>
      <c r="E5949" t="s">
        <v>19148</v>
      </c>
      <c r="F5949" t="s">
        <v>19102</v>
      </c>
      <c r="G5949" t="s">
        <v>6130</v>
      </c>
      <c r="H5949" t="s">
        <v>9711</v>
      </c>
      <c r="I5949" t="s">
        <v>5414</v>
      </c>
    </row>
    <row r="5950" spans="1:9">
      <c r="A5950" t="s">
        <v>16332</v>
      </c>
      <c r="B5950" t="s">
        <v>18707</v>
      </c>
      <c r="C5950" t="s">
        <v>18998</v>
      </c>
      <c r="D5950" t="s">
        <v>19149</v>
      </c>
      <c r="E5950" t="s">
        <v>19150</v>
      </c>
      <c r="F5950" t="s">
        <v>19102</v>
      </c>
      <c r="G5950" t="s">
        <v>6130</v>
      </c>
      <c r="H5950" t="s">
        <v>19138</v>
      </c>
      <c r="I5950" t="s">
        <v>5414</v>
      </c>
    </row>
    <row r="5951" spans="1:9">
      <c r="A5951" t="s">
        <v>16332</v>
      </c>
      <c r="B5951" t="s">
        <v>18707</v>
      </c>
      <c r="C5951" t="s">
        <v>18998</v>
      </c>
      <c r="D5951" t="s">
        <v>19151</v>
      </c>
      <c r="E5951" t="s">
        <v>19152</v>
      </c>
      <c r="F5951" t="s">
        <v>19005</v>
      </c>
      <c r="G5951" t="s">
        <v>6130</v>
      </c>
      <c r="H5951" t="s">
        <v>13356</v>
      </c>
      <c r="I5951" t="s">
        <v>5414</v>
      </c>
    </row>
    <row r="5952" spans="1:9">
      <c r="A5952" t="s">
        <v>16332</v>
      </c>
      <c r="B5952" t="s">
        <v>18707</v>
      </c>
      <c r="C5952" t="s">
        <v>18998</v>
      </c>
      <c r="D5952" t="s">
        <v>19153</v>
      </c>
      <c r="E5952" t="s">
        <v>19154</v>
      </c>
      <c r="F5952" t="s">
        <v>19005</v>
      </c>
      <c r="G5952" t="s">
        <v>6130</v>
      </c>
      <c r="H5952" t="s">
        <v>8067</v>
      </c>
      <c r="I5952" t="s">
        <v>5414</v>
      </c>
    </row>
    <row r="5953" spans="1:9">
      <c r="A5953" t="s">
        <v>16332</v>
      </c>
      <c r="B5953" t="s">
        <v>18707</v>
      </c>
      <c r="C5953" t="s">
        <v>18998</v>
      </c>
      <c r="D5953" t="s">
        <v>19155</v>
      </c>
      <c r="E5953" t="s">
        <v>19156</v>
      </c>
      <c r="F5953" t="s">
        <v>19005</v>
      </c>
      <c r="G5953" t="s">
        <v>6130</v>
      </c>
      <c r="H5953" t="s">
        <v>9786</v>
      </c>
      <c r="I5953" t="s">
        <v>5414</v>
      </c>
    </row>
    <row r="5954" spans="1:9">
      <c r="A5954" t="s">
        <v>16332</v>
      </c>
      <c r="B5954" t="s">
        <v>18707</v>
      </c>
      <c r="C5954" t="s">
        <v>18998</v>
      </c>
      <c r="D5954" t="s">
        <v>19157</v>
      </c>
      <c r="E5954" t="s">
        <v>19158</v>
      </c>
      <c r="F5954" t="s">
        <v>19005</v>
      </c>
      <c r="G5954" t="s">
        <v>6130</v>
      </c>
      <c r="H5954" t="s">
        <v>7708</v>
      </c>
      <c r="I5954" t="s">
        <v>5414</v>
      </c>
    </row>
    <row r="5955" spans="1:9">
      <c r="A5955" t="s">
        <v>16332</v>
      </c>
      <c r="B5955" t="s">
        <v>18707</v>
      </c>
      <c r="C5955" t="s">
        <v>18998</v>
      </c>
      <c r="D5955" t="s">
        <v>19159</v>
      </c>
      <c r="E5955" t="s">
        <v>19160</v>
      </c>
      <c r="F5955" t="s">
        <v>19065</v>
      </c>
      <c r="G5955" t="s">
        <v>6130</v>
      </c>
      <c r="H5955" t="s">
        <v>19161</v>
      </c>
      <c r="I5955" t="s">
        <v>5414</v>
      </c>
    </row>
    <row r="5956" spans="1:9">
      <c r="A5956" t="s">
        <v>16332</v>
      </c>
      <c r="B5956" t="s">
        <v>18707</v>
      </c>
      <c r="C5956" t="s">
        <v>18998</v>
      </c>
      <c r="D5956" t="s">
        <v>19162</v>
      </c>
      <c r="E5956" t="s">
        <v>19163</v>
      </c>
      <c r="F5956" t="s">
        <v>96</v>
      </c>
      <c r="G5956" t="s">
        <v>6130</v>
      </c>
      <c r="H5956" t="s">
        <v>7069</v>
      </c>
      <c r="I5956" t="s">
        <v>5414</v>
      </c>
    </row>
    <row r="5957" spans="1:9">
      <c r="A5957" t="s">
        <v>16332</v>
      </c>
      <c r="B5957" t="s">
        <v>18707</v>
      </c>
      <c r="C5957" t="s">
        <v>18998</v>
      </c>
      <c r="D5957" t="s">
        <v>19164</v>
      </c>
      <c r="E5957" t="s">
        <v>19165</v>
      </c>
      <c r="F5957" t="s">
        <v>19036</v>
      </c>
      <c r="G5957" t="s">
        <v>6130</v>
      </c>
      <c r="H5957" t="s">
        <v>19166</v>
      </c>
      <c r="I5957" t="s">
        <v>5414</v>
      </c>
    </row>
    <row r="5958" spans="1:9">
      <c r="A5958" t="s">
        <v>16332</v>
      </c>
      <c r="B5958" t="s">
        <v>18707</v>
      </c>
      <c r="C5958" t="s">
        <v>18998</v>
      </c>
      <c r="D5958" t="s">
        <v>19167</v>
      </c>
      <c r="E5958" t="s">
        <v>19168</v>
      </c>
      <c r="F5958" t="s">
        <v>93</v>
      </c>
      <c r="G5958" t="s">
        <v>6130</v>
      </c>
      <c r="H5958" t="s">
        <v>7971</v>
      </c>
      <c r="I5958" t="s">
        <v>5414</v>
      </c>
    </row>
    <row r="5959" spans="1:9">
      <c r="A5959" t="s">
        <v>16332</v>
      </c>
      <c r="B5959" t="s">
        <v>18707</v>
      </c>
      <c r="C5959" t="s">
        <v>18998</v>
      </c>
      <c r="D5959" t="s">
        <v>19169</v>
      </c>
      <c r="E5959" t="s">
        <v>19170</v>
      </c>
      <c r="F5959" t="s">
        <v>19036</v>
      </c>
      <c r="G5959" t="s">
        <v>6130</v>
      </c>
      <c r="H5959" t="s">
        <v>19166</v>
      </c>
      <c r="I5959" t="s">
        <v>5414</v>
      </c>
    </row>
    <row r="5960" spans="1:9">
      <c r="A5960" t="s">
        <v>16332</v>
      </c>
      <c r="B5960" t="s">
        <v>18707</v>
      </c>
      <c r="C5960" t="s">
        <v>18998</v>
      </c>
      <c r="D5960" t="s">
        <v>19171</v>
      </c>
      <c r="E5960" t="s">
        <v>19172</v>
      </c>
      <c r="F5960" t="s">
        <v>93</v>
      </c>
      <c r="G5960" t="s">
        <v>6130</v>
      </c>
      <c r="H5960" t="s">
        <v>7971</v>
      </c>
      <c r="I5960" t="s">
        <v>5414</v>
      </c>
    </row>
    <row r="5961" spans="1:9">
      <c r="A5961" t="s">
        <v>16332</v>
      </c>
      <c r="B5961" t="s">
        <v>18707</v>
      </c>
      <c r="C5961" t="s">
        <v>18998</v>
      </c>
      <c r="D5961" t="s">
        <v>19173</v>
      </c>
      <c r="E5961" t="s">
        <v>19174</v>
      </c>
      <c r="F5961" t="s">
        <v>19036</v>
      </c>
      <c r="G5961" t="s">
        <v>6130</v>
      </c>
      <c r="H5961" t="s">
        <v>19175</v>
      </c>
      <c r="I5961" t="s">
        <v>5414</v>
      </c>
    </row>
    <row r="5962" spans="1:9">
      <c r="A5962" t="s">
        <v>16332</v>
      </c>
      <c r="B5962" t="s">
        <v>18707</v>
      </c>
      <c r="C5962" t="s">
        <v>18998</v>
      </c>
      <c r="D5962" t="s">
        <v>19176</v>
      </c>
      <c r="E5962" t="s">
        <v>19177</v>
      </c>
      <c r="F5962" t="s">
        <v>19065</v>
      </c>
      <c r="G5962" t="s">
        <v>6130</v>
      </c>
      <c r="H5962" t="s">
        <v>19178</v>
      </c>
      <c r="I5962" t="s">
        <v>5414</v>
      </c>
    </row>
    <row r="5963" spans="1:9">
      <c r="A5963" t="s">
        <v>16332</v>
      </c>
      <c r="B5963" t="s">
        <v>18707</v>
      </c>
      <c r="C5963" t="s">
        <v>18998</v>
      </c>
      <c r="D5963" t="s">
        <v>19179</v>
      </c>
      <c r="E5963" t="s">
        <v>19180</v>
      </c>
      <c r="F5963" t="s">
        <v>96</v>
      </c>
      <c r="G5963" t="s">
        <v>6130</v>
      </c>
      <c r="H5963" t="s">
        <v>7674</v>
      </c>
      <c r="I5963" t="s">
        <v>5414</v>
      </c>
    </row>
    <row r="5964" spans="1:9">
      <c r="A5964" t="s">
        <v>16332</v>
      </c>
      <c r="B5964" t="s">
        <v>18707</v>
      </c>
      <c r="C5964" t="s">
        <v>18998</v>
      </c>
      <c r="D5964" t="s">
        <v>19181</v>
      </c>
      <c r="E5964" t="s">
        <v>19182</v>
      </c>
      <c r="F5964" t="s">
        <v>19005</v>
      </c>
      <c r="G5964" t="s">
        <v>6130</v>
      </c>
      <c r="H5964" t="s">
        <v>19183</v>
      </c>
      <c r="I5964" t="s">
        <v>5414</v>
      </c>
    </row>
    <row r="5965" spans="1:9">
      <c r="A5965" t="s">
        <v>16332</v>
      </c>
      <c r="B5965" t="s">
        <v>18707</v>
      </c>
      <c r="C5965" t="s">
        <v>18998</v>
      </c>
      <c r="D5965" t="s">
        <v>19184</v>
      </c>
      <c r="E5965" t="s">
        <v>19185</v>
      </c>
      <c r="F5965" t="s">
        <v>19065</v>
      </c>
      <c r="G5965" t="s">
        <v>6130</v>
      </c>
      <c r="H5965" t="s">
        <v>7466</v>
      </c>
      <c r="I5965" t="s">
        <v>5414</v>
      </c>
    </row>
    <row r="5966" spans="1:9">
      <c r="A5966" t="s">
        <v>16332</v>
      </c>
      <c r="B5966" t="s">
        <v>18707</v>
      </c>
      <c r="C5966" t="s">
        <v>18998</v>
      </c>
      <c r="D5966" t="s">
        <v>19186</v>
      </c>
      <c r="E5966" t="s">
        <v>19187</v>
      </c>
      <c r="F5966" t="s">
        <v>19065</v>
      </c>
      <c r="G5966" t="s">
        <v>6130</v>
      </c>
      <c r="H5966" t="s">
        <v>10224</v>
      </c>
      <c r="I5966" t="s">
        <v>5414</v>
      </c>
    </row>
    <row r="5967" spans="1:9">
      <c r="A5967" t="s">
        <v>16332</v>
      </c>
      <c r="B5967" t="s">
        <v>18707</v>
      </c>
      <c r="C5967" t="s">
        <v>18998</v>
      </c>
      <c r="D5967" t="s">
        <v>19188</v>
      </c>
      <c r="E5967" t="s">
        <v>19189</v>
      </c>
      <c r="F5967" t="s">
        <v>19065</v>
      </c>
      <c r="G5967" t="s">
        <v>6130</v>
      </c>
      <c r="H5967" t="s">
        <v>19190</v>
      </c>
      <c r="I5967" t="s">
        <v>5414</v>
      </c>
    </row>
    <row r="5968" spans="1:9">
      <c r="A5968" t="s">
        <v>16332</v>
      </c>
      <c r="B5968" t="s">
        <v>18707</v>
      </c>
      <c r="C5968" t="s">
        <v>18998</v>
      </c>
      <c r="D5968" t="s">
        <v>19191</v>
      </c>
      <c r="E5968" t="s">
        <v>19192</v>
      </c>
      <c r="F5968" t="s">
        <v>19065</v>
      </c>
      <c r="G5968" t="s">
        <v>5439</v>
      </c>
      <c r="H5968" t="s">
        <v>6396</v>
      </c>
      <c r="I5968" t="s">
        <v>5414</v>
      </c>
    </row>
    <row r="5969" spans="1:9">
      <c r="A5969" t="s">
        <v>16332</v>
      </c>
      <c r="B5969" t="s">
        <v>18707</v>
      </c>
      <c r="C5969" t="s">
        <v>18998</v>
      </c>
      <c r="D5969" t="s">
        <v>19194</v>
      </c>
      <c r="E5969" t="s">
        <v>19195</v>
      </c>
      <c r="F5969" t="s">
        <v>19036</v>
      </c>
      <c r="G5969" t="s">
        <v>6130</v>
      </c>
      <c r="H5969" t="s">
        <v>19196</v>
      </c>
      <c r="I5969" t="s">
        <v>5414</v>
      </c>
    </row>
    <row r="5970" spans="1:9">
      <c r="A5970" t="s">
        <v>16332</v>
      </c>
      <c r="B5970" t="s">
        <v>18707</v>
      </c>
      <c r="C5970" t="s">
        <v>18998</v>
      </c>
      <c r="D5970" t="s">
        <v>19197</v>
      </c>
      <c r="E5970" t="s">
        <v>19198</v>
      </c>
      <c r="F5970" t="s">
        <v>93</v>
      </c>
      <c r="G5970" t="s">
        <v>6130</v>
      </c>
      <c r="H5970" t="s">
        <v>19199</v>
      </c>
      <c r="I5970" t="s">
        <v>5414</v>
      </c>
    </row>
    <row r="5971" spans="1:9">
      <c r="A5971" t="s">
        <v>16332</v>
      </c>
      <c r="B5971" t="s">
        <v>18707</v>
      </c>
      <c r="C5971" t="s">
        <v>18998</v>
      </c>
      <c r="D5971" t="s">
        <v>19200</v>
      </c>
      <c r="E5971" t="s">
        <v>19201</v>
      </c>
      <c r="F5971" t="s">
        <v>19036</v>
      </c>
      <c r="G5971" t="s">
        <v>6130</v>
      </c>
      <c r="H5971" t="s">
        <v>13588</v>
      </c>
      <c r="I5971" t="s">
        <v>5414</v>
      </c>
    </row>
    <row r="5972" spans="1:9">
      <c r="A5972" t="s">
        <v>16332</v>
      </c>
      <c r="B5972" t="s">
        <v>18707</v>
      </c>
      <c r="C5972" t="s">
        <v>18998</v>
      </c>
      <c r="D5972" t="s">
        <v>19202</v>
      </c>
      <c r="E5972" t="s">
        <v>19203</v>
      </c>
      <c r="F5972" t="s">
        <v>19036</v>
      </c>
      <c r="G5972" t="s">
        <v>5439</v>
      </c>
      <c r="H5972" t="s">
        <v>5664</v>
      </c>
      <c r="I5972" t="s">
        <v>5414</v>
      </c>
    </row>
    <row r="5973" spans="1:9">
      <c r="A5973" t="s">
        <v>16332</v>
      </c>
      <c r="B5973" t="s">
        <v>18707</v>
      </c>
      <c r="C5973" t="s">
        <v>18998</v>
      </c>
      <c r="D5973" t="s">
        <v>19205</v>
      </c>
      <c r="E5973" t="s">
        <v>19206</v>
      </c>
      <c r="F5973" t="s">
        <v>19065</v>
      </c>
      <c r="G5973" t="s">
        <v>6130</v>
      </c>
      <c r="H5973" t="s">
        <v>12733</v>
      </c>
      <c r="I5973" t="s">
        <v>5414</v>
      </c>
    </row>
    <row r="5974" spans="1:9">
      <c r="A5974" t="s">
        <v>16332</v>
      </c>
      <c r="B5974" t="s">
        <v>18707</v>
      </c>
      <c r="C5974" t="s">
        <v>18998</v>
      </c>
      <c r="D5974" t="s">
        <v>19207</v>
      </c>
      <c r="E5974" t="s">
        <v>19208</v>
      </c>
      <c r="F5974" t="s">
        <v>19065</v>
      </c>
      <c r="G5974" t="s">
        <v>6130</v>
      </c>
      <c r="H5974" t="s">
        <v>9226</v>
      </c>
      <c r="I5974" t="s">
        <v>5414</v>
      </c>
    </row>
    <row r="5975" spans="1:9">
      <c r="A5975" t="s">
        <v>16332</v>
      </c>
      <c r="B5975" t="s">
        <v>18707</v>
      </c>
      <c r="C5975" t="s">
        <v>18998</v>
      </c>
      <c r="D5975" t="s">
        <v>19209</v>
      </c>
      <c r="E5975" t="s">
        <v>19210</v>
      </c>
      <c r="F5975" t="s">
        <v>19065</v>
      </c>
      <c r="G5975" t="s">
        <v>5439</v>
      </c>
      <c r="H5975" t="s">
        <v>8522</v>
      </c>
      <c r="I5975" t="s">
        <v>5414</v>
      </c>
    </row>
    <row r="5976" spans="1:9">
      <c r="A5976" t="s">
        <v>16332</v>
      </c>
      <c r="B5976" t="s">
        <v>18707</v>
      </c>
      <c r="C5976" t="s">
        <v>18998</v>
      </c>
      <c r="D5976" t="s">
        <v>19212</v>
      </c>
      <c r="E5976" t="s">
        <v>19213</v>
      </c>
      <c r="F5976" t="s">
        <v>19102</v>
      </c>
      <c r="G5976" t="s">
        <v>6130</v>
      </c>
      <c r="H5976" t="s">
        <v>19214</v>
      </c>
      <c r="I5976" t="s">
        <v>5414</v>
      </c>
    </row>
    <row r="5977" spans="1:9">
      <c r="A5977" t="s">
        <v>16332</v>
      </c>
      <c r="B5977" t="s">
        <v>18707</v>
      </c>
      <c r="C5977" t="s">
        <v>18998</v>
      </c>
      <c r="D5977" t="s">
        <v>19215</v>
      </c>
      <c r="E5977" t="s">
        <v>19216</v>
      </c>
      <c r="F5977" t="s">
        <v>19102</v>
      </c>
      <c r="G5977" t="s">
        <v>6130</v>
      </c>
      <c r="H5977" t="s">
        <v>7429</v>
      </c>
      <c r="I5977" t="s">
        <v>5414</v>
      </c>
    </row>
    <row r="5978" spans="1:9">
      <c r="A5978" t="s">
        <v>16332</v>
      </c>
      <c r="B5978" t="s">
        <v>18707</v>
      </c>
      <c r="C5978" t="s">
        <v>18998</v>
      </c>
      <c r="D5978" t="s">
        <v>19217</v>
      </c>
      <c r="E5978" t="s">
        <v>19218</v>
      </c>
      <c r="F5978" t="s">
        <v>19102</v>
      </c>
      <c r="G5978" t="s">
        <v>6130</v>
      </c>
      <c r="H5978" t="s">
        <v>14141</v>
      </c>
      <c r="I5978" t="s">
        <v>5414</v>
      </c>
    </row>
    <row r="5979" spans="1:9">
      <c r="A5979" t="s">
        <v>16332</v>
      </c>
      <c r="B5979" t="s">
        <v>18707</v>
      </c>
      <c r="C5979" t="s">
        <v>19219</v>
      </c>
      <c r="D5979" t="s">
        <v>19220</v>
      </c>
      <c r="E5979" t="s">
        <v>800</v>
      </c>
      <c r="F5979" t="s">
        <v>96</v>
      </c>
      <c r="G5979" t="s">
        <v>5412</v>
      </c>
      <c r="H5979" t="s">
        <v>23958</v>
      </c>
      <c r="I5979" t="s">
        <v>5414</v>
      </c>
    </row>
    <row r="5980" spans="1:9">
      <c r="A5980" t="s">
        <v>16332</v>
      </c>
      <c r="B5980" t="s">
        <v>18707</v>
      </c>
      <c r="C5980" t="s">
        <v>19219</v>
      </c>
      <c r="D5980" t="s">
        <v>19222</v>
      </c>
      <c r="E5980" t="s">
        <v>801</v>
      </c>
      <c r="F5980" t="s">
        <v>96</v>
      </c>
      <c r="G5980" t="s">
        <v>5412</v>
      </c>
      <c r="H5980" t="s">
        <v>13981</v>
      </c>
      <c r="I5980" t="s">
        <v>5414</v>
      </c>
    </row>
    <row r="5981" spans="1:9">
      <c r="A5981" t="s">
        <v>16332</v>
      </c>
      <c r="B5981" t="s">
        <v>18707</v>
      </c>
      <c r="C5981" t="s">
        <v>19219</v>
      </c>
      <c r="D5981" t="s">
        <v>19224</v>
      </c>
      <c r="E5981" t="s">
        <v>19225</v>
      </c>
      <c r="F5981" t="s">
        <v>96</v>
      </c>
      <c r="G5981" t="s">
        <v>6130</v>
      </c>
      <c r="H5981" t="s">
        <v>7720</v>
      </c>
      <c r="I5981" t="s">
        <v>5414</v>
      </c>
    </row>
    <row r="5982" spans="1:9">
      <c r="A5982" t="s">
        <v>16332</v>
      </c>
      <c r="B5982" t="s">
        <v>18707</v>
      </c>
      <c r="C5982" t="s">
        <v>19219</v>
      </c>
      <c r="D5982" t="s">
        <v>19226</v>
      </c>
      <c r="E5982" t="s">
        <v>19227</v>
      </c>
      <c r="F5982" t="s">
        <v>96</v>
      </c>
      <c r="G5982" t="s">
        <v>6130</v>
      </c>
      <c r="H5982" t="s">
        <v>19228</v>
      </c>
      <c r="I5982" t="s">
        <v>5414</v>
      </c>
    </row>
    <row r="5983" spans="1:9">
      <c r="A5983" t="s">
        <v>16332</v>
      </c>
      <c r="B5983" t="s">
        <v>18707</v>
      </c>
      <c r="C5983" t="s">
        <v>19219</v>
      </c>
      <c r="D5983" t="s">
        <v>19229</v>
      </c>
      <c r="E5983" t="s">
        <v>19230</v>
      </c>
      <c r="F5983" t="s">
        <v>96</v>
      </c>
      <c r="G5983" t="s">
        <v>5412</v>
      </c>
      <c r="H5983" t="s">
        <v>7763</v>
      </c>
      <c r="I5983" t="s">
        <v>5414</v>
      </c>
    </row>
    <row r="5984" spans="1:9">
      <c r="A5984" t="s">
        <v>16332</v>
      </c>
      <c r="B5984" t="s">
        <v>18707</v>
      </c>
      <c r="C5984" t="s">
        <v>19219</v>
      </c>
      <c r="D5984" t="s">
        <v>19231</v>
      </c>
      <c r="E5984" t="s">
        <v>19232</v>
      </c>
      <c r="F5984" t="s">
        <v>96</v>
      </c>
      <c r="G5984" t="s">
        <v>6130</v>
      </c>
      <c r="H5984" t="s">
        <v>6708</v>
      </c>
      <c r="I5984" t="s">
        <v>5414</v>
      </c>
    </row>
    <row r="5985" spans="1:9">
      <c r="A5985" t="s">
        <v>16332</v>
      </c>
      <c r="B5985" t="s">
        <v>18707</v>
      </c>
      <c r="C5985" t="s">
        <v>19219</v>
      </c>
      <c r="D5985" t="s">
        <v>19233</v>
      </c>
      <c r="E5985" t="s">
        <v>19234</v>
      </c>
      <c r="F5985" t="s">
        <v>96</v>
      </c>
      <c r="G5985" t="s">
        <v>5412</v>
      </c>
      <c r="H5985" t="s">
        <v>19235</v>
      </c>
      <c r="I5985" t="s">
        <v>5414</v>
      </c>
    </row>
    <row r="5986" spans="1:9">
      <c r="A5986" t="s">
        <v>16332</v>
      </c>
      <c r="B5986" t="s">
        <v>18707</v>
      </c>
      <c r="C5986" t="s">
        <v>19219</v>
      </c>
      <c r="D5986" t="s">
        <v>19236</v>
      </c>
      <c r="E5986" t="s">
        <v>19237</v>
      </c>
      <c r="F5986" t="s">
        <v>96</v>
      </c>
      <c r="G5986" t="s">
        <v>6130</v>
      </c>
      <c r="H5986" t="s">
        <v>19238</v>
      </c>
      <c r="I5986" t="s">
        <v>5414</v>
      </c>
    </row>
    <row r="5987" spans="1:9">
      <c r="A5987" t="s">
        <v>16332</v>
      </c>
      <c r="B5987" t="s">
        <v>18707</v>
      </c>
      <c r="C5987" t="s">
        <v>19219</v>
      </c>
      <c r="D5987" t="s">
        <v>19239</v>
      </c>
      <c r="E5987" t="s">
        <v>19240</v>
      </c>
      <c r="F5987" t="s">
        <v>96</v>
      </c>
      <c r="G5987" t="s">
        <v>6130</v>
      </c>
      <c r="H5987" t="s">
        <v>19241</v>
      </c>
      <c r="I5987" t="s">
        <v>5414</v>
      </c>
    </row>
    <row r="5988" spans="1:9">
      <c r="A5988" t="s">
        <v>16332</v>
      </c>
      <c r="B5988" t="s">
        <v>18707</v>
      </c>
      <c r="C5988" t="s">
        <v>19219</v>
      </c>
      <c r="D5988" t="s">
        <v>19242</v>
      </c>
      <c r="E5988" t="s">
        <v>19243</v>
      </c>
      <c r="F5988" t="s">
        <v>96</v>
      </c>
      <c r="G5988" t="s">
        <v>6130</v>
      </c>
      <c r="H5988" t="s">
        <v>7035</v>
      </c>
      <c r="I5988" t="s">
        <v>5414</v>
      </c>
    </row>
    <row r="5989" spans="1:9">
      <c r="A5989" t="s">
        <v>16332</v>
      </c>
      <c r="B5989" t="s">
        <v>18707</v>
      </c>
      <c r="C5989" t="s">
        <v>19219</v>
      </c>
      <c r="D5989" t="s">
        <v>19244</v>
      </c>
      <c r="E5989" t="s">
        <v>19245</v>
      </c>
      <c r="F5989" t="s">
        <v>96</v>
      </c>
      <c r="G5989" t="s">
        <v>5412</v>
      </c>
      <c r="H5989" t="s">
        <v>19246</v>
      </c>
      <c r="I5989" t="s">
        <v>5414</v>
      </c>
    </row>
    <row r="5990" spans="1:9">
      <c r="A5990" t="s">
        <v>16332</v>
      </c>
      <c r="B5990" t="s">
        <v>18707</v>
      </c>
      <c r="C5990" t="s">
        <v>19219</v>
      </c>
      <c r="D5990" t="s">
        <v>19247</v>
      </c>
      <c r="E5990" t="s">
        <v>19248</v>
      </c>
      <c r="F5990" t="s">
        <v>96</v>
      </c>
      <c r="G5990" t="s">
        <v>6130</v>
      </c>
      <c r="H5990" t="s">
        <v>5717</v>
      </c>
      <c r="I5990" t="s">
        <v>5414</v>
      </c>
    </row>
    <row r="5991" spans="1:9">
      <c r="A5991" t="s">
        <v>16332</v>
      </c>
      <c r="B5991" t="s">
        <v>18707</v>
      </c>
      <c r="C5991" t="s">
        <v>19219</v>
      </c>
      <c r="D5991" t="s">
        <v>19249</v>
      </c>
      <c r="E5991" t="s">
        <v>19250</v>
      </c>
      <c r="F5991" t="s">
        <v>96</v>
      </c>
      <c r="G5991" t="s">
        <v>6130</v>
      </c>
      <c r="H5991" t="s">
        <v>6968</v>
      </c>
      <c r="I5991" t="s">
        <v>5414</v>
      </c>
    </row>
    <row r="5992" spans="1:9">
      <c r="A5992" t="s">
        <v>16332</v>
      </c>
      <c r="B5992" t="s">
        <v>18707</v>
      </c>
      <c r="C5992" t="s">
        <v>19251</v>
      </c>
      <c r="D5992" t="s">
        <v>19252</v>
      </c>
      <c r="E5992" t="s">
        <v>19253</v>
      </c>
      <c r="F5992" t="s">
        <v>93</v>
      </c>
      <c r="G5992" t="s">
        <v>6130</v>
      </c>
      <c r="H5992" t="s">
        <v>23959</v>
      </c>
      <c r="I5992" t="s">
        <v>5414</v>
      </c>
    </row>
    <row r="5993" spans="1:9">
      <c r="A5993" t="s">
        <v>16332</v>
      </c>
      <c r="B5993" t="s">
        <v>18707</v>
      </c>
      <c r="C5993" t="s">
        <v>19251</v>
      </c>
      <c r="D5993" t="s">
        <v>5285</v>
      </c>
      <c r="E5993" t="s">
        <v>802</v>
      </c>
      <c r="F5993" t="s">
        <v>180</v>
      </c>
      <c r="G5993" t="s">
        <v>5439</v>
      </c>
      <c r="H5993" t="s">
        <v>23960</v>
      </c>
      <c r="I5993" t="s">
        <v>5414</v>
      </c>
    </row>
    <row r="5994" spans="1:9">
      <c r="A5994" t="s">
        <v>16332</v>
      </c>
      <c r="B5994" t="s">
        <v>18707</v>
      </c>
      <c r="C5994" t="s">
        <v>19251</v>
      </c>
      <c r="D5994" t="s">
        <v>19254</v>
      </c>
      <c r="E5994" t="s">
        <v>19255</v>
      </c>
      <c r="F5994" t="s">
        <v>93</v>
      </c>
      <c r="G5994" t="s">
        <v>5439</v>
      </c>
      <c r="H5994" t="s">
        <v>23961</v>
      </c>
      <c r="I5994" t="s">
        <v>5414</v>
      </c>
    </row>
    <row r="5995" spans="1:9">
      <c r="A5995" t="s">
        <v>16332</v>
      </c>
      <c r="B5995" t="s">
        <v>18707</v>
      </c>
      <c r="C5995" t="s">
        <v>19251</v>
      </c>
      <c r="D5995" t="s">
        <v>19256</v>
      </c>
      <c r="E5995" t="s">
        <v>19257</v>
      </c>
      <c r="F5995" t="s">
        <v>78</v>
      </c>
      <c r="G5995" t="s">
        <v>5439</v>
      </c>
      <c r="H5995" t="s">
        <v>22627</v>
      </c>
      <c r="I5995" t="s">
        <v>5414</v>
      </c>
    </row>
    <row r="5996" spans="1:9">
      <c r="A5996" t="s">
        <v>16332</v>
      </c>
      <c r="B5996" t="s">
        <v>18707</v>
      </c>
      <c r="C5996" t="s">
        <v>19251</v>
      </c>
      <c r="D5996" t="s">
        <v>19258</v>
      </c>
      <c r="E5996" t="s">
        <v>19259</v>
      </c>
      <c r="F5996" t="s">
        <v>78</v>
      </c>
      <c r="G5996" t="s">
        <v>5439</v>
      </c>
      <c r="H5996" t="s">
        <v>13994</v>
      </c>
      <c r="I5996" t="s">
        <v>5414</v>
      </c>
    </row>
    <row r="5997" spans="1:9">
      <c r="A5997" t="s">
        <v>16332</v>
      </c>
      <c r="B5997" t="s">
        <v>18707</v>
      </c>
      <c r="C5997" t="s">
        <v>19251</v>
      </c>
      <c r="D5997" t="s">
        <v>19261</v>
      </c>
      <c r="E5997" t="s">
        <v>19262</v>
      </c>
      <c r="F5997" t="s">
        <v>78</v>
      </c>
      <c r="G5997" t="s">
        <v>5439</v>
      </c>
      <c r="H5997" t="s">
        <v>23962</v>
      </c>
      <c r="I5997" t="s">
        <v>5414</v>
      </c>
    </row>
    <row r="5998" spans="1:9">
      <c r="A5998" t="s">
        <v>16332</v>
      </c>
      <c r="B5998" t="s">
        <v>18707</v>
      </c>
      <c r="C5998" t="s">
        <v>19251</v>
      </c>
      <c r="D5998" t="s">
        <v>19263</v>
      </c>
      <c r="E5998" t="s">
        <v>19264</v>
      </c>
      <c r="F5998" t="s">
        <v>78</v>
      </c>
      <c r="G5998" t="s">
        <v>5412</v>
      </c>
      <c r="H5998" t="s">
        <v>23963</v>
      </c>
      <c r="I5998" t="s">
        <v>5414</v>
      </c>
    </row>
    <row r="5999" spans="1:9">
      <c r="A5999" t="s">
        <v>16332</v>
      </c>
      <c r="B5999" t="s">
        <v>18707</v>
      </c>
      <c r="C5999" t="s">
        <v>19251</v>
      </c>
      <c r="D5999" t="s">
        <v>19265</v>
      </c>
      <c r="E5999" t="s">
        <v>19266</v>
      </c>
      <c r="F5999" t="s">
        <v>78</v>
      </c>
      <c r="G5999" t="s">
        <v>5412</v>
      </c>
      <c r="H5999" t="s">
        <v>11685</v>
      </c>
      <c r="I5999" t="s">
        <v>5414</v>
      </c>
    </row>
    <row r="6000" spans="1:9">
      <c r="A6000" t="s">
        <v>16332</v>
      </c>
      <c r="B6000" t="s">
        <v>18707</v>
      </c>
      <c r="C6000" t="s">
        <v>19251</v>
      </c>
      <c r="D6000" t="s">
        <v>19267</v>
      </c>
      <c r="E6000" t="s">
        <v>19268</v>
      </c>
      <c r="F6000" t="s">
        <v>78</v>
      </c>
      <c r="G6000" t="s">
        <v>5412</v>
      </c>
      <c r="H6000" t="s">
        <v>23964</v>
      </c>
      <c r="I6000" t="s">
        <v>5414</v>
      </c>
    </row>
    <row r="6001" spans="1:9">
      <c r="A6001" t="s">
        <v>16332</v>
      </c>
      <c r="B6001" t="s">
        <v>18707</v>
      </c>
      <c r="C6001" t="s">
        <v>19251</v>
      </c>
      <c r="D6001" t="s">
        <v>19269</v>
      </c>
      <c r="E6001" t="s">
        <v>19270</v>
      </c>
      <c r="F6001" t="s">
        <v>78</v>
      </c>
      <c r="G6001" t="s">
        <v>5439</v>
      </c>
      <c r="H6001" t="s">
        <v>6743</v>
      </c>
      <c r="I6001" t="s">
        <v>5414</v>
      </c>
    </row>
    <row r="6002" spans="1:9">
      <c r="A6002" t="s">
        <v>16332</v>
      </c>
      <c r="B6002" t="s">
        <v>18707</v>
      </c>
      <c r="C6002" t="s">
        <v>19251</v>
      </c>
      <c r="D6002" t="s">
        <v>19272</v>
      </c>
      <c r="E6002" t="s">
        <v>19273</v>
      </c>
      <c r="F6002" t="s">
        <v>78</v>
      </c>
      <c r="G6002" t="s">
        <v>5439</v>
      </c>
      <c r="H6002" t="s">
        <v>8432</v>
      </c>
      <c r="I6002" t="s">
        <v>5414</v>
      </c>
    </row>
    <row r="6003" spans="1:9">
      <c r="A6003" t="s">
        <v>16332</v>
      </c>
      <c r="B6003" t="s">
        <v>18707</v>
      </c>
      <c r="C6003" t="s">
        <v>19251</v>
      </c>
      <c r="D6003" t="s">
        <v>19275</v>
      </c>
      <c r="E6003" t="s">
        <v>19276</v>
      </c>
      <c r="F6003" t="s">
        <v>78</v>
      </c>
      <c r="G6003" t="s">
        <v>5439</v>
      </c>
      <c r="H6003" t="s">
        <v>23965</v>
      </c>
      <c r="I6003" t="s">
        <v>5414</v>
      </c>
    </row>
    <row r="6004" spans="1:9">
      <c r="A6004" t="s">
        <v>16332</v>
      </c>
      <c r="B6004" t="s">
        <v>18707</v>
      </c>
      <c r="C6004" t="s">
        <v>19251</v>
      </c>
      <c r="D6004" t="s">
        <v>19277</v>
      </c>
      <c r="E6004" t="s">
        <v>19278</v>
      </c>
      <c r="F6004" t="s">
        <v>78</v>
      </c>
      <c r="G6004" t="s">
        <v>5439</v>
      </c>
      <c r="H6004" t="s">
        <v>6832</v>
      </c>
      <c r="I6004" t="s">
        <v>5414</v>
      </c>
    </row>
    <row r="6005" spans="1:9">
      <c r="A6005" t="s">
        <v>16332</v>
      </c>
      <c r="B6005" t="s">
        <v>18707</v>
      </c>
      <c r="C6005" t="s">
        <v>19251</v>
      </c>
      <c r="D6005" t="s">
        <v>19279</v>
      </c>
      <c r="E6005" t="s">
        <v>19280</v>
      </c>
      <c r="F6005" t="s">
        <v>78</v>
      </c>
      <c r="G6005" t="s">
        <v>5439</v>
      </c>
      <c r="H6005" t="s">
        <v>12894</v>
      </c>
      <c r="I6005" t="s">
        <v>5414</v>
      </c>
    </row>
    <row r="6006" spans="1:9">
      <c r="A6006" t="s">
        <v>16332</v>
      </c>
      <c r="B6006" t="s">
        <v>18707</v>
      </c>
      <c r="C6006" t="s">
        <v>19251</v>
      </c>
      <c r="D6006" t="s">
        <v>19281</v>
      </c>
      <c r="E6006" t="s">
        <v>19282</v>
      </c>
      <c r="F6006" t="s">
        <v>78</v>
      </c>
      <c r="G6006" t="s">
        <v>5439</v>
      </c>
      <c r="H6006" t="s">
        <v>23966</v>
      </c>
      <c r="I6006" t="s">
        <v>5414</v>
      </c>
    </row>
    <row r="6007" spans="1:9">
      <c r="A6007" t="s">
        <v>16332</v>
      </c>
      <c r="B6007" t="s">
        <v>18707</v>
      </c>
      <c r="C6007" t="s">
        <v>19251</v>
      </c>
      <c r="D6007" t="s">
        <v>19284</v>
      </c>
      <c r="E6007" t="s">
        <v>19285</v>
      </c>
      <c r="F6007" t="s">
        <v>78</v>
      </c>
      <c r="G6007" t="s">
        <v>5439</v>
      </c>
      <c r="H6007" t="s">
        <v>22508</v>
      </c>
      <c r="I6007" t="s">
        <v>5414</v>
      </c>
    </row>
    <row r="6008" spans="1:9">
      <c r="A6008" t="s">
        <v>16332</v>
      </c>
      <c r="B6008" t="s">
        <v>18707</v>
      </c>
      <c r="C6008" t="s">
        <v>19251</v>
      </c>
      <c r="D6008" t="s">
        <v>19287</v>
      </c>
      <c r="E6008" t="s">
        <v>19288</v>
      </c>
      <c r="F6008" t="s">
        <v>96</v>
      </c>
      <c r="G6008" t="s">
        <v>5412</v>
      </c>
      <c r="H6008" t="s">
        <v>21694</v>
      </c>
      <c r="I6008" t="s">
        <v>5414</v>
      </c>
    </row>
    <row r="6009" spans="1:9">
      <c r="A6009" t="s">
        <v>16332</v>
      </c>
      <c r="B6009" t="s">
        <v>18707</v>
      </c>
      <c r="C6009" t="s">
        <v>19251</v>
      </c>
      <c r="D6009" t="s">
        <v>19289</v>
      </c>
      <c r="E6009" t="s">
        <v>19290</v>
      </c>
      <c r="F6009" t="s">
        <v>96</v>
      </c>
      <c r="G6009" t="s">
        <v>5412</v>
      </c>
      <c r="H6009" t="s">
        <v>5810</v>
      </c>
      <c r="I6009" t="s">
        <v>5414</v>
      </c>
    </row>
    <row r="6010" spans="1:9">
      <c r="A6010" t="s">
        <v>16332</v>
      </c>
      <c r="B6010" t="s">
        <v>18707</v>
      </c>
      <c r="C6010" t="s">
        <v>19251</v>
      </c>
      <c r="D6010" t="s">
        <v>19291</v>
      </c>
      <c r="E6010" t="s">
        <v>19292</v>
      </c>
      <c r="F6010" t="s">
        <v>96</v>
      </c>
      <c r="G6010" t="s">
        <v>5412</v>
      </c>
      <c r="H6010" t="s">
        <v>23967</v>
      </c>
      <c r="I6010" t="s">
        <v>5414</v>
      </c>
    </row>
    <row r="6011" spans="1:9">
      <c r="A6011" t="s">
        <v>16332</v>
      </c>
      <c r="B6011" t="s">
        <v>18707</v>
      </c>
      <c r="C6011" t="s">
        <v>19251</v>
      </c>
      <c r="D6011" t="s">
        <v>19293</v>
      </c>
      <c r="E6011" t="s">
        <v>19294</v>
      </c>
      <c r="F6011" t="s">
        <v>96</v>
      </c>
      <c r="G6011" t="s">
        <v>5439</v>
      </c>
      <c r="H6011" t="s">
        <v>6493</v>
      </c>
      <c r="I6011" t="s">
        <v>5414</v>
      </c>
    </row>
    <row r="6012" spans="1:9">
      <c r="A6012" t="s">
        <v>16332</v>
      </c>
      <c r="B6012" t="s">
        <v>18707</v>
      </c>
      <c r="C6012" t="s">
        <v>19251</v>
      </c>
      <c r="D6012" t="s">
        <v>19296</v>
      </c>
      <c r="E6012" t="s">
        <v>19297</v>
      </c>
      <c r="F6012" t="s">
        <v>96</v>
      </c>
      <c r="G6012" t="s">
        <v>5439</v>
      </c>
      <c r="H6012" t="s">
        <v>6641</v>
      </c>
      <c r="I6012" t="s">
        <v>5414</v>
      </c>
    </row>
    <row r="6013" spans="1:9">
      <c r="A6013" t="s">
        <v>16332</v>
      </c>
      <c r="B6013" t="s">
        <v>18707</v>
      </c>
      <c r="C6013" t="s">
        <v>19251</v>
      </c>
      <c r="D6013" t="s">
        <v>19298</v>
      </c>
      <c r="E6013" t="s">
        <v>19299</v>
      </c>
      <c r="F6013" t="s">
        <v>96</v>
      </c>
      <c r="G6013" t="s">
        <v>5439</v>
      </c>
      <c r="H6013" t="s">
        <v>6338</v>
      </c>
      <c r="I6013" t="s">
        <v>5414</v>
      </c>
    </row>
    <row r="6014" spans="1:9">
      <c r="A6014" t="s">
        <v>16332</v>
      </c>
      <c r="B6014" t="s">
        <v>18707</v>
      </c>
      <c r="C6014" t="s">
        <v>19251</v>
      </c>
      <c r="D6014" t="s">
        <v>19300</v>
      </c>
      <c r="E6014" t="s">
        <v>19301</v>
      </c>
      <c r="F6014" t="s">
        <v>78</v>
      </c>
      <c r="G6014" t="s">
        <v>5439</v>
      </c>
      <c r="H6014" t="s">
        <v>6711</v>
      </c>
      <c r="I6014" t="s">
        <v>5414</v>
      </c>
    </row>
    <row r="6015" spans="1:9">
      <c r="A6015" t="s">
        <v>16332</v>
      </c>
      <c r="B6015" t="s">
        <v>18707</v>
      </c>
      <c r="C6015" t="s">
        <v>19251</v>
      </c>
      <c r="D6015" t="s">
        <v>19302</v>
      </c>
      <c r="E6015" t="s">
        <v>19303</v>
      </c>
      <c r="F6015" t="s">
        <v>78</v>
      </c>
      <c r="G6015" t="s">
        <v>5439</v>
      </c>
      <c r="H6015" t="s">
        <v>19304</v>
      </c>
      <c r="I6015" t="s">
        <v>5414</v>
      </c>
    </row>
    <row r="6016" spans="1:9">
      <c r="A6016" t="s">
        <v>16332</v>
      </c>
      <c r="B6016" t="s">
        <v>18707</v>
      </c>
      <c r="C6016" t="s">
        <v>19251</v>
      </c>
      <c r="D6016" t="s">
        <v>19305</v>
      </c>
      <c r="E6016" t="s">
        <v>19306</v>
      </c>
      <c r="F6016" t="s">
        <v>93</v>
      </c>
      <c r="G6016" t="s">
        <v>5412</v>
      </c>
      <c r="H6016" t="s">
        <v>15342</v>
      </c>
      <c r="I6016" t="s">
        <v>5414</v>
      </c>
    </row>
    <row r="6017" spans="1:9">
      <c r="A6017" t="s">
        <v>16332</v>
      </c>
      <c r="B6017" t="s">
        <v>18707</v>
      </c>
      <c r="C6017" t="s">
        <v>19251</v>
      </c>
      <c r="D6017" t="s">
        <v>19307</v>
      </c>
      <c r="E6017" t="s">
        <v>19308</v>
      </c>
      <c r="F6017" t="s">
        <v>96</v>
      </c>
      <c r="G6017" t="s">
        <v>5439</v>
      </c>
      <c r="H6017" t="s">
        <v>19309</v>
      </c>
      <c r="I6017" t="s">
        <v>5414</v>
      </c>
    </row>
    <row r="6018" spans="1:9">
      <c r="A6018" t="s">
        <v>16332</v>
      </c>
      <c r="B6018" t="s">
        <v>18707</v>
      </c>
      <c r="C6018" t="s">
        <v>19251</v>
      </c>
      <c r="D6018" t="s">
        <v>19310</v>
      </c>
      <c r="E6018" t="s">
        <v>19311</v>
      </c>
      <c r="F6018" t="s">
        <v>96</v>
      </c>
      <c r="G6018" t="s">
        <v>5412</v>
      </c>
      <c r="H6018" t="s">
        <v>19312</v>
      </c>
      <c r="I6018" t="s">
        <v>5414</v>
      </c>
    </row>
    <row r="6019" spans="1:9">
      <c r="A6019" t="s">
        <v>16332</v>
      </c>
      <c r="B6019" t="s">
        <v>18707</v>
      </c>
      <c r="C6019" t="s">
        <v>19251</v>
      </c>
      <c r="D6019" t="s">
        <v>19313</v>
      </c>
      <c r="E6019" t="s">
        <v>19314</v>
      </c>
      <c r="F6019" t="s">
        <v>78</v>
      </c>
      <c r="G6019" t="s">
        <v>5412</v>
      </c>
      <c r="H6019" t="s">
        <v>19315</v>
      </c>
      <c r="I6019" t="s">
        <v>5414</v>
      </c>
    </row>
    <row r="6020" spans="1:9">
      <c r="A6020" t="s">
        <v>16332</v>
      </c>
      <c r="B6020" t="s">
        <v>18707</v>
      </c>
      <c r="C6020" t="s">
        <v>19251</v>
      </c>
      <c r="D6020" t="s">
        <v>19316</v>
      </c>
      <c r="E6020" t="s">
        <v>19317</v>
      </c>
      <c r="F6020" t="s">
        <v>180</v>
      </c>
      <c r="G6020" t="s">
        <v>5412</v>
      </c>
      <c r="H6020" t="s">
        <v>13143</v>
      </c>
      <c r="I6020" t="s">
        <v>5414</v>
      </c>
    </row>
    <row r="6021" spans="1:9">
      <c r="A6021" t="s">
        <v>16332</v>
      </c>
      <c r="B6021" t="s">
        <v>18707</v>
      </c>
      <c r="C6021" t="s">
        <v>19251</v>
      </c>
      <c r="D6021" t="s">
        <v>19318</v>
      </c>
      <c r="E6021" t="s">
        <v>19319</v>
      </c>
      <c r="F6021" t="s">
        <v>96</v>
      </c>
      <c r="G6021" t="s">
        <v>5412</v>
      </c>
      <c r="H6021" t="s">
        <v>5563</v>
      </c>
      <c r="I6021" t="s">
        <v>5414</v>
      </c>
    </row>
    <row r="6022" spans="1:9">
      <c r="A6022" t="s">
        <v>16332</v>
      </c>
      <c r="B6022" t="s">
        <v>18707</v>
      </c>
      <c r="C6022" t="s">
        <v>19251</v>
      </c>
      <c r="D6022" t="s">
        <v>19321</v>
      </c>
      <c r="E6022" t="s">
        <v>19322</v>
      </c>
      <c r="F6022" t="s">
        <v>78</v>
      </c>
      <c r="G6022" t="s">
        <v>5412</v>
      </c>
      <c r="H6022" t="s">
        <v>23968</v>
      </c>
      <c r="I6022" t="s">
        <v>5414</v>
      </c>
    </row>
    <row r="6023" spans="1:9">
      <c r="A6023" t="s">
        <v>19323</v>
      </c>
      <c r="B6023" t="s">
        <v>19324</v>
      </c>
      <c r="C6023" t="s">
        <v>19325</v>
      </c>
      <c r="D6023" t="s">
        <v>19326</v>
      </c>
      <c r="E6023" t="s">
        <v>805</v>
      </c>
      <c r="F6023" t="s">
        <v>96</v>
      </c>
      <c r="G6023" t="s">
        <v>5412</v>
      </c>
      <c r="H6023" t="s">
        <v>19327</v>
      </c>
      <c r="I6023" t="s">
        <v>5414</v>
      </c>
    </row>
    <row r="6024" spans="1:9">
      <c r="A6024" t="s">
        <v>19323</v>
      </c>
      <c r="B6024" t="s">
        <v>19324</v>
      </c>
      <c r="C6024" t="s">
        <v>19325</v>
      </c>
      <c r="D6024" t="s">
        <v>19328</v>
      </c>
      <c r="E6024" t="s">
        <v>19329</v>
      </c>
      <c r="F6024" t="s">
        <v>180</v>
      </c>
      <c r="G6024" t="s">
        <v>6130</v>
      </c>
      <c r="H6024" t="s">
        <v>19330</v>
      </c>
      <c r="I6024" t="s">
        <v>5414</v>
      </c>
    </row>
    <row r="6025" spans="1:9">
      <c r="A6025" t="s">
        <v>19323</v>
      </c>
      <c r="B6025" t="s">
        <v>19324</v>
      </c>
      <c r="C6025" t="s">
        <v>19325</v>
      </c>
      <c r="D6025" t="s">
        <v>19331</v>
      </c>
      <c r="E6025" t="s">
        <v>19332</v>
      </c>
      <c r="F6025" t="s">
        <v>180</v>
      </c>
      <c r="G6025" t="s">
        <v>6130</v>
      </c>
      <c r="H6025" t="s">
        <v>18458</v>
      </c>
      <c r="I6025" t="s">
        <v>5414</v>
      </c>
    </row>
    <row r="6026" spans="1:9">
      <c r="A6026" t="s">
        <v>19323</v>
      </c>
      <c r="B6026" t="s">
        <v>19324</v>
      </c>
      <c r="C6026" t="s">
        <v>19325</v>
      </c>
      <c r="D6026" t="s">
        <v>19333</v>
      </c>
      <c r="E6026" t="s">
        <v>19334</v>
      </c>
      <c r="F6026" t="s">
        <v>180</v>
      </c>
      <c r="G6026" t="s">
        <v>6130</v>
      </c>
      <c r="H6026" t="s">
        <v>19335</v>
      </c>
      <c r="I6026" t="s">
        <v>5414</v>
      </c>
    </row>
    <row r="6027" spans="1:9">
      <c r="A6027" t="s">
        <v>19323</v>
      </c>
      <c r="B6027" t="s">
        <v>19324</v>
      </c>
      <c r="C6027" t="s">
        <v>19325</v>
      </c>
      <c r="D6027" t="s">
        <v>19336</v>
      </c>
      <c r="E6027" t="s">
        <v>19337</v>
      </c>
      <c r="F6027" t="s">
        <v>180</v>
      </c>
      <c r="G6027" t="s">
        <v>6130</v>
      </c>
      <c r="H6027" t="s">
        <v>19338</v>
      </c>
      <c r="I6027" t="s">
        <v>5414</v>
      </c>
    </row>
    <row r="6028" spans="1:9">
      <c r="A6028" t="s">
        <v>19323</v>
      </c>
      <c r="B6028" t="s">
        <v>19324</v>
      </c>
      <c r="C6028" t="s">
        <v>19325</v>
      </c>
      <c r="D6028" t="s">
        <v>19339</v>
      </c>
      <c r="E6028" t="s">
        <v>19340</v>
      </c>
      <c r="F6028" t="s">
        <v>180</v>
      </c>
      <c r="G6028" t="s">
        <v>5439</v>
      </c>
      <c r="H6028" t="s">
        <v>21443</v>
      </c>
      <c r="I6028" t="s">
        <v>5414</v>
      </c>
    </row>
    <row r="6029" spans="1:9">
      <c r="A6029" t="s">
        <v>19323</v>
      </c>
      <c r="B6029" t="s">
        <v>19324</v>
      </c>
      <c r="C6029" t="s">
        <v>19325</v>
      </c>
      <c r="D6029" t="s">
        <v>19341</v>
      </c>
      <c r="E6029" t="s">
        <v>19342</v>
      </c>
      <c r="F6029" t="s">
        <v>180</v>
      </c>
      <c r="G6029" t="s">
        <v>5412</v>
      </c>
      <c r="H6029" t="s">
        <v>23969</v>
      </c>
      <c r="I6029" t="s">
        <v>5414</v>
      </c>
    </row>
    <row r="6030" spans="1:9">
      <c r="A6030" t="s">
        <v>19323</v>
      </c>
      <c r="B6030" t="s">
        <v>19324</v>
      </c>
      <c r="C6030" t="s">
        <v>19325</v>
      </c>
      <c r="D6030" t="s">
        <v>19343</v>
      </c>
      <c r="E6030" t="s">
        <v>19344</v>
      </c>
      <c r="F6030" t="s">
        <v>180</v>
      </c>
      <c r="G6030" t="s">
        <v>5439</v>
      </c>
      <c r="H6030" t="s">
        <v>23970</v>
      </c>
      <c r="I6030" t="s">
        <v>5414</v>
      </c>
    </row>
    <row r="6031" spans="1:9">
      <c r="A6031" t="s">
        <v>19323</v>
      </c>
      <c r="B6031" t="s">
        <v>19324</v>
      </c>
      <c r="C6031" t="s">
        <v>19325</v>
      </c>
      <c r="D6031" t="s">
        <v>19345</v>
      </c>
      <c r="E6031" t="s">
        <v>19346</v>
      </c>
      <c r="F6031" t="s">
        <v>180</v>
      </c>
      <c r="G6031" t="s">
        <v>6130</v>
      </c>
      <c r="H6031" t="s">
        <v>19347</v>
      </c>
      <c r="I6031" t="s">
        <v>5414</v>
      </c>
    </row>
    <row r="6032" spans="1:9">
      <c r="A6032" t="s">
        <v>19323</v>
      </c>
      <c r="B6032" t="s">
        <v>19324</v>
      </c>
      <c r="C6032" t="s">
        <v>19325</v>
      </c>
      <c r="D6032" t="s">
        <v>19348</v>
      </c>
      <c r="E6032" t="s">
        <v>19349</v>
      </c>
      <c r="F6032" t="s">
        <v>180</v>
      </c>
      <c r="G6032" t="s">
        <v>5439</v>
      </c>
      <c r="H6032" t="s">
        <v>19350</v>
      </c>
      <c r="I6032" t="s">
        <v>5414</v>
      </c>
    </row>
    <row r="6033" spans="1:9">
      <c r="A6033" t="s">
        <v>19323</v>
      </c>
      <c r="B6033" t="s">
        <v>19324</v>
      </c>
      <c r="C6033" t="s">
        <v>19325</v>
      </c>
      <c r="D6033" t="s">
        <v>19351</v>
      </c>
      <c r="E6033" t="s">
        <v>19352</v>
      </c>
      <c r="F6033" t="s">
        <v>96</v>
      </c>
      <c r="G6033" t="s">
        <v>6130</v>
      </c>
      <c r="H6033" t="s">
        <v>7175</v>
      </c>
      <c r="I6033" t="s">
        <v>5414</v>
      </c>
    </row>
    <row r="6034" spans="1:9">
      <c r="A6034" t="s">
        <v>19323</v>
      </c>
      <c r="B6034" t="s">
        <v>19324</v>
      </c>
      <c r="C6034" t="s">
        <v>19325</v>
      </c>
      <c r="D6034" t="s">
        <v>19353</v>
      </c>
      <c r="E6034" t="s">
        <v>19354</v>
      </c>
      <c r="F6034" t="s">
        <v>78</v>
      </c>
      <c r="G6034" t="s">
        <v>5412</v>
      </c>
      <c r="H6034" t="s">
        <v>19355</v>
      </c>
      <c r="I6034" t="s">
        <v>5414</v>
      </c>
    </row>
    <row r="6035" spans="1:9">
      <c r="A6035" t="s">
        <v>19323</v>
      </c>
      <c r="B6035" t="s">
        <v>19324</v>
      </c>
      <c r="C6035" t="s">
        <v>19325</v>
      </c>
      <c r="D6035" t="s">
        <v>19356</v>
      </c>
      <c r="E6035" t="s">
        <v>19357</v>
      </c>
      <c r="F6035" t="s">
        <v>96</v>
      </c>
      <c r="G6035" t="s">
        <v>5412</v>
      </c>
      <c r="H6035" t="s">
        <v>14074</v>
      </c>
      <c r="I6035" t="s">
        <v>5414</v>
      </c>
    </row>
    <row r="6036" spans="1:9">
      <c r="A6036" t="s">
        <v>19323</v>
      </c>
      <c r="B6036" t="s">
        <v>19324</v>
      </c>
      <c r="C6036" t="s">
        <v>19325</v>
      </c>
      <c r="D6036" t="s">
        <v>19358</v>
      </c>
      <c r="E6036" t="s">
        <v>19359</v>
      </c>
      <c r="F6036" t="s">
        <v>96</v>
      </c>
      <c r="G6036" t="s">
        <v>5439</v>
      </c>
      <c r="H6036" t="s">
        <v>6019</v>
      </c>
      <c r="I6036" t="s">
        <v>5414</v>
      </c>
    </row>
    <row r="6037" spans="1:9">
      <c r="A6037" t="s">
        <v>19323</v>
      </c>
      <c r="B6037" t="s">
        <v>19324</v>
      </c>
      <c r="C6037" t="s">
        <v>19325</v>
      </c>
      <c r="D6037" t="s">
        <v>19360</v>
      </c>
      <c r="E6037" t="s">
        <v>19361</v>
      </c>
      <c r="F6037" t="s">
        <v>96</v>
      </c>
      <c r="G6037" t="s">
        <v>5412</v>
      </c>
      <c r="H6037" t="s">
        <v>8107</v>
      </c>
      <c r="I6037" t="s">
        <v>5414</v>
      </c>
    </row>
    <row r="6038" spans="1:9">
      <c r="A6038" t="s">
        <v>19323</v>
      </c>
      <c r="B6038" t="s">
        <v>19324</v>
      </c>
      <c r="C6038" t="s">
        <v>19325</v>
      </c>
      <c r="D6038" t="s">
        <v>19362</v>
      </c>
      <c r="E6038" t="s">
        <v>19363</v>
      </c>
      <c r="F6038" t="s">
        <v>96</v>
      </c>
      <c r="G6038" t="s">
        <v>5439</v>
      </c>
      <c r="H6038" t="s">
        <v>21717</v>
      </c>
      <c r="I6038" t="s">
        <v>5414</v>
      </c>
    </row>
    <row r="6039" spans="1:9">
      <c r="A6039" t="s">
        <v>19323</v>
      </c>
      <c r="B6039" t="s">
        <v>19324</v>
      </c>
      <c r="C6039" t="s">
        <v>19325</v>
      </c>
      <c r="D6039" t="s">
        <v>19365</v>
      </c>
      <c r="E6039" t="s">
        <v>19366</v>
      </c>
      <c r="F6039" t="s">
        <v>96</v>
      </c>
      <c r="G6039" t="s">
        <v>5412</v>
      </c>
      <c r="H6039" t="s">
        <v>19367</v>
      </c>
      <c r="I6039" t="s">
        <v>5414</v>
      </c>
    </row>
    <row r="6040" spans="1:9">
      <c r="A6040" t="s">
        <v>19323</v>
      </c>
      <c r="B6040" t="s">
        <v>19324</v>
      </c>
      <c r="C6040" t="s">
        <v>19325</v>
      </c>
      <c r="D6040" t="s">
        <v>19368</v>
      </c>
      <c r="E6040" t="s">
        <v>19369</v>
      </c>
      <c r="F6040" t="s">
        <v>96</v>
      </c>
      <c r="G6040" t="s">
        <v>5412</v>
      </c>
      <c r="H6040" t="s">
        <v>7197</v>
      </c>
      <c r="I6040" t="s">
        <v>5414</v>
      </c>
    </row>
    <row r="6041" spans="1:9">
      <c r="A6041" t="s">
        <v>19323</v>
      </c>
      <c r="B6041" t="s">
        <v>19324</v>
      </c>
      <c r="C6041" t="s">
        <v>19325</v>
      </c>
      <c r="D6041" t="s">
        <v>19370</v>
      </c>
      <c r="E6041" t="s">
        <v>19371</v>
      </c>
      <c r="F6041" t="s">
        <v>96</v>
      </c>
      <c r="G6041" t="s">
        <v>6130</v>
      </c>
      <c r="H6041" t="s">
        <v>19372</v>
      </c>
      <c r="I6041" t="s">
        <v>5414</v>
      </c>
    </row>
    <row r="6042" spans="1:9">
      <c r="A6042" t="s">
        <v>19323</v>
      </c>
      <c r="B6042" t="s">
        <v>19324</v>
      </c>
      <c r="C6042" t="s">
        <v>19325</v>
      </c>
      <c r="D6042" t="s">
        <v>19373</v>
      </c>
      <c r="E6042" t="s">
        <v>19374</v>
      </c>
      <c r="F6042" t="s">
        <v>96</v>
      </c>
      <c r="G6042" t="s">
        <v>5412</v>
      </c>
      <c r="H6042" t="s">
        <v>5722</v>
      </c>
      <c r="I6042" t="s">
        <v>5414</v>
      </c>
    </row>
    <row r="6043" spans="1:9">
      <c r="A6043" t="s">
        <v>19323</v>
      </c>
      <c r="B6043" t="s">
        <v>19324</v>
      </c>
      <c r="C6043" t="s">
        <v>19325</v>
      </c>
      <c r="D6043" t="s">
        <v>19375</v>
      </c>
      <c r="E6043" t="s">
        <v>19376</v>
      </c>
      <c r="F6043" t="s">
        <v>96</v>
      </c>
      <c r="G6043" t="s">
        <v>5412</v>
      </c>
      <c r="H6043" t="s">
        <v>13248</v>
      </c>
      <c r="I6043" t="s">
        <v>5414</v>
      </c>
    </row>
    <row r="6044" spans="1:9">
      <c r="A6044" t="s">
        <v>19323</v>
      </c>
      <c r="B6044" t="s">
        <v>19324</v>
      </c>
      <c r="C6044" t="s">
        <v>19325</v>
      </c>
      <c r="D6044" t="s">
        <v>19377</v>
      </c>
      <c r="E6044" t="s">
        <v>19378</v>
      </c>
      <c r="F6044" t="s">
        <v>96</v>
      </c>
      <c r="G6044" t="s">
        <v>5412</v>
      </c>
      <c r="H6044" t="s">
        <v>7314</v>
      </c>
      <c r="I6044" t="s">
        <v>5414</v>
      </c>
    </row>
    <row r="6045" spans="1:9">
      <c r="A6045" t="s">
        <v>19323</v>
      </c>
      <c r="B6045" t="s">
        <v>19324</v>
      </c>
      <c r="C6045" t="s">
        <v>19325</v>
      </c>
      <c r="D6045" t="s">
        <v>19379</v>
      </c>
      <c r="E6045" t="s">
        <v>19380</v>
      </c>
      <c r="F6045" t="s">
        <v>96</v>
      </c>
      <c r="G6045" t="s">
        <v>6130</v>
      </c>
      <c r="H6045" t="s">
        <v>19381</v>
      </c>
      <c r="I6045" t="s">
        <v>5414</v>
      </c>
    </row>
    <row r="6046" spans="1:9">
      <c r="A6046" t="s">
        <v>19323</v>
      </c>
      <c r="B6046" t="s">
        <v>19324</v>
      </c>
      <c r="C6046" t="s">
        <v>19325</v>
      </c>
      <c r="D6046" t="s">
        <v>19382</v>
      </c>
      <c r="E6046" t="s">
        <v>19383</v>
      </c>
      <c r="F6046" t="s">
        <v>96</v>
      </c>
      <c r="G6046" t="s">
        <v>6130</v>
      </c>
      <c r="H6046" t="s">
        <v>10309</v>
      </c>
      <c r="I6046" t="s">
        <v>5414</v>
      </c>
    </row>
    <row r="6047" spans="1:9">
      <c r="A6047" t="s">
        <v>19323</v>
      </c>
      <c r="B6047" t="s">
        <v>19324</v>
      </c>
      <c r="C6047" t="s">
        <v>19325</v>
      </c>
      <c r="D6047" t="s">
        <v>19384</v>
      </c>
      <c r="E6047" t="s">
        <v>19385</v>
      </c>
      <c r="F6047" t="s">
        <v>96</v>
      </c>
      <c r="G6047" t="s">
        <v>5412</v>
      </c>
      <c r="H6047" t="s">
        <v>23971</v>
      </c>
      <c r="I6047" t="s">
        <v>5414</v>
      </c>
    </row>
    <row r="6048" spans="1:9">
      <c r="A6048" t="s">
        <v>19323</v>
      </c>
      <c r="B6048" t="s">
        <v>19324</v>
      </c>
      <c r="C6048" t="s">
        <v>19325</v>
      </c>
      <c r="D6048" t="s">
        <v>19386</v>
      </c>
      <c r="E6048" t="s">
        <v>19387</v>
      </c>
      <c r="F6048" t="s">
        <v>96</v>
      </c>
      <c r="G6048" t="s">
        <v>5412</v>
      </c>
      <c r="H6048" t="s">
        <v>7224</v>
      </c>
      <c r="I6048" t="s">
        <v>5414</v>
      </c>
    </row>
    <row r="6049" spans="1:9">
      <c r="A6049" t="s">
        <v>19323</v>
      </c>
      <c r="B6049" t="s">
        <v>19324</v>
      </c>
      <c r="C6049" t="s">
        <v>19325</v>
      </c>
      <c r="D6049" t="s">
        <v>19388</v>
      </c>
      <c r="E6049" t="s">
        <v>19389</v>
      </c>
      <c r="F6049" t="s">
        <v>96</v>
      </c>
      <c r="G6049" t="s">
        <v>5412</v>
      </c>
      <c r="H6049" t="s">
        <v>19228</v>
      </c>
      <c r="I6049" t="s">
        <v>5414</v>
      </c>
    </row>
    <row r="6050" spans="1:9">
      <c r="A6050" t="s">
        <v>19323</v>
      </c>
      <c r="B6050" t="s">
        <v>19324</v>
      </c>
      <c r="C6050" t="s">
        <v>19325</v>
      </c>
      <c r="D6050" t="s">
        <v>19390</v>
      </c>
      <c r="E6050" t="s">
        <v>19391</v>
      </c>
      <c r="F6050" t="s">
        <v>96</v>
      </c>
      <c r="G6050" t="s">
        <v>5439</v>
      </c>
      <c r="H6050" t="s">
        <v>23972</v>
      </c>
      <c r="I6050" t="s">
        <v>5414</v>
      </c>
    </row>
    <row r="6051" spans="1:9">
      <c r="A6051" t="s">
        <v>19323</v>
      </c>
      <c r="B6051" t="s">
        <v>19324</v>
      </c>
      <c r="C6051" t="s">
        <v>19325</v>
      </c>
      <c r="D6051" t="s">
        <v>19392</v>
      </c>
      <c r="E6051" t="s">
        <v>19393</v>
      </c>
      <c r="F6051" t="s">
        <v>96</v>
      </c>
      <c r="G6051" t="s">
        <v>5412</v>
      </c>
      <c r="H6051" t="s">
        <v>7330</v>
      </c>
      <c r="I6051" t="s">
        <v>5414</v>
      </c>
    </row>
    <row r="6052" spans="1:9">
      <c r="A6052" t="s">
        <v>19323</v>
      </c>
      <c r="B6052" t="s">
        <v>19324</v>
      </c>
      <c r="C6052" t="s">
        <v>19325</v>
      </c>
      <c r="D6052" t="s">
        <v>19394</v>
      </c>
      <c r="E6052" t="s">
        <v>19395</v>
      </c>
      <c r="F6052" t="s">
        <v>93</v>
      </c>
      <c r="G6052" t="s">
        <v>5412</v>
      </c>
      <c r="H6052" t="s">
        <v>19396</v>
      </c>
      <c r="I6052" t="s">
        <v>5414</v>
      </c>
    </row>
    <row r="6053" spans="1:9">
      <c r="A6053" t="s">
        <v>19323</v>
      </c>
      <c r="B6053" t="s">
        <v>19324</v>
      </c>
      <c r="C6053" t="s">
        <v>19325</v>
      </c>
      <c r="D6053" t="s">
        <v>19397</v>
      </c>
      <c r="E6053" t="s">
        <v>19398</v>
      </c>
      <c r="F6053" t="s">
        <v>93</v>
      </c>
      <c r="G6053" t="s">
        <v>5412</v>
      </c>
      <c r="H6053" t="s">
        <v>19399</v>
      </c>
      <c r="I6053" t="s">
        <v>5414</v>
      </c>
    </row>
    <row r="6054" spans="1:9">
      <c r="A6054" t="s">
        <v>19323</v>
      </c>
      <c r="B6054" t="s">
        <v>19324</v>
      </c>
      <c r="C6054" t="s">
        <v>19325</v>
      </c>
      <c r="D6054" t="s">
        <v>19400</v>
      </c>
      <c r="E6054" t="s">
        <v>19401</v>
      </c>
      <c r="F6054" t="s">
        <v>93</v>
      </c>
      <c r="G6054" t="s">
        <v>5439</v>
      </c>
      <c r="H6054" t="s">
        <v>23973</v>
      </c>
      <c r="I6054" t="s">
        <v>5414</v>
      </c>
    </row>
    <row r="6055" spans="1:9">
      <c r="A6055" t="s">
        <v>19323</v>
      </c>
      <c r="B6055" t="s">
        <v>19324</v>
      </c>
      <c r="C6055" t="s">
        <v>19325</v>
      </c>
      <c r="D6055" t="s">
        <v>19402</v>
      </c>
      <c r="E6055" t="s">
        <v>19403</v>
      </c>
      <c r="F6055" t="s">
        <v>93</v>
      </c>
      <c r="G6055" t="s">
        <v>5439</v>
      </c>
      <c r="H6055" t="s">
        <v>13728</v>
      </c>
      <c r="I6055" t="s">
        <v>5414</v>
      </c>
    </row>
    <row r="6056" spans="1:9">
      <c r="A6056" t="s">
        <v>19323</v>
      </c>
      <c r="B6056" t="s">
        <v>19324</v>
      </c>
      <c r="C6056" t="s">
        <v>19325</v>
      </c>
      <c r="D6056" t="s">
        <v>19404</v>
      </c>
      <c r="E6056" t="s">
        <v>19405</v>
      </c>
      <c r="F6056" t="s">
        <v>96</v>
      </c>
      <c r="G6056" t="s">
        <v>5412</v>
      </c>
      <c r="H6056" t="s">
        <v>13607</v>
      </c>
      <c r="I6056" t="s">
        <v>5414</v>
      </c>
    </row>
    <row r="6057" spans="1:9">
      <c r="A6057" t="s">
        <v>19323</v>
      </c>
      <c r="B6057" t="s">
        <v>19324</v>
      </c>
      <c r="C6057" t="s">
        <v>19325</v>
      </c>
      <c r="D6057" t="s">
        <v>19406</v>
      </c>
      <c r="E6057" t="s">
        <v>19407</v>
      </c>
      <c r="F6057" t="s">
        <v>93</v>
      </c>
      <c r="G6057" t="s">
        <v>5412</v>
      </c>
      <c r="H6057" t="s">
        <v>23974</v>
      </c>
      <c r="I6057" t="s">
        <v>5414</v>
      </c>
    </row>
    <row r="6058" spans="1:9">
      <c r="A6058" t="s">
        <v>19323</v>
      </c>
      <c r="B6058" t="s">
        <v>19324</v>
      </c>
      <c r="C6058" t="s">
        <v>19325</v>
      </c>
      <c r="D6058" t="s">
        <v>19408</v>
      </c>
      <c r="E6058" t="s">
        <v>19409</v>
      </c>
      <c r="F6058" t="s">
        <v>93</v>
      </c>
      <c r="G6058" t="s">
        <v>5412</v>
      </c>
      <c r="H6058" t="s">
        <v>23975</v>
      </c>
      <c r="I6058" t="s">
        <v>5414</v>
      </c>
    </row>
    <row r="6059" spans="1:9">
      <c r="A6059" t="s">
        <v>19323</v>
      </c>
      <c r="B6059" t="s">
        <v>19324</v>
      </c>
      <c r="C6059" t="s">
        <v>19325</v>
      </c>
      <c r="D6059" t="s">
        <v>19410</v>
      </c>
      <c r="E6059" t="s">
        <v>19411</v>
      </c>
      <c r="F6059" t="s">
        <v>93</v>
      </c>
      <c r="G6059" t="s">
        <v>5439</v>
      </c>
      <c r="H6059" t="s">
        <v>23976</v>
      </c>
      <c r="I6059" t="s">
        <v>5414</v>
      </c>
    </row>
    <row r="6060" spans="1:9">
      <c r="A6060" t="s">
        <v>19323</v>
      </c>
      <c r="B6060" t="s">
        <v>19324</v>
      </c>
      <c r="C6060" t="s">
        <v>19325</v>
      </c>
      <c r="D6060" t="s">
        <v>19412</v>
      </c>
      <c r="E6060" t="s">
        <v>19413</v>
      </c>
      <c r="F6060" t="s">
        <v>93</v>
      </c>
      <c r="G6060" t="s">
        <v>5439</v>
      </c>
      <c r="H6060" t="s">
        <v>23977</v>
      </c>
      <c r="I6060" t="s">
        <v>5414</v>
      </c>
    </row>
    <row r="6061" spans="1:9">
      <c r="A6061" t="s">
        <v>19323</v>
      </c>
      <c r="B6061" t="s">
        <v>19324</v>
      </c>
      <c r="C6061" t="s">
        <v>19325</v>
      </c>
      <c r="D6061" t="s">
        <v>19414</v>
      </c>
      <c r="E6061" t="s">
        <v>19415</v>
      </c>
      <c r="F6061" t="s">
        <v>93</v>
      </c>
      <c r="G6061" t="s">
        <v>6130</v>
      </c>
      <c r="H6061" t="s">
        <v>7413</v>
      </c>
      <c r="I6061" t="s">
        <v>5414</v>
      </c>
    </row>
    <row r="6062" spans="1:9">
      <c r="A6062" t="s">
        <v>19323</v>
      </c>
      <c r="B6062" t="s">
        <v>19324</v>
      </c>
      <c r="C6062" t="s">
        <v>19325</v>
      </c>
      <c r="D6062" t="s">
        <v>19416</v>
      </c>
      <c r="E6062" t="s">
        <v>19417</v>
      </c>
      <c r="F6062" t="s">
        <v>78</v>
      </c>
      <c r="G6062" t="s">
        <v>6130</v>
      </c>
      <c r="H6062" t="s">
        <v>7413</v>
      </c>
      <c r="I6062" t="s">
        <v>5414</v>
      </c>
    </row>
    <row r="6063" spans="1:9">
      <c r="A6063" t="s">
        <v>19323</v>
      </c>
      <c r="B6063" t="s">
        <v>19324</v>
      </c>
      <c r="C6063" t="s">
        <v>19325</v>
      </c>
      <c r="D6063" t="s">
        <v>19418</v>
      </c>
      <c r="E6063" t="s">
        <v>19419</v>
      </c>
      <c r="F6063" t="s">
        <v>78</v>
      </c>
      <c r="G6063" t="s">
        <v>6130</v>
      </c>
      <c r="H6063" t="s">
        <v>6524</v>
      </c>
      <c r="I6063" t="s">
        <v>5414</v>
      </c>
    </row>
    <row r="6064" spans="1:9">
      <c r="A6064" t="s">
        <v>19323</v>
      </c>
      <c r="B6064" t="s">
        <v>19324</v>
      </c>
      <c r="C6064" t="s">
        <v>19325</v>
      </c>
      <c r="D6064" t="s">
        <v>19420</v>
      </c>
      <c r="E6064" t="s">
        <v>19421</v>
      </c>
      <c r="F6064" t="s">
        <v>93</v>
      </c>
      <c r="G6064" t="s">
        <v>6130</v>
      </c>
      <c r="H6064" t="s">
        <v>17837</v>
      </c>
      <c r="I6064" t="s">
        <v>5414</v>
      </c>
    </row>
    <row r="6065" spans="1:9">
      <c r="A6065" t="s">
        <v>19323</v>
      </c>
      <c r="B6065" t="s">
        <v>19324</v>
      </c>
      <c r="C6065" t="s">
        <v>19325</v>
      </c>
      <c r="D6065" t="s">
        <v>19422</v>
      </c>
      <c r="E6065" t="s">
        <v>19423</v>
      </c>
      <c r="F6065" t="s">
        <v>93</v>
      </c>
      <c r="G6065" t="s">
        <v>6130</v>
      </c>
      <c r="H6065" t="s">
        <v>6513</v>
      </c>
      <c r="I6065" t="s">
        <v>5414</v>
      </c>
    </row>
    <row r="6066" spans="1:9">
      <c r="A6066" t="s">
        <v>19323</v>
      </c>
      <c r="B6066" t="s">
        <v>19324</v>
      </c>
      <c r="C6066" t="s">
        <v>19325</v>
      </c>
      <c r="D6066" t="s">
        <v>19424</v>
      </c>
      <c r="E6066" t="s">
        <v>19425</v>
      </c>
      <c r="F6066" t="s">
        <v>93</v>
      </c>
      <c r="G6066" t="s">
        <v>6130</v>
      </c>
      <c r="H6066" t="s">
        <v>5746</v>
      </c>
      <c r="I6066" t="s">
        <v>5414</v>
      </c>
    </row>
    <row r="6067" spans="1:9">
      <c r="A6067" t="s">
        <v>19323</v>
      </c>
      <c r="B6067" t="s">
        <v>19324</v>
      </c>
      <c r="C6067" t="s">
        <v>19325</v>
      </c>
      <c r="D6067" t="s">
        <v>19426</v>
      </c>
      <c r="E6067" t="s">
        <v>19427</v>
      </c>
      <c r="F6067" t="s">
        <v>93</v>
      </c>
      <c r="G6067" t="s">
        <v>6130</v>
      </c>
      <c r="H6067" t="s">
        <v>16821</v>
      </c>
      <c r="I6067" t="s">
        <v>5414</v>
      </c>
    </row>
    <row r="6068" spans="1:9">
      <c r="A6068" t="s">
        <v>19428</v>
      </c>
      <c r="B6068" t="s">
        <v>19429</v>
      </c>
      <c r="C6068" t="s">
        <v>19430</v>
      </c>
      <c r="D6068" t="s">
        <v>19431</v>
      </c>
      <c r="E6068" t="s">
        <v>19432</v>
      </c>
      <c r="F6068" t="s">
        <v>161</v>
      </c>
      <c r="G6068" t="s">
        <v>5412</v>
      </c>
      <c r="H6068" t="s">
        <v>19433</v>
      </c>
      <c r="I6068" t="s">
        <v>5414</v>
      </c>
    </row>
    <row r="6069" spans="1:9">
      <c r="A6069" t="s">
        <v>19428</v>
      </c>
      <c r="B6069" t="s">
        <v>19429</v>
      </c>
      <c r="C6069" t="s">
        <v>19434</v>
      </c>
      <c r="D6069" t="s">
        <v>19435</v>
      </c>
      <c r="E6069" t="s">
        <v>19436</v>
      </c>
      <c r="F6069" t="s">
        <v>93</v>
      </c>
      <c r="G6069" t="s">
        <v>5439</v>
      </c>
      <c r="H6069" t="s">
        <v>11024</v>
      </c>
      <c r="I6069" t="s">
        <v>5414</v>
      </c>
    </row>
    <row r="6070" spans="1:9">
      <c r="A6070" t="s">
        <v>19428</v>
      </c>
      <c r="B6070" t="s">
        <v>19429</v>
      </c>
      <c r="C6070" t="s">
        <v>19434</v>
      </c>
      <c r="D6070" t="s">
        <v>19438</v>
      </c>
      <c r="E6070" t="s">
        <v>19439</v>
      </c>
      <c r="F6070" t="s">
        <v>78</v>
      </c>
      <c r="G6070" t="s">
        <v>5439</v>
      </c>
      <c r="H6070" t="s">
        <v>10900</v>
      </c>
      <c r="I6070" t="s">
        <v>5414</v>
      </c>
    </row>
    <row r="6071" spans="1:9">
      <c r="A6071" t="s">
        <v>19428</v>
      </c>
      <c r="B6071" t="s">
        <v>19429</v>
      </c>
      <c r="C6071" t="s">
        <v>19434</v>
      </c>
      <c r="D6071" t="s">
        <v>19440</v>
      </c>
      <c r="E6071" t="s">
        <v>19441</v>
      </c>
      <c r="F6071" t="s">
        <v>93</v>
      </c>
      <c r="G6071" t="s">
        <v>5439</v>
      </c>
      <c r="H6071" t="s">
        <v>23978</v>
      </c>
      <c r="I6071" t="s">
        <v>5414</v>
      </c>
    </row>
    <row r="6072" spans="1:9">
      <c r="A6072" t="s">
        <v>19428</v>
      </c>
      <c r="B6072" t="s">
        <v>19429</v>
      </c>
      <c r="C6072" t="s">
        <v>19434</v>
      </c>
      <c r="D6072" t="s">
        <v>19442</v>
      </c>
      <c r="E6072" t="s">
        <v>19443</v>
      </c>
      <c r="F6072" t="s">
        <v>93</v>
      </c>
      <c r="G6072" t="s">
        <v>5412</v>
      </c>
      <c r="H6072" t="s">
        <v>23979</v>
      </c>
      <c r="I6072" t="s">
        <v>5414</v>
      </c>
    </row>
    <row r="6073" spans="1:9">
      <c r="A6073" t="s">
        <v>19428</v>
      </c>
      <c r="B6073" t="s">
        <v>19429</v>
      </c>
      <c r="C6073" t="s">
        <v>19434</v>
      </c>
      <c r="D6073" t="s">
        <v>19444</v>
      </c>
      <c r="E6073" t="s">
        <v>19445</v>
      </c>
      <c r="F6073" t="s">
        <v>93</v>
      </c>
      <c r="G6073" t="s">
        <v>5412</v>
      </c>
      <c r="H6073" t="s">
        <v>6465</v>
      </c>
      <c r="I6073" t="s">
        <v>5414</v>
      </c>
    </row>
    <row r="6074" spans="1:9">
      <c r="A6074" t="s">
        <v>19428</v>
      </c>
      <c r="B6074" t="s">
        <v>19429</v>
      </c>
      <c r="C6074" t="s">
        <v>19434</v>
      </c>
      <c r="D6074" t="s">
        <v>19446</v>
      </c>
      <c r="E6074" t="s">
        <v>19447</v>
      </c>
      <c r="F6074" t="s">
        <v>78</v>
      </c>
      <c r="G6074" t="s">
        <v>5412</v>
      </c>
      <c r="H6074" t="s">
        <v>23980</v>
      </c>
      <c r="I6074" t="s">
        <v>5414</v>
      </c>
    </row>
    <row r="6075" spans="1:9">
      <c r="A6075" t="s">
        <v>19428</v>
      </c>
      <c r="B6075" t="s">
        <v>19429</v>
      </c>
      <c r="C6075" t="s">
        <v>19434</v>
      </c>
      <c r="D6075" t="s">
        <v>19448</v>
      </c>
      <c r="E6075" t="s">
        <v>19449</v>
      </c>
      <c r="F6075" t="s">
        <v>78</v>
      </c>
      <c r="G6075" t="s">
        <v>5439</v>
      </c>
      <c r="H6075" t="s">
        <v>19450</v>
      </c>
      <c r="I6075" t="s">
        <v>5414</v>
      </c>
    </row>
    <row r="6076" spans="1:9">
      <c r="A6076" t="s">
        <v>19451</v>
      </c>
      <c r="B6076" t="s">
        <v>19452</v>
      </c>
      <c r="C6076" t="s">
        <v>19453</v>
      </c>
      <c r="D6076" t="s">
        <v>19454</v>
      </c>
      <c r="E6076" t="s">
        <v>19455</v>
      </c>
      <c r="F6076" t="s">
        <v>675</v>
      </c>
      <c r="G6076" t="s">
        <v>5439</v>
      </c>
      <c r="H6076" t="s">
        <v>12485</v>
      </c>
      <c r="I6076" t="s">
        <v>5414</v>
      </c>
    </row>
    <row r="6077" spans="1:9">
      <c r="A6077" t="s">
        <v>19451</v>
      </c>
      <c r="B6077" t="s">
        <v>19452</v>
      </c>
      <c r="C6077" t="s">
        <v>19453</v>
      </c>
      <c r="D6077" t="s">
        <v>19456</v>
      </c>
      <c r="E6077" t="s">
        <v>19457</v>
      </c>
      <c r="F6077" t="s">
        <v>675</v>
      </c>
      <c r="G6077" t="s">
        <v>5439</v>
      </c>
      <c r="H6077" t="s">
        <v>6404</v>
      </c>
      <c r="I6077" t="s">
        <v>5414</v>
      </c>
    </row>
    <row r="6078" spans="1:9">
      <c r="A6078" t="s">
        <v>19451</v>
      </c>
      <c r="B6078" t="s">
        <v>19452</v>
      </c>
      <c r="C6078" t="s">
        <v>19453</v>
      </c>
      <c r="D6078" t="s">
        <v>19458</v>
      </c>
      <c r="E6078" t="s">
        <v>19459</v>
      </c>
      <c r="F6078" t="s">
        <v>675</v>
      </c>
      <c r="G6078" t="s">
        <v>5439</v>
      </c>
      <c r="H6078" t="s">
        <v>7423</v>
      </c>
      <c r="I6078" t="s">
        <v>5414</v>
      </c>
    </row>
    <row r="6079" spans="1:9">
      <c r="A6079" t="s">
        <v>19451</v>
      </c>
      <c r="B6079" t="s">
        <v>19452</v>
      </c>
      <c r="C6079" t="s">
        <v>19453</v>
      </c>
      <c r="D6079" t="s">
        <v>19460</v>
      </c>
      <c r="E6079" t="s">
        <v>19461</v>
      </c>
      <c r="F6079" t="s">
        <v>675</v>
      </c>
      <c r="G6079" t="s">
        <v>5439</v>
      </c>
      <c r="H6079" t="s">
        <v>6465</v>
      </c>
      <c r="I6079" t="s">
        <v>5414</v>
      </c>
    </row>
    <row r="6080" spans="1:9">
      <c r="A6080" t="s">
        <v>19451</v>
      </c>
      <c r="B6080" t="s">
        <v>19452</v>
      </c>
      <c r="C6080" t="s">
        <v>19453</v>
      </c>
      <c r="D6080" t="s">
        <v>19463</v>
      </c>
      <c r="E6080" t="s">
        <v>19464</v>
      </c>
      <c r="F6080" t="s">
        <v>675</v>
      </c>
      <c r="G6080" t="s">
        <v>5439</v>
      </c>
      <c r="H6080" t="s">
        <v>17499</v>
      </c>
      <c r="I6080" t="s">
        <v>5414</v>
      </c>
    </row>
    <row r="6081" spans="1:9">
      <c r="A6081" t="s">
        <v>19451</v>
      </c>
      <c r="B6081" t="s">
        <v>19452</v>
      </c>
      <c r="C6081" t="s">
        <v>19453</v>
      </c>
      <c r="D6081" t="s">
        <v>19465</v>
      </c>
      <c r="E6081" t="s">
        <v>19466</v>
      </c>
      <c r="F6081" t="s">
        <v>675</v>
      </c>
      <c r="G6081" t="s">
        <v>5439</v>
      </c>
      <c r="H6081" t="s">
        <v>6717</v>
      </c>
      <c r="I6081" t="s">
        <v>5414</v>
      </c>
    </row>
    <row r="6082" spans="1:9">
      <c r="A6082" t="s">
        <v>19451</v>
      </c>
      <c r="B6082" t="s">
        <v>19452</v>
      </c>
      <c r="C6082" t="s">
        <v>19453</v>
      </c>
      <c r="D6082" t="s">
        <v>19467</v>
      </c>
      <c r="E6082" t="s">
        <v>19468</v>
      </c>
      <c r="F6082" t="s">
        <v>587</v>
      </c>
      <c r="G6082" t="s">
        <v>5439</v>
      </c>
      <c r="H6082" t="s">
        <v>5788</v>
      </c>
      <c r="I6082" t="s">
        <v>5414</v>
      </c>
    </row>
    <row r="6083" spans="1:9">
      <c r="A6083" t="s">
        <v>19451</v>
      </c>
      <c r="B6083" t="s">
        <v>19452</v>
      </c>
      <c r="C6083" t="s">
        <v>19453</v>
      </c>
      <c r="D6083" t="s">
        <v>19469</v>
      </c>
      <c r="E6083" t="s">
        <v>19470</v>
      </c>
      <c r="F6083" t="s">
        <v>587</v>
      </c>
      <c r="G6083" t="s">
        <v>5439</v>
      </c>
      <c r="H6083" t="s">
        <v>7599</v>
      </c>
      <c r="I6083" t="s">
        <v>5414</v>
      </c>
    </row>
    <row r="6084" spans="1:9">
      <c r="A6084" t="s">
        <v>19451</v>
      </c>
      <c r="B6084" t="s">
        <v>19452</v>
      </c>
      <c r="C6084" t="s">
        <v>19453</v>
      </c>
      <c r="D6084" t="s">
        <v>19471</v>
      </c>
      <c r="E6084" t="s">
        <v>19472</v>
      </c>
      <c r="F6084" t="s">
        <v>587</v>
      </c>
      <c r="G6084" t="s">
        <v>5439</v>
      </c>
      <c r="H6084" t="s">
        <v>7520</v>
      </c>
      <c r="I6084" t="s">
        <v>5414</v>
      </c>
    </row>
    <row r="6085" spans="1:9">
      <c r="A6085" t="s">
        <v>19451</v>
      </c>
      <c r="B6085" t="s">
        <v>19452</v>
      </c>
      <c r="C6085" t="s">
        <v>19453</v>
      </c>
      <c r="D6085" t="s">
        <v>19473</v>
      </c>
      <c r="E6085" t="s">
        <v>19474</v>
      </c>
      <c r="F6085" t="s">
        <v>587</v>
      </c>
      <c r="G6085" t="s">
        <v>5439</v>
      </c>
      <c r="H6085" t="s">
        <v>7051</v>
      </c>
      <c r="I6085" t="s">
        <v>5414</v>
      </c>
    </row>
    <row r="6086" spans="1:9">
      <c r="A6086" t="s">
        <v>19451</v>
      </c>
      <c r="B6086" t="s">
        <v>19452</v>
      </c>
      <c r="C6086" t="s">
        <v>19453</v>
      </c>
      <c r="D6086" t="s">
        <v>19475</v>
      </c>
      <c r="E6086" t="s">
        <v>19476</v>
      </c>
      <c r="F6086" t="s">
        <v>587</v>
      </c>
      <c r="G6086" t="s">
        <v>5439</v>
      </c>
      <c r="H6086" t="s">
        <v>7533</v>
      </c>
      <c r="I6086" t="s">
        <v>5414</v>
      </c>
    </row>
    <row r="6087" spans="1:9">
      <c r="A6087" t="s">
        <v>19451</v>
      </c>
      <c r="B6087" t="s">
        <v>19452</v>
      </c>
      <c r="C6087" t="s">
        <v>19453</v>
      </c>
      <c r="D6087" t="s">
        <v>19477</v>
      </c>
      <c r="E6087" t="s">
        <v>19478</v>
      </c>
      <c r="F6087" t="s">
        <v>587</v>
      </c>
      <c r="G6087" t="s">
        <v>5439</v>
      </c>
      <c r="H6087" t="s">
        <v>6565</v>
      </c>
      <c r="I6087" t="s">
        <v>5414</v>
      </c>
    </row>
    <row r="6088" spans="1:9">
      <c r="A6088" t="s">
        <v>19451</v>
      </c>
      <c r="B6088" t="s">
        <v>19452</v>
      </c>
      <c r="C6088" t="s">
        <v>19453</v>
      </c>
      <c r="D6088" t="s">
        <v>19479</v>
      </c>
      <c r="E6088" t="s">
        <v>19480</v>
      </c>
      <c r="F6088" t="s">
        <v>675</v>
      </c>
      <c r="G6088" t="s">
        <v>5439</v>
      </c>
      <c r="H6088" t="s">
        <v>7708</v>
      </c>
      <c r="I6088" t="s">
        <v>5414</v>
      </c>
    </row>
    <row r="6089" spans="1:9">
      <c r="A6089" t="s">
        <v>19451</v>
      </c>
      <c r="B6089" t="s">
        <v>19452</v>
      </c>
      <c r="C6089" t="s">
        <v>19453</v>
      </c>
      <c r="D6089" t="s">
        <v>19481</v>
      </c>
      <c r="E6089" t="s">
        <v>19482</v>
      </c>
      <c r="F6089" t="s">
        <v>675</v>
      </c>
      <c r="G6089" t="s">
        <v>5439</v>
      </c>
      <c r="H6089" t="s">
        <v>7734</v>
      </c>
      <c r="I6089" t="s">
        <v>5414</v>
      </c>
    </row>
    <row r="6090" spans="1:9">
      <c r="A6090" t="s">
        <v>19451</v>
      </c>
      <c r="B6090" t="s">
        <v>19452</v>
      </c>
      <c r="C6090" t="s">
        <v>19453</v>
      </c>
      <c r="D6090" t="s">
        <v>19483</v>
      </c>
      <c r="E6090" t="s">
        <v>19484</v>
      </c>
      <c r="F6090" t="s">
        <v>675</v>
      </c>
      <c r="G6090" t="s">
        <v>5439</v>
      </c>
      <c r="H6090" t="s">
        <v>9789</v>
      </c>
      <c r="I6090" t="s">
        <v>5414</v>
      </c>
    </row>
    <row r="6091" spans="1:9">
      <c r="A6091" t="s">
        <v>19451</v>
      </c>
      <c r="B6091" t="s">
        <v>19452</v>
      </c>
      <c r="C6091" t="s">
        <v>19453</v>
      </c>
      <c r="D6091" t="s">
        <v>19485</v>
      </c>
      <c r="E6091" t="s">
        <v>19486</v>
      </c>
      <c r="F6091" t="s">
        <v>587</v>
      </c>
      <c r="G6091" t="s">
        <v>5439</v>
      </c>
      <c r="H6091" t="s">
        <v>17804</v>
      </c>
      <c r="I6091" t="s">
        <v>5414</v>
      </c>
    </row>
    <row r="6092" spans="1:9">
      <c r="A6092" t="s">
        <v>19451</v>
      </c>
      <c r="B6092" t="s">
        <v>19452</v>
      </c>
      <c r="C6092" t="s">
        <v>19453</v>
      </c>
      <c r="D6092" t="s">
        <v>19487</v>
      </c>
      <c r="E6092" t="s">
        <v>19488</v>
      </c>
      <c r="F6092" t="s">
        <v>587</v>
      </c>
      <c r="G6092" t="s">
        <v>5439</v>
      </c>
      <c r="H6092" t="s">
        <v>6510</v>
      </c>
      <c r="I6092" t="s">
        <v>5414</v>
      </c>
    </row>
    <row r="6093" spans="1:9">
      <c r="A6093" t="s">
        <v>19451</v>
      </c>
      <c r="B6093" t="s">
        <v>19452</v>
      </c>
      <c r="C6093" t="s">
        <v>19453</v>
      </c>
      <c r="D6093" t="s">
        <v>19489</v>
      </c>
      <c r="E6093" t="s">
        <v>19490</v>
      </c>
      <c r="F6093" t="s">
        <v>587</v>
      </c>
      <c r="G6093" t="s">
        <v>5439</v>
      </c>
      <c r="H6093" t="s">
        <v>7178</v>
      </c>
      <c r="I6093" t="s">
        <v>5414</v>
      </c>
    </row>
    <row r="6094" spans="1:9">
      <c r="A6094" t="s">
        <v>19451</v>
      </c>
      <c r="B6094" t="s">
        <v>19452</v>
      </c>
      <c r="C6094" t="s">
        <v>19453</v>
      </c>
      <c r="D6094" t="s">
        <v>19491</v>
      </c>
      <c r="E6094" t="s">
        <v>19492</v>
      </c>
      <c r="F6094" t="s">
        <v>675</v>
      </c>
      <c r="G6094" t="s">
        <v>5439</v>
      </c>
      <c r="H6094" t="s">
        <v>8082</v>
      </c>
      <c r="I6094" t="s">
        <v>5414</v>
      </c>
    </row>
    <row r="6095" spans="1:9">
      <c r="A6095" t="s">
        <v>19451</v>
      </c>
      <c r="B6095" t="s">
        <v>19452</v>
      </c>
      <c r="C6095" t="s">
        <v>19453</v>
      </c>
      <c r="D6095" t="s">
        <v>19493</v>
      </c>
      <c r="E6095" t="s">
        <v>19494</v>
      </c>
      <c r="F6095" t="s">
        <v>675</v>
      </c>
      <c r="G6095" t="s">
        <v>5439</v>
      </c>
      <c r="H6095" t="s">
        <v>21578</v>
      </c>
      <c r="I6095" t="s">
        <v>5414</v>
      </c>
    </row>
    <row r="6096" spans="1:9">
      <c r="A6096" t="s">
        <v>19451</v>
      </c>
      <c r="B6096" t="s">
        <v>19452</v>
      </c>
      <c r="C6096" t="s">
        <v>19453</v>
      </c>
      <c r="D6096" t="s">
        <v>19495</v>
      </c>
      <c r="E6096" t="s">
        <v>19496</v>
      </c>
      <c r="F6096" t="s">
        <v>675</v>
      </c>
      <c r="G6096" t="s">
        <v>5439</v>
      </c>
      <c r="H6096" t="s">
        <v>7024</v>
      </c>
      <c r="I6096" t="s">
        <v>5414</v>
      </c>
    </row>
    <row r="6097" spans="1:9">
      <c r="A6097" t="s">
        <v>19451</v>
      </c>
      <c r="B6097" t="s">
        <v>19452</v>
      </c>
      <c r="C6097" t="s">
        <v>19453</v>
      </c>
      <c r="D6097" t="s">
        <v>19497</v>
      </c>
      <c r="E6097" t="s">
        <v>19498</v>
      </c>
      <c r="F6097" t="s">
        <v>587</v>
      </c>
      <c r="G6097" t="s">
        <v>5439</v>
      </c>
      <c r="H6097" t="s">
        <v>17804</v>
      </c>
      <c r="I6097" t="s">
        <v>5414</v>
      </c>
    </row>
    <row r="6098" spans="1:9">
      <c r="A6098" t="s">
        <v>19451</v>
      </c>
      <c r="B6098" t="s">
        <v>19452</v>
      </c>
      <c r="C6098" t="s">
        <v>19453</v>
      </c>
      <c r="D6098" t="s">
        <v>19499</v>
      </c>
      <c r="E6098" t="s">
        <v>19500</v>
      </c>
      <c r="F6098" t="s">
        <v>587</v>
      </c>
      <c r="G6098" t="s">
        <v>5439</v>
      </c>
      <c r="H6098" t="s">
        <v>7046</v>
      </c>
      <c r="I6098" t="s">
        <v>5414</v>
      </c>
    </row>
    <row r="6099" spans="1:9">
      <c r="A6099" t="s">
        <v>19451</v>
      </c>
      <c r="B6099" t="s">
        <v>19452</v>
      </c>
      <c r="C6099" t="s">
        <v>19453</v>
      </c>
      <c r="D6099" t="s">
        <v>19501</v>
      </c>
      <c r="E6099" t="s">
        <v>19502</v>
      </c>
      <c r="F6099" t="s">
        <v>587</v>
      </c>
      <c r="G6099" t="s">
        <v>5439</v>
      </c>
      <c r="H6099" t="s">
        <v>7835</v>
      </c>
      <c r="I6099" t="s">
        <v>5414</v>
      </c>
    </row>
    <row r="6100" spans="1:9">
      <c r="A6100" t="s">
        <v>19451</v>
      </c>
      <c r="B6100" t="s">
        <v>19452</v>
      </c>
      <c r="C6100" t="s">
        <v>19453</v>
      </c>
      <c r="D6100" t="s">
        <v>19503</v>
      </c>
      <c r="E6100" t="s">
        <v>19504</v>
      </c>
      <c r="F6100" t="s">
        <v>675</v>
      </c>
      <c r="G6100" t="s">
        <v>5439</v>
      </c>
      <c r="H6100" t="s">
        <v>7175</v>
      </c>
      <c r="I6100" t="s">
        <v>5414</v>
      </c>
    </row>
    <row r="6101" spans="1:9">
      <c r="A6101" t="s">
        <v>19451</v>
      </c>
      <c r="B6101" t="s">
        <v>19452</v>
      </c>
      <c r="C6101" t="s">
        <v>19453</v>
      </c>
      <c r="D6101" t="s">
        <v>19505</v>
      </c>
      <c r="E6101" t="s">
        <v>19506</v>
      </c>
      <c r="F6101" t="s">
        <v>675</v>
      </c>
      <c r="G6101" t="s">
        <v>5439</v>
      </c>
      <c r="H6101" t="s">
        <v>23981</v>
      </c>
      <c r="I6101" t="s">
        <v>5414</v>
      </c>
    </row>
    <row r="6102" spans="1:9">
      <c r="A6102" t="s">
        <v>19451</v>
      </c>
      <c r="B6102" t="s">
        <v>19452</v>
      </c>
      <c r="C6102" t="s">
        <v>19453</v>
      </c>
      <c r="D6102" t="s">
        <v>19508</v>
      </c>
      <c r="E6102" t="s">
        <v>19509</v>
      </c>
      <c r="F6102" t="s">
        <v>675</v>
      </c>
      <c r="G6102" t="s">
        <v>5439</v>
      </c>
      <c r="H6102" t="s">
        <v>23817</v>
      </c>
      <c r="I6102" t="s">
        <v>5414</v>
      </c>
    </row>
    <row r="6103" spans="1:9">
      <c r="A6103" t="s">
        <v>19451</v>
      </c>
      <c r="B6103" t="s">
        <v>19452</v>
      </c>
      <c r="C6103" t="s">
        <v>19453</v>
      </c>
      <c r="D6103" t="s">
        <v>19511</v>
      </c>
      <c r="E6103" t="s">
        <v>19512</v>
      </c>
      <c r="F6103" t="s">
        <v>675</v>
      </c>
      <c r="G6103" t="s">
        <v>5439</v>
      </c>
      <c r="H6103" t="s">
        <v>6577</v>
      </c>
      <c r="I6103" t="s">
        <v>5414</v>
      </c>
    </row>
    <row r="6104" spans="1:9">
      <c r="A6104" t="s">
        <v>19451</v>
      </c>
      <c r="B6104" t="s">
        <v>19452</v>
      </c>
      <c r="C6104" t="s">
        <v>19453</v>
      </c>
      <c r="D6104" t="s">
        <v>19513</v>
      </c>
      <c r="E6104" t="s">
        <v>19514</v>
      </c>
      <c r="F6104" t="s">
        <v>675</v>
      </c>
      <c r="G6104" t="s">
        <v>5439</v>
      </c>
      <c r="H6104" t="s">
        <v>6349</v>
      </c>
      <c r="I6104" t="s">
        <v>5414</v>
      </c>
    </row>
    <row r="6105" spans="1:9">
      <c r="A6105" t="s">
        <v>19451</v>
      </c>
      <c r="B6105" t="s">
        <v>19452</v>
      </c>
      <c r="C6105" t="s">
        <v>19453</v>
      </c>
      <c r="D6105" t="s">
        <v>19515</v>
      </c>
      <c r="E6105" t="s">
        <v>19516</v>
      </c>
      <c r="F6105" t="s">
        <v>675</v>
      </c>
      <c r="G6105" t="s">
        <v>5439</v>
      </c>
      <c r="H6105" t="s">
        <v>14841</v>
      </c>
      <c r="I6105" t="s">
        <v>5414</v>
      </c>
    </row>
    <row r="6106" spans="1:9">
      <c r="A6106" t="s">
        <v>19451</v>
      </c>
      <c r="B6106" t="s">
        <v>19452</v>
      </c>
      <c r="C6106" t="s">
        <v>19453</v>
      </c>
      <c r="D6106" t="s">
        <v>19517</v>
      </c>
      <c r="E6106" t="s">
        <v>19518</v>
      </c>
      <c r="F6106" t="s">
        <v>675</v>
      </c>
      <c r="G6106" t="s">
        <v>5439</v>
      </c>
      <c r="H6106" t="s">
        <v>5460</v>
      </c>
      <c r="I6106" t="s">
        <v>5414</v>
      </c>
    </row>
    <row r="6107" spans="1:9">
      <c r="A6107" t="s">
        <v>19451</v>
      </c>
      <c r="B6107" t="s">
        <v>19452</v>
      </c>
      <c r="C6107" t="s">
        <v>19453</v>
      </c>
      <c r="D6107" t="s">
        <v>19519</v>
      </c>
      <c r="E6107" t="s">
        <v>19520</v>
      </c>
      <c r="F6107" t="s">
        <v>675</v>
      </c>
      <c r="G6107" t="s">
        <v>5439</v>
      </c>
      <c r="H6107" t="s">
        <v>21454</v>
      </c>
      <c r="I6107" t="s">
        <v>5414</v>
      </c>
    </row>
    <row r="6108" spans="1:9">
      <c r="A6108" t="s">
        <v>19451</v>
      </c>
      <c r="B6108" t="s">
        <v>19452</v>
      </c>
      <c r="C6108" t="s">
        <v>19453</v>
      </c>
      <c r="D6108" t="s">
        <v>19522</v>
      </c>
      <c r="E6108" t="s">
        <v>19523</v>
      </c>
      <c r="F6108" t="s">
        <v>587</v>
      </c>
      <c r="G6108" t="s">
        <v>5439</v>
      </c>
      <c r="H6108" t="s">
        <v>13200</v>
      </c>
      <c r="I6108" t="s">
        <v>5414</v>
      </c>
    </row>
    <row r="6109" spans="1:9">
      <c r="A6109" t="s">
        <v>19451</v>
      </c>
      <c r="B6109" t="s">
        <v>19452</v>
      </c>
      <c r="C6109" t="s">
        <v>19453</v>
      </c>
      <c r="D6109" t="s">
        <v>19524</v>
      </c>
      <c r="E6109" t="s">
        <v>19525</v>
      </c>
      <c r="F6109" t="s">
        <v>587</v>
      </c>
      <c r="G6109" t="s">
        <v>5439</v>
      </c>
      <c r="H6109" t="s">
        <v>16367</v>
      </c>
      <c r="I6109" t="s">
        <v>5414</v>
      </c>
    </row>
    <row r="6110" spans="1:9">
      <c r="A6110" t="s">
        <v>19451</v>
      </c>
      <c r="B6110" t="s">
        <v>19452</v>
      </c>
      <c r="C6110" t="s">
        <v>19453</v>
      </c>
      <c r="D6110" t="s">
        <v>19527</v>
      </c>
      <c r="E6110" t="s">
        <v>19528</v>
      </c>
      <c r="F6110" t="s">
        <v>587</v>
      </c>
      <c r="G6110" t="s">
        <v>5439</v>
      </c>
      <c r="H6110" t="s">
        <v>7086</v>
      </c>
      <c r="I6110" t="s">
        <v>5414</v>
      </c>
    </row>
    <row r="6111" spans="1:9">
      <c r="A6111" t="s">
        <v>19451</v>
      </c>
      <c r="B6111" t="s">
        <v>19452</v>
      </c>
      <c r="C6111" t="s">
        <v>19453</v>
      </c>
      <c r="D6111" t="s">
        <v>19530</v>
      </c>
      <c r="E6111" t="s">
        <v>19531</v>
      </c>
      <c r="F6111" t="s">
        <v>587</v>
      </c>
      <c r="G6111" t="s">
        <v>5439</v>
      </c>
      <c r="H6111" t="s">
        <v>7140</v>
      </c>
      <c r="I6111" t="s">
        <v>5414</v>
      </c>
    </row>
    <row r="6112" spans="1:9">
      <c r="A6112" t="s">
        <v>19451</v>
      </c>
      <c r="B6112" t="s">
        <v>19452</v>
      </c>
      <c r="C6112" t="s">
        <v>19453</v>
      </c>
      <c r="D6112" t="s">
        <v>19533</v>
      </c>
      <c r="E6112" t="s">
        <v>19534</v>
      </c>
      <c r="F6112" t="s">
        <v>587</v>
      </c>
      <c r="G6112" t="s">
        <v>5439</v>
      </c>
      <c r="H6112" t="s">
        <v>12428</v>
      </c>
      <c r="I6112" t="s">
        <v>5414</v>
      </c>
    </row>
    <row r="6113" spans="1:9">
      <c r="A6113" t="s">
        <v>19451</v>
      </c>
      <c r="B6113" t="s">
        <v>19452</v>
      </c>
      <c r="C6113" t="s">
        <v>19453</v>
      </c>
      <c r="D6113" t="s">
        <v>19536</v>
      </c>
      <c r="E6113" t="s">
        <v>19537</v>
      </c>
      <c r="F6113" t="s">
        <v>587</v>
      </c>
      <c r="G6113" t="s">
        <v>5439</v>
      </c>
      <c r="H6113" t="s">
        <v>6792</v>
      </c>
      <c r="I6113" t="s">
        <v>5414</v>
      </c>
    </row>
    <row r="6114" spans="1:9">
      <c r="A6114" t="s">
        <v>19451</v>
      </c>
      <c r="B6114" t="s">
        <v>19452</v>
      </c>
      <c r="C6114" t="s">
        <v>19453</v>
      </c>
      <c r="D6114" t="s">
        <v>19538</v>
      </c>
      <c r="E6114" t="s">
        <v>19539</v>
      </c>
      <c r="F6114" t="s">
        <v>587</v>
      </c>
      <c r="G6114" t="s">
        <v>5439</v>
      </c>
      <c r="H6114" t="s">
        <v>5788</v>
      </c>
      <c r="I6114" t="s">
        <v>5414</v>
      </c>
    </row>
    <row r="6115" spans="1:9">
      <c r="A6115" t="s">
        <v>19451</v>
      </c>
      <c r="B6115" t="s">
        <v>19452</v>
      </c>
      <c r="C6115" t="s">
        <v>19453</v>
      </c>
      <c r="D6115" t="s">
        <v>19540</v>
      </c>
      <c r="E6115" t="s">
        <v>19541</v>
      </c>
      <c r="F6115" t="s">
        <v>587</v>
      </c>
      <c r="G6115" t="s">
        <v>5439</v>
      </c>
      <c r="H6115" t="s">
        <v>6714</v>
      </c>
      <c r="I6115" t="s">
        <v>5414</v>
      </c>
    </row>
    <row r="6116" spans="1:9">
      <c r="A6116" t="s">
        <v>19451</v>
      </c>
      <c r="B6116" t="s">
        <v>19452</v>
      </c>
      <c r="C6116" t="s">
        <v>19453</v>
      </c>
      <c r="D6116" t="s">
        <v>19542</v>
      </c>
      <c r="E6116" t="s">
        <v>19543</v>
      </c>
      <c r="F6116" t="s">
        <v>587</v>
      </c>
      <c r="G6116" t="s">
        <v>5439</v>
      </c>
      <c r="H6116" t="s">
        <v>7910</v>
      </c>
      <c r="I6116" t="s">
        <v>5414</v>
      </c>
    </row>
    <row r="6117" spans="1:9">
      <c r="A6117" t="s">
        <v>19451</v>
      </c>
      <c r="B6117" t="s">
        <v>19452</v>
      </c>
      <c r="C6117" t="s">
        <v>19453</v>
      </c>
      <c r="D6117" t="s">
        <v>19544</v>
      </c>
      <c r="E6117" t="s">
        <v>19545</v>
      </c>
      <c r="F6117" t="s">
        <v>587</v>
      </c>
      <c r="G6117" t="s">
        <v>5439</v>
      </c>
      <c r="H6117" t="s">
        <v>7304</v>
      </c>
      <c r="I6117" t="s">
        <v>5414</v>
      </c>
    </row>
    <row r="6118" spans="1:9">
      <c r="A6118" t="s">
        <v>19451</v>
      </c>
      <c r="B6118" t="s">
        <v>19452</v>
      </c>
      <c r="C6118" t="s">
        <v>19453</v>
      </c>
      <c r="D6118" t="s">
        <v>19546</v>
      </c>
      <c r="E6118" t="s">
        <v>19547</v>
      </c>
      <c r="F6118" t="s">
        <v>587</v>
      </c>
      <c r="G6118" t="s">
        <v>5439</v>
      </c>
      <c r="H6118" t="s">
        <v>6465</v>
      </c>
      <c r="I6118" t="s">
        <v>5414</v>
      </c>
    </row>
    <row r="6119" spans="1:9">
      <c r="A6119" t="s">
        <v>19451</v>
      </c>
      <c r="B6119" t="s">
        <v>19452</v>
      </c>
      <c r="C6119" t="s">
        <v>19453</v>
      </c>
      <c r="D6119" t="s">
        <v>19548</v>
      </c>
      <c r="E6119" t="s">
        <v>19549</v>
      </c>
      <c r="F6119" t="s">
        <v>587</v>
      </c>
      <c r="G6119" t="s">
        <v>5439</v>
      </c>
      <c r="H6119" t="s">
        <v>6404</v>
      </c>
      <c r="I6119" t="s">
        <v>5414</v>
      </c>
    </row>
    <row r="6120" spans="1:9">
      <c r="A6120" t="s">
        <v>19451</v>
      </c>
      <c r="B6120" t="s">
        <v>19452</v>
      </c>
      <c r="C6120" t="s">
        <v>19453</v>
      </c>
      <c r="D6120" t="s">
        <v>19550</v>
      </c>
      <c r="E6120" t="s">
        <v>19551</v>
      </c>
      <c r="F6120" t="s">
        <v>587</v>
      </c>
      <c r="G6120" t="s">
        <v>5439</v>
      </c>
      <c r="H6120" t="s">
        <v>19021</v>
      </c>
      <c r="I6120" t="s">
        <v>5414</v>
      </c>
    </row>
    <row r="6121" spans="1:9">
      <c r="A6121" t="s">
        <v>19451</v>
      </c>
      <c r="B6121" t="s">
        <v>19452</v>
      </c>
      <c r="C6121" t="s">
        <v>19453</v>
      </c>
      <c r="D6121" t="s">
        <v>19553</v>
      </c>
      <c r="E6121" t="s">
        <v>19554</v>
      </c>
      <c r="F6121" t="s">
        <v>587</v>
      </c>
      <c r="G6121" t="s">
        <v>5439</v>
      </c>
      <c r="H6121" t="s">
        <v>20488</v>
      </c>
      <c r="I6121" t="s">
        <v>5414</v>
      </c>
    </row>
    <row r="6122" spans="1:9">
      <c r="A6122" t="s">
        <v>19451</v>
      </c>
      <c r="B6122" t="s">
        <v>19452</v>
      </c>
      <c r="C6122" t="s">
        <v>19453</v>
      </c>
      <c r="D6122" t="s">
        <v>19555</v>
      </c>
      <c r="E6122" t="s">
        <v>19556</v>
      </c>
      <c r="F6122" t="s">
        <v>675</v>
      </c>
      <c r="G6122" t="s">
        <v>5439</v>
      </c>
      <c r="H6122" t="s">
        <v>16536</v>
      </c>
      <c r="I6122" t="s">
        <v>5414</v>
      </c>
    </row>
    <row r="6123" spans="1:9">
      <c r="A6123" t="s">
        <v>19451</v>
      </c>
      <c r="B6123" t="s">
        <v>19452</v>
      </c>
      <c r="C6123" t="s">
        <v>19453</v>
      </c>
      <c r="D6123" t="s">
        <v>19557</v>
      </c>
      <c r="E6123" t="s">
        <v>19558</v>
      </c>
      <c r="F6123" t="s">
        <v>675</v>
      </c>
      <c r="G6123" t="s">
        <v>5439</v>
      </c>
      <c r="H6123" t="s">
        <v>21528</v>
      </c>
      <c r="I6123" t="s">
        <v>5414</v>
      </c>
    </row>
    <row r="6124" spans="1:9">
      <c r="A6124" t="s">
        <v>19451</v>
      </c>
      <c r="B6124" t="s">
        <v>19452</v>
      </c>
      <c r="C6124" t="s">
        <v>19453</v>
      </c>
      <c r="D6124" t="s">
        <v>19559</v>
      </c>
      <c r="E6124" t="s">
        <v>19560</v>
      </c>
      <c r="F6124" t="s">
        <v>675</v>
      </c>
      <c r="G6124" t="s">
        <v>5439</v>
      </c>
      <c r="H6124" t="s">
        <v>19561</v>
      </c>
      <c r="I6124" t="s">
        <v>5414</v>
      </c>
    </row>
    <row r="6125" spans="1:9">
      <c r="A6125" t="s">
        <v>19451</v>
      </c>
      <c r="B6125" t="s">
        <v>19452</v>
      </c>
      <c r="C6125" t="s">
        <v>19453</v>
      </c>
      <c r="D6125" t="s">
        <v>19562</v>
      </c>
      <c r="E6125" t="s">
        <v>19563</v>
      </c>
      <c r="F6125" t="s">
        <v>675</v>
      </c>
      <c r="G6125" t="s">
        <v>5439</v>
      </c>
      <c r="H6125" t="s">
        <v>7549</v>
      </c>
      <c r="I6125" t="s">
        <v>5414</v>
      </c>
    </row>
    <row r="6126" spans="1:9">
      <c r="A6126" t="s">
        <v>19451</v>
      </c>
      <c r="B6126" t="s">
        <v>19452</v>
      </c>
      <c r="C6126" t="s">
        <v>19453</v>
      </c>
      <c r="D6126" t="s">
        <v>19564</v>
      </c>
      <c r="E6126" t="s">
        <v>19565</v>
      </c>
      <c r="F6126" t="s">
        <v>675</v>
      </c>
      <c r="G6126" t="s">
        <v>5439</v>
      </c>
      <c r="H6126" t="s">
        <v>6521</v>
      </c>
      <c r="I6126" t="s">
        <v>5414</v>
      </c>
    </row>
    <row r="6127" spans="1:9">
      <c r="A6127" t="s">
        <v>19451</v>
      </c>
      <c r="B6127" t="s">
        <v>19452</v>
      </c>
      <c r="C6127" t="s">
        <v>19453</v>
      </c>
      <c r="D6127" t="s">
        <v>19566</v>
      </c>
      <c r="E6127" t="s">
        <v>19567</v>
      </c>
      <c r="F6127" t="s">
        <v>675</v>
      </c>
      <c r="G6127" t="s">
        <v>5439</v>
      </c>
      <c r="H6127" t="s">
        <v>19568</v>
      </c>
      <c r="I6127" t="s">
        <v>5414</v>
      </c>
    </row>
    <row r="6128" spans="1:9">
      <c r="A6128" t="s">
        <v>19451</v>
      </c>
      <c r="B6128" t="s">
        <v>19452</v>
      </c>
      <c r="C6128" t="s">
        <v>19453</v>
      </c>
      <c r="D6128" t="s">
        <v>19569</v>
      </c>
      <c r="E6128" t="s">
        <v>19570</v>
      </c>
      <c r="F6128" t="s">
        <v>675</v>
      </c>
      <c r="G6128" t="s">
        <v>5439</v>
      </c>
      <c r="H6128" t="s">
        <v>6567</v>
      </c>
      <c r="I6128" t="s">
        <v>5414</v>
      </c>
    </row>
    <row r="6129" spans="1:9">
      <c r="A6129" t="s">
        <v>19451</v>
      </c>
      <c r="B6129" t="s">
        <v>19452</v>
      </c>
      <c r="C6129" t="s">
        <v>19453</v>
      </c>
      <c r="D6129" t="s">
        <v>19571</v>
      </c>
      <c r="E6129" t="s">
        <v>19572</v>
      </c>
      <c r="F6129" t="s">
        <v>675</v>
      </c>
      <c r="G6129" t="s">
        <v>5439</v>
      </c>
      <c r="H6129" t="s">
        <v>6194</v>
      </c>
      <c r="I6129" t="s">
        <v>5414</v>
      </c>
    </row>
    <row r="6130" spans="1:9">
      <c r="A6130" t="s">
        <v>19451</v>
      </c>
      <c r="B6130" t="s">
        <v>19452</v>
      </c>
      <c r="C6130" t="s">
        <v>19453</v>
      </c>
      <c r="D6130" t="s">
        <v>19573</v>
      </c>
      <c r="E6130" t="s">
        <v>19574</v>
      </c>
      <c r="F6130" t="s">
        <v>675</v>
      </c>
      <c r="G6130" t="s">
        <v>5439</v>
      </c>
      <c r="H6130" t="s">
        <v>19056</v>
      </c>
      <c r="I6130" t="s">
        <v>5414</v>
      </c>
    </row>
    <row r="6131" spans="1:9">
      <c r="A6131" t="s">
        <v>19451</v>
      </c>
      <c r="B6131" t="s">
        <v>19452</v>
      </c>
      <c r="C6131" t="s">
        <v>19453</v>
      </c>
      <c r="D6131" t="s">
        <v>19575</v>
      </c>
      <c r="E6131" t="s">
        <v>19576</v>
      </c>
      <c r="F6131" t="s">
        <v>675</v>
      </c>
      <c r="G6131" t="s">
        <v>5439</v>
      </c>
      <c r="H6131" t="s">
        <v>23397</v>
      </c>
      <c r="I6131" t="s">
        <v>5414</v>
      </c>
    </row>
    <row r="6132" spans="1:9">
      <c r="A6132" t="s">
        <v>19451</v>
      </c>
      <c r="B6132" t="s">
        <v>19452</v>
      </c>
      <c r="C6132" t="s">
        <v>19453</v>
      </c>
      <c r="D6132" t="s">
        <v>19577</v>
      </c>
      <c r="E6132" t="s">
        <v>19578</v>
      </c>
      <c r="F6132" t="s">
        <v>180</v>
      </c>
      <c r="G6132" t="s">
        <v>5439</v>
      </c>
      <c r="H6132" t="s">
        <v>11249</v>
      </c>
      <c r="I6132" t="s">
        <v>5414</v>
      </c>
    </row>
    <row r="6133" spans="1:9">
      <c r="A6133" t="s">
        <v>19451</v>
      </c>
      <c r="B6133" t="s">
        <v>19452</v>
      </c>
      <c r="C6133" t="s">
        <v>19453</v>
      </c>
      <c r="D6133" t="s">
        <v>19580</v>
      </c>
      <c r="E6133" t="s">
        <v>19581</v>
      </c>
      <c r="F6133" t="s">
        <v>180</v>
      </c>
      <c r="G6133" t="s">
        <v>5439</v>
      </c>
      <c r="H6133" t="s">
        <v>14846</v>
      </c>
      <c r="I6133" t="s">
        <v>5414</v>
      </c>
    </row>
    <row r="6134" spans="1:9">
      <c r="A6134" t="s">
        <v>19451</v>
      </c>
      <c r="B6134" t="s">
        <v>19452</v>
      </c>
      <c r="C6134" t="s">
        <v>19453</v>
      </c>
      <c r="D6134" t="s">
        <v>19582</v>
      </c>
      <c r="E6134" t="s">
        <v>19583</v>
      </c>
      <c r="F6134" t="s">
        <v>180</v>
      </c>
      <c r="G6134" t="s">
        <v>5439</v>
      </c>
      <c r="H6134" t="s">
        <v>7408</v>
      </c>
      <c r="I6134" t="s">
        <v>5414</v>
      </c>
    </row>
    <row r="6135" spans="1:9">
      <c r="A6135" t="s">
        <v>19451</v>
      </c>
      <c r="B6135" t="s">
        <v>19452</v>
      </c>
      <c r="C6135" t="s">
        <v>19584</v>
      </c>
      <c r="D6135" t="s">
        <v>19585</v>
      </c>
      <c r="E6135" t="s">
        <v>19586</v>
      </c>
      <c r="F6135" t="s">
        <v>587</v>
      </c>
      <c r="G6135" t="s">
        <v>5439</v>
      </c>
      <c r="H6135" t="s">
        <v>19006</v>
      </c>
      <c r="I6135" t="s">
        <v>5414</v>
      </c>
    </row>
    <row r="6136" spans="1:9">
      <c r="A6136" t="s">
        <v>19451</v>
      </c>
      <c r="B6136" t="s">
        <v>19452</v>
      </c>
      <c r="C6136" t="s">
        <v>19584</v>
      </c>
      <c r="D6136" t="s">
        <v>19587</v>
      </c>
      <c r="E6136" t="s">
        <v>19588</v>
      </c>
      <c r="F6136" t="s">
        <v>587</v>
      </c>
      <c r="G6136" t="s">
        <v>5439</v>
      </c>
      <c r="H6136" t="s">
        <v>8090</v>
      </c>
      <c r="I6136" t="s">
        <v>5414</v>
      </c>
    </row>
    <row r="6137" spans="1:9">
      <c r="A6137" t="s">
        <v>19451</v>
      </c>
      <c r="B6137" t="s">
        <v>19452</v>
      </c>
      <c r="C6137" t="s">
        <v>19584</v>
      </c>
      <c r="D6137" t="s">
        <v>19589</v>
      </c>
      <c r="E6137" t="s">
        <v>19590</v>
      </c>
      <c r="F6137" t="s">
        <v>587</v>
      </c>
      <c r="G6137" t="s">
        <v>5439</v>
      </c>
      <c r="H6137" t="s">
        <v>16971</v>
      </c>
      <c r="I6137" t="s">
        <v>5414</v>
      </c>
    </row>
    <row r="6138" spans="1:9">
      <c r="A6138" t="s">
        <v>19451</v>
      </c>
      <c r="B6138" t="s">
        <v>19452</v>
      </c>
      <c r="C6138" t="s">
        <v>19584</v>
      </c>
      <c r="D6138" t="s">
        <v>19591</v>
      </c>
      <c r="E6138" t="s">
        <v>19592</v>
      </c>
      <c r="F6138" t="s">
        <v>587</v>
      </c>
      <c r="G6138" t="s">
        <v>5439</v>
      </c>
      <c r="H6138" t="s">
        <v>23982</v>
      </c>
      <c r="I6138" t="s">
        <v>5414</v>
      </c>
    </row>
    <row r="6139" spans="1:9">
      <c r="A6139" t="s">
        <v>19451</v>
      </c>
      <c r="B6139" t="s">
        <v>19452</v>
      </c>
      <c r="C6139" t="s">
        <v>19584</v>
      </c>
      <c r="D6139" t="s">
        <v>19594</v>
      </c>
      <c r="E6139" t="s">
        <v>19595</v>
      </c>
      <c r="F6139" t="s">
        <v>587</v>
      </c>
      <c r="G6139" t="s">
        <v>5439</v>
      </c>
      <c r="H6139" t="s">
        <v>7239</v>
      </c>
      <c r="I6139" t="s">
        <v>5414</v>
      </c>
    </row>
    <row r="6140" spans="1:9">
      <c r="A6140" t="s">
        <v>19451</v>
      </c>
      <c r="B6140" t="s">
        <v>19452</v>
      </c>
      <c r="C6140" t="s">
        <v>19584</v>
      </c>
      <c r="D6140" t="s">
        <v>19596</v>
      </c>
      <c r="E6140" t="s">
        <v>19597</v>
      </c>
      <c r="F6140" t="s">
        <v>587</v>
      </c>
      <c r="G6140" t="s">
        <v>5439</v>
      </c>
      <c r="H6140" t="s">
        <v>6639</v>
      </c>
      <c r="I6140" t="s">
        <v>5414</v>
      </c>
    </row>
    <row r="6141" spans="1:9">
      <c r="A6141" t="s">
        <v>19451</v>
      </c>
      <c r="B6141" t="s">
        <v>19452</v>
      </c>
      <c r="C6141" t="s">
        <v>19584</v>
      </c>
      <c r="D6141" t="s">
        <v>19598</v>
      </c>
      <c r="E6141" t="s">
        <v>19599</v>
      </c>
      <c r="F6141" t="s">
        <v>587</v>
      </c>
      <c r="G6141" t="s">
        <v>5439</v>
      </c>
      <c r="H6141" t="s">
        <v>7755</v>
      </c>
      <c r="I6141" t="s">
        <v>5414</v>
      </c>
    </row>
    <row r="6142" spans="1:9">
      <c r="A6142" t="s">
        <v>19451</v>
      </c>
      <c r="B6142" t="s">
        <v>19452</v>
      </c>
      <c r="C6142" t="s">
        <v>19584</v>
      </c>
      <c r="D6142" t="s">
        <v>19600</v>
      </c>
      <c r="E6142" t="s">
        <v>19601</v>
      </c>
      <c r="F6142" t="s">
        <v>587</v>
      </c>
      <c r="G6142" t="s">
        <v>5439</v>
      </c>
      <c r="H6142" t="s">
        <v>7954</v>
      </c>
      <c r="I6142" t="s">
        <v>5414</v>
      </c>
    </row>
    <row r="6143" spans="1:9">
      <c r="A6143" t="s">
        <v>19451</v>
      </c>
      <c r="B6143" t="s">
        <v>19452</v>
      </c>
      <c r="C6143" t="s">
        <v>19584</v>
      </c>
      <c r="D6143" t="s">
        <v>19602</v>
      </c>
      <c r="E6143" t="s">
        <v>19603</v>
      </c>
      <c r="F6143" t="s">
        <v>587</v>
      </c>
      <c r="G6143" t="s">
        <v>5439</v>
      </c>
      <c r="H6143" t="s">
        <v>7708</v>
      </c>
      <c r="I6143" t="s">
        <v>5414</v>
      </c>
    </row>
    <row r="6144" spans="1:9">
      <c r="A6144" t="s">
        <v>19451</v>
      </c>
      <c r="B6144" t="s">
        <v>19452</v>
      </c>
      <c r="C6144" t="s">
        <v>19584</v>
      </c>
      <c r="D6144" t="s">
        <v>19604</v>
      </c>
      <c r="E6144" t="s">
        <v>19605</v>
      </c>
      <c r="F6144" t="s">
        <v>587</v>
      </c>
      <c r="G6144" t="s">
        <v>5439</v>
      </c>
      <c r="H6144" t="s">
        <v>5788</v>
      </c>
      <c r="I6144" t="s">
        <v>5414</v>
      </c>
    </row>
    <row r="6145" spans="1:9">
      <c r="A6145" t="s">
        <v>19451</v>
      </c>
      <c r="B6145" t="s">
        <v>19452</v>
      </c>
      <c r="C6145" t="s">
        <v>19584</v>
      </c>
      <c r="D6145" t="s">
        <v>19606</v>
      </c>
      <c r="E6145" t="s">
        <v>19607</v>
      </c>
      <c r="F6145" t="s">
        <v>587</v>
      </c>
      <c r="G6145" t="s">
        <v>5439</v>
      </c>
      <c r="H6145" t="s">
        <v>23983</v>
      </c>
      <c r="I6145" t="s">
        <v>5414</v>
      </c>
    </row>
    <row r="6146" spans="1:9">
      <c r="A6146" t="s">
        <v>19451</v>
      </c>
      <c r="B6146" t="s">
        <v>19452</v>
      </c>
      <c r="C6146" t="s">
        <v>19584</v>
      </c>
      <c r="D6146" t="s">
        <v>19608</v>
      </c>
      <c r="E6146" t="s">
        <v>19609</v>
      </c>
      <c r="F6146" t="s">
        <v>587</v>
      </c>
      <c r="G6146" t="s">
        <v>5439</v>
      </c>
      <c r="H6146" t="s">
        <v>7932</v>
      </c>
      <c r="I6146" t="s">
        <v>5414</v>
      </c>
    </row>
    <row r="6147" spans="1:9">
      <c r="A6147" t="s">
        <v>19451</v>
      </c>
      <c r="B6147" t="s">
        <v>19452</v>
      </c>
      <c r="C6147" t="s">
        <v>19610</v>
      </c>
      <c r="D6147" t="s">
        <v>19611</v>
      </c>
      <c r="E6147" t="s">
        <v>19612</v>
      </c>
      <c r="F6147" t="s">
        <v>673</v>
      </c>
      <c r="G6147" t="s">
        <v>5439</v>
      </c>
      <c r="H6147" t="s">
        <v>23984</v>
      </c>
      <c r="I6147" t="s">
        <v>5414</v>
      </c>
    </row>
    <row r="6148" spans="1:9">
      <c r="A6148" t="s">
        <v>19451</v>
      </c>
      <c r="B6148" t="s">
        <v>19452</v>
      </c>
      <c r="C6148" t="s">
        <v>19610</v>
      </c>
      <c r="D6148" t="s">
        <v>19613</v>
      </c>
      <c r="E6148" t="s">
        <v>19614</v>
      </c>
      <c r="F6148" t="s">
        <v>673</v>
      </c>
      <c r="G6148" t="s">
        <v>5439</v>
      </c>
      <c r="H6148" t="s">
        <v>23985</v>
      </c>
      <c r="I6148" t="s">
        <v>5414</v>
      </c>
    </row>
    <row r="6149" spans="1:9">
      <c r="A6149" t="s">
        <v>19451</v>
      </c>
      <c r="B6149" t="s">
        <v>19452</v>
      </c>
      <c r="C6149" t="s">
        <v>19615</v>
      </c>
      <c r="D6149" t="s">
        <v>19616</v>
      </c>
      <c r="E6149" t="s">
        <v>19617</v>
      </c>
      <c r="F6149" t="s">
        <v>180</v>
      </c>
      <c r="G6149" t="s">
        <v>5439</v>
      </c>
      <c r="H6149" t="s">
        <v>7197</v>
      </c>
      <c r="I6149" t="s">
        <v>5414</v>
      </c>
    </row>
    <row r="6150" spans="1:9">
      <c r="A6150" t="s">
        <v>19451</v>
      </c>
      <c r="B6150" t="s">
        <v>19452</v>
      </c>
      <c r="C6150" t="s">
        <v>19615</v>
      </c>
      <c r="D6150" t="s">
        <v>19618</v>
      </c>
      <c r="E6150" t="s">
        <v>19619</v>
      </c>
      <c r="F6150" t="s">
        <v>180</v>
      </c>
      <c r="G6150" t="s">
        <v>5439</v>
      </c>
      <c r="H6150" t="s">
        <v>16581</v>
      </c>
      <c r="I6150" t="s">
        <v>5414</v>
      </c>
    </row>
    <row r="6151" spans="1:9">
      <c r="A6151" t="s">
        <v>19451</v>
      </c>
      <c r="B6151" t="s">
        <v>19452</v>
      </c>
      <c r="C6151" t="s">
        <v>19615</v>
      </c>
      <c r="D6151" t="s">
        <v>19621</v>
      </c>
      <c r="E6151" t="s">
        <v>19622</v>
      </c>
      <c r="F6151" t="s">
        <v>180</v>
      </c>
      <c r="G6151" t="s">
        <v>5439</v>
      </c>
      <c r="H6151" t="s">
        <v>18232</v>
      </c>
      <c r="I6151" t="s">
        <v>5414</v>
      </c>
    </row>
    <row r="6152" spans="1:9">
      <c r="A6152" t="s">
        <v>19451</v>
      </c>
      <c r="B6152" t="s">
        <v>19452</v>
      </c>
      <c r="C6152" t="s">
        <v>19615</v>
      </c>
      <c r="D6152" t="s">
        <v>19623</v>
      </c>
      <c r="E6152" t="s">
        <v>19624</v>
      </c>
      <c r="F6152" t="s">
        <v>180</v>
      </c>
      <c r="G6152" t="s">
        <v>5439</v>
      </c>
      <c r="H6152" t="s">
        <v>18242</v>
      </c>
      <c r="I6152" t="s">
        <v>5414</v>
      </c>
    </row>
    <row r="6153" spans="1:9">
      <c r="A6153" t="s">
        <v>19451</v>
      </c>
      <c r="B6153" t="s">
        <v>19452</v>
      </c>
      <c r="C6153" t="s">
        <v>19615</v>
      </c>
      <c r="D6153" t="s">
        <v>19625</v>
      </c>
      <c r="E6153" t="s">
        <v>19626</v>
      </c>
      <c r="F6153" t="s">
        <v>180</v>
      </c>
      <c r="G6153" t="s">
        <v>5439</v>
      </c>
      <c r="H6153" t="s">
        <v>18648</v>
      </c>
      <c r="I6153" t="s">
        <v>5414</v>
      </c>
    </row>
    <row r="6154" spans="1:9">
      <c r="A6154" t="s">
        <v>19451</v>
      </c>
      <c r="B6154" t="s">
        <v>19452</v>
      </c>
      <c r="C6154" t="s">
        <v>19615</v>
      </c>
      <c r="D6154" t="s">
        <v>19627</v>
      </c>
      <c r="E6154" t="s">
        <v>19628</v>
      </c>
      <c r="F6154" t="s">
        <v>180</v>
      </c>
      <c r="G6154" t="s">
        <v>5439</v>
      </c>
      <c r="H6154" t="s">
        <v>11244</v>
      </c>
      <c r="I6154" t="s">
        <v>5414</v>
      </c>
    </row>
    <row r="6155" spans="1:9">
      <c r="A6155" t="s">
        <v>19451</v>
      </c>
      <c r="B6155" t="s">
        <v>19452</v>
      </c>
      <c r="C6155" t="s">
        <v>19615</v>
      </c>
      <c r="D6155" t="s">
        <v>19630</v>
      </c>
      <c r="E6155" t="s">
        <v>19631</v>
      </c>
      <c r="F6155" t="s">
        <v>180</v>
      </c>
      <c r="G6155" t="s">
        <v>5439</v>
      </c>
      <c r="H6155" t="s">
        <v>6349</v>
      </c>
      <c r="I6155" t="s">
        <v>5414</v>
      </c>
    </row>
    <row r="6156" spans="1:9">
      <c r="A6156" t="s">
        <v>19451</v>
      </c>
      <c r="B6156" t="s">
        <v>19452</v>
      </c>
      <c r="C6156" t="s">
        <v>19615</v>
      </c>
      <c r="D6156" t="s">
        <v>19632</v>
      </c>
      <c r="E6156" t="s">
        <v>19633</v>
      </c>
      <c r="F6156" t="s">
        <v>180</v>
      </c>
      <c r="G6156" t="s">
        <v>5439</v>
      </c>
      <c r="H6156" t="s">
        <v>19579</v>
      </c>
      <c r="I6156" t="s">
        <v>5414</v>
      </c>
    </row>
    <row r="6157" spans="1:9">
      <c r="A6157" t="s">
        <v>19451</v>
      </c>
      <c r="B6157" t="s">
        <v>19452</v>
      </c>
      <c r="C6157" t="s">
        <v>19615</v>
      </c>
      <c r="D6157" t="s">
        <v>19634</v>
      </c>
      <c r="E6157" t="s">
        <v>19635</v>
      </c>
      <c r="F6157" t="s">
        <v>180</v>
      </c>
      <c r="G6157" t="s">
        <v>5439</v>
      </c>
      <c r="H6157" t="s">
        <v>11137</v>
      </c>
      <c r="I6157" t="s">
        <v>5414</v>
      </c>
    </row>
    <row r="6158" spans="1:9">
      <c r="A6158" t="s">
        <v>19451</v>
      </c>
      <c r="B6158" t="s">
        <v>19452</v>
      </c>
      <c r="C6158" t="s">
        <v>19615</v>
      </c>
      <c r="D6158" t="s">
        <v>19636</v>
      </c>
      <c r="E6158" t="s">
        <v>19637</v>
      </c>
      <c r="F6158" t="s">
        <v>180</v>
      </c>
      <c r="G6158" t="s">
        <v>5439</v>
      </c>
      <c r="H6158" t="s">
        <v>16577</v>
      </c>
      <c r="I6158" t="s">
        <v>5414</v>
      </c>
    </row>
    <row r="6159" spans="1:9">
      <c r="A6159" t="s">
        <v>19451</v>
      </c>
      <c r="B6159" t="s">
        <v>19452</v>
      </c>
      <c r="C6159" t="s">
        <v>19615</v>
      </c>
      <c r="D6159" t="s">
        <v>19638</v>
      </c>
      <c r="E6159" t="s">
        <v>19639</v>
      </c>
      <c r="F6159" t="s">
        <v>180</v>
      </c>
      <c r="G6159" t="s">
        <v>5439</v>
      </c>
      <c r="H6159" t="s">
        <v>6958</v>
      </c>
      <c r="I6159" t="s">
        <v>5414</v>
      </c>
    </row>
    <row r="6160" spans="1:9">
      <c r="A6160" t="s">
        <v>19451</v>
      </c>
      <c r="B6160" t="s">
        <v>19452</v>
      </c>
      <c r="C6160" t="s">
        <v>19615</v>
      </c>
      <c r="D6160" t="s">
        <v>19641</v>
      </c>
      <c r="E6160" t="s">
        <v>19642</v>
      </c>
      <c r="F6160" t="s">
        <v>180</v>
      </c>
      <c r="G6160" t="s">
        <v>5439</v>
      </c>
      <c r="H6160" t="s">
        <v>16685</v>
      </c>
      <c r="I6160" t="s">
        <v>5414</v>
      </c>
    </row>
    <row r="6161" spans="1:9">
      <c r="A6161" t="s">
        <v>19451</v>
      </c>
      <c r="B6161" t="s">
        <v>19452</v>
      </c>
      <c r="C6161" t="s">
        <v>19615</v>
      </c>
      <c r="D6161" t="s">
        <v>19643</v>
      </c>
      <c r="E6161" t="s">
        <v>19644</v>
      </c>
      <c r="F6161" t="s">
        <v>180</v>
      </c>
      <c r="G6161" t="s">
        <v>5439</v>
      </c>
      <c r="H6161" t="s">
        <v>8030</v>
      </c>
      <c r="I6161" t="s">
        <v>5414</v>
      </c>
    </row>
    <row r="6162" spans="1:9">
      <c r="A6162" t="s">
        <v>19451</v>
      </c>
      <c r="B6162" t="s">
        <v>19452</v>
      </c>
      <c r="C6162" t="s">
        <v>19615</v>
      </c>
      <c r="D6162" t="s">
        <v>19645</v>
      </c>
      <c r="E6162" t="s">
        <v>19646</v>
      </c>
      <c r="F6162" t="s">
        <v>673</v>
      </c>
      <c r="G6162" t="s">
        <v>5439</v>
      </c>
      <c r="H6162" t="s">
        <v>5457</v>
      </c>
      <c r="I6162" t="s">
        <v>5414</v>
      </c>
    </row>
    <row r="6163" spans="1:9">
      <c r="A6163" t="s">
        <v>19451</v>
      </c>
      <c r="B6163" t="s">
        <v>19452</v>
      </c>
      <c r="C6163" t="s">
        <v>19615</v>
      </c>
      <c r="D6163" t="s">
        <v>19647</v>
      </c>
      <c r="E6163" t="s">
        <v>19648</v>
      </c>
      <c r="F6163" t="s">
        <v>673</v>
      </c>
      <c r="G6163" t="s">
        <v>5439</v>
      </c>
      <c r="H6163" t="s">
        <v>22782</v>
      </c>
      <c r="I6163" t="s">
        <v>5414</v>
      </c>
    </row>
    <row r="6164" spans="1:9">
      <c r="A6164" t="s">
        <v>19451</v>
      </c>
      <c r="B6164" t="s">
        <v>19452</v>
      </c>
      <c r="C6164" t="s">
        <v>19615</v>
      </c>
      <c r="D6164" t="s">
        <v>19649</v>
      </c>
      <c r="E6164" t="s">
        <v>19650</v>
      </c>
      <c r="F6164" t="s">
        <v>673</v>
      </c>
      <c r="G6164" t="s">
        <v>5439</v>
      </c>
      <c r="H6164" t="s">
        <v>23394</v>
      </c>
      <c r="I6164" t="s">
        <v>5414</v>
      </c>
    </row>
    <row r="6165" spans="1:9">
      <c r="A6165" t="s">
        <v>19451</v>
      </c>
      <c r="B6165" t="s">
        <v>19452</v>
      </c>
      <c r="C6165" t="s">
        <v>19615</v>
      </c>
      <c r="D6165" t="s">
        <v>19651</v>
      </c>
      <c r="E6165" t="s">
        <v>19652</v>
      </c>
      <c r="F6165" t="s">
        <v>673</v>
      </c>
      <c r="G6165" t="s">
        <v>5439</v>
      </c>
      <c r="H6165" t="s">
        <v>7984</v>
      </c>
      <c r="I6165" t="s">
        <v>5414</v>
      </c>
    </row>
    <row r="6166" spans="1:9">
      <c r="A6166" t="s">
        <v>19451</v>
      </c>
      <c r="B6166" t="s">
        <v>19452</v>
      </c>
      <c r="C6166" t="s">
        <v>19615</v>
      </c>
      <c r="D6166" t="s">
        <v>19653</v>
      </c>
      <c r="E6166" t="s">
        <v>19654</v>
      </c>
      <c r="F6166" t="s">
        <v>673</v>
      </c>
      <c r="G6166" t="s">
        <v>5439</v>
      </c>
      <c r="H6166" t="s">
        <v>7470</v>
      </c>
      <c r="I6166" t="s">
        <v>5414</v>
      </c>
    </row>
    <row r="6167" spans="1:9">
      <c r="A6167" t="s">
        <v>19451</v>
      </c>
      <c r="B6167" t="s">
        <v>19452</v>
      </c>
      <c r="C6167" t="s">
        <v>19615</v>
      </c>
      <c r="D6167" t="s">
        <v>19656</v>
      </c>
      <c r="E6167" t="s">
        <v>19657</v>
      </c>
      <c r="F6167" t="s">
        <v>673</v>
      </c>
      <c r="G6167" t="s">
        <v>5439</v>
      </c>
      <c r="H6167" t="s">
        <v>7086</v>
      </c>
      <c r="I6167" t="s">
        <v>5414</v>
      </c>
    </row>
    <row r="6168" spans="1:9">
      <c r="A6168" t="s">
        <v>19451</v>
      </c>
      <c r="B6168" t="s">
        <v>19452</v>
      </c>
      <c r="C6168" t="s">
        <v>19615</v>
      </c>
      <c r="D6168" t="s">
        <v>19658</v>
      </c>
      <c r="E6168" t="s">
        <v>19659</v>
      </c>
      <c r="F6168" t="s">
        <v>673</v>
      </c>
      <c r="G6168" t="s">
        <v>5439</v>
      </c>
      <c r="H6168" t="s">
        <v>6144</v>
      </c>
      <c r="I6168" t="s">
        <v>5414</v>
      </c>
    </row>
    <row r="6169" spans="1:9">
      <c r="A6169" t="s">
        <v>19451</v>
      </c>
      <c r="B6169" t="s">
        <v>19452</v>
      </c>
      <c r="C6169" t="s">
        <v>19615</v>
      </c>
      <c r="D6169" t="s">
        <v>19660</v>
      </c>
      <c r="E6169" t="s">
        <v>19661</v>
      </c>
      <c r="F6169" t="s">
        <v>673</v>
      </c>
      <c r="G6169" t="s">
        <v>5439</v>
      </c>
      <c r="H6169" t="s">
        <v>23986</v>
      </c>
      <c r="I6169" t="s">
        <v>5414</v>
      </c>
    </row>
    <row r="6170" spans="1:9">
      <c r="A6170" t="s">
        <v>19451</v>
      </c>
      <c r="B6170" t="s">
        <v>19452</v>
      </c>
      <c r="C6170" t="s">
        <v>19615</v>
      </c>
      <c r="D6170" t="s">
        <v>19663</v>
      </c>
      <c r="E6170" t="s">
        <v>19664</v>
      </c>
      <c r="F6170" t="s">
        <v>673</v>
      </c>
      <c r="G6170" t="s">
        <v>5439</v>
      </c>
      <c r="H6170" t="s">
        <v>12367</v>
      </c>
      <c r="I6170" t="s">
        <v>5414</v>
      </c>
    </row>
    <row r="6171" spans="1:9">
      <c r="A6171" t="s">
        <v>19451</v>
      </c>
      <c r="B6171" t="s">
        <v>19452</v>
      </c>
      <c r="C6171" t="s">
        <v>19615</v>
      </c>
      <c r="D6171" t="s">
        <v>19665</v>
      </c>
      <c r="E6171" t="s">
        <v>19666</v>
      </c>
      <c r="F6171" t="s">
        <v>673</v>
      </c>
      <c r="G6171" t="s">
        <v>5439</v>
      </c>
      <c r="H6171" t="s">
        <v>13200</v>
      </c>
      <c r="I6171" t="s">
        <v>5414</v>
      </c>
    </row>
    <row r="6172" spans="1:9">
      <c r="A6172" t="s">
        <v>19451</v>
      </c>
      <c r="B6172" t="s">
        <v>19452</v>
      </c>
      <c r="C6172" t="s">
        <v>19615</v>
      </c>
      <c r="D6172" t="s">
        <v>19668</v>
      </c>
      <c r="E6172" t="s">
        <v>19669</v>
      </c>
      <c r="F6172" t="s">
        <v>673</v>
      </c>
      <c r="G6172" t="s">
        <v>5439</v>
      </c>
      <c r="H6172" t="s">
        <v>7508</v>
      </c>
      <c r="I6172" t="s">
        <v>5414</v>
      </c>
    </row>
    <row r="6173" spans="1:9">
      <c r="A6173" t="s">
        <v>19451</v>
      </c>
      <c r="B6173" t="s">
        <v>19452</v>
      </c>
      <c r="C6173" t="s">
        <v>19615</v>
      </c>
      <c r="D6173" t="s">
        <v>19670</v>
      </c>
      <c r="E6173" t="s">
        <v>19671</v>
      </c>
      <c r="F6173" t="s">
        <v>673</v>
      </c>
      <c r="G6173" t="s">
        <v>5439</v>
      </c>
      <c r="H6173" t="s">
        <v>21693</v>
      </c>
      <c r="I6173" t="s">
        <v>5414</v>
      </c>
    </row>
    <row r="6174" spans="1:9">
      <c r="A6174" t="s">
        <v>19451</v>
      </c>
      <c r="B6174" t="s">
        <v>19452</v>
      </c>
      <c r="C6174" t="s">
        <v>19615</v>
      </c>
      <c r="D6174" t="s">
        <v>19672</v>
      </c>
      <c r="E6174" t="s">
        <v>19673</v>
      </c>
      <c r="F6174" t="s">
        <v>673</v>
      </c>
      <c r="G6174" t="s">
        <v>5439</v>
      </c>
      <c r="H6174" t="s">
        <v>16974</v>
      </c>
      <c r="I6174" t="s">
        <v>5414</v>
      </c>
    </row>
    <row r="6175" spans="1:9">
      <c r="A6175" t="s">
        <v>19451</v>
      </c>
      <c r="B6175" t="s">
        <v>19452</v>
      </c>
      <c r="C6175" t="s">
        <v>19615</v>
      </c>
      <c r="D6175" t="s">
        <v>19674</v>
      </c>
      <c r="E6175" t="s">
        <v>19675</v>
      </c>
      <c r="F6175" t="s">
        <v>673</v>
      </c>
      <c r="G6175" t="s">
        <v>5439</v>
      </c>
      <c r="H6175" t="s">
        <v>6104</v>
      </c>
      <c r="I6175" t="s">
        <v>5414</v>
      </c>
    </row>
    <row r="6176" spans="1:9">
      <c r="A6176" t="s">
        <v>19451</v>
      </c>
      <c r="B6176" t="s">
        <v>19452</v>
      </c>
      <c r="C6176" t="s">
        <v>19615</v>
      </c>
      <c r="D6176" t="s">
        <v>19676</v>
      </c>
      <c r="E6176" t="s">
        <v>19677</v>
      </c>
      <c r="F6176" t="s">
        <v>673</v>
      </c>
      <c r="G6176" t="s">
        <v>5439</v>
      </c>
      <c r="H6176" t="s">
        <v>6998</v>
      </c>
      <c r="I6176" t="s">
        <v>5414</v>
      </c>
    </row>
    <row r="6177" spans="1:9">
      <c r="A6177" t="s">
        <v>19451</v>
      </c>
      <c r="B6177" t="s">
        <v>19452</v>
      </c>
      <c r="C6177" t="s">
        <v>19615</v>
      </c>
      <c r="D6177" t="s">
        <v>19678</v>
      </c>
      <c r="E6177" t="s">
        <v>19679</v>
      </c>
      <c r="F6177" t="s">
        <v>673</v>
      </c>
      <c r="G6177" t="s">
        <v>5439</v>
      </c>
      <c r="H6177" t="s">
        <v>23987</v>
      </c>
      <c r="I6177" t="s">
        <v>5414</v>
      </c>
    </row>
    <row r="6178" spans="1:9">
      <c r="A6178" t="s">
        <v>19451</v>
      </c>
      <c r="B6178" t="s">
        <v>19452</v>
      </c>
      <c r="C6178" t="s">
        <v>19615</v>
      </c>
      <c r="D6178" t="s">
        <v>19681</v>
      </c>
      <c r="E6178" t="s">
        <v>19682</v>
      </c>
      <c r="F6178" t="s">
        <v>180</v>
      </c>
      <c r="G6178" t="s">
        <v>5439</v>
      </c>
      <c r="H6178" t="s">
        <v>13330</v>
      </c>
      <c r="I6178" t="s">
        <v>5414</v>
      </c>
    </row>
    <row r="6179" spans="1:9">
      <c r="A6179" t="s">
        <v>19451</v>
      </c>
      <c r="B6179" t="s">
        <v>19452</v>
      </c>
      <c r="C6179" t="s">
        <v>19615</v>
      </c>
      <c r="D6179" t="s">
        <v>19683</v>
      </c>
      <c r="E6179" t="s">
        <v>19684</v>
      </c>
      <c r="F6179" t="s">
        <v>180</v>
      </c>
      <c r="G6179" t="s">
        <v>5439</v>
      </c>
      <c r="H6179" t="s">
        <v>21754</v>
      </c>
      <c r="I6179" t="s">
        <v>5414</v>
      </c>
    </row>
    <row r="6180" spans="1:9">
      <c r="A6180" t="s">
        <v>19451</v>
      </c>
      <c r="B6180" t="s">
        <v>19452</v>
      </c>
      <c r="C6180" t="s">
        <v>19615</v>
      </c>
      <c r="D6180" t="s">
        <v>19685</v>
      </c>
      <c r="E6180" t="s">
        <v>19686</v>
      </c>
      <c r="F6180" t="s">
        <v>180</v>
      </c>
      <c r="G6180" t="s">
        <v>5439</v>
      </c>
      <c r="H6180" t="s">
        <v>7213</v>
      </c>
      <c r="I6180" t="s">
        <v>5414</v>
      </c>
    </row>
    <row r="6181" spans="1:9">
      <c r="A6181" t="s">
        <v>19451</v>
      </c>
      <c r="B6181" t="s">
        <v>19452</v>
      </c>
      <c r="C6181" t="s">
        <v>19615</v>
      </c>
      <c r="D6181" t="s">
        <v>19688</v>
      </c>
      <c r="E6181" t="s">
        <v>19689</v>
      </c>
      <c r="F6181" t="s">
        <v>180</v>
      </c>
      <c r="G6181" t="s">
        <v>5439</v>
      </c>
      <c r="H6181" t="s">
        <v>21678</v>
      </c>
      <c r="I6181" t="s">
        <v>5414</v>
      </c>
    </row>
    <row r="6182" spans="1:9">
      <c r="A6182" t="s">
        <v>19451</v>
      </c>
      <c r="B6182" t="s">
        <v>19452</v>
      </c>
      <c r="C6182" t="s">
        <v>19615</v>
      </c>
      <c r="D6182" t="s">
        <v>19691</v>
      </c>
      <c r="E6182" t="s">
        <v>19692</v>
      </c>
      <c r="F6182" t="s">
        <v>673</v>
      </c>
      <c r="G6182" t="s">
        <v>5439</v>
      </c>
      <c r="H6182" t="s">
        <v>16352</v>
      </c>
      <c r="I6182" t="s">
        <v>5414</v>
      </c>
    </row>
    <row r="6183" spans="1:9">
      <c r="A6183" t="s">
        <v>19451</v>
      </c>
      <c r="B6183" t="s">
        <v>19452</v>
      </c>
      <c r="C6183" t="s">
        <v>19615</v>
      </c>
      <c r="D6183" t="s">
        <v>19693</v>
      </c>
      <c r="E6183" t="s">
        <v>19694</v>
      </c>
      <c r="F6183" t="s">
        <v>673</v>
      </c>
      <c r="G6183" t="s">
        <v>5439</v>
      </c>
      <c r="H6183" t="s">
        <v>23389</v>
      </c>
      <c r="I6183" t="s">
        <v>5414</v>
      </c>
    </row>
    <row r="6184" spans="1:9">
      <c r="A6184" t="s">
        <v>19451</v>
      </c>
      <c r="B6184" t="s">
        <v>19452</v>
      </c>
      <c r="C6184" t="s">
        <v>19615</v>
      </c>
      <c r="D6184" t="s">
        <v>19695</v>
      </c>
      <c r="E6184" t="s">
        <v>19696</v>
      </c>
      <c r="F6184" t="s">
        <v>673</v>
      </c>
      <c r="G6184" t="s">
        <v>5439</v>
      </c>
      <c r="H6184" t="s">
        <v>23988</v>
      </c>
      <c r="I6184" t="s">
        <v>5414</v>
      </c>
    </row>
    <row r="6185" spans="1:9">
      <c r="A6185" t="s">
        <v>19451</v>
      </c>
      <c r="B6185" t="s">
        <v>19452</v>
      </c>
      <c r="C6185" t="s">
        <v>19615</v>
      </c>
      <c r="D6185" t="s">
        <v>19697</v>
      </c>
      <c r="E6185" t="s">
        <v>19698</v>
      </c>
      <c r="F6185" t="s">
        <v>673</v>
      </c>
      <c r="G6185" t="s">
        <v>5439</v>
      </c>
      <c r="H6185" t="s">
        <v>14386</v>
      </c>
      <c r="I6185" t="s">
        <v>5414</v>
      </c>
    </row>
    <row r="6186" spans="1:9">
      <c r="A6186" t="s">
        <v>19451</v>
      </c>
      <c r="B6186" t="s">
        <v>19452</v>
      </c>
      <c r="C6186" t="s">
        <v>19615</v>
      </c>
      <c r="D6186" t="s">
        <v>19699</v>
      </c>
      <c r="E6186" t="s">
        <v>19700</v>
      </c>
      <c r="F6186" t="s">
        <v>673</v>
      </c>
      <c r="G6186" t="s">
        <v>5439</v>
      </c>
      <c r="H6186" t="s">
        <v>23169</v>
      </c>
      <c r="I6186" t="s">
        <v>5414</v>
      </c>
    </row>
    <row r="6187" spans="1:9">
      <c r="A6187" t="s">
        <v>19451</v>
      </c>
      <c r="B6187" t="s">
        <v>19452</v>
      </c>
      <c r="C6187" t="s">
        <v>19615</v>
      </c>
      <c r="D6187" t="s">
        <v>19702</v>
      </c>
      <c r="E6187" t="s">
        <v>19703</v>
      </c>
      <c r="F6187" t="s">
        <v>673</v>
      </c>
      <c r="G6187" t="s">
        <v>5439</v>
      </c>
      <c r="H6187" t="s">
        <v>15450</v>
      </c>
      <c r="I6187" t="s">
        <v>5414</v>
      </c>
    </row>
    <row r="6188" spans="1:9">
      <c r="A6188" t="s">
        <v>19451</v>
      </c>
      <c r="B6188" t="s">
        <v>19452</v>
      </c>
      <c r="C6188" t="s">
        <v>19615</v>
      </c>
      <c r="D6188" t="s">
        <v>19704</v>
      </c>
      <c r="E6188" t="s">
        <v>19705</v>
      </c>
      <c r="F6188" t="s">
        <v>673</v>
      </c>
      <c r="G6188" t="s">
        <v>5439</v>
      </c>
      <c r="H6188" t="s">
        <v>16424</v>
      </c>
      <c r="I6188" t="s">
        <v>5414</v>
      </c>
    </row>
    <row r="6189" spans="1:9">
      <c r="A6189" t="s">
        <v>19451</v>
      </c>
      <c r="B6189" t="s">
        <v>19452</v>
      </c>
      <c r="C6189" t="s">
        <v>19615</v>
      </c>
      <c r="D6189" t="s">
        <v>19706</v>
      </c>
      <c r="E6189" t="s">
        <v>19707</v>
      </c>
      <c r="F6189" t="s">
        <v>673</v>
      </c>
      <c r="G6189" t="s">
        <v>5439</v>
      </c>
      <c r="H6189" t="s">
        <v>23315</v>
      </c>
      <c r="I6189" t="s">
        <v>5414</v>
      </c>
    </row>
    <row r="6190" spans="1:9">
      <c r="A6190" t="s">
        <v>19451</v>
      </c>
      <c r="B6190" t="s">
        <v>19452</v>
      </c>
      <c r="C6190" t="s">
        <v>19615</v>
      </c>
      <c r="D6190" t="s">
        <v>19709</v>
      </c>
      <c r="E6190" t="s">
        <v>19710</v>
      </c>
      <c r="F6190" t="s">
        <v>673</v>
      </c>
      <c r="G6190" t="s">
        <v>5439</v>
      </c>
      <c r="H6190" t="s">
        <v>16877</v>
      </c>
      <c r="I6190" t="s">
        <v>5414</v>
      </c>
    </row>
    <row r="6191" spans="1:9">
      <c r="A6191" t="s">
        <v>19451</v>
      </c>
      <c r="B6191" t="s">
        <v>19452</v>
      </c>
      <c r="C6191" t="s">
        <v>19615</v>
      </c>
      <c r="D6191" t="s">
        <v>19711</v>
      </c>
      <c r="E6191" t="s">
        <v>19712</v>
      </c>
      <c r="F6191" t="s">
        <v>673</v>
      </c>
      <c r="G6191" t="s">
        <v>5439</v>
      </c>
      <c r="H6191" t="s">
        <v>7172</v>
      </c>
      <c r="I6191" t="s">
        <v>5414</v>
      </c>
    </row>
    <row r="6192" spans="1:9">
      <c r="A6192" t="s">
        <v>19451</v>
      </c>
      <c r="B6192" t="s">
        <v>19452</v>
      </c>
      <c r="C6192" t="s">
        <v>19615</v>
      </c>
      <c r="D6192" t="s">
        <v>19713</v>
      </c>
      <c r="E6192" t="s">
        <v>19714</v>
      </c>
      <c r="F6192" t="s">
        <v>673</v>
      </c>
      <c r="G6192" t="s">
        <v>5439</v>
      </c>
      <c r="H6192" t="s">
        <v>8286</v>
      </c>
      <c r="I6192" t="s">
        <v>5414</v>
      </c>
    </row>
    <row r="6193" spans="1:9">
      <c r="A6193" t="s">
        <v>19451</v>
      </c>
      <c r="B6193" t="s">
        <v>19452</v>
      </c>
      <c r="C6193" t="s">
        <v>19615</v>
      </c>
      <c r="D6193" t="s">
        <v>19716</v>
      </c>
      <c r="E6193" t="s">
        <v>19717</v>
      </c>
      <c r="F6193" t="s">
        <v>673</v>
      </c>
      <c r="G6193" t="s">
        <v>5439</v>
      </c>
      <c r="H6193" t="s">
        <v>9827</v>
      </c>
      <c r="I6193" t="s">
        <v>5414</v>
      </c>
    </row>
    <row r="6194" spans="1:9">
      <c r="A6194" t="s">
        <v>19451</v>
      </c>
      <c r="B6194" t="s">
        <v>19452</v>
      </c>
      <c r="C6194" t="s">
        <v>19615</v>
      </c>
      <c r="D6194" t="s">
        <v>19718</v>
      </c>
      <c r="E6194" t="s">
        <v>19719</v>
      </c>
      <c r="F6194" t="s">
        <v>673</v>
      </c>
      <c r="G6194" t="s">
        <v>5439</v>
      </c>
      <c r="H6194" t="s">
        <v>22409</v>
      </c>
      <c r="I6194" t="s">
        <v>5414</v>
      </c>
    </row>
    <row r="6195" spans="1:9">
      <c r="A6195" t="s">
        <v>19451</v>
      </c>
      <c r="B6195" t="s">
        <v>19452</v>
      </c>
      <c r="C6195" t="s">
        <v>19615</v>
      </c>
      <c r="D6195" t="s">
        <v>19721</v>
      </c>
      <c r="E6195" t="s">
        <v>19722</v>
      </c>
      <c r="F6195" t="s">
        <v>673</v>
      </c>
      <c r="G6195" t="s">
        <v>5439</v>
      </c>
      <c r="H6195" t="s">
        <v>7443</v>
      </c>
      <c r="I6195" t="s">
        <v>5414</v>
      </c>
    </row>
    <row r="6196" spans="1:9">
      <c r="A6196" t="s">
        <v>19451</v>
      </c>
      <c r="B6196" t="s">
        <v>19452</v>
      </c>
      <c r="C6196" t="s">
        <v>19615</v>
      </c>
      <c r="D6196" t="s">
        <v>19723</v>
      </c>
      <c r="E6196" t="s">
        <v>19724</v>
      </c>
      <c r="F6196" t="s">
        <v>673</v>
      </c>
      <c r="G6196" t="s">
        <v>5439</v>
      </c>
      <c r="H6196" t="s">
        <v>23989</v>
      </c>
      <c r="I6196" t="s">
        <v>5414</v>
      </c>
    </row>
    <row r="6197" spans="1:9">
      <c r="A6197" t="s">
        <v>19451</v>
      </c>
      <c r="B6197" t="s">
        <v>19452</v>
      </c>
      <c r="C6197" t="s">
        <v>19615</v>
      </c>
      <c r="D6197" t="s">
        <v>19725</v>
      </c>
      <c r="E6197" t="s">
        <v>19726</v>
      </c>
      <c r="F6197" t="s">
        <v>673</v>
      </c>
      <c r="G6197" t="s">
        <v>5439</v>
      </c>
      <c r="H6197" t="s">
        <v>23614</v>
      </c>
      <c r="I6197" t="s">
        <v>5414</v>
      </c>
    </row>
    <row r="6198" spans="1:9">
      <c r="A6198" t="s">
        <v>19451</v>
      </c>
      <c r="B6198" t="s">
        <v>19452</v>
      </c>
      <c r="C6198" t="s">
        <v>19615</v>
      </c>
      <c r="D6198" t="s">
        <v>19727</v>
      </c>
      <c r="E6198" t="s">
        <v>19728</v>
      </c>
      <c r="F6198" t="s">
        <v>673</v>
      </c>
      <c r="G6198" t="s">
        <v>5439</v>
      </c>
      <c r="H6198" t="s">
        <v>13525</v>
      </c>
      <c r="I6198" t="s">
        <v>5414</v>
      </c>
    </row>
    <row r="6199" spans="1:9">
      <c r="A6199" t="s">
        <v>19451</v>
      </c>
      <c r="B6199" t="s">
        <v>19452</v>
      </c>
      <c r="C6199" t="s">
        <v>19615</v>
      </c>
      <c r="D6199" t="s">
        <v>19730</v>
      </c>
      <c r="E6199" t="s">
        <v>19731</v>
      </c>
      <c r="F6199" t="s">
        <v>673</v>
      </c>
      <c r="G6199" t="s">
        <v>5439</v>
      </c>
      <c r="H6199" t="s">
        <v>16590</v>
      </c>
      <c r="I6199" t="s">
        <v>5414</v>
      </c>
    </row>
    <row r="6200" spans="1:9">
      <c r="A6200" t="s">
        <v>19451</v>
      </c>
      <c r="B6200" t="s">
        <v>19452</v>
      </c>
      <c r="C6200" t="s">
        <v>19615</v>
      </c>
      <c r="D6200" t="s">
        <v>19733</v>
      </c>
      <c r="E6200" t="s">
        <v>19734</v>
      </c>
      <c r="F6200" t="s">
        <v>673</v>
      </c>
      <c r="G6200" t="s">
        <v>5439</v>
      </c>
      <c r="H6200" t="s">
        <v>23990</v>
      </c>
      <c r="I6200" t="s">
        <v>5414</v>
      </c>
    </row>
    <row r="6201" spans="1:9">
      <c r="A6201" t="s">
        <v>19451</v>
      </c>
      <c r="B6201" t="s">
        <v>19452</v>
      </c>
      <c r="C6201" t="s">
        <v>19615</v>
      </c>
      <c r="D6201" t="s">
        <v>19736</v>
      </c>
      <c r="E6201" t="s">
        <v>19737</v>
      </c>
      <c r="F6201" t="s">
        <v>673</v>
      </c>
      <c r="G6201" t="s">
        <v>5439</v>
      </c>
      <c r="H6201" t="s">
        <v>7823</v>
      </c>
      <c r="I6201" t="s">
        <v>5414</v>
      </c>
    </row>
    <row r="6202" spans="1:9">
      <c r="A6202" t="s">
        <v>19451</v>
      </c>
      <c r="B6202" t="s">
        <v>19452</v>
      </c>
      <c r="C6202" t="s">
        <v>19615</v>
      </c>
      <c r="D6202" t="s">
        <v>19738</v>
      </c>
      <c r="E6202" t="s">
        <v>19739</v>
      </c>
      <c r="F6202" t="s">
        <v>673</v>
      </c>
      <c r="G6202" t="s">
        <v>5439</v>
      </c>
      <c r="H6202" t="s">
        <v>11024</v>
      </c>
      <c r="I6202" t="s">
        <v>5414</v>
      </c>
    </row>
    <row r="6203" spans="1:9">
      <c r="A6203" t="s">
        <v>19451</v>
      </c>
      <c r="B6203" t="s">
        <v>19452</v>
      </c>
      <c r="C6203" t="s">
        <v>19615</v>
      </c>
      <c r="D6203" t="s">
        <v>19740</v>
      </c>
      <c r="E6203" t="s">
        <v>19741</v>
      </c>
      <c r="F6203" t="s">
        <v>673</v>
      </c>
      <c r="G6203" t="s">
        <v>5439</v>
      </c>
      <c r="H6203" t="s">
        <v>10487</v>
      </c>
      <c r="I6203" t="s">
        <v>5414</v>
      </c>
    </row>
    <row r="6204" spans="1:9">
      <c r="A6204" t="s">
        <v>19451</v>
      </c>
      <c r="B6204" t="s">
        <v>19452</v>
      </c>
      <c r="C6204" t="s">
        <v>19615</v>
      </c>
      <c r="D6204" t="s">
        <v>19742</v>
      </c>
      <c r="E6204" t="s">
        <v>19743</v>
      </c>
      <c r="F6204" t="s">
        <v>673</v>
      </c>
      <c r="G6204" t="s">
        <v>5439</v>
      </c>
      <c r="H6204" t="s">
        <v>10252</v>
      </c>
      <c r="I6204" t="s">
        <v>5414</v>
      </c>
    </row>
    <row r="6205" spans="1:9">
      <c r="A6205" t="s">
        <v>19451</v>
      </c>
      <c r="B6205" t="s">
        <v>19452</v>
      </c>
      <c r="C6205" t="s">
        <v>19615</v>
      </c>
      <c r="D6205" t="s">
        <v>19744</v>
      </c>
      <c r="E6205" t="s">
        <v>19745</v>
      </c>
      <c r="F6205" t="s">
        <v>673</v>
      </c>
      <c r="G6205" t="s">
        <v>5439</v>
      </c>
      <c r="H6205" t="s">
        <v>6014</v>
      </c>
      <c r="I6205" t="s">
        <v>5414</v>
      </c>
    </row>
    <row r="6206" spans="1:9">
      <c r="A6206" t="s">
        <v>19451</v>
      </c>
      <c r="B6206" t="s">
        <v>19452</v>
      </c>
      <c r="C6206" t="s">
        <v>19615</v>
      </c>
      <c r="D6206" t="s">
        <v>19746</v>
      </c>
      <c r="E6206" t="s">
        <v>19747</v>
      </c>
      <c r="F6206" t="s">
        <v>673</v>
      </c>
      <c r="G6206" t="s">
        <v>5439</v>
      </c>
      <c r="H6206" t="s">
        <v>23991</v>
      </c>
      <c r="I6206" t="s">
        <v>5414</v>
      </c>
    </row>
    <row r="6207" spans="1:9">
      <c r="A6207" t="s">
        <v>19451</v>
      </c>
      <c r="B6207" t="s">
        <v>19452</v>
      </c>
      <c r="C6207" t="s">
        <v>19615</v>
      </c>
      <c r="D6207" t="s">
        <v>19748</v>
      </c>
      <c r="E6207" t="s">
        <v>19749</v>
      </c>
      <c r="F6207" t="s">
        <v>673</v>
      </c>
      <c r="G6207" t="s">
        <v>5439</v>
      </c>
      <c r="H6207" t="s">
        <v>5763</v>
      </c>
      <c r="I6207" t="s">
        <v>5414</v>
      </c>
    </row>
    <row r="6208" spans="1:9">
      <c r="A6208" t="s">
        <v>19451</v>
      </c>
      <c r="B6208" t="s">
        <v>19452</v>
      </c>
      <c r="C6208" t="s">
        <v>19615</v>
      </c>
      <c r="D6208" t="s">
        <v>19751</v>
      </c>
      <c r="E6208" t="s">
        <v>19752</v>
      </c>
      <c r="F6208" t="s">
        <v>673</v>
      </c>
      <c r="G6208" t="s">
        <v>5439</v>
      </c>
      <c r="H6208" t="s">
        <v>23992</v>
      </c>
      <c r="I6208" t="s">
        <v>5414</v>
      </c>
    </row>
    <row r="6209" spans="1:9">
      <c r="A6209" t="s">
        <v>19451</v>
      </c>
      <c r="B6209" t="s">
        <v>19452</v>
      </c>
      <c r="C6209" t="s">
        <v>19615</v>
      </c>
      <c r="D6209" t="s">
        <v>19753</v>
      </c>
      <c r="E6209" t="s">
        <v>19754</v>
      </c>
      <c r="F6209" t="s">
        <v>673</v>
      </c>
      <c r="G6209" t="s">
        <v>5439</v>
      </c>
      <c r="H6209" t="s">
        <v>23993</v>
      </c>
      <c r="I6209" t="s">
        <v>5414</v>
      </c>
    </row>
    <row r="6210" spans="1:9">
      <c r="A6210" t="s">
        <v>19451</v>
      </c>
      <c r="B6210" t="s">
        <v>19452</v>
      </c>
      <c r="C6210" t="s">
        <v>19615</v>
      </c>
      <c r="D6210" t="s">
        <v>19755</v>
      </c>
      <c r="E6210" t="s">
        <v>19756</v>
      </c>
      <c r="F6210" t="s">
        <v>673</v>
      </c>
      <c r="G6210" t="s">
        <v>5439</v>
      </c>
      <c r="H6210" t="s">
        <v>23994</v>
      </c>
      <c r="I6210" t="s">
        <v>5414</v>
      </c>
    </row>
    <row r="6211" spans="1:9">
      <c r="A6211" t="s">
        <v>19451</v>
      </c>
      <c r="B6211" t="s">
        <v>19452</v>
      </c>
      <c r="C6211" t="s">
        <v>19615</v>
      </c>
      <c r="D6211" t="s">
        <v>19757</v>
      </c>
      <c r="E6211" t="s">
        <v>19758</v>
      </c>
      <c r="F6211" t="s">
        <v>673</v>
      </c>
      <c r="G6211" t="s">
        <v>5439</v>
      </c>
      <c r="H6211" t="s">
        <v>11354</v>
      </c>
      <c r="I6211" t="s">
        <v>5414</v>
      </c>
    </row>
    <row r="6212" spans="1:9">
      <c r="A6212" t="s">
        <v>19451</v>
      </c>
      <c r="B6212" t="s">
        <v>19452</v>
      </c>
      <c r="C6212" t="s">
        <v>19615</v>
      </c>
      <c r="D6212" t="s">
        <v>19759</v>
      </c>
      <c r="E6212" t="s">
        <v>19760</v>
      </c>
      <c r="F6212" t="s">
        <v>673</v>
      </c>
      <c r="G6212" t="s">
        <v>5439</v>
      </c>
      <c r="H6212" t="s">
        <v>23995</v>
      </c>
      <c r="I6212" t="s">
        <v>5414</v>
      </c>
    </row>
    <row r="6213" spans="1:9">
      <c r="A6213" t="s">
        <v>19451</v>
      </c>
      <c r="B6213" t="s">
        <v>19452</v>
      </c>
      <c r="C6213" t="s">
        <v>19615</v>
      </c>
      <c r="D6213" t="s">
        <v>19761</v>
      </c>
      <c r="E6213" t="s">
        <v>19762</v>
      </c>
      <c r="F6213" t="s">
        <v>673</v>
      </c>
      <c r="G6213" t="s">
        <v>5439</v>
      </c>
      <c r="H6213" t="s">
        <v>23996</v>
      </c>
      <c r="I6213" t="s">
        <v>5414</v>
      </c>
    </row>
    <row r="6214" spans="1:9">
      <c r="A6214" t="s">
        <v>19451</v>
      </c>
      <c r="B6214" t="s">
        <v>19452</v>
      </c>
      <c r="C6214" t="s">
        <v>19615</v>
      </c>
      <c r="D6214" t="s">
        <v>19763</v>
      </c>
      <c r="E6214" t="s">
        <v>19764</v>
      </c>
      <c r="F6214" t="s">
        <v>673</v>
      </c>
      <c r="G6214" t="s">
        <v>5439</v>
      </c>
      <c r="H6214" t="s">
        <v>23997</v>
      </c>
      <c r="I6214" t="s">
        <v>5414</v>
      </c>
    </row>
    <row r="6215" spans="1:9">
      <c r="A6215" t="s">
        <v>19765</v>
      </c>
      <c r="B6215" t="s">
        <v>19766</v>
      </c>
      <c r="C6215" t="s">
        <v>19767</v>
      </c>
      <c r="D6215" t="s">
        <v>19768</v>
      </c>
      <c r="E6215" t="s">
        <v>19769</v>
      </c>
      <c r="F6215" t="s">
        <v>78</v>
      </c>
      <c r="G6215" t="s">
        <v>5412</v>
      </c>
      <c r="H6215" t="s">
        <v>6490</v>
      </c>
      <c r="I6215" t="s">
        <v>5414</v>
      </c>
    </row>
    <row r="6216" spans="1:9">
      <c r="A6216" t="s">
        <v>19765</v>
      </c>
      <c r="B6216" t="s">
        <v>19766</v>
      </c>
      <c r="C6216" t="s">
        <v>19767</v>
      </c>
      <c r="D6216" t="s">
        <v>19770</v>
      </c>
      <c r="E6216" t="s">
        <v>19771</v>
      </c>
      <c r="F6216" t="s">
        <v>78</v>
      </c>
      <c r="G6216" t="s">
        <v>5439</v>
      </c>
      <c r="H6216" t="s">
        <v>23998</v>
      </c>
      <c r="I6216" t="s">
        <v>5414</v>
      </c>
    </row>
    <row r="6217" spans="1:9">
      <c r="A6217" t="s">
        <v>19765</v>
      </c>
      <c r="B6217" t="s">
        <v>19766</v>
      </c>
      <c r="C6217" t="s">
        <v>19767</v>
      </c>
      <c r="D6217" t="s">
        <v>19772</v>
      </c>
      <c r="E6217" t="s">
        <v>19773</v>
      </c>
      <c r="F6217" t="s">
        <v>78</v>
      </c>
      <c r="G6217" t="s">
        <v>5439</v>
      </c>
      <c r="H6217" t="s">
        <v>23999</v>
      </c>
      <c r="I6217" t="s">
        <v>5414</v>
      </c>
    </row>
    <row r="6218" spans="1:9">
      <c r="A6218" t="s">
        <v>19765</v>
      </c>
      <c r="B6218" t="s">
        <v>19766</v>
      </c>
      <c r="C6218" t="s">
        <v>19767</v>
      </c>
      <c r="D6218" t="s">
        <v>19775</v>
      </c>
      <c r="E6218" t="s">
        <v>19776</v>
      </c>
      <c r="F6218" t="s">
        <v>78</v>
      </c>
      <c r="G6218" t="s">
        <v>5439</v>
      </c>
      <c r="H6218" t="s">
        <v>23798</v>
      </c>
      <c r="I6218" t="s">
        <v>5414</v>
      </c>
    </row>
    <row r="6219" spans="1:9">
      <c r="A6219" t="s">
        <v>19765</v>
      </c>
      <c r="B6219" t="s">
        <v>19766</v>
      </c>
      <c r="C6219" t="s">
        <v>19767</v>
      </c>
      <c r="D6219" t="s">
        <v>19778</v>
      </c>
      <c r="E6219" t="s">
        <v>19779</v>
      </c>
      <c r="F6219" t="s">
        <v>78</v>
      </c>
      <c r="G6219" t="s">
        <v>5439</v>
      </c>
      <c r="H6219" t="s">
        <v>24000</v>
      </c>
      <c r="I6219" t="s">
        <v>5414</v>
      </c>
    </row>
    <row r="6220" spans="1:9">
      <c r="A6220" t="s">
        <v>19765</v>
      </c>
      <c r="B6220" t="s">
        <v>19766</v>
      </c>
      <c r="C6220" t="s">
        <v>19767</v>
      </c>
      <c r="D6220" t="s">
        <v>19780</v>
      </c>
      <c r="E6220" t="s">
        <v>19781</v>
      </c>
      <c r="F6220" t="s">
        <v>78</v>
      </c>
      <c r="G6220" t="s">
        <v>5439</v>
      </c>
      <c r="H6220" t="s">
        <v>24001</v>
      </c>
      <c r="I6220" t="s">
        <v>5414</v>
      </c>
    </row>
    <row r="6221" spans="1:9">
      <c r="A6221" t="s">
        <v>19765</v>
      </c>
      <c r="B6221" t="s">
        <v>19766</v>
      </c>
      <c r="C6221" t="s">
        <v>19767</v>
      </c>
      <c r="D6221" t="s">
        <v>19782</v>
      </c>
      <c r="E6221" t="s">
        <v>19783</v>
      </c>
      <c r="F6221" t="s">
        <v>78</v>
      </c>
      <c r="G6221" t="s">
        <v>5439</v>
      </c>
      <c r="H6221" t="s">
        <v>18048</v>
      </c>
      <c r="I6221" t="s">
        <v>5414</v>
      </c>
    </row>
    <row r="6222" spans="1:9">
      <c r="A6222" t="s">
        <v>19765</v>
      </c>
      <c r="B6222" t="s">
        <v>19766</v>
      </c>
      <c r="C6222" t="s">
        <v>19767</v>
      </c>
      <c r="D6222" t="s">
        <v>19784</v>
      </c>
      <c r="E6222" t="s">
        <v>19785</v>
      </c>
      <c r="F6222" t="s">
        <v>78</v>
      </c>
      <c r="G6222" t="s">
        <v>5439</v>
      </c>
      <c r="H6222" t="s">
        <v>24002</v>
      </c>
      <c r="I6222" t="s">
        <v>5414</v>
      </c>
    </row>
    <row r="6223" spans="1:9">
      <c r="A6223" t="s">
        <v>19765</v>
      </c>
      <c r="B6223" t="s">
        <v>19766</v>
      </c>
      <c r="C6223" t="s">
        <v>19767</v>
      </c>
      <c r="D6223" t="s">
        <v>19786</v>
      </c>
      <c r="E6223" t="s">
        <v>19787</v>
      </c>
      <c r="F6223" t="s">
        <v>78</v>
      </c>
      <c r="G6223" t="s">
        <v>5439</v>
      </c>
      <c r="H6223" t="s">
        <v>23483</v>
      </c>
      <c r="I6223" t="s">
        <v>5414</v>
      </c>
    </row>
    <row r="6224" spans="1:9">
      <c r="A6224" t="s">
        <v>19765</v>
      </c>
      <c r="B6224" t="s">
        <v>19766</v>
      </c>
      <c r="C6224" t="s">
        <v>19767</v>
      </c>
      <c r="D6224" t="s">
        <v>19788</v>
      </c>
      <c r="E6224" t="s">
        <v>19789</v>
      </c>
      <c r="F6224" t="s">
        <v>78</v>
      </c>
      <c r="G6224" t="s">
        <v>5439</v>
      </c>
      <c r="H6224" t="s">
        <v>24003</v>
      </c>
      <c r="I6224" t="s">
        <v>5414</v>
      </c>
    </row>
    <row r="6225" spans="1:9">
      <c r="A6225" t="s">
        <v>19765</v>
      </c>
      <c r="B6225" t="s">
        <v>19766</v>
      </c>
      <c r="C6225" t="s">
        <v>19767</v>
      </c>
      <c r="D6225" t="s">
        <v>19790</v>
      </c>
      <c r="E6225" t="s">
        <v>19791</v>
      </c>
      <c r="F6225" t="s">
        <v>78</v>
      </c>
      <c r="G6225" t="s">
        <v>5412</v>
      </c>
      <c r="H6225" t="s">
        <v>18417</v>
      </c>
      <c r="I6225" t="s">
        <v>5414</v>
      </c>
    </row>
    <row r="6226" spans="1:9">
      <c r="A6226" t="s">
        <v>19765</v>
      </c>
      <c r="B6226" t="s">
        <v>19766</v>
      </c>
      <c r="C6226" t="s">
        <v>19767</v>
      </c>
      <c r="D6226" t="s">
        <v>19793</v>
      </c>
      <c r="E6226" t="s">
        <v>19794</v>
      </c>
      <c r="F6226" t="s">
        <v>78</v>
      </c>
      <c r="G6226" t="s">
        <v>5412</v>
      </c>
      <c r="H6226" t="s">
        <v>9679</v>
      </c>
      <c r="I6226" t="s">
        <v>5414</v>
      </c>
    </row>
    <row r="6227" spans="1:9">
      <c r="A6227" t="s">
        <v>19765</v>
      </c>
      <c r="B6227" t="s">
        <v>19766</v>
      </c>
      <c r="C6227" t="s">
        <v>19767</v>
      </c>
      <c r="D6227" t="s">
        <v>19795</v>
      </c>
      <c r="E6227" t="s">
        <v>19796</v>
      </c>
      <c r="F6227" t="s">
        <v>78</v>
      </c>
      <c r="G6227" t="s">
        <v>5439</v>
      </c>
      <c r="H6227" t="s">
        <v>11071</v>
      </c>
      <c r="I6227" t="s">
        <v>5414</v>
      </c>
    </row>
    <row r="6228" spans="1:9">
      <c r="A6228" t="s">
        <v>19765</v>
      </c>
      <c r="B6228" t="s">
        <v>19766</v>
      </c>
      <c r="C6228" t="s">
        <v>19767</v>
      </c>
      <c r="D6228" t="s">
        <v>19797</v>
      </c>
      <c r="E6228" t="s">
        <v>19798</v>
      </c>
      <c r="F6228" t="s">
        <v>78</v>
      </c>
      <c r="G6228" t="s">
        <v>5439</v>
      </c>
      <c r="H6228" t="s">
        <v>10071</v>
      </c>
      <c r="I6228" t="s">
        <v>5414</v>
      </c>
    </row>
    <row r="6229" spans="1:9">
      <c r="A6229" t="s">
        <v>19765</v>
      </c>
      <c r="B6229" t="s">
        <v>19766</v>
      </c>
      <c r="C6229" t="s">
        <v>19767</v>
      </c>
      <c r="D6229" t="s">
        <v>19800</v>
      </c>
      <c r="E6229" t="s">
        <v>19801</v>
      </c>
      <c r="F6229" t="s">
        <v>78</v>
      </c>
      <c r="G6229" t="s">
        <v>5439</v>
      </c>
      <c r="H6229" t="s">
        <v>13802</v>
      </c>
      <c r="I6229" t="s">
        <v>5414</v>
      </c>
    </row>
    <row r="6230" spans="1:9">
      <c r="A6230" t="s">
        <v>19765</v>
      </c>
      <c r="B6230" t="s">
        <v>19766</v>
      </c>
      <c r="C6230" t="s">
        <v>19767</v>
      </c>
      <c r="D6230" t="s">
        <v>19802</v>
      </c>
      <c r="E6230" t="s">
        <v>19803</v>
      </c>
      <c r="F6230" t="s">
        <v>78</v>
      </c>
      <c r="G6230" t="s">
        <v>5439</v>
      </c>
      <c r="H6230" t="s">
        <v>11071</v>
      </c>
      <c r="I6230" t="s">
        <v>5414</v>
      </c>
    </row>
    <row r="6231" spans="1:9">
      <c r="A6231" t="s">
        <v>19765</v>
      </c>
      <c r="B6231" t="s">
        <v>19766</v>
      </c>
      <c r="C6231" t="s">
        <v>19804</v>
      </c>
      <c r="D6231" t="s">
        <v>19805</v>
      </c>
      <c r="E6231" t="s">
        <v>19806</v>
      </c>
      <c r="F6231" t="s">
        <v>96</v>
      </c>
      <c r="G6231" t="s">
        <v>5439</v>
      </c>
      <c r="H6231" t="s">
        <v>24004</v>
      </c>
      <c r="I6231" t="s">
        <v>5414</v>
      </c>
    </row>
    <row r="6232" spans="1:9">
      <c r="A6232" t="s">
        <v>19765</v>
      </c>
      <c r="B6232" t="s">
        <v>19766</v>
      </c>
      <c r="C6232" t="s">
        <v>19807</v>
      </c>
      <c r="D6232" t="s">
        <v>19808</v>
      </c>
      <c r="E6232" t="s">
        <v>19809</v>
      </c>
      <c r="F6232" t="s">
        <v>93</v>
      </c>
      <c r="G6232" t="s">
        <v>5412</v>
      </c>
      <c r="H6232" t="s">
        <v>19810</v>
      </c>
      <c r="I6232" t="s">
        <v>5414</v>
      </c>
    </row>
    <row r="6233" spans="1:9">
      <c r="A6233" t="s">
        <v>19765</v>
      </c>
      <c r="B6233" t="s">
        <v>19766</v>
      </c>
      <c r="C6233" t="s">
        <v>19807</v>
      </c>
      <c r="D6233" t="s">
        <v>19811</v>
      </c>
      <c r="E6233" t="s">
        <v>19812</v>
      </c>
      <c r="F6233" t="s">
        <v>93</v>
      </c>
      <c r="G6233" t="s">
        <v>5412</v>
      </c>
      <c r="H6233" t="s">
        <v>19813</v>
      </c>
      <c r="I6233" t="s">
        <v>5414</v>
      </c>
    </row>
    <row r="6234" spans="1:9">
      <c r="A6234" t="s">
        <v>19765</v>
      </c>
      <c r="B6234" t="s">
        <v>19766</v>
      </c>
      <c r="C6234" t="s">
        <v>19807</v>
      </c>
      <c r="D6234" t="s">
        <v>19814</v>
      </c>
      <c r="E6234" t="s">
        <v>19815</v>
      </c>
      <c r="F6234" t="s">
        <v>93</v>
      </c>
      <c r="G6234" t="s">
        <v>5412</v>
      </c>
      <c r="H6234" t="s">
        <v>19816</v>
      </c>
      <c r="I6234" t="s">
        <v>5414</v>
      </c>
    </row>
    <row r="6235" spans="1:9">
      <c r="A6235" t="s">
        <v>19765</v>
      </c>
      <c r="B6235" t="s">
        <v>19766</v>
      </c>
      <c r="C6235" t="s">
        <v>19807</v>
      </c>
      <c r="D6235" t="s">
        <v>19817</v>
      </c>
      <c r="E6235" t="s">
        <v>19818</v>
      </c>
      <c r="F6235" t="s">
        <v>93</v>
      </c>
      <c r="G6235" t="s">
        <v>5439</v>
      </c>
      <c r="H6235" t="s">
        <v>24005</v>
      </c>
      <c r="I6235" t="s">
        <v>5414</v>
      </c>
    </row>
    <row r="6236" spans="1:9">
      <c r="A6236" t="s">
        <v>19765</v>
      </c>
      <c r="B6236" t="s">
        <v>19766</v>
      </c>
      <c r="C6236" t="s">
        <v>19807</v>
      </c>
      <c r="D6236" t="s">
        <v>19819</v>
      </c>
      <c r="E6236" t="s">
        <v>19820</v>
      </c>
      <c r="F6236" t="s">
        <v>96</v>
      </c>
      <c r="G6236" t="s">
        <v>5412</v>
      </c>
      <c r="H6236" t="s">
        <v>7322</v>
      </c>
      <c r="I6236" t="s">
        <v>5414</v>
      </c>
    </row>
    <row r="6237" spans="1:9">
      <c r="A6237" t="s">
        <v>19765</v>
      </c>
      <c r="B6237" t="s">
        <v>19766</v>
      </c>
      <c r="C6237" t="s">
        <v>19807</v>
      </c>
      <c r="D6237" t="s">
        <v>19821</v>
      </c>
      <c r="E6237" t="s">
        <v>19822</v>
      </c>
      <c r="F6237" t="s">
        <v>96</v>
      </c>
      <c r="G6237" t="s">
        <v>5439</v>
      </c>
      <c r="H6237" t="s">
        <v>7984</v>
      </c>
      <c r="I6237" t="s">
        <v>5414</v>
      </c>
    </row>
    <row r="6238" spans="1:9">
      <c r="A6238" t="s">
        <v>19765</v>
      </c>
      <c r="B6238" t="s">
        <v>19766</v>
      </c>
      <c r="C6238" t="s">
        <v>19807</v>
      </c>
      <c r="D6238" t="s">
        <v>19823</v>
      </c>
      <c r="E6238" t="s">
        <v>19824</v>
      </c>
      <c r="F6238" t="s">
        <v>96</v>
      </c>
      <c r="G6238" t="s">
        <v>5439</v>
      </c>
      <c r="H6238" t="s">
        <v>19295</v>
      </c>
      <c r="I6238" t="s">
        <v>5414</v>
      </c>
    </row>
    <row r="6239" spans="1:9">
      <c r="A6239" t="s">
        <v>19765</v>
      </c>
      <c r="B6239" t="s">
        <v>19766</v>
      </c>
      <c r="C6239" t="s">
        <v>19807</v>
      </c>
      <c r="D6239" t="s">
        <v>19825</v>
      </c>
      <c r="E6239" t="s">
        <v>19826</v>
      </c>
      <c r="F6239" t="s">
        <v>78</v>
      </c>
      <c r="G6239" t="s">
        <v>5439</v>
      </c>
      <c r="H6239" t="s">
        <v>24006</v>
      </c>
      <c r="I6239" t="s">
        <v>5414</v>
      </c>
    </row>
    <row r="6240" spans="1:9">
      <c r="A6240" t="s">
        <v>19765</v>
      </c>
      <c r="B6240" t="s">
        <v>19766</v>
      </c>
      <c r="C6240" t="s">
        <v>19807</v>
      </c>
      <c r="D6240" t="s">
        <v>19827</v>
      </c>
      <c r="E6240" t="s">
        <v>19828</v>
      </c>
      <c r="F6240" t="s">
        <v>96</v>
      </c>
      <c r="G6240" t="s">
        <v>5412</v>
      </c>
      <c r="H6240" t="s">
        <v>16570</v>
      </c>
      <c r="I6240" t="s">
        <v>5414</v>
      </c>
    </row>
    <row r="6241" spans="1:9">
      <c r="A6241" t="s">
        <v>19765</v>
      </c>
      <c r="B6241" t="s">
        <v>19766</v>
      </c>
      <c r="C6241" t="s">
        <v>19829</v>
      </c>
      <c r="D6241" t="s">
        <v>19830</v>
      </c>
      <c r="E6241" t="s">
        <v>19831</v>
      </c>
      <c r="F6241" t="s">
        <v>96</v>
      </c>
      <c r="G6241" t="s">
        <v>5439</v>
      </c>
      <c r="H6241" t="s">
        <v>15277</v>
      </c>
      <c r="I6241" t="s">
        <v>5414</v>
      </c>
    </row>
    <row r="6242" spans="1:9">
      <c r="A6242" t="s">
        <v>19765</v>
      </c>
      <c r="B6242" t="s">
        <v>19766</v>
      </c>
      <c r="C6242" t="s">
        <v>19829</v>
      </c>
      <c r="D6242" t="s">
        <v>19832</v>
      </c>
      <c r="E6242" t="s">
        <v>19833</v>
      </c>
      <c r="F6242" t="s">
        <v>96</v>
      </c>
      <c r="G6242" t="s">
        <v>5412</v>
      </c>
      <c r="H6242" t="s">
        <v>13588</v>
      </c>
      <c r="I6242" t="s">
        <v>5414</v>
      </c>
    </row>
    <row r="6243" spans="1:9">
      <c r="A6243" t="s">
        <v>19765</v>
      </c>
      <c r="B6243" t="s">
        <v>19766</v>
      </c>
      <c r="C6243" t="s">
        <v>19829</v>
      </c>
      <c r="D6243" t="s">
        <v>19834</v>
      </c>
      <c r="E6243" t="s">
        <v>19835</v>
      </c>
      <c r="F6243" t="s">
        <v>96</v>
      </c>
      <c r="G6243" t="s">
        <v>5412</v>
      </c>
      <c r="H6243" t="s">
        <v>19836</v>
      </c>
      <c r="I6243" t="s">
        <v>5414</v>
      </c>
    </row>
    <row r="6244" spans="1:9">
      <c r="A6244" t="s">
        <v>19765</v>
      </c>
      <c r="B6244" t="s">
        <v>19766</v>
      </c>
      <c r="C6244" t="s">
        <v>19837</v>
      </c>
      <c r="D6244" t="s">
        <v>19838</v>
      </c>
      <c r="E6244" t="s">
        <v>19839</v>
      </c>
      <c r="F6244" t="s">
        <v>96</v>
      </c>
      <c r="G6244" t="s">
        <v>5439</v>
      </c>
      <c r="H6244" t="s">
        <v>19295</v>
      </c>
      <c r="I6244" t="s">
        <v>5414</v>
      </c>
    </row>
    <row r="6245" spans="1:9">
      <c r="A6245" t="s">
        <v>19765</v>
      </c>
      <c r="B6245" t="s">
        <v>19766</v>
      </c>
      <c r="C6245" t="s">
        <v>19837</v>
      </c>
      <c r="D6245" t="s">
        <v>19840</v>
      </c>
      <c r="E6245" t="s">
        <v>19841</v>
      </c>
      <c r="F6245" t="s">
        <v>93</v>
      </c>
      <c r="G6245" t="s">
        <v>5412</v>
      </c>
      <c r="H6245" t="s">
        <v>22595</v>
      </c>
      <c r="I6245" t="s">
        <v>5414</v>
      </c>
    </row>
    <row r="6246" spans="1:9">
      <c r="A6246" t="s">
        <v>19765</v>
      </c>
      <c r="B6246" t="s">
        <v>19766</v>
      </c>
      <c r="C6246" t="s">
        <v>19837</v>
      </c>
      <c r="D6246" t="s">
        <v>19842</v>
      </c>
      <c r="E6246" t="s">
        <v>19843</v>
      </c>
      <c r="F6246" t="s">
        <v>93</v>
      </c>
      <c r="G6246" t="s">
        <v>5412</v>
      </c>
      <c r="H6246" t="s">
        <v>24007</v>
      </c>
      <c r="I6246" t="s">
        <v>5414</v>
      </c>
    </row>
    <row r="6247" spans="1:9">
      <c r="A6247" t="s">
        <v>19765</v>
      </c>
      <c r="B6247" t="s">
        <v>19766</v>
      </c>
      <c r="C6247" t="s">
        <v>19837</v>
      </c>
      <c r="D6247" t="s">
        <v>19844</v>
      </c>
      <c r="E6247" t="s">
        <v>19845</v>
      </c>
      <c r="F6247" t="s">
        <v>93</v>
      </c>
      <c r="G6247" t="s">
        <v>5412</v>
      </c>
      <c r="H6247" t="s">
        <v>24008</v>
      </c>
      <c r="I6247" t="s">
        <v>5414</v>
      </c>
    </row>
    <row r="6248" spans="1:9">
      <c r="A6248" t="s">
        <v>19765</v>
      </c>
      <c r="B6248" t="s">
        <v>19766</v>
      </c>
      <c r="C6248" t="s">
        <v>19837</v>
      </c>
      <c r="D6248" t="s">
        <v>19846</v>
      </c>
      <c r="E6248" t="s">
        <v>19847</v>
      </c>
      <c r="F6248" t="s">
        <v>93</v>
      </c>
      <c r="G6248" t="s">
        <v>5412</v>
      </c>
      <c r="H6248" t="s">
        <v>19848</v>
      </c>
      <c r="I6248" t="s">
        <v>5414</v>
      </c>
    </row>
    <row r="6249" spans="1:9">
      <c r="A6249" t="s">
        <v>19765</v>
      </c>
      <c r="B6249" t="s">
        <v>19766</v>
      </c>
      <c r="C6249" t="s">
        <v>19837</v>
      </c>
      <c r="D6249" t="s">
        <v>19849</v>
      </c>
      <c r="E6249" t="s">
        <v>19850</v>
      </c>
      <c r="F6249" t="s">
        <v>93</v>
      </c>
      <c r="G6249" t="s">
        <v>5412</v>
      </c>
      <c r="H6249" t="s">
        <v>19851</v>
      </c>
      <c r="I6249" t="s">
        <v>5414</v>
      </c>
    </row>
    <row r="6250" spans="1:9">
      <c r="A6250" t="s">
        <v>19765</v>
      </c>
      <c r="B6250" t="s">
        <v>19766</v>
      </c>
      <c r="C6250" t="s">
        <v>19837</v>
      </c>
      <c r="D6250" t="s">
        <v>19852</v>
      </c>
      <c r="E6250" t="s">
        <v>19853</v>
      </c>
      <c r="F6250" t="s">
        <v>93</v>
      </c>
      <c r="G6250" t="s">
        <v>5439</v>
      </c>
      <c r="H6250" t="s">
        <v>24009</v>
      </c>
      <c r="I6250" t="s">
        <v>5414</v>
      </c>
    </row>
    <row r="6251" spans="1:9">
      <c r="A6251" t="s">
        <v>19765</v>
      </c>
      <c r="B6251" t="s">
        <v>19766</v>
      </c>
      <c r="C6251" t="s">
        <v>19837</v>
      </c>
      <c r="D6251" t="s">
        <v>19854</v>
      </c>
      <c r="E6251" t="s">
        <v>19855</v>
      </c>
      <c r="F6251" t="s">
        <v>93</v>
      </c>
      <c r="G6251" t="s">
        <v>5439</v>
      </c>
      <c r="H6251" t="s">
        <v>23737</v>
      </c>
      <c r="I6251" t="s">
        <v>5414</v>
      </c>
    </row>
    <row r="6252" spans="1:9">
      <c r="A6252" t="s">
        <v>19765</v>
      </c>
      <c r="B6252" t="s">
        <v>19766</v>
      </c>
      <c r="C6252" t="s">
        <v>19837</v>
      </c>
      <c r="D6252" t="s">
        <v>19856</v>
      </c>
      <c r="E6252" t="s">
        <v>19857</v>
      </c>
      <c r="F6252" t="s">
        <v>93</v>
      </c>
      <c r="G6252" t="s">
        <v>5439</v>
      </c>
      <c r="H6252" t="s">
        <v>24010</v>
      </c>
      <c r="I6252" t="s">
        <v>5414</v>
      </c>
    </row>
    <row r="6253" spans="1:9">
      <c r="A6253" t="s">
        <v>19765</v>
      </c>
      <c r="B6253" t="s">
        <v>19766</v>
      </c>
      <c r="C6253" t="s">
        <v>19837</v>
      </c>
      <c r="D6253" t="s">
        <v>19858</v>
      </c>
      <c r="E6253" t="s">
        <v>19859</v>
      </c>
      <c r="F6253" t="s">
        <v>93</v>
      </c>
      <c r="G6253" t="s">
        <v>5439</v>
      </c>
      <c r="H6253" t="s">
        <v>24011</v>
      </c>
      <c r="I6253" t="s">
        <v>5414</v>
      </c>
    </row>
    <row r="6254" spans="1:9">
      <c r="A6254" t="s">
        <v>19765</v>
      </c>
      <c r="B6254" t="s">
        <v>19766</v>
      </c>
      <c r="C6254" t="s">
        <v>19837</v>
      </c>
      <c r="D6254" t="s">
        <v>19860</v>
      </c>
      <c r="E6254" t="s">
        <v>19861</v>
      </c>
      <c r="F6254" t="s">
        <v>93</v>
      </c>
      <c r="G6254" t="s">
        <v>5439</v>
      </c>
      <c r="H6254" t="s">
        <v>24012</v>
      </c>
      <c r="I6254" t="s">
        <v>5414</v>
      </c>
    </row>
    <row r="6255" spans="1:9">
      <c r="A6255" t="s">
        <v>16332</v>
      </c>
      <c r="B6255" t="s">
        <v>18707</v>
      </c>
      <c r="C6255" t="s">
        <v>19251</v>
      </c>
      <c r="D6255" t="s">
        <v>19862</v>
      </c>
      <c r="E6255" t="s">
        <v>808</v>
      </c>
      <c r="F6255" t="s">
        <v>161</v>
      </c>
      <c r="G6255" t="s">
        <v>5412</v>
      </c>
      <c r="H6255" t="s">
        <v>19863</v>
      </c>
      <c r="I6255" t="s">
        <v>19864</v>
      </c>
    </row>
    <row r="6256" spans="1:9">
      <c r="A6256" t="s">
        <v>16332</v>
      </c>
      <c r="B6256" t="s">
        <v>18707</v>
      </c>
      <c r="C6256" t="s">
        <v>19251</v>
      </c>
      <c r="D6256" t="s">
        <v>19865</v>
      </c>
      <c r="E6256" t="s">
        <v>809</v>
      </c>
      <c r="F6256" t="s">
        <v>161</v>
      </c>
      <c r="G6256" t="s">
        <v>5412</v>
      </c>
      <c r="H6256" t="s">
        <v>19866</v>
      </c>
      <c r="I6256" t="s">
        <v>19864</v>
      </c>
    </row>
    <row r="6257" spans="1:9">
      <c r="A6257" t="s">
        <v>16332</v>
      </c>
      <c r="B6257" t="s">
        <v>18707</v>
      </c>
      <c r="C6257" t="s">
        <v>19251</v>
      </c>
      <c r="D6257" t="s">
        <v>19867</v>
      </c>
      <c r="E6257" t="s">
        <v>810</v>
      </c>
      <c r="F6257" t="s">
        <v>161</v>
      </c>
      <c r="G6257" t="s">
        <v>5412</v>
      </c>
      <c r="H6257" t="s">
        <v>11271</v>
      </c>
      <c r="I6257" t="s">
        <v>19864</v>
      </c>
    </row>
    <row r="6258" spans="1:9">
      <c r="A6258" t="s">
        <v>16332</v>
      </c>
      <c r="B6258" t="s">
        <v>18707</v>
      </c>
      <c r="C6258" t="s">
        <v>19251</v>
      </c>
      <c r="D6258" t="s">
        <v>19868</v>
      </c>
      <c r="E6258" t="s">
        <v>811</v>
      </c>
      <c r="F6258" t="s">
        <v>161</v>
      </c>
      <c r="G6258" t="s">
        <v>5412</v>
      </c>
      <c r="H6258" t="s">
        <v>17827</v>
      </c>
      <c r="I6258" t="s">
        <v>19864</v>
      </c>
    </row>
    <row r="6259" spans="1:9">
      <c r="A6259" t="s">
        <v>16332</v>
      </c>
      <c r="B6259" t="s">
        <v>18707</v>
      </c>
      <c r="C6259" t="s">
        <v>19251</v>
      </c>
      <c r="D6259" t="s">
        <v>19869</v>
      </c>
      <c r="E6259" t="s">
        <v>812</v>
      </c>
      <c r="F6259" t="s">
        <v>161</v>
      </c>
      <c r="G6259" t="s">
        <v>5412</v>
      </c>
      <c r="H6259" t="s">
        <v>14379</v>
      </c>
      <c r="I6259" t="s">
        <v>19864</v>
      </c>
    </row>
    <row r="6260" spans="1:9">
      <c r="A6260" t="s">
        <v>16332</v>
      </c>
      <c r="B6260" t="s">
        <v>18707</v>
      </c>
      <c r="C6260" t="s">
        <v>19251</v>
      </c>
      <c r="D6260" t="s">
        <v>19870</v>
      </c>
      <c r="E6260" t="s">
        <v>813</v>
      </c>
      <c r="F6260" t="s">
        <v>161</v>
      </c>
      <c r="G6260" t="s">
        <v>5412</v>
      </c>
      <c r="H6260" t="s">
        <v>19871</v>
      </c>
      <c r="I6260" t="s">
        <v>19864</v>
      </c>
    </row>
    <row r="6261" spans="1:9">
      <c r="A6261" t="s">
        <v>16332</v>
      </c>
      <c r="B6261" t="s">
        <v>18707</v>
      </c>
      <c r="C6261" t="s">
        <v>19251</v>
      </c>
      <c r="D6261" t="s">
        <v>19872</v>
      </c>
      <c r="E6261" t="s">
        <v>814</v>
      </c>
      <c r="F6261" t="s">
        <v>161</v>
      </c>
      <c r="G6261" t="s">
        <v>5412</v>
      </c>
      <c r="H6261" t="s">
        <v>19873</v>
      </c>
      <c r="I6261" t="s">
        <v>19864</v>
      </c>
    </row>
    <row r="6262" spans="1:9">
      <c r="A6262" t="s">
        <v>16332</v>
      </c>
      <c r="B6262" t="s">
        <v>18707</v>
      </c>
      <c r="C6262" t="s">
        <v>19251</v>
      </c>
      <c r="D6262" t="s">
        <v>19874</v>
      </c>
      <c r="E6262" t="s">
        <v>815</v>
      </c>
      <c r="F6262" t="s">
        <v>161</v>
      </c>
      <c r="G6262" t="s">
        <v>5412</v>
      </c>
      <c r="H6262" t="s">
        <v>19875</v>
      </c>
      <c r="I6262" t="s">
        <v>19864</v>
      </c>
    </row>
    <row r="6263" spans="1:9">
      <c r="A6263" t="s">
        <v>16332</v>
      </c>
      <c r="B6263" t="s">
        <v>18707</v>
      </c>
      <c r="C6263" t="s">
        <v>19251</v>
      </c>
      <c r="D6263" t="s">
        <v>19876</v>
      </c>
      <c r="E6263" t="s">
        <v>816</v>
      </c>
      <c r="F6263" t="s">
        <v>161</v>
      </c>
      <c r="G6263" t="s">
        <v>5412</v>
      </c>
      <c r="H6263" t="s">
        <v>19877</v>
      </c>
      <c r="I6263" t="s">
        <v>19864</v>
      </c>
    </row>
    <row r="6264" spans="1:9">
      <c r="A6264" t="s">
        <v>16332</v>
      </c>
      <c r="B6264" t="s">
        <v>18707</v>
      </c>
      <c r="C6264" t="s">
        <v>19251</v>
      </c>
      <c r="D6264" t="s">
        <v>19878</v>
      </c>
      <c r="E6264" t="s">
        <v>19879</v>
      </c>
      <c r="F6264" t="s">
        <v>161</v>
      </c>
      <c r="G6264" t="s">
        <v>5412</v>
      </c>
      <c r="H6264" t="s">
        <v>19880</v>
      </c>
      <c r="I6264" t="s">
        <v>19864</v>
      </c>
    </row>
    <row r="6265" spans="1:9">
      <c r="A6265" t="s">
        <v>16332</v>
      </c>
      <c r="B6265" t="s">
        <v>18707</v>
      </c>
      <c r="C6265" t="s">
        <v>19251</v>
      </c>
      <c r="D6265" t="s">
        <v>19881</v>
      </c>
      <c r="E6265" t="s">
        <v>817</v>
      </c>
      <c r="F6265" t="s">
        <v>161</v>
      </c>
      <c r="G6265" t="s">
        <v>5412</v>
      </c>
      <c r="H6265" t="s">
        <v>11221</v>
      </c>
      <c r="I6265" t="s">
        <v>19864</v>
      </c>
    </row>
    <row r="6266" spans="1:9">
      <c r="A6266" t="s">
        <v>16332</v>
      </c>
      <c r="B6266" t="s">
        <v>18707</v>
      </c>
      <c r="C6266" t="s">
        <v>19251</v>
      </c>
      <c r="D6266" t="s">
        <v>19882</v>
      </c>
      <c r="E6266" t="s">
        <v>818</v>
      </c>
      <c r="F6266" t="s">
        <v>161</v>
      </c>
      <c r="G6266" t="s">
        <v>5412</v>
      </c>
      <c r="H6266" t="s">
        <v>7552</v>
      </c>
      <c r="I6266" t="s">
        <v>19864</v>
      </c>
    </row>
    <row r="6267" spans="1:9">
      <c r="A6267" t="s">
        <v>16332</v>
      </c>
      <c r="B6267" t="s">
        <v>18707</v>
      </c>
      <c r="C6267" t="s">
        <v>19251</v>
      </c>
      <c r="D6267" t="s">
        <v>19883</v>
      </c>
      <c r="E6267" t="s">
        <v>819</v>
      </c>
      <c r="F6267" t="s">
        <v>161</v>
      </c>
      <c r="G6267" t="s">
        <v>5412</v>
      </c>
      <c r="H6267" t="s">
        <v>19884</v>
      </c>
      <c r="I6267" t="s">
        <v>19864</v>
      </c>
    </row>
    <row r="6268" spans="1:9">
      <c r="A6268" t="s">
        <v>16332</v>
      </c>
      <c r="B6268" t="s">
        <v>18707</v>
      </c>
      <c r="C6268" t="s">
        <v>19251</v>
      </c>
      <c r="D6268" t="s">
        <v>19885</v>
      </c>
      <c r="E6268" t="s">
        <v>820</v>
      </c>
      <c r="F6268" t="s">
        <v>161</v>
      </c>
      <c r="G6268" t="s">
        <v>5412</v>
      </c>
      <c r="H6268" t="s">
        <v>19886</v>
      </c>
      <c r="I6268" t="s">
        <v>19864</v>
      </c>
    </row>
    <row r="6269" spans="1:9">
      <c r="A6269" t="s">
        <v>16332</v>
      </c>
      <c r="B6269" t="s">
        <v>18707</v>
      </c>
      <c r="C6269" t="s">
        <v>19251</v>
      </c>
      <c r="D6269" t="s">
        <v>19887</v>
      </c>
      <c r="E6269" t="s">
        <v>821</v>
      </c>
      <c r="F6269" t="s">
        <v>161</v>
      </c>
      <c r="G6269" t="s">
        <v>5412</v>
      </c>
      <c r="H6269" t="s">
        <v>19888</v>
      </c>
      <c r="I6269" t="s">
        <v>19864</v>
      </c>
    </row>
    <row r="6270" spans="1:9">
      <c r="A6270" t="s">
        <v>16332</v>
      </c>
      <c r="B6270" t="s">
        <v>18707</v>
      </c>
      <c r="C6270" t="s">
        <v>19251</v>
      </c>
      <c r="D6270" t="s">
        <v>19889</v>
      </c>
      <c r="E6270" t="s">
        <v>822</v>
      </c>
      <c r="F6270" t="s">
        <v>161</v>
      </c>
      <c r="G6270" t="s">
        <v>5412</v>
      </c>
      <c r="H6270" t="s">
        <v>19890</v>
      </c>
      <c r="I6270" t="s">
        <v>19864</v>
      </c>
    </row>
    <row r="6271" spans="1:9">
      <c r="A6271" t="s">
        <v>16332</v>
      </c>
      <c r="B6271" t="s">
        <v>18707</v>
      </c>
      <c r="C6271" t="s">
        <v>19251</v>
      </c>
      <c r="D6271" t="s">
        <v>19891</v>
      </c>
      <c r="E6271" t="s">
        <v>823</v>
      </c>
      <c r="F6271" t="s">
        <v>161</v>
      </c>
      <c r="G6271" t="s">
        <v>5412</v>
      </c>
      <c r="H6271" t="s">
        <v>8714</v>
      </c>
      <c r="I6271" t="s">
        <v>19864</v>
      </c>
    </row>
    <row r="6272" spans="1:9">
      <c r="A6272" t="s">
        <v>16332</v>
      </c>
      <c r="B6272" t="s">
        <v>18707</v>
      </c>
      <c r="C6272" t="s">
        <v>19251</v>
      </c>
      <c r="D6272" t="s">
        <v>19892</v>
      </c>
      <c r="E6272" t="s">
        <v>824</v>
      </c>
      <c r="F6272" t="s">
        <v>161</v>
      </c>
      <c r="G6272" t="s">
        <v>5412</v>
      </c>
      <c r="H6272" t="s">
        <v>19701</v>
      </c>
      <c r="I6272" t="s">
        <v>19864</v>
      </c>
    </row>
    <row r="6273" spans="1:9">
      <c r="A6273" t="s">
        <v>16332</v>
      </c>
      <c r="B6273" t="s">
        <v>18707</v>
      </c>
      <c r="C6273" t="s">
        <v>19251</v>
      </c>
      <c r="D6273" t="s">
        <v>19893</v>
      </c>
      <c r="E6273" t="s">
        <v>19894</v>
      </c>
      <c r="F6273" t="s">
        <v>161</v>
      </c>
      <c r="G6273" t="s">
        <v>5412</v>
      </c>
      <c r="H6273" t="s">
        <v>16756</v>
      </c>
      <c r="I6273" t="s">
        <v>19864</v>
      </c>
    </row>
    <row r="6274" spans="1:9">
      <c r="A6274" t="s">
        <v>16332</v>
      </c>
      <c r="B6274" t="s">
        <v>18707</v>
      </c>
      <c r="C6274" t="s">
        <v>19251</v>
      </c>
      <c r="D6274" t="s">
        <v>19895</v>
      </c>
      <c r="E6274" t="s">
        <v>825</v>
      </c>
      <c r="F6274" t="s">
        <v>161</v>
      </c>
      <c r="G6274" t="s">
        <v>5412</v>
      </c>
      <c r="H6274" t="s">
        <v>6990</v>
      </c>
      <c r="I6274" t="s">
        <v>19864</v>
      </c>
    </row>
    <row r="6275" spans="1:9">
      <c r="A6275" t="s">
        <v>16332</v>
      </c>
      <c r="B6275" t="s">
        <v>18707</v>
      </c>
      <c r="C6275" t="s">
        <v>19251</v>
      </c>
      <c r="D6275" t="s">
        <v>19896</v>
      </c>
      <c r="E6275" t="s">
        <v>826</v>
      </c>
      <c r="F6275" t="s">
        <v>161</v>
      </c>
      <c r="G6275" t="s">
        <v>5412</v>
      </c>
      <c r="H6275" t="s">
        <v>19873</v>
      </c>
      <c r="I6275" t="s">
        <v>19864</v>
      </c>
    </row>
    <row r="6276" spans="1:9">
      <c r="A6276" t="s">
        <v>16332</v>
      </c>
      <c r="B6276" t="s">
        <v>18707</v>
      </c>
      <c r="C6276" t="s">
        <v>19251</v>
      </c>
      <c r="D6276" t="s">
        <v>19897</v>
      </c>
      <c r="E6276" t="s">
        <v>827</v>
      </c>
      <c r="F6276" t="s">
        <v>161</v>
      </c>
      <c r="G6276" t="s">
        <v>5412</v>
      </c>
      <c r="H6276" t="s">
        <v>19898</v>
      </c>
      <c r="I6276" t="s">
        <v>19864</v>
      </c>
    </row>
    <row r="6277" spans="1:9">
      <c r="A6277" t="s">
        <v>16332</v>
      </c>
      <c r="B6277" t="s">
        <v>18707</v>
      </c>
      <c r="C6277" t="s">
        <v>19251</v>
      </c>
      <c r="D6277" t="s">
        <v>19899</v>
      </c>
      <c r="E6277" t="s">
        <v>828</v>
      </c>
      <c r="F6277" t="s">
        <v>161</v>
      </c>
      <c r="G6277" t="s">
        <v>6130</v>
      </c>
      <c r="H6277" t="s">
        <v>11424</v>
      </c>
      <c r="I6277" t="s">
        <v>19864</v>
      </c>
    </row>
    <row r="6278" spans="1:9">
      <c r="A6278" t="s">
        <v>16332</v>
      </c>
      <c r="B6278" t="s">
        <v>18707</v>
      </c>
      <c r="C6278" t="s">
        <v>19251</v>
      </c>
      <c r="D6278" t="s">
        <v>19900</v>
      </c>
      <c r="E6278" t="s">
        <v>19901</v>
      </c>
      <c r="F6278" t="s">
        <v>161</v>
      </c>
      <c r="G6278" t="s">
        <v>5412</v>
      </c>
      <c r="H6278" t="s">
        <v>9192</v>
      </c>
      <c r="I6278" t="s">
        <v>19864</v>
      </c>
    </row>
    <row r="6279" spans="1:9">
      <c r="A6279" t="s">
        <v>16332</v>
      </c>
      <c r="B6279" t="s">
        <v>18707</v>
      </c>
      <c r="C6279" t="s">
        <v>19251</v>
      </c>
      <c r="D6279" t="s">
        <v>19902</v>
      </c>
      <c r="E6279" t="s">
        <v>829</v>
      </c>
      <c r="F6279" t="s">
        <v>161</v>
      </c>
      <c r="G6279" t="s">
        <v>6130</v>
      </c>
      <c r="H6279" t="s">
        <v>19903</v>
      </c>
      <c r="I6279" t="s">
        <v>19864</v>
      </c>
    </row>
    <row r="6280" spans="1:9">
      <c r="A6280" t="s">
        <v>16332</v>
      </c>
      <c r="B6280" t="s">
        <v>18707</v>
      </c>
      <c r="C6280" t="s">
        <v>19251</v>
      </c>
      <c r="D6280" t="s">
        <v>19904</v>
      </c>
      <c r="E6280" t="s">
        <v>830</v>
      </c>
      <c r="F6280" t="s">
        <v>161</v>
      </c>
      <c r="G6280" t="s">
        <v>5412</v>
      </c>
      <c r="H6280" t="s">
        <v>19903</v>
      </c>
      <c r="I6280" t="s">
        <v>19864</v>
      </c>
    </row>
    <row r="6281" spans="1:9">
      <c r="A6281" t="s">
        <v>16332</v>
      </c>
      <c r="B6281" t="s">
        <v>18707</v>
      </c>
      <c r="C6281" t="s">
        <v>19251</v>
      </c>
      <c r="D6281" t="s">
        <v>19905</v>
      </c>
      <c r="E6281" t="s">
        <v>831</v>
      </c>
      <c r="F6281" t="s">
        <v>161</v>
      </c>
      <c r="G6281" t="s">
        <v>5412</v>
      </c>
      <c r="H6281" t="s">
        <v>19906</v>
      </c>
      <c r="I6281" t="s">
        <v>19864</v>
      </c>
    </row>
    <row r="6282" spans="1:9">
      <c r="A6282" t="s">
        <v>16332</v>
      </c>
      <c r="B6282" t="s">
        <v>18707</v>
      </c>
      <c r="C6282" t="s">
        <v>19251</v>
      </c>
      <c r="D6282" t="s">
        <v>19907</v>
      </c>
      <c r="E6282" t="s">
        <v>832</v>
      </c>
      <c r="F6282" t="s">
        <v>161</v>
      </c>
      <c r="G6282" t="s">
        <v>6130</v>
      </c>
      <c r="H6282" t="s">
        <v>19908</v>
      </c>
      <c r="I6282" t="s">
        <v>19864</v>
      </c>
    </row>
    <row r="6283" spans="1:9">
      <c r="A6283" t="s">
        <v>16332</v>
      </c>
      <c r="B6283" t="s">
        <v>18707</v>
      </c>
      <c r="C6283" t="s">
        <v>19251</v>
      </c>
      <c r="D6283" t="s">
        <v>19909</v>
      </c>
      <c r="E6283" t="s">
        <v>833</v>
      </c>
      <c r="F6283" t="s">
        <v>161</v>
      </c>
      <c r="G6283" t="s">
        <v>5412</v>
      </c>
      <c r="H6283" t="s">
        <v>19910</v>
      </c>
      <c r="I6283" t="s">
        <v>19864</v>
      </c>
    </row>
    <row r="6284" spans="1:9">
      <c r="A6284" t="s">
        <v>16332</v>
      </c>
      <c r="B6284" t="s">
        <v>18707</v>
      </c>
      <c r="C6284" t="s">
        <v>19251</v>
      </c>
      <c r="D6284" t="s">
        <v>19911</v>
      </c>
      <c r="E6284" t="s">
        <v>834</v>
      </c>
      <c r="F6284" t="s">
        <v>161</v>
      </c>
      <c r="G6284" t="s">
        <v>5412</v>
      </c>
      <c r="H6284" t="s">
        <v>19873</v>
      </c>
      <c r="I6284" t="s">
        <v>19864</v>
      </c>
    </row>
    <row r="6285" spans="1:9">
      <c r="A6285" t="s">
        <v>16332</v>
      </c>
      <c r="B6285" t="s">
        <v>18707</v>
      </c>
      <c r="C6285" t="s">
        <v>19251</v>
      </c>
      <c r="D6285" t="s">
        <v>19912</v>
      </c>
      <c r="E6285" t="s">
        <v>835</v>
      </c>
      <c r="F6285" t="s">
        <v>161</v>
      </c>
      <c r="G6285" t="s">
        <v>5412</v>
      </c>
      <c r="H6285" t="s">
        <v>14064</v>
      </c>
      <c r="I6285" t="s">
        <v>19864</v>
      </c>
    </row>
    <row r="6286" spans="1:9">
      <c r="A6286" t="s">
        <v>16332</v>
      </c>
      <c r="B6286" t="s">
        <v>18707</v>
      </c>
      <c r="C6286" t="s">
        <v>19251</v>
      </c>
      <c r="D6286" t="s">
        <v>19913</v>
      </c>
      <c r="E6286" t="s">
        <v>836</v>
      </c>
      <c r="F6286" t="s">
        <v>161</v>
      </c>
      <c r="G6286" t="s">
        <v>5412</v>
      </c>
      <c r="H6286" t="s">
        <v>19914</v>
      </c>
      <c r="I6286" t="s">
        <v>19864</v>
      </c>
    </row>
    <row r="6287" spans="1:9">
      <c r="A6287" t="s">
        <v>16332</v>
      </c>
      <c r="B6287" t="s">
        <v>18707</v>
      </c>
      <c r="C6287" t="s">
        <v>19251</v>
      </c>
      <c r="D6287" t="s">
        <v>19915</v>
      </c>
      <c r="E6287" t="s">
        <v>837</v>
      </c>
      <c r="F6287" t="s">
        <v>161</v>
      </c>
      <c r="G6287" t="s">
        <v>5412</v>
      </c>
      <c r="H6287" t="s">
        <v>19903</v>
      </c>
      <c r="I6287" t="s">
        <v>19864</v>
      </c>
    </row>
    <row r="6288" spans="1:9">
      <c r="A6288" t="s">
        <v>16332</v>
      </c>
      <c r="B6288" t="s">
        <v>18707</v>
      </c>
      <c r="C6288" t="s">
        <v>19251</v>
      </c>
      <c r="D6288" t="s">
        <v>19916</v>
      </c>
      <c r="E6288" t="s">
        <v>838</v>
      </c>
      <c r="F6288" t="s">
        <v>161</v>
      </c>
      <c r="G6288" t="s">
        <v>5412</v>
      </c>
      <c r="H6288" t="s">
        <v>11230</v>
      </c>
      <c r="I6288" t="s">
        <v>19864</v>
      </c>
    </row>
    <row r="6289" spans="1:9">
      <c r="A6289" t="s">
        <v>16332</v>
      </c>
      <c r="B6289" t="s">
        <v>18707</v>
      </c>
      <c r="C6289" t="s">
        <v>19251</v>
      </c>
      <c r="D6289" t="s">
        <v>19917</v>
      </c>
      <c r="E6289" t="s">
        <v>839</v>
      </c>
      <c r="F6289" t="s">
        <v>161</v>
      </c>
      <c r="G6289" t="s">
        <v>5412</v>
      </c>
      <c r="H6289" t="s">
        <v>19918</v>
      </c>
      <c r="I6289" t="s">
        <v>19864</v>
      </c>
    </row>
    <row r="6290" spans="1:9">
      <c r="A6290" t="s">
        <v>16332</v>
      </c>
      <c r="B6290" t="s">
        <v>18707</v>
      </c>
      <c r="C6290" t="s">
        <v>19251</v>
      </c>
      <c r="D6290" t="s">
        <v>19919</v>
      </c>
      <c r="E6290" t="s">
        <v>840</v>
      </c>
      <c r="F6290" t="s">
        <v>161</v>
      </c>
      <c r="G6290" t="s">
        <v>5412</v>
      </c>
      <c r="H6290" t="s">
        <v>14396</v>
      </c>
      <c r="I6290" t="s">
        <v>19864</v>
      </c>
    </row>
    <row r="6291" spans="1:9">
      <c r="A6291" t="s">
        <v>16332</v>
      </c>
      <c r="B6291" t="s">
        <v>18707</v>
      </c>
      <c r="C6291" t="s">
        <v>19251</v>
      </c>
      <c r="D6291" t="s">
        <v>19920</v>
      </c>
      <c r="E6291" t="s">
        <v>841</v>
      </c>
      <c r="F6291" t="s">
        <v>161</v>
      </c>
      <c r="G6291" t="s">
        <v>5412</v>
      </c>
      <c r="H6291" t="s">
        <v>19921</v>
      </c>
      <c r="I6291" t="s">
        <v>19864</v>
      </c>
    </row>
    <row r="6292" spans="1:9">
      <c r="A6292" t="s">
        <v>16332</v>
      </c>
      <c r="B6292" t="s">
        <v>18707</v>
      </c>
      <c r="C6292" t="s">
        <v>19251</v>
      </c>
      <c r="D6292" t="s">
        <v>19922</v>
      </c>
      <c r="E6292" t="s">
        <v>842</v>
      </c>
      <c r="F6292" t="s">
        <v>161</v>
      </c>
      <c r="G6292" t="s">
        <v>5412</v>
      </c>
      <c r="H6292" t="s">
        <v>11623</v>
      </c>
      <c r="I6292" t="s">
        <v>19864</v>
      </c>
    </row>
    <row r="6293" spans="1:9">
      <c r="A6293" t="s">
        <v>16332</v>
      </c>
      <c r="B6293" t="s">
        <v>18707</v>
      </c>
      <c r="C6293" t="s">
        <v>19251</v>
      </c>
      <c r="D6293" t="s">
        <v>19923</v>
      </c>
      <c r="E6293" t="s">
        <v>843</v>
      </c>
      <c r="F6293" t="s">
        <v>161</v>
      </c>
      <c r="G6293" t="s">
        <v>5412</v>
      </c>
      <c r="H6293" t="s">
        <v>12561</v>
      </c>
      <c r="I6293" t="s">
        <v>19864</v>
      </c>
    </row>
    <row r="6294" spans="1:9">
      <c r="A6294" t="s">
        <v>16332</v>
      </c>
      <c r="B6294" t="s">
        <v>18707</v>
      </c>
      <c r="C6294" t="s">
        <v>19251</v>
      </c>
      <c r="D6294" t="s">
        <v>19924</v>
      </c>
      <c r="E6294" t="s">
        <v>844</v>
      </c>
      <c r="F6294" t="s">
        <v>161</v>
      </c>
      <c r="G6294" t="s">
        <v>5412</v>
      </c>
      <c r="H6294" t="s">
        <v>10876</v>
      </c>
      <c r="I6294" t="s">
        <v>19864</v>
      </c>
    </row>
    <row r="6295" spans="1:9">
      <c r="A6295" t="s">
        <v>16332</v>
      </c>
      <c r="B6295" t="s">
        <v>18707</v>
      </c>
      <c r="C6295" t="s">
        <v>19251</v>
      </c>
      <c r="D6295" t="s">
        <v>19925</v>
      </c>
      <c r="E6295" t="s">
        <v>845</v>
      </c>
      <c r="F6295" t="s">
        <v>161</v>
      </c>
      <c r="G6295" t="s">
        <v>5412</v>
      </c>
      <c r="H6295" t="s">
        <v>19926</v>
      </c>
      <c r="I6295" t="s">
        <v>19864</v>
      </c>
    </row>
    <row r="6296" spans="1:9">
      <c r="A6296" t="s">
        <v>16332</v>
      </c>
      <c r="B6296" t="s">
        <v>18707</v>
      </c>
      <c r="C6296" t="s">
        <v>19251</v>
      </c>
      <c r="D6296" t="s">
        <v>19927</v>
      </c>
      <c r="E6296" t="s">
        <v>846</v>
      </c>
      <c r="F6296" t="s">
        <v>161</v>
      </c>
      <c r="G6296" t="s">
        <v>5412</v>
      </c>
      <c r="H6296" t="s">
        <v>18292</v>
      </c>
      <c r="I6296" t="s">
        <v>19864</v>
      </c>
    </row>
    <row r="6297" spans="1:9">
      <c r="A6297" t="s">
        <v>16332</v>
      </c>
      <c r="B6297" t="s">
        <v>18707</v>
      </c>
      <c r="C6297" t="s">
        <v>19251</v>
      </c>
      <c r="D6297" t="s">
        <v>19928</v>
      </c>
      <c r="E6297" t="s">
        <v>847</v>
      </c>
      <c r="F6297" t="s">
        <v>161</v>
      </c>
      <c r="G6297" t="s">
        <v>5412</v>
      </c>
      <c r="H6297" t="s">
        <v>19929</v>
      </c>
      <c r="I6297" t="s">
        <v>19864</v>
      </c>
    </row>
    <row r="6298" spans="1:9">
      <c r="A6298" t="s">
        <v>16332</v>
      </c>
      <c r="B6298" t="s">
        <v>18707</v>
      </c>
      <c r="C6298" t="s">
        <v>19251</v>
      </c>
      <c r="D6298" t="s">
        <v>19930</v>
      </c>
      <c r="E6298" t="s">
        <v>848</v>
      </c>
      <c r="F6298" t="s">
        <v>161</v>
      </c>
      <c r="G6298" t="s">
        <v>5412</v>
      </c>
      <c r="H6298" t="s">
        <v>11473</v>
      </c>
      <c r="I6298" t="s">
        <v>19864</v>
      </c>
    </row>
    <row r="6299" spans="1:9">
      <c r="A6299" t="s">
        <v>16332</v>
      </c>
      <c r="B6299" t="s">
        <v>18707</v>
      </c>
      <c r="C6299" t="s">
        <v>19251</v>
      </c>
      <c r="D6299" t="s">
        <v>19931</v>
      </c>
      <c r="E6299" t="s">
        <v>849</v>
      </c>
      <c r="F6299" t="s">
        <v>161</v>
      </c>
      <c r="G6299" t="s">
        <v>5412</v>
      </c>
      <c r="H6299" t="s">
        <v>6236</v>
      </c>
      <c r="I6299" t="s">
        <v>19864</v>
      </c>
    </row>
    <row r="6300" spans="1:9">
      <c r="A6300" t="s">
        <v>16332</v>
      </c>
      <c r="B6300" t="s">
        <v>18707</v>
      </c>
      <c r="C6300" t="s">
        <v>19251</v>
      </c>
      <c r="D6300" t="s">
        <v>19932</v>
      </c>
      <c r="E6300" t="s">
        <v>850</v>
      </c>
      <c r="F6300" t="s">
        <v>161</v>
      </c>
      <c r="G6300" t="s">
        <v>5412</v>
      </c>
      <c r="H6300" t="s">
        <v>17862</v>
      </c>
      <c r="I6300" t="s">
        <v>19864</v>
      </c>
    </row>
    <row r="6301" spans="1:9">
      <c r="A6301" t="s">
        <v>16332</v>
      </c>
      <c r="B6301" t="s">
        <v>18707</v>
      </c>
      <c r="C6301" t="s">
        <v>19251</v>
      </c>
      <c r="D6301" t="s">
        <v>19933</v>
      </c>
      <c r="E6301" t="s">
        <v>851</v>
      </c>
      <c r="F6301" t="s">
        <v>161</v>
      </c>
      <c r="G6301" t="s">
        <v>5412</v>
      </c>
      <c r="H6301" t="s">
        <v>17904</v>
      </c>
      <c r="I6301" t="s">
        <v>19864</v>
      </c>
    </row>
    <row r="6302" spans="1:9">
      <c r="A6302" t="s">
        <v>16332</v>
      </c>
      <c r="B6302" t="s">
        <v>18707</v>
      </c>
      <c r="C6302" t="s">
        <v>19251</v>
      </c>
      <c r="D6302" t="s">
        <v>19934</v>
      </c>
      <c r="E6302" t="s">
        <v>852</v>
      </c>
      <c r="F6302" t="s">
        <v>161</v>
      </c>
      <c r="G6302" t="s">
        <v>5412</v>
      </c>
      <c r="H6302" t="s">
        <v>19935</v>
      </c>
      <c r="I6302" t="s">
        <v>19864</v>
      </c>
    </row>
    <row r="6303" spans="1:9">
      <c r="A6303" t="s">
        <v>16332</v>
      </c>
      <c r="B6303" t="s">
        <v>18707</v>
      </c>
      <c r="C6303" t="s">
        <v>19251</v>
      </c>
      <c r="D6303" t="s">
        <v>19936</v>
      </c>
      <c r="E6303" t="s">
        <v>853</v>
      </c>
      <c r="F6303" t="s">
        <v>161</v>
      </c>
      <c r="G6303" t="s">
        <v>6130</v>
      </c>
      <c r="H6303" t="s">
        <v>19937</v>
      </c>
      <c r="I6303" t="s">
        <v>19864</v>
      </c>
    </row>
    <row r="6304" spans="1:9">
      <c r="A6304" t="s">
        <v>16332</v>
      </c>
      <c r="B6304" t="s">
        <v>18707</v>
      </c>
      <c r="C6304" t="s">
        <v>19251</v>
      </c>
      <c r="D6304" t="s">
        <v>19938</v>
      </c>
      <c r="E6304" t="s">
        <v>854</v>
      </c>
      <c r="F6304" t="s">
        <v>161</v>
      </c>
      <c r="G6304" t="s">
        <v>5412</v>
      </c>
      <c r="H6304" t="s">
        <v>19939</v>
      </c>
      <c r="I6304" t="s">
        <v>19864</v>
      </c>
    </row>
    <row r="6305" spans="1:9">
      <c r="A6305" t="s">
        <v>16332</v>
      </c>
      <c r="B6305" t="s">
        <v>18707</v>
      </c>
      <c r="C6305" t="s">
        <v>19251</v>
      </c>
      <c r="D6305" t="s">
        <v>19940</v>
      </c>
      <c r="E6305" t="s">
        <v>855</v>
      </c>
      <c r="F6305" t="s">
        <v>161</v>
      </c>
      <c r="G6305" t="s">
        <v>5412</v>
      </c>
      <c r="H6305" t="s">
        <v>19941</v>
      </c>
      <c r="I6305" t="s">
        <v>19864</v>
      </c>
    </row>
    <row r="6306" spans="1:9">
      <c r="A6306" t="s">
        <v>16332</v>
      </c>
      <c r="B6306" t="s">
        <v>18707</v>
      </c>
      <c r="C6306" t="s">
        <v>19251</v>
      </c>
      <c r="D6306" t="s">
        <v>19942</v>
      </c>
      <c r="E6306" t="s">
        <v>856</v>
      </c>
      <c r="F6306" t="s">
        <v>161</v>
      </c>
      <c r="G6306" t="s">
        <v>5412</v>
      </c>
      <c r="H6306" t="s">
        <v>11230</v>
      </c>
      <c r="I6306" t="s">
        <v>19864</v>
      </c>
    </row>
    <row r="6307" spans="1:9">
      <c r="A6307" t="s">
        <v>16332</v>
      </c>
      <c r="B6307" t="s">
        <v>18707</v>
      </c>
      <c r="C6307" t="s">
        <v>19251</v>
      </c>
      <c r="D6307" t="s">
        <v>19943</v>
      </c>
      <c r="E6307" t="s">
        <v>857</v>
      </c>
      <c r="F6307" t="s">
        <v>161</v>
      </c>
      <c r="G6307" t="s">
        <v>5412</v>
      </c>
      <c r="H6307" t="s">
        <v>19944</v>
      </c>
      <c r="I6307" t="s">
        <v>19864</v>
      </c>
    </row>
    <row r="6308" spans="1:9">
      <c r="A6308" t="s">
        <v>16332</v>
      </c>
      <c r="B6308" t="s">
        <v>18707</v>
      </c>
      <c r="C6308" t="s">
        <v>19251</v>
      </c>
      <c r="D6308" t="s">
        <v>19945</v>
      </c>
      <c r="E6308" t="s">
        <v>858</v>
      </c>
      <c r="F6308" t="s">
        <v>161</v>
      </c>
      <c r="G6308" t="s">
        <v>5412</v>
      </c>
      <c r="H6308" t="s">
        <v>14948</v>
      </c>
      <c r="I6308" t="s">
        <v>19864</v>
      </c>
    </row>
    <row r="6309" spans="1:9">
      <c r="A6309" t="s">
        <v>16332</v>
      </c>
      <c r="B6309" t="s">
        <v>18707</v>
      </c>
      <c r="C6309" t="s">
        <v>19251</v>
      </c>
      <c r="D6309" t="s">
        <v>19946</v>
      </c>
      <c r="E6309" t="s">
        <v>859</v>
      </c>
      <c r="F6309" t="s">
        <v>161</v>
      </c>
      <c r="G6309" t="s">
        <v>5412</v>
      </c>
      <c r="H6309" t="s">
        <v>14619</v>
      </c>
      <c r="I6309" t="s">
        <v>19864</v>
      </c>
    </row>
    <row r="6310" spans="1:9">
      <c r="A6310" t="s">
        <v>16332</v>
      </c>
      <c r="B6310" t="s">
        <v>18707</v>
      </c>
      <c r="C6310" t="s">
        <v>19251</v>
      </c>
      <c r="D6310" t="s">
        <v>19947</v>
      </c>
      <c r="E6310" t="s">
        <v>860</v>
      </c>
      <c r="F6310" t="s">
        <v>161</v>
      </c>
      <c r="G6310" t="s">
        <v>5412</v>
      </c>
      <c r="H6310" t="s">
        <v>14383</v>
      </c>
      <c r="I6310" t="s">
        <v>19864</v>
      </c>
    </row>
    <row r="6311" spans="1:9">
      <c r="A6311" t="s">
        <v>16332</v>
      </c>
      <c r="B6311" t="s">
        <v>18707</v>
      </c>
      <c r="C6311" t="s">
        <v>19251</v>
      </c>
      <c r="D6311" t="s">
        <v>19948</v>
      </c>
      <c r="E6311" t="s">
        <v>861</v>
      </c>
      <c r="F6311" t="s">
        <v>161</v>
      </c>
      <c r="G6311" t="s">
        <v>5412</v>
      </c>
      <c r="H6311" t="s">
        <v>19949</v>
      </c>
      <c r="I6311" t="s">
        <v>19864</v>
      </c>
    </row>
    <row r="6312" spans="1:9">
      <c r="A6312" t="s">
        <v>16332</v>
      </c>
      <c r="B6312" t="s">
        <v>18707</v>
      </c>
      <c r="C6312" t="s">
        <v>19251</v>
      </c>
      <c r="D6312" t="s">
        <v>19950</v>
      </c>
      <c r="E6312" t="s">
        <v>862</v>
      </c>
      <c r="F6312" t="s">
        <v>161</v>
      </c>
      <c r="G6312" t="s">
        <v>5412</v>
      </c>
      <c r="H6312" t="s">
        <v>19944</v>
      </c>
      <c r="I6312" t="s">
        <v>19864</v>
      </c>
    </row>
    <row r="6313" spans="1:9">
      <c r="A6313" t="s">
        <v>16332</v>
      </c>
      <c r="B6313" t="s">
        <v>18707</v>
      </c>
      <c r="C6313" t="s">
        <v>19251</v>
      </c>
      <c r="D6313" t="s">
        <v>19951</v>
      </c>
      <c r="E6313" t="s">
        <v>19952</v>
      </c>
      <c r="F6313" t="s">
        <v>161</v>
      </c>
      <c r="G6313" t="s">
        <v>5412</v>
      </c>
      <c r="H6313" t="s">
        <v>17705</v>
      </c>
      <c r="I6313" t="s">
        <v>19864</v>
      </c>
    </row>
    <row r="6314" spans="1:9">
      <c r="A6314" t="s">
        <v>16332</v>
      </c>
      <c r="B6314" t="s">
        <v>18707</v>
      </c>
      <c r="C6314" t="s">
        <v>19251</v>
      </c>
      <c r="D6314" t="s">
        <v>19953</v>
      </c>
      <c r="E6314" t="s">
        <v>863</v>
      </c>
      <c r="F6314" t="s">
        <v>161</v>
      </c>
      <c r="G6314" t="s">
        <v>5412</v>
      </c>
      <c r="H6314" t="s">
        <v>5756</v>
      </c>
      <c r="I6314" t="s">
        <v>19864</v>
      </c>
    </row>
    <row r="6315" spans="1:9">
      <c r="A6315" t="s">
        <v>16332</v>
      </c>
      <c r="B6315" t="s">
        <v>18707</v>
      </c>
      <c r="C6315" t="s">
        <v>19251</v>
      </c>
      <c r="D6315" t="s">
        <v>19954</v>
      </c>
      <c r="E6315" t="s">
        <v>864</v>
      </c>
      <c r="F6315" t="s">
        <v>161</v>
      </c>
      <c r="G6315" t="s">
        <v>5412</v>
      </c>
      <c r="H6315" t="s">
        <v>5440</v>
      </c>
      <c r="I6315" t="s">
        <v>19864</v>
      </c>
    </row>
    <row r="6316" spans="1:9">
      <c r="A6316" t="s">
        <v>16332</v>
      </c>
      <c r="B6316" t="s">
        <v>18707</v>
      </c>
      <c r="C6316" t="s">
        <v>19251</v>
      </c>
      <c r="D6316" t="s">
        <v>19955</v>
      </c>
      <c r="E6316" t="s">
        <v>865</v>
      </c>
      <c r="F6316" t="s">
        <v>161</v>
      </c>
      <c r="G6316" t="s">
        <v>5412</v>
      </c>
      <c r="H6316" t="s">
        <v>8714</v>
      </c>
      <c r="I6316" t="s">
        <v>19864</v>
      </c>
    </row>
    <row r="6317" spans="1:9">
      <c r="A6317" t="s">
        <v>16332</v>
      </c>
      <c r="B6317" t="s">
        <v>18707</v>
      </c>
      <c r="C6317" t="s">
        <v>19251</v>
      </c>
      <c r="D6317" t="s">
        <v>19956</v>
      </c>
      <c r="E6317" t="s">
        <v>866</v>
      </c>
      <c r="F6317" t="s">
        <v>161</v>
      </c>
      <c r="G6317" t="s">
        <v>6130</v>
      </c>
      <c r="H6317" t="s">
        <v>14064</v>
      </c>
      <c r="I6317" t="s">
        <v>19864</v>
      </c>
    </row>
    <row r="6318" spans="1:9">
      <c r="A6318" t="s">
        <v>16332</v>
      </c>
      <c r="B6318" t="s">
        <v>18707</v>
      </c>
      <c r="C6318" t="s">
        <v>19251</v>
      </c>
      <c r="D6318" t="s">
        <v>19957</v>
      </c>
      <c r="E6318" t="s">
        <v>867</v>
      </c>
      <c r="F6318" t="s">
        <v>161</v>
      </c>
      <c r="G6318" t="s">
        <v>6130</v>
      </c>
      <c r="H6318" t="s">
        <v>9204</v>
      </c>
      <c r="I6318" t="s">
        <v>19864</v>
      </c>
    </row>
    <row r="6319" spans="1:9">
      <c r="A6319" t="s">
        <v>16332</v>
      </c>
      <c r="B6319" t="s">
        <v>18707</v>
      </c>
      <c r="C6319" t="s">
        <v>19251</v>
      </c>
      <c r="D6319" t="s">
        <v>19958</v>
      </c>
      <c r="E6319" t="s">
        <v>868</v>
      </c>
      <c r="F6319" t="s">
        <v>161</v>
      </c>
      <c r="G6319" t="s">
        <v>5412</v>
      </c>
      <c r="H6319" t="s">
        <v>15398</v>
      </c>
      <c r="I6319" t="s">
        <v>19864</v>
      </c>
    </row>
    <row r="6320" spans="1:9">
      <c r="A6320" t="s">
        <v>16332</v>
      </c>
      <c r="B6320" t="s">
        <v>18707</v>
      </c>
      <c r="C6320" t="s">
        <v>19251</v>
      </c>
      <c r="D6320" t="s">
        <v>19959</v>
      </c>
      <c r="E6320" t="s">
        <v>869</v>
      </c>
      <c r="F6320" t="s">
        <v>161</v>
      </c>
      <c r="G6320" t="s">
        <v>5412</v>
      </c>
      <c r="H6320" t="s">
        <v>6848</v>
      </c>
      <c r="I6320" t="s">
        <v>19864</v>
      </c>
    </row>
    <row r="6321" spans="1:9">
      <c r="A6321" t="s">
        <v>16332</v>
      </c>
      <c r="B6321" t="s">
        <v>18707</v>
      </c>
      <c r="C6321" t="s">
        <v>19251</v>
      </c>
      <c r="D6321" t="s">
        <v>19960</v>
      </c>
      <c r="E6321" t="s">
        <v>870</v>
      </c>
      <c r="F6321" t="s">
        <v>161</v>
      </c>
      <c r="G6321" t="s">
        <v>5412</v>
      </c>
      <c r="H6321" t="s">
        <v>19961</v>
      </c>
      <c r="I6321" t="s">
        <v>19864</v>
      </c>
    </row>
    <row r="6322" spans="1:9">
      <c r="A6322" t="s">
        <v>16332</v>
      </c>
      <c r="B6322" t="s">
        <v>18707</v>
      </c>
      <c r="C6322" t="s">
        <v>19251</v>
      </c>
      <c r="D6322" t="s">
        <v>19962</v>
      </c>
      <c r="E6322" t="s">
        <v>871</v>
      </c>
      <c r="F6322" t="s">
        <v>161</v>
      </c>
      <c r="G6322" t="s">
        <v>5412</v>
      </c>
      <c r="H6322" t="s">
        <v>19963</v>
      </c>
      <c r="I6322" t="s">
        <v>19864</v>
      </c>
    </row>
    <row r="6323" spans="1:9">
      <c r="A6323" t="s">
        <v>16332</v>
      </c>
      <c r="B6323" t="s">
        <v>18707</v>
      </c>
      <c r="C6323" t="s">
        <v>19251</v>
      </c>
      <c r="D6323" t="s">
        <v>19964</v>
      </c>
      <c r="E6323" t="s">
        <v>872</v>
      </c>
      <c r="F6323" t="s">
        <v>161</v>
      </c>
      <c r="G6323" t="s">
        <v>5412</v>
      </c>
      <c r="H6323" t="s">
        <v>19873</v>
      </c>
      <c r="I6323" t="s">
        <v>19864</v>
      </c>
    </row>
    <row r="6324" spans="1:9">
      <c r="A6324" t="s">
        <v>16332</v>
      </c>
      <c r="B6324" t="s">
        <v>18707</v>
      </c>
      <c r="C6324" t="s">
        <v>19251</v>
      </c>
      <c r="D6324" t="s">
        <v>19965</v>
      </c>
      <c r="E6324" t="s">
        <v>873</v>
      </c>
      <c r="F6324" t="s">
        <v>161</v>
      </c>
      <c r="G6324" t="s">
        <v>6130</v>
      </c>
      <c r="H6324" t="s">
        <v>14379</v>
      </c>
      <c r="I6324" t="s">
        <v>19864</v>
      </c>
    </row>
    <row r="6325" spans="1:9">
      <c r="A6325" t="s">
        <v>16332</v>
      </c>
      <c r="B6325" t="s">
        <v>18707</v>
      </c>
      <c r="C6325" t="s">
        <v>19251</v>
      </c>
      <c r="D6325" t="s">
        <v>19966</v>
      </c>
      <c r="E6325" t="s">
        <v>874</v>
      </c>
      <c r="F6325" t="s">
        <v>161</v>
      </c>
      <c r="G6325" t="s">
        <v>6130</v>
      </c>
      <c r="H6325" t="s">
        <v>19967</v>
      </c>
      <c r="I6325" t="s">
        <v>19864</v>
      </c>
    </row>
    <row r="6326" spans="1:9">
      <c r="A6326" t="s">
        <v>16332</v>
      </c>
      <c r="B6326" t="s">
        <v>18707</v>
      </c>
      <c r="C6326" t="s">
        <v>19251</v>
      </c>
      <c r="D6326" t="s">
        <v>19968</v>
      </c>
      <c r="E6326" t="s">
        <v>19969</v>
      </c>
      <c r="F6326" t="s">
        <v>161</v>
      </c>
      <c r="G6326" t="s">
        <v>5412</v>
      </c>
      <c r="H6326" t="s">
        <v>7450</v>
      </c>
      <c r="I6326" t="s">
        <v>19864</v>
      </c>
    </row>
    <row r="6327" spans="1:9">
      <c r="A6327" t="s">
        <v>16332</v>
      </c>
      <c r="B6327" t="s">
        <v>18707</v>
      </c>
      <c r="C6327" t="s">
        <v>19251</v>
      </c>
      <c r="D6327" t="s">
        <v>19970</v>
      </c>
      <c r="E6327" t="s">
        <v>875</v>
      </c>
      <c r="F6327" t="s">
        <v>161</v>
      </c>
      <c r="G6327" t="s">
        <v>5412</v>
      </c>
      <c r="H6327" t="s">
        <v>6346</v>
      </c>
      <c r="I6327" t="s">
        <v>19864</v>
      </c>
    </row>
    <row r="6328" spans="1:9">
      <c r="A6328" t="s">
        <v>16332</v>
      </c>
      <c r="B6328" t="s">
        <v>18707</v>
      </c>
      <c r="C6328" t="s">
        <v>19251</v>
      </c>
      <c r="D6328" t="s">
        <v>19971</v>
      </c>
      <c r="E6328" t="s">
        <v>876</v>
      </c>
      <c r="F6328" t="s">
        <v>161</v>
      </c>
      <c r="G6328" t="s">
        <v>5412</v>
      </c>
      <c r="H6328" t="s">
        <v>11725</v>
      </c>
      <c r="I6328" t="s">
        <v>19864</v>
      </c>
    </row>
    <row r="6329" spans="1:9">
      <c r="A6329" t="s">
        <v>16332</v>
      </c>
      <c r="B6329" t="s">
        <v>18707</v>
      </c>
      <c r="C6329" t="s">
        <v>19251</v>
      </c>
      <c r="D6329" t="s">
        <v>19972</v>
      </c>
      <c r="E6329" t="s">
        <v>877</v>
      </c>
      <c r="F6329" t="s">
        <v>161</v>
      </c>
      <c r="G6329" t="s">
        <v>5412</v>
      </c>
      <c r="H6329" t="s">
        <v>15368</v>
      </c>
      <c r="I6329" t="s">
        <v>19864</v>
      </c>
    </row>
    <row r="6330" spans="1:9">
      <c r="A6330" t="s">
        <v>16332</v>
      </c>
      <c r="B6330" t="s">
        <v>18707</v>
      </c>
      <c r="C6330" t="s">
        <v>19251</v>
      </c>
      <c r="D6330" t="s">
        <v>19973</v>
      </c>
      <c r="E6330" t="s">
        <v>878</v>
      </c>
      <c r="F6330" t="s">
        <v>161</v>
      </c>
      <c r="G6330" t="s">
        <v>5412</v>
      </c>
      <c r="H6330" t="s">
        <v>6343</v>
      </c>
      <c r="I6330" t="s">
        <v>19864</v>
      </c>
    </row>
    <row r="6331" spans="1:9">
      <c r="A6331" t="s">
        <v>16332</v>
      </c>
      <c r="B6331" t="s">
        <v>18707</v>
      </c>
      <c r="C6331" t="s">
        <v>19251</v>
      </c>
      <c r="D6331" t="s">
        <v>19974</v>
      </c>
      <c r="E6331" t="s">
        <v>879</v>
      </c>
      <c r="F6331" t="s">
        <v>161</v>
      </c>
      <c r="G6331" t="s">
        <v>5412</v>
      </c>
      <c r="H6331" t="s">
        <v>13997</v>
      </c>
      <c r="I6331" t="s">
        <v>19864</v>
      </c>
    </row>
    <row r="6332" spans="1:9">
      <c r="A6332" t="s">
        <v>16332</v>
      </c>
      <c r="B6332" t="s">
        <v>18707</v>
      </c>
      <c r="C6332" t="s">
        <v>19251</v>
      </c>
      <c r="D6332" t="s">
        <v>19975</v>
      </c>
      <c r="E6332" t="s">
        <v>880</v>
      </c>
      <c r="F6332" t="s">
        <v>161</v>
      </c>
      <c r="G6332" t="s">
        <v>5412</v>
      </c>
      <c r="H6332" t="s">
        <v>19866</v>
      </c>
      <c r="I6332" t="s">
        <v>19864</v>
      </c>
    </row>
    <row r="6333" spans="1:9">
      <c r="A6333" t="s">
        <v>16332</v>
      </c>
      <c r="B6333" t="s">
        <v>18707</v>
      </c>
      <c r="C6333" t="s">
        <v>19251</v>
      </c>
      <c r="D6333" t="s">
        <v>19976</v>
      </c>
      <c r="E6333" t="s">
        <v>881</v>
      </c>
      <c r="F6333" t="s">
        <v>161</v>
      </c>
      <c r="G6333" t="s">
        <v>5412</v>
      </c>
      <c r="H6333" t="s">
        <v>17689</v>
      </c>
      <c r="I6333" t="s">
        <v>19864</v>
      </c>
    </row>
    <row r="6334" spans="1:9">
      <c r="A6334" t="s">
        <v>16332</v>
      </c>
      <c r="B6334" t="s">
        <v>18707</v>
      </c>
      <c r="C6334" t="s">
        <v>19251</v>
      </c>
      <c r="D6334" t="s">
        <v>19977</v>
      </c>
      <c r="E6334" t="s">
        <v>19978</v>
      </c>
      <c r="F6334" t="s">
        <v>161</v>
      </c>
      <c r="G6334" t="s">
        <v>5412</v>
      </c>
      <c r="H6334" t="s">
        <v>19979</v>
      </c>
      <c r="I6334" t="s">
        <v>19864</v>
      </c>
    </row>
    <row r="6335" spans="1:9">
      <c r="A6335" t="s">
        <v>16332</v>
      </c>
      <c r="B6335" t="s">
        <v>18707</v>
      </c>
      <c r="C6335" t="s">
        <v>19251</v>
      </c>
      <c r="D6335" t="s">
        <v>19980</v>
      </c>
      <c r="E6335" t="s">
        <v>882</v>
      </c>
      <c r="F6335" t="s">
        <v>161</v>
      </c>
      <c r="G6335" t="s">
        <v>5412</v>
      </c>
      <c r="H6335" t="s">
        <v>19981</v>
      </c>
      <c r="I6335" t="s">
        <v>19864</v>
      </c>
    </row>
    <row r="6336" spans="1:9">
      <c r="A6336" t="s">
        <v>16332</v>
      </c>
      <c r="B6336" t="s">
        <v>18707</v>
      </c>
      <c r="C6336" t="s">
        <v>19251</v>
      </c>
      <c r="D6336" t="s">
        <v>19982</v>
      </c>
      <c r="E6336" t="s">
        <v>883</v>
      </c>
      <c r="F6336" t="s">
        <v>161</v>
      </c>
      <c r="G6336" t="s">
        <v>5412</v>
      </c>
      <c r="H6336" t="s">
        <v>19983</v>
      </c>
      <c r="I6336" t="s">
        <v>19864</v>
      </c>
    </row>
    <row r="6337" spans="1:9">
      <c r="A6337" t="s">
        <v>16332</v>
      </c>
      <c r="B6337" t="s">
        <v>18707</v>
      </c>
      <c r="C6337" t="s">
        <v>19251</v>
      </c>
      <c r="D6337" t="s">
        <v>19984</v>
      </c>
      <c r="E6337" t="s">
        <v>884</v>
      </c>
      <c r="F6337" t="s">
        <v>161</v>
      </c>
      <c r="G6337" t="s">
        <v>6130</v>
      </c>
      <c r="H6337" t="s">
        <v>8039</v>
      </c>
      <c r="I6337" t="s">
        <v>19864</v>
      </c>
    </row>
    <row r="6338" spans="1:9">
      <c r="A6338" t="s">
        <v>16332</v>
      </c>
      <c r="B6338" t="s">
        <v>18707</v>
      </c>
      <c r="C6338" t="s">
        <v>19251</v>
      </c>
      <c r="D6338" t="s">
        <v>19985</v>
      </c>
      <c r="E6338" t="s">
        <v>885</v>
      </c>
      <c r="F6338" t="s">
        <v>161</v>
      </c>
      <c r="G6338" t="s">
        <v>5412</v>
      </c>
      <c r="H6338" t="s">
        <v>13684</v>
      </c>
      <c r="I6338" t="s">
        <v>19864</v>
      </c>
    </row>
    <row r="6339" spans="1:9">
      <c r="A6339" t="s">
        <v>16332</v>
      </c>
      <c r="B6339" t="s">
        <v>18707</v>
      </c>
      <c r="C6339" t="s">
        <v>19251</v>
      </c>
      <c r="D6339" t="s">
        <v>19986</v>
      </c>
      <c r="E6339" t="s">
        <v>886</v>
      </c>
      <c r="F6339" t="s">
        <v>161</v>
      </c>
      <c r="G6339" t="s">
        <v>5412</v>
      </c>
      <c r="H6339" t="s">
        <v>19987</v>
      </c>
      <c r="I6339" t="s">
        <v>19864</v>
      </c>
    </row>
    <row r="6340" spans="1:9">
      <c r="A6340" t="s">
        <v>16332</v>
      </c>
      <c r="B6340" t="s">
        <v>18707</v>
      </c>
      <c r="C6340" t="s">
        <v>19251</v>
      </c>
      <c r="D6340" t="s">
        <v>19988</v>
      </c>
      <c r="E6340" t="s">
        <v>887</v>
      </c>
      <c r="F6340" t="s">
        <v>161</v>
      </c>
      <c r="G6340" t="s">
        <v>5412</v>
      </c>
      <c r="H6340" t="s">
        <v>19989</v>
      </c>
      <c r="I6340" t="s">
        <v>19864</v>
      </c>
    </row>
    <row r="6341" spans="1:9">
      <c r="A6341" t="s">
        <v>16332</v>
      </c>
      <c r="B6341" t="s">
        <v>18707</v>
      </c>
      <c r="C6341" t="s">
        <v>19251</v>
      </c>
      <c r="D6341" t="s">
        <v>19990</v>
      </c>
      <c r="E6341" t="s">
        <v>888</v>
      </c>
      <c r="F6341" t="s">
        <v>161</v>
      </c>
      <c r="G6341" t="s">
        <v>5412</v>
      </c>
      <c r="H6341" t="s">
        <v>19991</v>
      </c>
      <c r="I6341" t="s">
        <v>19864</v>
      </c>
    </row>
    <row r="6342" spans="1:9">
      <c r="A6342" t="s">
        <v>16332</v>
      </c>
      <c r="B6342" t="s">
        <v>18707</v>
      </c>
      <c r="C6342" t="s">
        <v>19251</v>
      </c>
      <c r="D6342" t="s">
        <v>19992</v>
      </c>
      <c r="E6342" t="s">
        <v>889</v>
      </c>
      <c r="F6342" t="s">
        <v>161</v>
      </c>
      <c r="G6342" t="s">
        <v>5412</v>
      </c>
      <c r="H6342" t="s">
        <v>19993</v>
      </c>
      <c r="I6342" t="s">
        <v>19864</v>
      </c>
    </row>
    <row r="6343" spans="1:9">
      <c r="A6343" t="s">
        <v>16332</v>
      </c>
      <c r="B6343" t="s">
        <v>18707</v>
      </c>
      <c r="C6343" t="s">
        <v>19251</v>
      </c>
      <c r="D6343" t="s">
        <v>19994</v>
      </c>
      <c r="E6343" t="s">
        <v>890</v>
      </c>
      <c r="F6343" t="s">
        <v>161</v>
      </c>
      <c r="G6343" t="s">
        <v>5412</v>
      </c>
      <c r="H6343" t="s">
        <v>5688</v>
      </c>
      <c r="I6343" t="s">
        <v>19864</v>
      </c>
    </row>
    <row r="6344" spans="1:9">
      <c r="A6344" t="s">
        <v>16332</v>
      </c>
      <c r="B6344" t="s">
        <v>18707</v>
      </c>
      <c r="C6344" t="s">
        <v>19251</v>
      </c>
      <c r="D6344" t="s">
        <v>19995</v>
      </c>
      <c r="E6344" t="s">
        <v>891</v>
      </c>
      <c r="F6344" t="s">
        <v>161</v>
      </c>
      <c r="G6344" t="s">
        <v>5412</v>
      </c>
      <c r="H6344" t="s">
        <v>19996</v>
      </c>
      <c r="I6344" t="s">
        <v>19864</v>
      </c>
    </row>
    <row r="6345" spans="1:9">
      <c r="A6345" t="s">
        <v>16332</v>
      </c>
      <c r="B6345" t="s">
        <v>18707</v>
      </c>
      <c r="C6345" t="s">
        <v>19251</v>
      </c>
      <c r="D6345" t="s">
        <v>19997</v>
      </c>
      <c r="E6345" t="s">
        <v>892</v>
      </c>
      <c r="F6345" t="s">
        <v>161</v>
      </c>
      <c r="G6345" t="s">
        <v>5412</v>
      </c>
      <c r="H6345" t="s">
        <v>19998</v>
      </c>
      <c r="I6345" t="s">
        <v>19864</v>
      </c>
    </row>
    <row r="6346" spans="1:9">
      <c r="A6346" t="s">
        <v>16332</v>
      </c>
      <c r="B6346" t="s">
        <v>18707</v>
      </c>
      <c r="C6346" t="s">
        <v>19251</v>
      </c>
      <c r="D6346" t="s">
        <v>19999</v>
      </c>
      <c r="E6346" t="s">
        <v>893</v>
      </c>
      <c r="F6346" t="s">
        <v>161</v>
      </c>
      <c r="G6346" t="s">
        <v>6130</v>
      </c>
      <c r="H6346" t="s">
        <v>6141</v>
      </c>
      <c r="I6346" t="s">
        <v>19864</v>
      </c>
    </row>
    <row r="6347" spans="1:9">
      <c r="A6347" t="s">
        <v>16332</v>
      </c>
      <c r="B6347" t="s">
        <v>18707</v>
      </c>
      <c r="C6347" t="s">
        <v>19251</v>
      </c>
      <c r="D6347" t="s">
        <v>20000</v>
      </c>
      <c r="E6347" t="s">
        <v>894</v>
      </c>
      <c r="F6347" t="s">
        <v>161</v>
      </c>
      <c r="G6347" t="s">
        <v>6130</v>
      </c>
      <c r="H6347" t="s">
        <v>20001</v>
      </c>
      <c r="I6347" t="s">
        <v>19864</v>
      </c>
    </row>
    <row r="6348" spans="1:9">
      <c r="A6348" t="s">
        <v>16332</v>
      </c>
      <c r="B6348" t="s">
        <v>18707</v>
      </c>
      <c r="C6348" t="s">
        <v>19251</v>
      </c>
      <c r="D6348" t="s">
        <v>20002</v>
      </c>
      <c r="E6348" t="s">
        <v>895</v>
      </c>
      <c r="F6348" t="s">
        <v>161</v>
      </c>
      <c r="G6348" t="s">
        <v>5412</v>
      </c>
      <c r="H6348" t="s">
        <v>20003</v>
      </c>
      <c r="I6348" t="s">
        <v>19864</v>
      </c>
    </row>
    <row r="6349" spans="1:9">
      <c r="A6349" t="s">
        <v>16332</v>
      </c>
      <c r="B6349" t="s">
        <v>18707</v>
      </c>
      <c r="C6349" t="s">
        <v>19251</v>
      </c>
      <c r="D6349" t="s">
        <v>20004</v>
      </c>
      <c r="E6349" t="s">
        <v>896</v>
      </c>
      <c r="F6349" t="s">
        <v>161</v>
      </c>
      <c r="G6349" t="s">
        <v>5412</v>
      </c>
      <c r="H6349" t="s">
        <v>20005</v>
      </c>
      <c r="I6349" t="s">
        <v>19864</v>
      </c>
    </row>
    <row r="6350" spans="1:9">
      <c r="A6350" t="s">
        <v>16332</v>
      </c>
      <c r="B6350" t="s">
        <v>18707</v>
      </c>
      <c r="C6350" t="s">
        <v>19251</v>
      </c>
      <c r="D6350" t="s">
        <v>20006</v>
      </c>
      <c r="E6350" t="s">
        <v>897</v>
      </c>
      <c r="F6350" t="s">
        <v>161</v>
      </c>
      <c r="G6350" t="s">
        <v>5412</v>
      </c>
      <c r="H6350" t="s">
        <v>20007</v>
      </c>
      <c r="I6350" t="s">
        <v>19864</v>
      </c>
    </row>
    <row r="6351" spans="1:9">
      <c r="A6351" t="s">
        <v>16332</v>
      </c>
      <c r="B6351" t="s">
        <v>18707</v>
      </c>
      <c r="C6351" t="s">
        <v>19251</v>
      </c>
      <c r="D6351" t="s">
        <v>20008</v>
      </c>
      <c r="E6351" t="s">
        <v>898</v>
      </c>
      <c r="F6351" t="s">
        <v>161</v>
      </c>
      <c r="G6351" t="s">
        <v>6130</v>
      </c>
      <c r="H6351" t="s">
        <v>20009</v>
      </c>
      <c r="I6351" t="s">
        <v>19864</v>
      </c>
    </row>
    <row r="6352" spans="1:9">
      <c r="A6352" t="s">
        <v>16332</v>
      </c>
      <c r="B6352" t="s">
        <v>18707</v>
      </c>
      <c r="C6352" t="s">
        <v>19251</v>
      </c>
      <c r="D6352" t="s">
        <v>20010</v>
      </c>
      <c r="E6352" t="s">
        <v>899</v>
      </c>
      <c r="F6352" t="s">
        <v>161</v>
      </c>
      <c r="G6352" t="s">
        <v>5412</v>
      </c>
      <c r="H6352" t="s">
        <v>20011</v>
      </c>
      <c r="I6352" t="s">
        <v>19864</v>
      </c>
    </row>
    <row r="6353" spans="1:9">
      <c r="A6353" t="s">
        <v>16332</v>
      </c>
      <c r="B6353" t="s">
        <v>18707</v>
      </c>
      <c r="C6353" t="s">
        <v>19251</v>
      </c>
      <c r="D6353" t="s">
        <v>20012</v>
      </c>
      <c r="E6353" t="s">
        <v>900</v>
      </c>
      <c r="F6353" t="s">
        <v>161</v>
      </c>
      <c r="G6353" t="s">
        <v>5412</v>
      </c>
      <c r="H6353" t="s">
        <v>20013</v>
      </c>
      <c r="I6353" t="s">
        <v>19864</v>
      </c>
    </row>
    <row r="6354" spans="1:9">
      <c r="A6354" t="s">
        <v>16332</v>
      </c>
      <c r="B6354" t="s">
        <v>18707</v>
      </c>
      <c r="C6354" t="s">
        <v>19251</v>
      </c>
      <c r="D6354" t="s">
        <v>20014</v>
      </c>
      <c r="E6354" t="s">
        <v>901</v>
      </c>
      <c r="F6354" t="s">
        <v>100</v>
      </c>
      <c r="G6354" t="s">
        <v>5412</v>
      </c>
      <c r="H6354" t="s">
        <v>20015</v>
      </c>
      <c r="I6354" t="s">
        <v>19864</v>
      </c>
    </row>
    <row r="6355" spans="1:9">
      <c r="A6355" t="s">
        <v>16332</v>
      </c>
      <c r="B6355" t="s">
        <v>18707</v>
      </c>
      <c r="C6355" t="s">
        <v>19251</v>
      </c>
      <c r="D6355" t="s">
        <v>20016</v>
      </c>
      <c r="E6355" t="s">
        <v>883</v>
      </c>
      <c r="F6355" t="s">
        <v>100</v>
      </c>
      <c r="G6355" t="s">
        <v>5412</v>
      </c>
      <c r="H6355" t="s">
        <v>20017</v>
      </c>
      <c r="I6355" t="s">
        <v>19864</v>
      </c>
    </row>
    <row r="6356" spans="1:9">
      <c r="A6356" t="s">
        <v>16332</v>
      </c>
      <c r="B6356" t="s">
        <v>18707</v>
      </c>
      <c r="C6356" t="s">
        <v>19251</v>
      </c>
      <c r="D6356" t="s">
        <v>20018</v>
      </c>
      <c r="E6356" t="s">
        <v>891</v>
      </c>
      <c r="F6356" t="s">
        <v>100</v>
      </c>
      <c r="G6356" t="s">
        <v>5412</v>
      </c>
      <c r="H6356" t="s">
        <v>20019</v>
      </c>
      <c r="I6356" t="s">
        <v>19864</v>
      </c>
    </row>
    <row r="6357" spans="1:9">
      <c r="A6357" t="s">
        <v>16332</v>
      </c>
      <c r="B6357" t="s">
        <v>18707</v>
      </c>
      <c r="C6357" t="s">
        <v>19251</v>
      </c>
      <c r="D6357" t="s">
        <v>20020</v>
      </c>
      <c r="E6357" t="s">
        <v>892</v>
      </c>
      <c r="F6357" t="s">
        <v>100</v>
      </c>
      <c r="G6357" t="s">
        <v>5412</v>
      </c>
      <c r="H6357" t="s">
        <v>20021</v>
      </c>
      <c r="I6357" t="s">
        <v>19864</v>
      </c>
    </row>
    <row r="6358" spans="1:9">
      <c r="A6358" t="s">
        <v>16332</v>
      </c>
      <c r="B6358" t="s">
        <v>18707</v>
      </c>
      <c r="C6358" t="s">
        <v>19251</v>
      </c>
      <c r="D6358" t="s">
        <v>20022</v>
      </c>
      <c r="E6358" t="s">
        <v>889</v>
      </c>
      <c r="F6358" t="s">
        <v>100</v>
      </c>
      <c r="G6358" t="s">
        <v>5412</v>
      </c>
      <c r="H6358" t="s">
        <v>20023</v>
      </c>
      <c r="I6358" t="s">
        <v>19864</v>
      </c>
    </row>
    <row r="6359" spans="1:9">
      <c r="A6359" t="s">
        <v>16332</v>
      </c>
      <c r="B6359" t="s">
        <v>18707</v>
      </c>
      <c r="C6359" t="s">
        <v>19251</v>
      </c>
      <c r="D6359" t="s">
        <v>20024</v>
      </c>
      <c r="E6359" t="s">
        <v>884</v>
      </c>
      <c r="F6359" t="s">
        <v>100</v>
      </c>
      <c r="G6359" t="s">
        <v>5412</v>
      </c>
      <c r="H6359" t="s">
        <v>20025</v>
      </c>
      <c r="I6359" t="s">
        <v>19864</v>
      </c>
    </row>
    <row r="6360" spans="1:9">
      <c r="A6360" t="s">
        <v>16332</v>
      </c>
      <c r="B6360" t="s">
        <v>18707</v>
      </c>
      <c r="C6360" t="s">
        <v>19251</v>
      </c>
      <c r="D6360" t="s">
        <v>20026</v>
      </c>
      <c r="E6360" t="s">
        <v>885</v>
      </c>
      <c r="F6360" t="s">
        <v>100</v>
      </c>
      <c r="G6360" t="s">
        <v>5412</v>
      </c>
      <c r="H6360" t="s">
        <v>20027</v>
      </c>
      <c r="I6360" t="s">
        <v>19864</v>
      </c>
    </row>
    <row r="6361" spans="1:9">
      <c r="A6361" t="s">
        <v>16332</v>
      </c>
      <c r="B6361" t="s">
        <v>18707</v>
      </c>
      <c r="C6361" t="s">
        <v>19251</v>
      </c>
      <c r="D6361" t="s">
        <v>20028</v>
      </c>
      <c r="E6361" t="s">
        <v>894</v>
      </c>
      <c r="F6361" t="s">
        <v>100</v>
      </c>
      <c r="G6361" t="s">
        <v>5412</v>
      </c>
      <c r="H6361" t="s">
        <v>20029</v>
      </c>
      <c r="I6361" t="s">
        <v>19864</v>
      </c>
    </row>
    <row r="6362" spans="1:9">
      <c r="A6362" t="s">
        <v>16332</v>
      </c>
      <c r="B6362" t="s">
        <v>18707</v>
      </c>
      <c r="C6362" t="s">
        <v>19251</v>
      </c>
      <c r="D6362" t="s">
        <v>20030</v>
      </c>
      <c r="E6362" t="s">
        <v>890</v>
      </c>
      <c r="F6362" t="s">
        <v>100</v>
      </c>
      <c r="G6362" t="s">
        <v>5412</v>
      </c>
      <c r="H6362" t="s">
        <v>20031</v>
      </c>
      <c r="I6362" t="s">
        <v>19864</v>
      </c>
    </row>
    <row r="6363" spans="1:9">
      <c r="A6363" t="s">
        <v>16332</v>
      </c>
      <c r="B6363" t="s">
        <v>18707</v>
      </c>
      <c r="C6363" t="s">
        <v>19251</v>
      </c>
      <c r="D6363" t="s">
        <v>20032</v>
      </c>
      <c r="E6363" t="s">
        <v>895</v>
      </c>
      <c r="F6363" t="s">
        <v>100</v>
      </c>
      <c r="G6363" t="s">
        <v>5412</v>
      </c>
      <c r="H6363" t="s">
        <v>20033</v>
      </c>
      <c r="I6363" t="s">
        <v>19864</v>
      </c>
    </row>
    <row r="6364" spans="1:9">
      <c r="A6364" t="s">
        <v>16332</v>
      </c>
      <c r="B6364" t="s">
        <v>18707</v>
      </c>
      <c r="C6364" t="s">
        <v>19251</v>
      </c>
      <c r="D6364" t="s">
        <v>20034</v>
      </c>
      <c r="E6364" t="s">
        <v>896</v>
      </c>
      <c r="F6364" t="s">
        <v>100</v>
      </c>
      <c r="G6364" t="s">
        <v>5412</v>
      </c>
      <c r="H6364" t="s">
        <v>20035</v>
      </c>
      <c r="I6364" t="s">
        <v>19864</v>
      </c>
    </row>
    <row r="6365" spans="1:9">
      <c r="A6365" t="s">
        <v>16332</v>
      </c>
      <c r="B6365" t="s">
        <v>18707</v>
      </c>
      <c r="C6365" t="s">
        <v>19251</v>
      </c>
      <c r="D6365" t="s">
        <v>20036</v>
      </c>
      <c r="E6365" t="s">
        <v>902</v>
      </c>
      <c r="F6365" t="s">
        <v>100</v>
      </c>
      <c r="G6365" t="s">
        <v>5412</v>
      </c>
      <c r="H6365" t="s">
        <v>20037</v>
      </c>
      <c r="I6365" t="s">
        <v>19864</v>
      </c>
    </row>
    <row r="6366" spans="1:9">
      <c r="A6366" t="s">
        <v>16332</v>
      </c>
      <c r="B6366" t="s">
        <v>18707</v>
      </c>
      <c r="C6366" t="s">
        <v>19251</v>
      </c>
      <c r="D6366" t="s">
        <v>20038</v>
      </c>
      <c r="E6366" t="s">
        <v>903</v>
      </c>
      <c r="F6366" t="s">
        <v>100</v>
      </c>
      <c r="G6366" t="s">
        <v>5412</v>
      </c>
      <c r="H6366" t="s">
        <v>20039</v>
      </c>
      <c r="I6366" t="s">
        <v>19864</v>
      </c>
    </row>
    <row r="6367" spans="1:9">
      <c r="A6367" t="s">
        <v>16332</v>
      </c>
      <c r="B6367" t="s">
        <v>18707</v>
      </c>
      <c r="C6367" t="s">
        <v>19251</v>
      </c>
      <c r="D6367" t="s">
        <v>20040</v>
      </c>
      <c r="E6367" t="s">
        <v>904</v>
      </c>
      <c r="F6367" t="s">
        <v>100</v>
      </c>
      <c r="G6367" t="s">
        <v>5412</v>
      </c>
      <c r="H6367" t="s">
        <v>20041</v>
      </c>
      <c r="I6367" t="s">
        <v>19864</v>
      </c>
    </row>
    <row r="6368" spans="1:9">
      <c r="A6368" t="s">
        <v>16332</v>
      </c>
      <c r="B6368" t="s">
        <v>18707</v>
      </c>
      <c r="C6368" t="s">
        <v>19251</v>
      </c>
      <c r="D6368" t="s">
        <v>20042</v>
      </c>
      <c r="E6368" t="s">
        <v>905</v>
      </c>
      <c r="F6368" t="s">
        <v>100</v>
      </c>
      <c r="G6368" t="s">
        <v>5412</v>
      </c>
      <c r="H6368" t="s">
        <v>20043</v>
      </c>
      <c r="I6368" t="s">
        <v>19864</v>
      </c>
    </row>
    <row r="6369" spans="1:9">
      <c r="A6369" t="s">
        <v>16332</v>
      </c>
      <c r="B6369" t="s">
        <v>18707</v>
      </c>
      <c r="C6369" t="s">
        <v>19251</v>
      </c>
      <c r="D6369" t="s">
        <v>20044</v>
      </c>
      <c r="E6369" t="s">
        <v>897</v>
      </c>
      <c r="F6369" t="s">
        <v>100</v>
      </c>
      <c r="G6369" t="s">
        <v>5412</v>
      </c>
      <c r="H6369" t="s">
        <v>20045</v>
      </c>
      <c r="I6369" t="s">
        <v>19864</v>
      </c>
    </row>
    <row r="6370" spans="1:9">
      <c r="A6370" t="s">
        <v>16332</v>
      </c>
      <c r="B6370" t="s">
        <v>18707</v>
      </c>
      <c r="C6370" t="s">
        <v>19251</v>
      </c>
      <c r="D6370" t="s">
        <v>20046</v>
      </c>
      <c r="E6370" t="s">
        <v>898</v>
      </c>
      <c r="F6370" t="s">
        <v>100</v>
      </c>
      <c r="G6370" t="s">
        <v>5412</v>
      </c>
      <c r="H6370" t="s">
        <v>20047</v>
      </c>
      <c r="I6370" t="s">
        <v>19864</v>
      </c>
    </row>
    <row r="6371" spans="1:9">
      <c r="A6371" t="s">
        <v>16332</v>
      </c>
      <c r="B6371" t="s">
        <v>18707</v>
      </c>
      <c r="C6371" t="s">
        <v>19251</v>
      </c>
      <c r="D6371" t="s">
        <v>20048</v>
      </c>
      <c r="E6371" t="s">
        <v>20049</v>
      </c>
      <c r="F6371" t="s">
        <v>161</v>
      </c>
      <c r="G6371" t="s">
        <v>5412</v>
      </c>
      <c r="H6371" t="s">
        <v>6338</v>
      </c>
      <c r="I6371" t="s">
        <v>19864</v>
      </c>
    </row>
    <row r="6372" spans="1:9">
      <c r="A6372" t="s">
        <v>16332</v>
      </c>
      <c r="B6372" t="s">
        <v>18707</v>
      </c>
      <c r="C6372" t="s">
        <v>19251</v>
      </c>
      <c r="D6372" t="s">
        <v>20050</v>
      </c>
      <c r="E6372" t="s">
        <v>20051</v>
      </c>
      <c r="F6372" t="s">
        <v>161</v>
      </c>
      <c r="G6372" t="s">
        <v>5412</v>
      </c>
      <c r="H6372" t="s">
        <v>6641</v>
      </c>
      <c r="I6372" t="s">
        <v>19864</v>
      </c>
    </row>
    <row r="6373" spans="1:9">
      <c r="A6373" t="s">
        <v>16332</v>
      </c>
      <c r="B6373" t="s">
        <v>18707</v>
      </c>
      <c r="C6373" t="s">
        <v>19251</v>
      </c>
      <c r="D6373" t="s">
        <v>20052</v>
      </c>
      <c r="E6373" t="s">
        <v>20053</v>
      </c>
      <c r="F6373" t="s">
        <v>161</v>
      </c>
      <c r="G6373" t="s">
        <v>5412</v>
      </c>
      <c r="H6373" t="s">
        <v>7060</v>
      </c>
      <c r="I6373" t="s">
        <v>19864</v>
      </c>
    </row>
    <row r="6374" spans="1:9">
      <c r="A6374" t="s">
        <v>16332</v>
      </c>
      <c r="B6374" t="s">
        <v>18707</v>
      </c>
      <c r="C6374" t="s">
        <v>19251</v>
      </c>
      <c r="D6374" t="s">
        <v>20054</v>
      </c>
      <c r="E6374" t="s">
        <v>20055</v>
      </c>
      <c r="F6374" t="s">
        <v>161</v>
      </c>
      <c r="G6374" t="s">
        <v>5412</v>
      </c>
      <c r="H6374" t="s">
        <v>7060</v>
      </c>
      <c r="I6374" t="s">
        <v>19864</v>
      </c>
    </row>
    <row r="6375" spans="1:9">
      <c r="A6375" t="s">
        <v>16332</v>
      </c>
      <c r="B6375" t="s">
        <v>18707</v>
      </c>
      <c r="C6375" t="s">
        <v>19251</v>
      </c>
      <c r="D6375" t="s">
        <v>20056</v>
      </c>
      <c r="E6375" t="s">
        <v>20057</v>
      </c>
      <c r="F6375" t="s">
        <v>161</v>
      </c>
      <c r="G6375" t="s">
        <v>5412</v>
      </c>
      <c r="H6375" t="s">
        <v>7038</v>
      </c>
      <c r="I6375" t="s">
        <v>19864</v>
      </c>
    </row>
    <row r="6376" spans="1:9">
      <c r="A6376" t="s">
        <v>16332</v>
      </c>
      <c r="B6376" t="s">
        <v>18707</v>
      </c>
      <c r="C6376" t="s">
        <v>19251</v>
      </c>
      <c r="D6376" t="s">
        <v>20058</v>
      </c>
      <c r="E6376" t="s">
        <v>20059</v>
      </c>
      <c r="F6376" t="s">
        <v>161</v>
      </c>
      <c r="G6376" t="s">
        <v>5412</v>
      </c>
      <c r="H6376" t="s">
        <v>7038</v>
      </c>
      <c r="I6376" t="s">
        <v>19864</v>
      </c>
    </row>
    <row r="6377" spans="1:9">
      <c r="A6377" t="s">
        <v>16332</v>
      </c>
      <c r="B6377" t="s">
        <v>18707</v>
      </c>
      <c r="C6377" t="s">
        <v>19251</v>
      </c>
      <c r="D6377" t="s">
        <v>20060</v>
      </c>
      <c r="E6377" t="s">
        <v>20061</v>
      </c>
      <c r="F6377" t="s">
        <v>161</v>
      </c>
      <c r="G6377" t="s">
        <v>5412</v>
      </c>
      <c r="H6377" t="s">
        <v>6641</v>
      </c>
      <c r="I6377" t="s">
        <v>19864</v>
      </c>
    </row>
    <row r="6378" spans="1:9">
      <c r="A6378" t="s">
        <v>16332</v>
      </c>
      <c r="B6378" t="s">
        <v>18707</v>
      </c>
      <c r="C6378" t="s">
        <v>19251</v>
      </c>
      <c r="D6378" t="s">
        <v>20062</v>
      </c>
      <c r="E6378" t="s">
        <v>20063</v>
      </c>
      <c r="F6378" t="s">
        <v>161</v>
      </c>
      <c r="G6378" t="s">
        <v>5412</v>
      </c>
      <c r="H6378" t="s">
        <v>6761</v>
      </c>
      <c r="I6378" t="s">
        <v>19864</v>
      </c>
    </row>
    <row r="6379" spans="1:9">
      <c r="A6379" t="s">
        <v>16332</v>
      </c>
      <c r="B6379" t="s">
        <v>18707</v>
      </c>
      <c r="C6379" t="s">
        <v>19251</v>
      </c>
      <c r="D6379" t="s">
        <v>20064</v>
      </c>
      <c r="E6379" t="s">
        <v>20065</v>
      </c>
      <c r="F6379" t="s">
        <v>161</v>
      </c>
      <c r="G6379" t="s">
        <v>5412</v>
      </c>
      <c r="H6379" t="s">
        <v>6493</v>
      </c>
      <c r="I6379" t="s">
        <v>19864</v>
      </c>
    </row>
    <row r="6380" spans="1:9">
      <c r="A6380" t="s">
        <v>16332</v>
      </c>
      <c r="B6380" t="s">
        <v>18707</v>
      </c>
      <c r="C6380" t="s">
        <v>19251</v>
      </c>
      <c r="D6380" t="s">
        <v>20066</v>
      </c>
      <c r="E6380" t="s">
        <v>20067</v>
      </c>
      <c r="F6380" t="s">
        <v>161</v>
      </c>
      <c r="G6380" t="s">
        <v>5412</v>
      </c>
      <c r="H6380" t="s">
        <v>7681</v>
      </c>
      <c r="I6380" t="s">
        <v>19864</v>
      </c>
    </row>
    <row r="6381" spans="1:9">
      <c r="A6381" t="s">
        <v>16332</v>
      </c>
      <c r="B6381" t="s">
        <v>18707</v>
      </c>
      <c r="C6381" t="s">
        <v>19251</v>
      </c>
      <c r="D6381" t="s">
        <v>20068</v>
      </c>
      <c r="E6381" t="s">
        <v>20069</v>
      </c>
      <c r="F6381" t="s">
        <v>161</v>
      </c>
      <c r="G6381" t="s">
        <v>5412</v>
      </c>
      <c r="H6381" t="s">
        <v>6767</v>
      </c>
      <c r="I6381" t="s">
        <v>19864</v>
      </c>
    </row>
    <row r="6382" spans="1:9">
      <c r="A6382" t="s">
        <v>16332</v>
      </c>
      <c r="B6382" t="s">
        <v>18707</v>
      </c>
      <c r="C6382" t="s">
        <v>19251</v>
      </c>
      <c r="D6382" t="s">
        <v>20070</v>
      </c>
      <c r="E6382" t="s">
        <v>20071</v>
      </c>
      <c r="F6382" t="s">
        <v>161</v>
      </c>
      <c r="G6382" t="s">
        <v>5412</v>
      </c>
      <c r="H6382" t="s">
        <v>7038</v>
      </c>
      <c r="I6382" t="s">
        <v>19864</v>
      </c>
    </row>
    <row r="6383" spans="1:9">
      <c r="A6383" t="s">
        <v>16332</v>
      </c>
      <c r="B6383" t="s">
        <v>18707</v>
      </c>
      <c r="C6383" t="s">
        <v>19251</v>
      </c>
      <c r="D6383" t="s">
        <v>20072</v>
      </c>
      <c r="E6383" t="s">
        <v>20073</v>
      </c>
      <c r="F6383" t="s">
        <v>161</v>
      </c>
      <c r="G6383" t="s">
        <v>5412</v>
      </c>
      <c r="H6383" t="s">
        <v>7060</v>
      </c>
      <c r="I6383" t="s">
        <v>19864</v>
      </c>
    </row>
    <row r="6384" spans="1:9">
      <c r="A6384" t="s">
        <v>16332</v>
      </c>
      <c r="B6384" t="s">
        <v>18707</v>
      </c>
      <c r="C6384" t="s">
        <v>19251</v>
      </c>
      <c r="D6384" t="s">
        <v>20074</v>
      </c>
      <c r="E6384" t="s">
        <v>20075</v>
      </c>
      <c r="F6384" t="s">
        <v>161</v>
      </c>
      <c r="G6384" t="s">
        <v>5412</v>
      </c>
      <c r="H6384" t="s">
        <v>7060</v>
      </c>
      <c r="I6384" t="s">
        <v>19864</v>
      </c>
    </row>
    <row r="6385" spans="1:9">
      <c r="A6385" t="s">
        <v>16332</v>
      </c>
      <c r="B6385" t="s">
        <v>18707</v>
      </c>
      <c r="C6385" t="s">
        <v>19251</v>
      </c>
      <c r="D6385" t="s">
        <v>20076</v>
      </c>
      <c r="E6385" t="s">
        <v>20077</v>
      </c>
      <c r="F6385" t="s">
        <v>161</v>
      </c>
      <c r="G6385" t="s">
        <v>5412</v>
      </c>
      <c r="H6385" t="s">
        <v>6338</v>
      </c>
      <c r="I6385" t="s">
        <v>19864</v>
      </c>
    </row>
    <row r="6386" spans="1:9">
      <c r="A6386" t="s">
        <v>16332</v>
      </c>
      <c r="B6386" t="s">
        <v>18707</v>
      </c>
      <c r="C6386" t="s">
        <v>19251</v>
      </c>
      <c r="D6386" t="s">
        <v>20078</v>
      </c>
      <c r="E6386" t="s">
        <v>20079</v>
      </c>
      <c r="F6386" t="s">
        <v>161</v>
      </c>
      <c r="G6386" t="s">
        <v>5412</v>
      </c>
      <c r="H6386" t="s">
        <v>7681</v>
      </c>
      <c r="I6386" t="s">
        <v>19864</v>
      </c>
    </row>
    <row r="6387" spans="1:9">
      <c r="A6387" t="s">
        <v>16332</v>
      </c>
      <c r="B6387" t="s">
        <v>18707</v>
      </c>
      <c r="C6387" t="s">
        <v>19251</v>
      </c>
      <c r="D6387" t="s">
        <v>20080</v>
      </c>
      <c r="E6387" t="s">
        <v>20081</v>
      </c>
      <c r="F6387" t="s">
        <v>161</v>
      </c>
      <c r="G6387" t="s">
        <v>5412</v>
      </c>
      <c r="H6387" t="s">
        <v>7325</v>
      </c>
      <c r="I6387" t="s">
        <v>19864</v>
      </c>
    </row>
    <row r="6388" spans="1:9">
      <c r="A6388" t="s">
        <v>16332</v>
      </c>
      <c r="B6388" t="s">
        <v>18707</v>
      </c>
      <c r="C6388" t="s">
        <v>19251</v>
      </c>
      <c r="D6388" t="s">
        <v>20082</v>
      </c>
      <c r="E6388" t="s">
        <v>20083</v>
      </c>
      <c r="F6388" t="s">
        <v>161</v>
      </c>
      <c r="G6388" t="s">
        <v>5412</v>
      </c>
      <c r="H6388" t="s">
        <v>6423</v>
      </c>
      <c r="I6388" t="s">
        <v>19864</v>
      </c>
    </row>
    <row r="6389" spans="1:9">
      <c r="A6389" t="s">
        <v>16332</v>
      </c>
      <c r="B6389" t="s">
        <v>18707</v>
      </c>
      <c r="C6389" t="s">
        <v>19251</v>
      </c>
      <c r="D6389" t="s">
        <v>20084</v>
      </c>
      <c r="E6389" t="s">
        <v>20085</v>
      </c>
      <c r="F6389" t="s">
        <v>161</v>
      </c>
      <c r="G6389" t="s">
        <v>5412</v>
      </c>
      <c r="H6389" t="s">
        <v>7093</v>
      </c>
      <c r="I6389" t="s">
        <v>19864</v>
      </c>
    </row>
    <row r="6390" spans="1:9">
      <c r="A6390" t="s">
        <v>16332</v>
      </c>
      <c r="B6390" t="s">
        <v>18707</v>
      </c>
      <c r="C6390" t="s">
        <v>19251</v>
      </c>
      <c r="D6390" t="s">
        <v>20086</v>
      </c>
      <c r="E6390" t="s">
        <v>20087</v>
      </c>
      <c r="F6390" t="s">
        <v>161</v>
      </c>
      <c r="G6390" t="s">
        <v>5412</v>
      </c>
      <c r="H6390" t="s">
        <v>7325</v>
      </c>
      <c r="I6390" t="s">
        <v>19864</v>
      </c>
    </row>
    <row r="6391" spans="1:9">
      <c r="A6391" t="s">
        <v>16332</v>
      </c>
      <c r="B6391" t="s">
        <v>18707</v>
      </c>
      <c r="C6391" t="s">
        <v>19251</v>
      </c>
      <c r="D6391" t="s">
        <v>20088</v>
      </c>
      <c r="E6391" t="s">
        <v>20089</v>
      </c>
      <c r="F6391" t="s">
        <v>161</v>
      </c>
      <c r="G6391" t="s">
        <v>5412</v>
      </c>
      <c r="H6391" t="s">
        <v>6641</v>
      </c>
      <c r="I6391" t="s">
        <v>19864</v>
      </c>
    </row>
    <row r="6392" spans="1:9">
      <c r="A6392" t="s">
        <v>16332</v>
      </c>
      <c r="B6392" t="s">
        <v>18707</v>
      </c>
      <c r="C6392" t="s">
        <v>19251</v>
      </c>
      <c r="D6392" t="s">
        <v>20090</v>
      </c>
      <c r="E6392" t="s">
        <v>20091</v>
      </c>
      <c r="F6392" t="s">
        <v>161</v>
      </c>
      <c r="G6392" t="s">
        <v>5412</v>
      </c>
      <c r="H6392" t="s">
        <v>6767</v>
      </c>
      <c r="I6392" t="s">
        <v>19864</v>
      </c>
    </row>
    <row r="6393" spans="1:9">
      <c r="A6393" t="s">
        <v>16332</v>
      </c>
      <c r="B6393" t="s">
        <v>18707</v>
      </c>
      <c r="C6393" t="s">
        <v>19251</v>
      </c>
      <c r="D6393" t="s">
        <v>20092</v>
      </c>
      <c r="E6393" t="s">
        <v>20093</v>
      </c>
      <c r="F6393" t="s">
        <v>161</v>
      </c>
      <c r="G6393" t="s">
        <v>6130</v>
      </c>
      <c r="H6393" t="s">
        <v>6641</v>
      </c>
      <c r="I6393" t="s">
        <v>19864</v>
      </c>
    </row>
    <row r="6394" spans="1:9">
      <c r="A6394" t="s">
        <v>16332</v>
      </c>
      <c r="B6394" t="s">
        <v>18707</v>
      </c>
      <c r="C6394" t="s">
        <v>19251</v>
      </c>
      <c r="D6394" t="s">
        <v>20094</v>
      </c>
      <c r="E6394" t="s">
        <v>20095</v>
      </c>
      <c r="F6394" t="s">
        <v>161</v>
      </c>
      <c r="G6394" t="s">
        <v>5412</v>
      </c>
      <c r="H6394" t="s">
        <v>6641</v>
      </c>
      <c r="I6394" t="s">
        <v>19864</v>
      </c>
    </row>
    <row r="6395" spans="1:9">
      <c r="A6395" t="s">
        <v>16332</v>
      </c>
      <c r="B6395" t="s">
        <v>18707</v>
      </c>
      <c r="C6395" t="s">
        <v>19251</v>
      </c>
      <c r="D6395" t="s">
        <v>20096</v>
      </c>
      <c r="E6395" t="s">
        <v>20097</v>
      </c>
      <c r="F6395" t="s">
        <v>161</v>
      </c>
      <c r="G6395" t="s">
        <v>6130</v>
      </c>
      <c r="H6395" t="s">
        <v>7954</v>
      </c>
      <c r="I6395" t="s">
        <v>19864</v>
      </c>
    </row>
    <row r="6396" spans="1:9">
      <c r="A6396" t="s">
        <v>16332</v>
      </c>
      <c r="B6396" t="s">
        <v>18707</v>
      </c>
      <c r="C6396" t="s">
        <v>19251</v>
      </c>
      <c r="D6396" t="s">
        <v>20098</v>
      </c>
      <c r="E6396" t="s">
        <v>20099</v>
      </c>
      <c r="F6396" t="s">
        <v>161</v>
      </c>
      <c r="G6396" t="s">
        <v>5412</v>
      </c>
      <c r="H6396" t="s">
        <v>7954</v>
      </c>
      <c r="I6396" t="s">
        <v>19864</v>
      </c>
    </row>
    <row r="6397" spans="1:9">
      <c r="A6397" t="s">
        <v>16332</v>
      </c>
      <c r="B6397" t="s">
        <v>18707</v>
      </c>
      <c r="C6397" t="s">
        <v>19251</v>
      </c>
      <c r="D6397" t="s">
        <v>20100</v>
      </c>
      <c r="E6397" t="s">
        <v>20101</v>
      </c>
      <c r="F6397" t="s">
        <v>161</v>
      </c>
      <c r="G6397" t="s">
        <v>5412</v>
      </c>
      <c r="H6397" t="s">
        <v>7069</v>
      </c>
      <c r="I6397" t="s">
        <v>19864</v>
      </c>
    </row>
    <row r="6398" spans="1:9">
      <c r="A6398" t="s">
        <v>16332</v>
      </c>
      <c r="B6398" t="s">
        <v>18707</v>
      </c>
      <c r="C6398" t="s">
        <v>19251</v>
      </c>
      <c r="D6398" t="s">
        <v>20102</v>
      </c>
      <c r="E6398" t="s">
        <v>20103</v>
      </c>
      <c r="F6398" t="s">
        <v>161</v>
      </c>
      <c r="G6398" t="s">
        <v>6130</v>
      </c>
      <c r="H6398" t="s">
        <v>7325</v>
      </c>
      <c r="I6398" t="s">
        <v>19864</v>
      </c>
    </row>
    <row r="6399" spans="1:9">
      <c r="A6399" t="s">
        <v>16332</v>
      </c>
      <c r="B6399" t="s">
        <v>18707</v>
      </c>
      <c r="C6399" t="s">
        <v>19251</v>
      </c>
      <c r="D6399" t="s">
        <v>20104</v>
      </c>
      <c r="E6399" t="s">
        <v>20105</v>
      </c>
      <c r="F6399" t="s">
        <v>161</v>
      </c>
      <c r="G6399" t="s">
        <v>5412</v>
      </c>
      <c r="H6399" t="s">
        <v>7681</v>
      </c>
      <c r="I6399" t="s">
        <v>19864</v>
      </c>
    </row>
    <row r="6400" spans="1:9">
      <c r="A6400" t="s">
        <v>16332</v>
      </c>
      <c r="B6400" t="s">
        <v>18707</v>
      </c>
      <c r="C6400" t="s">
        <v>19251</v>
      </c>
      <c r="D6400" t="s">
        <v>20106</v>
      </c>
      <c r="E6400" t="s">
        <v>20107</v>
      </c>
      <c r="F6400" t="s">
        <v>161</v>
      </c>
      <c r="G6400" t="s">
        <v>5412</v>
      </c>
      <c r="H6400" t="s">
        <v>6641</v>
      </c>
      <c r="I6400" t="s">
        <v>19864</v>
      </c>
    </row>
    <row r="6401" spans="1:9">
      <c r="A6401" t="s">
        <v>16332</v>
      </c>
      <c r="B6401" t="s">
        <v>18707</v>
      </c>
      <c r="C6401" t="s">
        <v>19251</v>
      </c>
      <c r="D6401" t="s">
        <v>20108</v>
      </c>
      <c r="E6401" t="s">
        <v>20109</v>
      </c>
      <c r="F6401" t="s">
        <v>161</v>
      </c>
      <c r="G6401" t="s">
        <v>5412</v>
      </c>
      <c r="H6401" t="s">
        <v>6806</v>
      </c>
      <c r="I6401" t="s">
        <v>19864</v>
      </c>
    </row>
    <row r="6402" spans="1:9">
      <c r="A6402" t="s">
        <v>16332</v>
      </c>
      <c r="B6402" t="s">
        <v>18707</v>
      </c>
      <c r="C6402" t="s">
        <v>19251</v>
      </c>
      <c r="D6402" t="s">
        <v>20110</v>
      </c>
      <c r="E6402" t="s">
        <v>20111</v>
      </c>
      <c r="F6402" t="s">
        <v>161</v>
      </c>
      <c r="G6402" t="s">
        <v>5412</v>
      </c>
      <c r="H6402" t="s">
        <v>6423</v>
      </c>
      <c r="I6402" t="s">
        <v>19864</v>
      </c>
    </row>
    <row r="6403" spans="1:9">
      <c r="A6403" t="s">
        <v>16332</v>
      </c>
      <c r="B6403" t="s">
        <v>18707</v>
      </c>
      <c r="C6403" t="s">
        <v>19251</v>
      </c>
      <c r="D6403" t="s">
        <v>20112</v>
      </c>
      <c r="E6403" t="s">
        <v>20113</v>
      </c>
      <c r="F6403" t="s">
        <v>161</v>
      </c>
      <c r="G6403" t="s">
        <v>5412</v>
      </c>
      <c r="H6403" t="s">
        <v>7236</v>
      </c>
      <c r="I6403" t="s">
        <v>19864</v>
      </c>
    </row>
    <row r="6404" spans="1:9">
      <c r="A6404" t="s">
        <v>16332</v>
      </c>
      <c r="B6404" t="s">
        <v>18707</v>
      </c>
      <c r="C6404" t="s">
        <v>19251</v>
      </c>
      <c r="D6404" t="s">
        <v>20114</v>
      </c>
      <c r="E6404" t="s">
        <v>20115</v>
      </c>
      <c r="F6404" t="s">
        <v>161</v>
      </c>
      <c r="G6404" t="s">
        <v>5412</v>
      </c>
      <c r="H6404" t="s">
        <v>6761</v>
      </c>
      <c r="I6404" t="s">
        <v>19864</v>
      </c>
    </row>
    <row r="6405" spans="1:9">
      <c r="A6405" t="s">
        <v>16332</v>
      </c>
      <c r="B6405" t="s">
        <v>18707</v>
      </c>
      <c r="C6405" t="s">
        <v>19251</v>
      </c>
      <c r="D6405" t="s">
        <v>20116</v>
      </c>
      <c r="E6405" t="s">
        <v>20117</v>
      </c>
      <c r="F6405" t="s">
        <v>161</v>
      </c>
      <c r="G6405" t="s">
        <v>5412</v>
      </c>
      <c r="H6405" t="s">
        <v>7681</v>
      </c>
      <c r="I6405" t="s">
        <v>19864</v>
      </c>
    </row>
    <row r="6406" spans="1:9">
      <c r="A6406" t="s">
        <v>16332</v>
      </c>
      <c r="B6406" t="s">
        <v>18707</v>
      </c>
      <c r="C6406" t="s">
        <v>19251</v>
      </c>
      <c r="D6406" t="s">
        <v>20118</v>
      </c>
      <c r="E6406" t="s">
        <v>20119</v>
      </c>
      <c r="F6406" t="s">
        <v>161</v>
      </c>
      <c r="G6406" t="s">
        <v>5412</v>
      </c>
      <c r="H6406" t="s">
        <v>7325</v>
      </c>
      <c r="I6406" t="s">
        <v>19864</v>
      </c>
    </row>
    <row r="6407" spans="1:9">
      <c r="A6407" t="s">
        <v>16332</v>
      </c>
      <c r="B6407" t="s">
        <v>18707</v>
      </c>
      <c r="C6407" t="s">
        <v>19251</v>
      </c>
      <c r="D6407" t="s">
        <v>20120</v>
      </c>
      <c r="E6407" t="s">
        <v>20121</v>
      </c>
      <c r="F6407" t="s">
        <v>161</v>
      </c>
      <c r="G6407" t="s">
        <v>5412</v>
      </c>
      <c r="H6407" t="s">
        <v>6641</v>
      </c>
      <c r="I6407" t="s">
        <v>19864</v>
      </c>
    </row>
    <row r="6408" spans="1:9">
      <c r="A6408" t="s">
        <v>16332</v>
      </c>
      <c r="B6408" t="s">
        <v>18707</v>
      </c>
      <c r="C6408" t="s">
        <v>19251</v>
      </c>
      <c r="D6408" t="s">
        <v>20122</v>
      </c>
      <c r="E6408" t="s">
        <v>20123</v>
      </c>
      <c r="F6408" t="s">
        <v>161</v>
      </c>
      <c r="G6408" t="s">
        <v>5412</v>
      </c>
      <c r="H6408" t="s">
        <v>7932</v>
      </c>
      <c r="I6408" t="s">
        <v>19864</v>
      </c>
    </row>
    <row r="6409" spans="1:9">
      <c r="A6409" t="s">
        <v>16332</v>
      </c>
      <c r="B6409" t="s">
        <v>18707</v>
      </c>
      <c r="C6409" t="s">
        <v>19251</v>
      </c>
      <c r="D6409" t="s">
        <v>20124</v>
      </c>
      <c r="E6409" t="s">
        <v>20125</v>
      </c>
      <c r="F6409" t="s">
        <v>161</v>
      </c>
      <c r="G6409" t="s">
        <v>5412</v>
      </c>
      <c r="H6409" t="s">
        <v>6696</v>
      </c>
      <c r="I6409" t="s">
        <v>19864</v>
      </c>
    </row>
    <row r="6410" spans="1:9">
      <c r="A6410" t="s">
        <v>16332</v>
      </c>
      <c r="B6410" t="s">
        <v>18707</v>
      </c>
      <c r="C6410" t="s">
        <v>19251</v>
      </c>
      <c r="D6410" t="s">
        <v>20126</v>
      </c>
      <c r="E6410" t="s">
        <v>20127</v>
      </c>
      <c r="F6410" t="s">
        <v>161</v>
      </c>
      <c r="G6410" t="s">
        <v>5412</v>
      </c>
      <c r="H6410" t="s">
        <v>6696</v>
      </c>
      <c r="I6410" t="s">
        <v>19864</v>
      </c>
    </row>
    <row r="6411" spans="1:9">
      <c r="A6411" t="s">
        <v>16332</v>
      </c>
      <c r="B6411" t="s">
        <v>18707</v>
      </c>
      <c r="C6411" t="s">
        <v>19251</v>
      </c>
      <c r="D6411" t="s">
        <v>20128</v>
      </c>
      <c r="E6411" t="s">
        <v>20129</v>
      </c>
      <c r="F6411" t="s">
        <v>161</v>
      </c>
      <c r="G6411" t="s">
        <v>5412</v>
      </c>
      <c r="H6411" t="s">
        <v>6338</v>
      </c>
      <c r="I6411" t="s">
        <v>19864</v>
      </c>
    </row>
    <row r="6412" spans="1:9">
      <c r="A6412" t="s">
        <v>16332</v>
      </c>
      <c r="B6412" t="s">
        <v>18707</v>
      </c>
      <c r="C6412" t="s">
        <v>19251</v>
      </c>
      <c r="D6412" t="s">
        <v>20130</v>
      </c>
      <c r="E6412" t="s">
        <v>20131</v>
      </c>
      <c r="F6412" t="s">
        <v>161</v>
      </c>
      <c r="G6412" t="s">
        <v>5412</v>
      </c>
      <c r="H6412" t="s">
        <v>6696</v>
      </c>
      <c r="I6412" t="s">
        <v>19864</v>
      </c>
    </row>
    <row r="6413" spans="1:9">
      <c r="A6413" t="s">
        <v>16332</v>
      </c>
      <c r="B6413" t="s">
        <v>18707</v>
      </c>
      <c r="C6413" t="s">
        <v>19251</v>
      </c>
      <c r="D6413" t="s">
        <v>20132</v>
      </c>
      <c r="E6413" t="s">
        <v>20133</v>
      </c>
      <c r="F6413" t="s">
        <v>161</v>
      </c>
      <c r="G6413" t="s">
        <v>5412</v>
      </c>
      <c r="H6413" t="s">
        <v>6338</v>
      </c>
      <c r="I6413" t="s">
        <v>19864</v>
      </c>
    </row>
    <row r="6414" spans="1:9">
      <c r="A6414" t="s">
        <v>16332</v>
      </c>
      <c r="B6414" t="s">
        <v>18707</v>
      </c>
      <c r="C6414" t="s">
        <v>19251</v>
      </c>
      <c r="D6414" t="s">
        <v>20134</v>
      </c>
      <c r="E6414" t="s">
        <v>20135</v>
      </c>
      <c r="F6414" t="s">
        <v>161</v>
      </c>
      <c r="G6414" t="s">
        <v>5412</v>
      </c>
      <c r="H6414" t="s">
        <v>6423</v>
      </c>
      <c r="I6414" t="s">
        <v>19864</v>
      </c>
    </row>
    <row r="6415" spans="1:9">
      <c r="A6415" t="s">
        <v>16332</v>
      </c>
      <c r="B6415" t="s">
        <v>18707</v>
      </c>
      <c r="C6415" t="s">
        <v>19251</v>
      </c>
      <c r="D6415" t="s">
        <v>20136</v>
      </c>
      <c r="E6415" t="s">
        <v>20137</v>
      </c>
      <c r="F6415" t="s">
        <v>161</v>
      </c>
      <c r="G6415" t="s">
        <v>5412</v>
      </c>
      <c r="H6415" t="s">
        <v>7038</v>
      </c>
      <c r="I6415" t="s">
        <v>19864</v>
      </c>
    </row>
    <row r="6416" spans="1:9">
      <c r="A6416" t="s">
        <v>16332</v>
      </c>
      <c r="B6416" t="s">
        <v>18707</v>
      </c>
      <c r="C6416" t="s">
        <v>19251</v>
      </c>
      <c r="D6416" t="s">
        <v>20138</v>
      </c>
      <c r="E6416" t="s">
        <v>20139</v>
      </c>
      <c r="F6416" t="s">
        <v>161</v>
      </c>
      <c r="G6416" t="s">
        <v>5412</v>
      </c>
      <c r="H6416" t="s">
        <v>6338</v>
      </c>
      <c r="I6416" t="s">
        <v>19864</v>
      </c>
    </row>
    <row r="6417" spans="1:9">
      <c r="A6417" t="s">
        <v>16332</v>
      </c>
      <c r="B6417" t="s">
        <v>18707</v>
      </c>
      <c r="C6417" t="s">
        <v>19251</v>
      </c>
      <c r="D6417" t="s">
        <v>20140</v>
      </c>
      <c r="E6417" t="s">
        <v>20141</v>
      </c>
      <c r="F6417" t="s">
        <v>161</v>
      </c>
      <c r="G6417" t="s">
        <v>5412</v>
      </c>
      <c r="H6417" t="s">
        <v>7038</v>
      </c>
      <c r="I6417" t="s">
        <v>19864</v>
      </c>
    </row>
    <row r="6418" spans="1:9">
      <c r="A6418" t="s">
        <v>16332</v>
      </c>
      <c r="B6418" t="s">
        <v>18707</v>
      </c>
      <c r="C6418" t="s">
        <v>19251</v>
      </c>
      <c r="D6418" t="s">
        <v>20142</v>
      </c>
      <c r="E6418" t="s">
        <v>20143</v>
      </c>
      <c r="F6418" t="s">
        <v>161</v>
      </c>
      <c r="G6418" t="s">
        <v>5412</v>
      </c>
      <c r="H6418" t="s">
        <v>7038</v>
      </c>
      <c r="I6418" t="s">
        <v>19864</v>
      </c>
    </row>
    <row r="6419" spans="1:9">
      <c r="A6419" t="s">
        <v>16332</v>
      </c>
      <c r="B6419" t="s">
        <v>18707</v>
      </c>
      <c r="C6419" t="s">
        <v>19251</v>
      </c>
      <c r="D6419" t="s">
        <v>20144</v>
      </c>
      <c r="E6419" t="s">
        <v>20145</v>
      </c>
      <c r="F6419" t="s">
        <v>161</v>
      </c>
      <c r="G6419" t="s">
        <v>6130</v>
      </c>
      <c r="H6419" t="s">
        <v>7236</v>
      </c>
      <c r="I6419" t="s">
        <v>19864</v>
      </c>
    </row>
    <row r="6420" spans="1:9">
      <c r="A6420" t="s">
        <v>16332</v>
      </c>
      <c r="B6420" t="s">
        <v>18707</v>
      </c>
      <c r="C6420" t="s">
        <v>19251</v>
      </c>
      <c r="D6420" t="s">
        <v>20146</v>
      </c>
      <c r="E6420" t="s">
        <v>20147</v>
      </c>
      <c r="F6420" t="s">
        <v>161</v>
      </c>
      <c r="G6420" t="s">
        <v>5412</v>
      </c>
      <c r="H6420" t="s">
        <v>7325</v>
      </c>
      <c r="I6420" t="s">
        <v>19864</v>
      </c>
    </row>
    <row r="6421" spans="1:9">
      <c r="A6421" t="s">
        <v>16332</v>
      </c>
      <c r="B6421" t="s">
        <v>18707</v>
      </c>
      <c r="C6421" t="s">
        <v>19251</v>
      </c>
      <c r="D6421" t="s">
        <v>20148</v>
      </c>
      <c r="E6421" t="s">
        <v>20149</v>
      </c>
      <c r="F6421" t="s">
        <v>161</v>
      </c>
      <c r="G6421" t="s">
        <v>5412</v>
      </c>
      <c r="H6421" t="s">
        <v>7325</v>
      </c>
      <c r="I6421" t="s">
        <v>19864</v>
      </c>
    </row>
    <row r="6422" spans="1:9">
      <c r="A6422" t="s">
        <v>16332</v>
      </c>
      <c r="B6422" t="s">
        <v>18707</v>
      </c>
      <c r="C6422" t="s">
        <v>19251</v>
      </c>
      <c r="D6422" t="s">
        <v>20150</v>
      </c>
      <c r="E6422" t="s">
        <v>20151</v>
      </c>
      <c r="F6422" t="s">
        <v>161</v>
      </c>
      <c r="G6422" t="s">
        <v>5412</v>
      </c>
      <c r="H6422" t="s">
        <v>6767</v>
      </c>
      <c r="I6422" t="s">
        <v>19864</v>
      </c>
    </row>
    <row r="6423" spans="1:9">
      <c r="A6423" t="s">
        <v>16332</v>
      </c>
      <c r="B6423" t="s">
        <v>18707</v>
      </c>
      <c r="C6423" t="s">
        <v>19251</v>
      </c>
      <c r="D6423" t="s">
        <v>20152</v>
      </c>
      <c r="E6423" t="s">
        <v>20153</v>
      </c>
      <c r="F6423" t="s">
        <v>161</v>
      </c>
      <c r="G6423" t="s">
        <v>5412</v>
      </c>
      <c r="H6423" t="s">
        <v>7060</v>
      </c>
      <c r="I6423" t="s">
        <v>19864</v>
      </c>
    </row>
    <row r="6424" spans="1:9">
      <c r="A6424" t="s">
        <v>16332</v>
      </c>
      <c r="B6424" t="s">
        <v>18707</v>
      </c>
      <c r="C6424" t="s">
        <v>19251</v>
      </c>
      <c r="D6424" t="s">
        <v>20154</v>
      </c>
      <c r="E6424" t="s">
        <v>20155</v>
      </c>
      <c r="F6424" t="s">
        <v>161</v>
      </c>
      <c r="G6424" t="s">
        <v>5412</v>
      </c>
      <c r="H6424" t="s">
        <v>7038</v>
      </c>
      <c r="I6424" t="s">
        <v>19864</v>
      </c>
    </row>
    <row r="6425" spans="1:9">
      <c r="A6425" t="s">
        <v>16332</v>
      </c>
      <c r="B6425" t="s">
        <v>18707</v>
      </c>
      <c r="C6425" t="s">
        <v>19251</v>
      </c>
      <c r="D6425" t="s">
        <v>20156</v>
      </c>
      <c r="E6425" t="s">
        <v>20157</v>
      </c>
      <c r="F6425" t="s">
        <v>161</v>
      </c>
      <c r="G6425" t="s">
        <v>5412</v>
      </c>
      <c r="H6425" t="s">
        <v>7681</v>
      </c>
      <c r="I6425" t="s">
        <v>19864</v>
      </c>
    </row>
    <row r="6426" spans="1:9">
      <c r="A6426" t="s">
        <v>16332</v>
      </c>
      <c r="B6426" t="s">
        <v>18707</v>
      </c>
      <c r="C6426" t="s">
        <v>19251</v>
      </c>
      <c r="D6426" t="s">
        <v>20158</v>
      </c>
      <c r="E6426" t="s">
        <v>20159</v>
      </c>
      <c r="F6426" t="s">
        <v>161</v>
      </c>
      <c r="G6426" t="s">
        <v>5412</v>
      </c>
      <c r="H6426" t="s">
        <v>6641</v>
      </c>
      <c r="I6426" t="s">
        <v>19864</v>
      </c>
    </row>
    <row r="6427" spans="1:9">
      <c r="A6427" t="s">
        <v>16332</v>
      </c>
      <c r="B6427" t="s">
        <v>18707</v>
      </c>
      <c r="C6427" t="s">
        <v>19251</v>
      </c>
      <c r="D6427" t="s">
        <v>20160</v>
      </c>
      <c r="E6427" t="s">
        <v>20161</v>
      </c>
      <c r="F6427" t="s">
        <v>161</v>
      </c>
      <c r="G6427" t="s">
        <v>5412</v>
      </c>
      <c r="H6427" t="s">
        <v>7038</v>
      </c>
      <c r="I6427" t="s">
        <v>19864</v>
      </c>
    </row>
    <row r="6428" spans="1:9">
      <c r="A6428" t="s">
        <v>16332</v>
      </c>
      <c r="B6428" t="s">
        <v>18707</v>
      </c>
      <c r="C6428" t="s">
        <v>19251</v>
      </c>
      <c r="D6428" t="s">
        <v>20162</v>
      </c>
      <c r="E6428" t="s">
        <v>20163</v>
      </c>
      <c r="F6428" t="s">
        <v>161</v>
      </c>
      <c r="G6428" t="s">
        <v>5412</v>
      </c>
      <c r="H6428" t="s">
        <v>7060</v>
      </c>
      <c r="I6428" t="s">
        <v>19864</v>
      </c>
    </row>
    <row r="6429" spans="1:9">
      <c r="A6429" t="s">
        <v>16332</v>
      </c>
      <c r="B6429" t="s">
        <v>18707</v>
      </c>
      <c r="C6429" t="s">
        <v>19251</v>
      </c>
      <c r="D6429" t="s">
        <v>20164</v>
      </c>
      <c r="E6429" t="s">
        <v>20165</v>
      </c>
      <c r="F6429" t="s">
        <v>161</v>
      </c>
      <c r="G6429" t="s">
        <v>5412</v>
      </c>
      <c r="H6429" t="s">
        <v>7060</v>
      </c>
      <c r="I6429" t="s">
        <v>19864</v>
      </c>
    </row>
    <row r="6430" spans="1:9">
      <c r="A6430" t="s">
        <v>16332</v>
      </c>
      <c r="B6430" t="s">
        <v>18707</v>
      </c>
      <c r="C6430" t="s">
        <v>19251</v>
      </c>
      <c r="D6430" t="s">
        <v>20166</v>
      </c>
      <c r="E6430" t="s">
        <v>20167</v>
      </c>
      <c r="F6430" t="s">
        <v>161</v>
      </c>
      <c r="G6430" t="s">
        <v>5412</v>
      </c>
      <c r="H6430" t="s">
        <v>6767</v>
      </c>
      <c r="I6430" t="s">
        <v>19864</v>
      </c>
    </row>
    <row r="6431" spans="1:9">
      <c r="A6431" t="s">
        <v>16332</v>
      </c>
      <c r="B6431" t="s">
        <v>18707</v>
      </c>
      <c r="C6431" t="s">
        <v>19251</v>
      </c>
      <c r="D6431" t="s">
        <v>20168</v>
      </c>
      <c r="E6431" t="s">
        <v>20169</v>
      </c>
      <c r="F6431" t="s">
        <v>161</v>
      </c>
      <c r="G6431" t="s">
        <v>5412</v>
      </c>
      <c r="H6431" t="s">
        <v>6641</v>
      </c>
      <c r="I6431" t="s">
        <v>19864</v>
      </c>
    </row>
    <row r="6432" spans="1:9">
      <c r="A6432" t="s">
        <v>16332</v>
      </c>
      <c r="B6432" t="s">
        <v>18707</v>
      </c>
      <c r="C6432" t="s">
        <v>19251</v>
      </c>
      <c r="D6432" t="s">
        <v>20170</v>
      </c>
      <c r="E6432" t="s">
        <v>20171</v>
      </c>
      <c r="F6432" t="s">
        <v>161</v>
      </c>
      <c r="G6432" t="s">
        <v>5412</v>
      </c>
      <c r="H6432" t="s">
        <v>7325</v>
      </c>
      <c r="I6432" t="s">
        <v>19864</v>
      </c>
    </row>
    <row r="6433" spans="1:9">
      <c r="A6433" t="s">
        <v>16332</v>
      </c>
      <c r="B6433" t="s">
        <v>18707</v>
      </c>
      <c r="C6433" t="s">
        <v>19251</v>
      </c>
      <c r="D6433" t="s">
        <v>20172</v>
      </c>
      <c r="E6433" t="s">
        <v>20173</v>
      </c>
      <c r="F6433" t="s">
        <v>161</v>
      </c>
      <c r="G6433" t="s">
        <v>6130</v>
      </c>
      <c r="H6433" t="s">
        <v>6806</v>
      </c>
      <c r="I6433" t="s">
        <v>19864</v>
      </c>
    </row>
    <row r="6434" spans="1:9">
      <c r="A6434" t="s">
        <v>16332</v>
      </c>
      <c r="B6434" t="s">
        <v>18707</v>
      </c>
      <c r="C6434" t="s">
        <v>19251</v>
      </c>
      <c r="D6434" t="s">
        <v>20174</v>
      </c>
      <c r="E6434" t="s">
        <v>20175</v>
      </c>
      <c r="F6434" t="s">
        <v>161</v>
      </c>
      <c r="G6434" t="s">
        <v>6130</v>
      </c>
      <c r="H6434" t="s">
        <v>7236</v>
      </c>
      <c r="I6434" t="s">
        <v>19864</v>
      </c>
    </row>
    <row r="6435" spans="1:9">
      <c r="A6435" t="s">
        <v>16332</v>
      </c>
      <c r="B6435" t="s">
        <v>18707</v>
      </c>
      <c r="C6435" t="s">
        <v>19251</v>
      </c>
      <c r="D6435" t="s">
        <v>20176</v>
      </c>
      <c r="E6435" t="s">
        <v>20177</v>
      </c>
      <c r="F6435" t="s">
        <v>161</v>
      </c>
      <c r="G6435" t="s">
        <v>5412</v>
      </c>
      <c r="H6435" t="s">
        <v>7325</v>
      </c>
      <c r="I6435" t="s">
        <v>19864</v>
      </c>
    </row>
    <row r="6436" spans="1:9">
      <c r="A6436" t="s">
        <v>16332</v>
      </c>
      <c r="B6436" t="s">
        <v>18707</v>
      </c>
      <c r="C6436" t="s">
        <v>19251</v>
      </c>
      <c r="D6436" t="s">
        <v>20178</v>
      </c>
      <c r="E6436" t="s">
        <v>20179</v>
      </c>
      <c r="F6436" t="s">
        <v>161</v>
      </c>
      <c r="G6436" t="s">
        <v>5412</v>
      </c>
      <c r="H6436" t="s">
        <v>7736</v>
      </c>
      <c r="I6436" t="s">
        <v>19864</v>
      </c>
    </row>
    <row r="6437" spans="1:9">
      <c r="A6437" t="s">
        <v>16332</v>
      </c>
      <c r="B6437" t="s">
        <v>18707</v>
      </c>
      <c r="C6437" t="s">
        <v>19251</v>
      </c>
      <c r="D6437" t="s">
        <v>20180</v>
      </c>
      <c r="E6437" t="s">
        <v>20181</v>
      </c>
      <c r="F6437" t="s">
        <v>161</v>
      </c>
      <c r="G6437" t="s">
        <v>5412</v>
      </c>
      <c r="H6437" t="s">
        <v>6761</v>
      </c>
      <c r="I6437" t="s">
        <v>19864</v>
      </c>
    </row>
    <row r="6438" spans="1:9">
      <c r="A6438" t="s">
        <v>16332</v>
      </c>
      <c r="B6438" t="s">
        <v>18707</v>
      </c>
      <c r="C6438" t="s">
        <v>19251</v>
      </c>
      <c r="D6438" t="s">
        <v>20182</v>
      </c>
      <c r="E6438" t="s">
        <v>20183</v>
      </c>
      <c r="F6438" t="s">
        <v>161</v>
      </c>
      <c r="G6438" t="s">
        <v>5412</v>
      </c>
      <c r="H6438" t="s">
        <v>7093</v>
      </c>
      <c r="I6438" t="s">
        <v>19864</v>
      </c>
    </row>
    <row r="6439" spans="1:9">
      <c r="A6439" t="s">
        <v>16332</v>
      </c>
      <c r="B6439" t="s">
        <v>18707</v>
      </c>
      <c r="C6439" t="s">
        <v>19251</v>
      </c>
      <c r="D6439" t="s">
        <v>20184</v>
      </c>
      <c r="E6439" t="s">
        <v>20185</v>
      </c>
      <c r="F6439" t="s">
        <v>161</v>
      </c>
      <c r="G6439" t="s">
        <v>5412</v>
      </c>
      <c r="H6439" t="s">
        <v>6641</v>
      </c>
      <c r="I6439" t="s">
        <v>19864</v>
      </c>
    </row>
    <row r="6440" spans="1:9">
      <c r="A6440" t="s">
        <v>16332</v>
      </c>
      <c r="B6440" t="s">
        <v>18707</v>
      </c>
      <c r="C6440" t="s">
        <v>19251</v>
      </c>
      <c r="D6440" t="s">
        <v>20186</v>
      </c>
      <c r="E6440" t="s">
        <v>20187</v>
      </c>
      <c r="F6440" t="s">
        <v>161</v>
      </c>
      <c r="G6440" t="s">
        <v>6130</v>
      </c>
      <c r="H6440" t="s">
        <v>7236</v>
      </c>
      <c r="I6440" t="s">
        <v>19864</v>
      </c>
    </row>
    <row r="6441" spans="1:9">
      <c r="A6441" t="s">
        <v>16332</v>
      </c>
      <c r="B6441" t="s">
        <v>18707</v>
      </c>
      <c r="C6441" t="s">
        <v>19251</v>
      </c>
      <c r="D6441" t="s">
        <v>20188</v>
      </c>
      <c r="E6441" t="s">
        <v>20189</v>
      </c>
      <c r="F6441" t="s">
        <v>161</v>
      </c>
      <c r="G6441" t="s">
        <v>6130</v>
      </c>
      <c r="H6441" t="s">
        <v>6641</v>
      </c>
      <c r="I6441" t="s">
        <v>19864</v>
      </c>
    </row>
    <row r="6442" spans="1:9">
      <c r="A6442" t="s">
        <v>16332</v>
      </c>
      <c r="B6442" t="s">
        <v>18707</v>
      </c>
      <c r="C6442" t="s">
        <v>19251</v>
      </c>
      <c r="D6442" t="s">
        <v>20190</v>
      </c>
      <c r="E6442" t="s">
        <v>20191</v>
      </c>
      <c r="F6442" t="s">
        <v>161</v>
      </c>
      <c r="G6442" t="s">
        <v>5412</v>
      </c>
      <c r="H6442" t="s">
        <v>6761</v>
      </c>
      <c r="I6442" t="s">
        <v>19864</v>
      </c>
    </row>
    <row r="6443" spans="1:9">
      <c r="A6443" t="s">
        <v>16332</v>
      </c>
      <c r="B6443" t="s">
        <v>18707</v>
      </c>
      <c r="C6443" t="s">
        <v>19251</v>
      </c>
      <c r="D6443" t="s">
        <v>20192</v>
      </c>
      <c r="E6443" t="s">
        <v>20193</v>
      </c>
      <c r="F6443" t="s">
        <v>161</v>
      </c>
      <c r="G6443" t="s">
        <v>5412</v>
      </c>
      <c r="H6443" t="s">
        <v>6767</v>
      </c>
      <c r="I6443" t="s">
        <v>19864</v>
      </c>
    </row>
    <row r="6444" spans="1:9">
      <c r="A6444" t="s">
        <v>16332</v>
      </c>
      <c r="B6444" t="s">
        <v>18707</v>
      </c>
      <c r="C6444" t="s">
        <v>19251</v>
      </c>
      <c r="D6444" t="s">
        <v>20194</v>
      </c>
      <c r="E6444" t="s">
        <v>20195</v>
      </c>
      <c r="F6444" t="s">
        <v>161</v>
      </c>
      <c r="G6444" t="s">
        <v>5412</v>
      </c>
      <c r="H6444" t="s">
        <v>7681</v>
      </c>
      <c r="I6444" t="s">
        <v>19864</v>
      </c>
    </row>
    <row r="6445" spans="1:9">
      <c r="A6445" t="s">
        <v>16332</v>
      </c>
      <c r="B6445" t="s">
        <v>18707</v>
      </c>
      <c r="C6445" t="s">
        <v>19251</v>
      </c>
      <c r="D6445" t="s">
        <v>20196</v>
      </c>
      <c r="E6445" t="s">
        <v>20197</v>
      </c>
      <c r="F6445" t="s">
        <v>161</v>
      </c>
      <c r="G6445" t="s">
        <v>5412</v>
      </c>
      <c r="H6445" t="s">
        <v>7736</v>
      </c>
      <c r="I6445" t="s">
        <v>19864</v>
      </c>
    </row>
    <row r="6446" spans="1:9">
      <c r="A6446" t="s">
        <v>16332</v>
      </c>
      <c r="B6446" t="s">
        <v>18707</v>
      </c>
      <c r="C6446" t="s">
        <v>19251</v>
      </c>
      <c r="D6446" t="s">
        <v>20198</v>
      </c>
      <c r="E6446" t="s">
        <v>20199</v>
      </c>
      <c r="F6446" t="s">
        <v>161</v>
      </c>
      <c r="G6446" t="s">
        <v>5412</v>
      </c>
      <c r="H6446" t="s">
        <v>6767</v>
      </c>
      <c r="I6446" t="s">
        <v>19864</v>
      </c>
    </row>
    <row r="6447" spans="1:9">
      <c r="A6447" t="s">
        <v>16332</v>
      </c>
      <c r="B6447" t="s">
        <v>18707</v>
      </c>
      <c r="C6447" t="s">
        <v>19251</v>
      </c>
      <c r="D6447" t="s">
        <v>20200</v>
      </c>
      <c r="E6447" t="s">
        <v>20201</v>
      </c>
      <c r="F6447" t="s">
        <v>161</v>
      </c>
      <c r="G6447" t="s">
        <v>5412</v>
      </c>
      <c r="H6447" t="s">
        <v>7736</v>
      </c>
      <c r="I6447" t="s">
        <v>19864</v>
      </c>
    </row>
    <row r="6448" spans="1:9">
      <c r="A6448" t="s">
        <v>16332</v>
      </c>
      <c r="B6448" t="s">
        <v>18707</v>
      </c>
      <c r="C6448" t="s">
        <v>19251</v>
      </c>
      <c r="D6448" t="s">
        <v>20202</v>
      </c>
      <c r="E6448" t="s">
        <v>20203</v>
      </c>
      <c r="F6448" t="s">
        <v>161</v>
      </c>
      <c r="G6448" t="s">
        <v>5412</v>
      </c>
      <c r="H6448" t="s">
        <v>6641</v>
      </c>
      <c r="I6448" t="s">
        <v>19864</v>
      </c>
    </row>
    <row r="6449" spans="1:9">
      <c r="A6449" t="s">
        <v>16332</v>
      </c>
      <c r="B6449" t="s">
        <v>18707</v>
      </c>
      <c r="C6449" t="s">
        <v>19251</v>
      </c>
      <c r="D6449" t="s">
        <v>20204</v>
      </c>
      <c r="E6449" t="s">
        <v>20205</v>
      </c>
      <c r="F6449" t="s">
        <v>161</v>
      </c>
      <c r="G6449" t="s">
        <v>5412</v>
      </c>
      <c r="H6449" t="s">
        <v>6696</v>
      </c>
      <c r="I6449" t="s">
        <v>19864</v>
      </c>
    </row>
    <row r="6450" spans="1:9">
      <c r="A6450" t="s">
        <v>16332</v>
      </c>
      <c r="B6450" t="s">
        <v>18707</v>
      </c>
      <c r="C6450" t="s">
        <v>19251</v>
      </c>
      <c r="D6450" t="s">
        <v>20206</v>
      </c>
      <c r="E6450" t="s">
        <v>20207</v>
      </c>
      <c r="F6450" t="s">
        <v>161</v>
      </c>
      <c r="G6450" t="s">
        <v>5412</v>
      </c>
      <c r="H6450" t="s">
        <v>6338</v>
      </c>
      <c r="I6450" t="s">
        <v>19864</v>
      </c>
    </row>
    <row r="6451" spans="1:9">
      <c r="A6451" t="s">
        <v>16332</v>
      </c>
      <c r="B6451" t="s">
        <v>18707</v>
      </c>
      <c r="C6451" t="s">
        <v>19251</v>
      </c>
      <c r="D6451" t="s">
        <v>20208</v>
      </c>
      <c r="E6451" t="s">
        <v>20209</v>
      </c>
      <c r="F6451" t="s">
        <v>161</v>
      </c>
      <c r="G6451" t="s">
        <v>5412</v>
      </c>
      <c r="H6451" t="s">
        <v>6696</v>
      </c>
      <c r="I6451" t="s">
        <v>19864</v>
      </c>
    </row>
    <row r="6452" spans="1:9">
      <c r="A6452" t="s">
        <v>16332</v>
      </c>
      <c r="B6452" t="s">
        <v>18707</v>
      </c>
      <c r="C6452" t="s">
        <v>19251</v>
      </c>
      <c r="D6452" t="s">
        <v>20210</v>
      </c>
      <c r="E6452" t="s">
        <v>20211</v>
      </c>
      <c r="F6452" t="s">
        <v>161</v>
      </c>
      <c r="G6452" t="s">
        <v>5412</v>
      </c>
      <c r="H6452" t="s">
        <v>6641</v>
      </c>
      <c r="I6452" t="s">
        <v>19864</v>
      </c>
    </row>
    <row r="6453" spans="1:9">
      <c r="A6453" t="s">
        <v>16332</v>
      </c>
      <c r="B6453" t="s">
        <v>18707</v>
      </c>
      <c r="C6453" t="s">
        <v>19251</v>
      </c>
      <c r="D6453" t="s">
        <v>20212</v>
      </c>
      <c r="E6453" t="s">
        <v>20213</v>
      </c>
      <c r="F6453" t="s">
        <v>161</v>
      </c>
      <c r="G6453" t="s">
        <v>6130</v>
      </c>
      <c r="H6453" t="s">
        <v>6696</v>
      </c>
      <c r="I6453" t="s">
        <v>19864</v>
      </c>
    </row>
    <row r="6454" spans="1:9">
      <c r="A6454" t="s">
        <v>16332</v>
      </c>
      <c r="B6454" t="s">
        <v>18707</v>
      </c>
      <c r="C6454" t="s">
        <v>19251</v>
      </c>
      <c r="D6454" t="s">
        <v>20214</v>
      </c>
      <c r="E6454" t="s">
        <v>20215</v>
      </c>
      <c r="F6454" t="s">
        <v>161</v>
      </c>
      <c r="G6454" t="s">
        <v>5412</v>
      </c>
      <c r="H6454" t="s">
        <v>6806</v>
      </c>
      <c r="I6454" t="s">
        <v>19864</v>
      </c>
    </row>
    <row r="6455" spans="1:9">
      <c r="A6455" t="s">
        <v>16332</v>
      </c>
      <c r="B6455" t="s">
        <v>18707</v>
      </c>
      <c r="C6455" t="s">
        <v>19251</v>
      </c>
      <c r="D6455" t="s">
        <v>20216</v>
      </c>
      <c r="E6455" t="s">
        <v>20217</v>
      </c>
      <c r="F6455" t="s">
        <v>161</v>
      </c>
      <c r="G6455" t="s">
        <v>5412</v>
      </c>
      <c r="H6455" t="s">
        <v>7353</v>
      </c>
      <c r="I6455" t="s">
        <v>19864</v>
      </c>
    </row>
    <row r="6456" spans="1:9">
      <c r="A6456" t="s">
        <v>16332</v>
      </c>
      <c r="B6456" t="s">
        <v>18707</v>
      </c>
      <c r="C6456" t="s">
        <v>19251</v>
      </c>
      <c r="D6456" t="s">
        <v>20218</v>
      </c>
      <c r="E6456" t="s">
        <v>20219</v>
      </c>
      <c r="F6456" t="s">
        <v>161</v>
      </c>
      <c r="G6456" t="s">
        <v>5412</v>
      </c>
      <c r="H6456" t="s">
        <v>7194</v>
      </c>
      <c r="I6456" t="s">
        <v>19864</v>
      </c>
    </row>
    <row r="6457" spans="1:9">
      <c r="A6457" t="s">
        <v>16332</v>
      </c>
      <c r="B6457" t="s">
        <v>18707</v>
      </c>
      <c r="C6457" t="s">
        <v>19251</v>
      </c>
      <c r="D6457" t="s">
        <v>20220</v>
      </c>
      <c r="E6457" t="s">
        <v>20221</v>
      </c>
      <c r="F6457" t="s">
        <v>161</v>
      </c>
      <c r="G6457" t="s">
        <v>5412</v>
      </c>
      <c r="H6457" t="s">
        <v>19021</v>
      </c>
      <c r="I6457" t="s">
        <v>19864</v>
      </c>
    </row>
    <row r="6458" spans="1:9">
      <c r="A6458" t="s">
        <v>16332</v>
      </c>
      <c r="B6458" t="s">
        <v>18707</v>
      </c>
      <c r="C6458" t="s">
        <v>19251</v>
      </c>
      <c r="D6458" t="s">
        <v>20222</v>
      </c>
      <c r="E6458" t="s">
        <v>20223</v>
      </c>
      <c r="F6458" t="s">
        <v>161</v>
      </c>
      <c r="G6458" t="s">
        <v>5412</v>
      </c>
      <c r="H6458" t="s">
        <v>7060</v>
      </c>
      <c r="I6458" t="s">
        <v>19864</v>
      </c>
    </row>
    <row r="6459" spans="1:9">
      <c r="A6459" t="s">
        <v>16332</v>
      </c>
      <c r="B6459" t="s">
        <v>18707</v>
      </c>
      <c r="C6459" t="s">
        <v>19251</v>
      </c>
      <c r="D6459" t="s">
        <v>20224</v>
      </c>
      <c r="E6459" t="s">
        <v>20225</v>
      </c>
      <c r="F6459" t="s">
        <v>161</v>
      </c>
      <c r="G6459" t="s">
        <v>5412</v>
      </c>
      <c r="H6459" t="s">
        <v>7093</v>
      </c>
      <c r="I6459" t="s">
        <v>19864</v>
      </c>
    </row>
    <row r="6460" spans="1:9">
      <c r="A6460" t="s">
        <v>16332</v>
      </c>
      <c r="B6460" t="s">
        <v>18707</v>
      </c>
      <c r="C6460" t="s">
        <v>19251</v>
      </c>
      <c r="D6460" t="s">
        <v>20226</v>
      </c>
      <c r="E6460" t="s">
        <v>20227</v>
      </c>
      <c r="F6460" t="s">
        <v>161</v>
      </c>
      <c r="G6460" t="s">
        <v>5412</v>
      </c>
      <c r="H6460" t="s">
        <v>6696</v>
      </c>
      <c r="I6460" t="s">
        <v>19864</v>
      </c>
    </row>
    <row r="6461" spans="1:9">
      <c r="A6461" t="s">
        <v>16332</v>
      </c>
      <c r="B6461" t="s">
        <v>18707</v>
      </c>
      <c r="C6461" t="s">
        <v>19251</v>
      </c>
      <c r="D6461" t="s">
        <v>20228</v>
      </c>
      <c r="E6461" t="s">
        <v>20229</v>
      </c>
      <c r="F6461" t="s">
        <v>161</v>
      </c>
      <c r="G6461" t="s">
        <v>5412</v>
      </c>
      <c r="H6461" t="s">
        <v>7038</v>
      </c>
      <c r="I6461" t="s">
        <v>19864</v>
      </c>
    </row>
    <row r="6462" spans="1:9">
      <c r="A6462" t="s">
        <v>16332</v>
      </c>
      <c r="B6462" t="s">
        <v>18707</v>
      </c>
      <c r="C6462" t="s">
        <v>19251</v>
      </c>
      <c r="D6462" t="s">
        <v>20230</v>
      </c>
      <c r="E6462" t="s">
        <v>20231</v>
      </c>
      <c r="F6462" t="s">
        <v>161</v>
      </c>
      <c r="G6462" t="s">
        <v>6130</v>
      </c>
      <c r="H6462" t="s">
        <v>20232</v>
      </c>
      <c r="I6462" t="s">
        <v>19864</v>
      </c>
    </row>
    <row r="6463" spans="1:9">
      <c r="A6463" t="s">
        <v>16332</v>
      </c>
      <c r="B6463" t="s">
        <v>18707</v>
      </c>
      <c r="C6463" t="s">
        <v>19251</v>
      </c>
      <c r="D6463" t="s">
        <v>20233</v>
      </c>
      <c r="E6463" t="s">
        <v>20234</v>
      </c>
      <c r="F6463" t="s">
        <v>161</v>
      </c>
      <c r="G6463" t="s">
        <v>6130</v>
      </c>
      <c r="H6463" t="s">
        <v>20235</v>
      </c>
      <c r="I6463" t="s">
        <v>19864</v>
      </c>
    </row>
    <row r="6464" spans="1:9">
      <c r="A6464" t="s">
        <v>16332</v>
      </c>
      <c r="B6464" t="s">
        <v>18707</v>
      </c>
      <c r="C6464" t="s">
        <v>19251</v>
      </c>
      <c r="D6464" t="s">
        <v>20236</v>
      </c>
      <c r="E6464" t="s">
        <v>20237</v>
      </c>
      <c r="F6464" t="s">
        <v>161</v>
      </c>
      <c r="G6464" t="s">
        <v>5412</v>
      </c>
      <c r="H6464" t="s">
        <v>7549</v>
      </c>
      <c r="I6464" t="s">
        <v>19864</v>
      </c>
    </row>
    <row r="6465" spans="1:9">
      <c r="A6465" t="s">
        <v>16332</v>
      </c>
      <c r="B6465" t="s">
        <v>18707</v>
      </c>
      <c r="C6465" t="s">
        <v>19251</v>
      </c>
      <c r="D6465" t="s">
        <v>20238</v>
      </c>
      <c r="E6465" t="s">
        <v>20239</v>
      </c>
      <c r="F6465" t="s">
        <v>161</v>
      </c>
      <c r="G6465" t="s">
        <v>5412</v>
      </c>
      <c r="H6465" t="s">
        <v>20240</v>
      </c>
      <c r="I6465" t="s">
        <v>19864</v>
      </c>
    </row>
    <row r="6466" spans="1:9">
      <c r="A6466" t="s">
        <v>16332</v>
      </c>
      <c r="B6466" t="s">
        <v>18707</v>
      </c>
      <c r="C6466" t="s">
        <v>19251</v>
      </c>
      <c r="D6466" t="s">
        <v>20241</v>
      </c>
      <c r="E6466" t="s">
        <v>20242</v>
      </c>
      <c r="F6466" t="s">
        <v>161</v>
      </c>
      <c r="G6466" t="s">
        <v>5412</v>
      </c>
      <c r="H6466" t="s">
        <v>9789</v>
      </c>
      <c r="I6466" t="s">
        <v>19864</v>
      </c>
    </row>
    <row r="6467" spans="1:9">
      <c r="A6467" t="s">
        <v>16332</v>
      </c>
      <c r="B6467" t="s">
        <v>18707</v>
      </c>
      <c r="C6467" t="s">
        <v>19251</v>
      </c>
      <c r="D6467" t="s">
        <v>20243</v>
      </c>
      <c r="E6467" t="s">
        <v>20244</v>
      </c>
      <c r="F6467" t="s">
        <v>161</v>
      </c>
      <c r="G6467" t="s">
        <v>6130</v>
      </c>
      <c r="H6467" t="s">
        <v>7126</v>
      </c>
      <c r="I6467" t="s">
        <v>19864</v>
      </c>
    </row>
    <row r="6468" spans="1:9">
      <c r="A6468" t="s">
        <v>16332</v>
      </c>
      <c r="B6468" t="s">
        <v>18707</v>
      </c>
      <c r="C6468" t="s">
        <v>19251</v>
      </c>
      <c r="D6468" t="s">
        <v>20245</v>
      </c>
      <c r="E6468" t="s">
        <v>20246</v>
      </c>
      <c r="F6468" t="s">
        <v>161</v>
      </c>
      <c r="G6468" t="s">
        <v>5412</v>
      </c>
      <c r="H6468" t="s">
        <v>12485</v>
      </c>
      <c r="I6468" t="s">
        <v>19864</v>
      </c>
    </row>
    <row r="6469" spans="1:9">
      <c r="A6469" t="s">
        <v>16332</v>
      </c>
      <c r="B6469" t="s">
        <v>18707</v>
      </c>
      <c r="C6469" t="s">
        <v>19251</v>
      </c>
      <c r="D6469" t="s">
        <v>20247</v>
      </c>
      <c r="E6469" t="s">
        <v>20248</v>
      </c>
      <c r="F6469" t="s">
        <v>100</v>
      </c>
      <c r="G6469" t="s">
        <v>5412</v>
      </c>
      <c r="H6469" t="s">
        <v>8030</v>
      </c>
      <c r="I6469" t="s">
        <v>19864</v>
      </c>
    </row>
    <row r="6470" spans="1:9">
      <c r="A6470" t="s">
        <v>16332</v>
      </c>
      <c r="B6470" t="s">
        <v>18707</v>
      </c>
      <c r="C6470" t="s">
        <v>19251</v>
      </c>
      <c r="D6470" t="s">
        <v>20249</v>
      </c>
      <c r="E6470" t="s">
        <v>20250</v>
      </c>
      <c r="F6470" t="s">
        <v>100</v>
      </c>
      <c r="G6470" t="s">
        <v>5412</v>
      </c>
      <c r="H6470" t="s">
        <v>20251</v>
      </c>
      <c r="I6470" t="s">
        <v>19864</v>
      </c>
    </row>
    <row r="6471" spans="1:9">
      <c r="A6471" t="s">
        <v>16332</v>
      </c>
      <c r="B6471" t="s">
        <v>18707</v>
      </c>
      <c r="C6471" t="s">
        <v>19251</v>
      </c>
      <c r="D6471" t="s">
        <v>20252</v>
      </c>
      <c r="E6471" t="s">
        <v>20253</v>
      </c>
      <c r="F6471" t="s">
        <v>100</v>
      </c>
      <c r="G6471" t="s">
        <v>5412</v>
      </c>
      <c r="H6471" t="s">
        <v>5466</v>
      </c>
      <c r="I6471" t="s">
        <v>19864</v>
      </c>
    </row>
    <row r="6472" spans="1:9">
      <c r="A6472" t="s">
        <v>16332</v>
      </c>
      <c r="B6472" t="s">
        <v>18707</v>
      </c>
      <c r="C6472" t="s">
        <v>19251</v>
      </c>
      <c r="D6472" t="s">
        <v>20254</v>
      </c>
      <c r="E6472" t="s">
        <v>20255</v>
      </c>
      <c r="F6472" t="s">
        <v>100</v>
      </c>
      <c r="G6472" t="s">
        <v>5412</v>
      </c>
      <c r="H6472" t="s">
        <v>20256</v>
      </c>
      <c r="I6472" t="s">
        <v>19864</v>
      </c>
    </row>
    <row r="6473" spans="1:9">
      <c r="A6473" t="s">
        <v>16332</v>
      </c>
      <c r="B6473" t="s">
        <v>18707</v>
      </c>
      <c r="C6473" t="s">
        <v>19251</v>
      </c>
      <c r="D6473" t="s">
        <v>20257</v>
      </c>
      <c r="E6473" t="s">
        <v>20258</v>
      </c>
      <c r="F6473" t="s">
        <v>100</v>
      </c>
      <c r="G6473" t="s">
        <v>5412</v>
      </c>
      <c r="H6473" t="s">
        <v>20259</v>
      </c>
      <c r="I6473" t="s">
        <v>19864</v>
      </c>
    </row>
    <row r="6474" spans="1:9">
      <c r="A6474" t="s">
        <v>16332</v>
      </c>
      <c r="B6474" t="s">
        <v>18707</v>
      </c>
      <c r="C6474" t="s">
        <v>19251</v>
      </c>
      <c r="D6474" t="s">
        <v>20260</v>
      </c>
      <c r="E6474" t="s">
        <v>20261</v>
      </c>
      <c r="F6474" t="s">
        <v>100</v>
      </c>
      <c r="G6474" t="s">
        <v>5412</v>
      </c>
      <c r="H6474" t="s">
        <v>17801</v>
      </c>
      <c r="I6474" t="s">
        <v>19864</v>
      </c>
    </row>
    <row r="6475" spans="1:9">
      <c r="A6475" t="s">
        <v>16332</v>
      </c>
      <c r="B6475" t="s">
        <v>18707</v>
      </c>
      <c r="C6475" t="s">
        <v>19251</v>
      </c>
      <c r="D6475" t="s">
        <v>20262</v>
      </c>
      <c r="E6475" t="s">
        <v>20263</v>
      </c>
      <c r="F6475" t="s">
        <v>100</v>
      </c>
      <c r="G6475" t="s">
        <v>5412</v>
      </c>
      <c r="H6475" t="s">
        <v>7181</v>
      </c>
      <c r="I6475" t="s">
        <v>19864</v>
      </c>
    </row>
    <row r="6476" spans="1:9">
      <c r="A6476" t="s">
        <v>16332</v>
      </c>
      <c r="B6476" t="s">
        <v>18707</v>
      </c>
      <c r="C6476" t="s">
        <v>19251</v>
      </c>
      <c r="D6476" t="s">
        <v>20264</v>
      </c>
      <c r="E6476" t="s">
        <v>20265</v>
      </c>
      <c r="F6476" t="s">
        <v>100</v>
      </c>
      <c r="G6476" t="s">
        <v>5412</v>
      </c>
      <c r="H6476" t="s">
        <v>20266</v>
      </c>
      <c r="I6476" t="s">
        <v>19864</v>
      </c>
    </row>
    <row r="6477" spans="1:9">
      <c r="A6477" t="s">
        <v>16332</v>
      </c>
      <c r="B6477" t="s">
        <v>18707</v>
      </c>
      <c r="C6477" t="s">
        <v>19251</v>
      </c>
      <c r="D6477" t="s">
        <v>20267</v>
      </c>
      <c r="E6477" t="s">
        <v>20268</v>
      </c>
      <c r="F6477" t="s">
        <v>100</v>
      </c>
      <c r="G6477" t="s">
        <v>5412</v>
      </c>
      <c r="H6477" t="s">
        <v>13215</v>
      </c>
      <c r="I6477" t="s">
        <v>19864</v>
      </c>
    </row>
    <row r="6478" spans="1:9">
      <c r="A6478" t="s">
        <v>16332</v>
      </c>
      <c r="B6478" t="s">
        <v>18707</v>
      </c>
      <c r="C6478" t="s">
        <v>19251</v>
      </c>
      <c r="D6478" t="s">
        <v>20269</v>
      </c>
      <c r="E6478" t="s">
        <v>20270</v>
      </c>
      <c r="F6478" t="s">
        <v>100</v>
      </c>
      <c r="G6478" t="s">
        <v>5412</v>
      </c>
      <c r="H6478" t="s">
        <v>20271</v>
      </c>
      <c r="I6478" t="s">
        <v>19864</v>
      </c>
    </row>
    <row r="6479" spans="1:9">
      <c r="A6479" t="s">
        <v>16332</v>
      </c>
      <c r="B6479" t="s">
        <v>18707</v>
      </c>
      <c r="C6479" t="s">
        <v>19251</v>
      </c>
      <c r="D6479" t="s">
        <v>20272</v>
      </c>
      <c r="E6479" t="s">
        <v>20273</v>
      </c>
      <c r="F6479" t="s">
        <v>100</v>
      </c>
      <c r="G6479" t="s">
        <v>5412</v>
      </c>
      <c r="H6479" t="s">
        <v>20274</v>
      </c>
      <c r="I6479" t="s">
        <v>19864</v>
      </c>
    </row>
    <row r="6480" spans="1:9">
      <c r="A6480" t="s">
        <v>16332</v>
      </c>
      <c r="B6480" t="s">
        <v>18707</v>
      </c>
      <c r="C6480" t="s">
        <v>19251</v>
      </c>
      <c r="D6480" t="s">
        <v>20275</v>
      </c>
      <c r="E6480" t="s">
        <v>20276</v>
      </c>
      <c r="F6480" t="s">
        <v>100</v>
      </c>
      <c r="G6480" t="s">
        <v>5412</v>
      </c>
      <c r="H6480" t="s">
        <v>20277</v>
      </c>
      <c r="I6480" t="s">
        <v>19864</v>
      </c>
    </row>
    <row r="6481" spans="1:9">
      <c r="A6481" t="s">
        <v>16332</v>
      </c>
      <c r="B6481" t="s">
        <v>18707</v>
      </c>
      <c r="C6481" t="s">
        <v>19251</v>
      </c>
      <c r="D6481" t="s">
        <v>20278</v>
      </c>
      <c r="E6481" t="s">
        <v>20279</v>
      </c>
      <c r="F6481" t="s">
        <v>100</v>
      </c>
      <c r="G6481" t="s">
        <v>5412</v>
      </c>
      <c r="H6481" t="s">
        <v>20280</v>
      </c>
      <c r="I6481" t="s">
        <v>19864</v>
      </c>
    </row>
    <row r="6482" spans="1:9">
      <c r="A6482" t="s">
        <v>16332</v>
      </c>
      <c r="B6482" t="s">
        <v>18707</v>
      </c>
      <c r="C6482" t="s">
        <v>19251</v>
      </c>
      <c r="D6482" t="s">
        <v>20281</v>
      </c>
      <c r="E6482" t="s">
        <v>20282</v>
      </c>
      <c r="F6482" t="s">
        <v>100</v>
      </c>
      <c r="G6482" t="s">
        <v>5412</v>
      </c>
      <c r="H6482" t="s">
        <v>20283</v>
      </c>
      <c r="I6482" t="s">
        <v>19864</v>
      </c>
    </row>
    <row r="6483" spans="1:9">
      <c r="A6483" t="s">
        <v>16332</v>
      </c>
      <c r="B6483" t="s">
        <v>18707</v>
      </c>
      <c r="C6483" t="s">
        <v>19251</v>
      </c>
      <c r="D6483" t="s">
        <v>20284</v>
      </c>
      <c r="E6483" t="s">
        <v>20285</v>
      </c>
      <c r="F6483" t="s">
        <v>100</v>
      </c>
      <c r="G6483" t="s">
        <v>5412</v>
      </c>
      <c r="H6483" t="s">
        <v>19178</v>
      </c>
      <c r="I6483" t="s">
        <v>19864</v>
      </c>
    </row>
    <row r="6484" spans="1:9">
      <c r="A6484" t="s">
        <v>16332</v>
      </c>
      <c r="B6484" t="s">
        <v>18707</v>
      </c>
      <c r="C6484" t="s">
        <v>19251</v>
      </c>
      <c r="D6484" t="s">
        <v>20286</v>
      </c>
      <c r="E6484" t="s">
        <v>20287</v>
      </c>
      <c r="F6484" t="s">
        <v>100</v>
      </c>
      <c r="G6484" t="s">
        <v>5412</v>
      </c>
      <c r="H6484" t="s">
        <v>20288</v>
      </c>
      <c r="I6484" t="s">
        <v>19864</v>
      </c>
    </row>
    <row r="6485" spans="1:9">
      <c r="A6485" t="s">
        <v>16332</v>
      </c>
      <c r="B6485" t="s">
        <v>18707</v>
      </c>
      <c r="C6485" t="s">
        <v>19251</v>
      </c>
      <c r="D6485" t="s">
        <v>20289</v>
      </c>
      <c r="E6485" t="s">
        <v>20290</v>
      </c>
      <c r="F6485" t="s">
        <v>100</v>
      </c>
      <c r="G6485" t="s">
        <v>5412</v>
      </c>
      <c r="H6485" t="s">
        <v>20291</v>
      </c>
      <c r="I6485" t="s">
        <v>19864</v>
      </c>
    </row>
    <row r="6486" spans="1:9">
      <c r="A6486" t="s">
        <v>16332</v>
      </c>
      <c r="B6486" t="s">
        <v>18707</v>
      </c>
      <c r="C6486" t="s">
        <v>19251</v>
      </c>
      <c r="D6486" t="s">
        <v>20292</v>
      </c>
      <c r="E6486" t="s">
        <v>20293</v>
      </c>
      <c r="F6486" t="s">
        <v>161</v>
      </c>
      <c r="G6486" t="s">
        <v>5412</v>
      </c>
      <c r="H6486" t="s">
        <v>7093</v>
      </c>
      <c r="I6486" t="s">
        <v>19864</v>
      </c>
    </row>
    <row r="6487" spans="1:9">
      <c r="A6487" t="s">
        <v>16332</v>
      </c>
      <c r="B6487" t="s">
        <v>18707</v>
      </c>
      <c r="C6487" t="s">
        <v>19251</v>
      </c>
      <c r="D6487" t="s">
        <v>20294</v>
      </c>
      <c r="E6487" t="s">
        <v>20295</v>
      </c>
      <c r="F6487" t="s">
        <v>161</v>
      </c>
      <c r="G6487" t="s">
        <v>5412</v>
      </c>
      <c r="H6487" t="s">
        <v>12885</v>
      </c>
      <c r="I6487" t="s">
        <v>19864</v>
      </c>
    </row>
    <row r="6488" spans="1:9">
      <c r="A6488" t="s">
        <v>16332</v>
      </c>
      <c r="B6488" t="s">
        <v>18707</v>
      </c>
      <c r="C6488" t="s">
        <v>19251</v>
      </c>
      <c r="D6488" t="s">
        <v>20296</v>
      </c>
      <c r="E6488" t="s">
        <v>20297</v>
      </c>
      <c r="F6488" t="s">
        <v>161</v>
      </c>
      <c r="G6488" t="s">
        <v>5412</v>
      </c>
      <c r="H6488" t="s">
        <v>7093</v>
      </c>
      <c r="I6488" t="s">
        <v>19864</v>
      </c>
    </row>
    <row r="6489" spans="1:9">
      <c r="A6489" t="s">
        <v>16332</v>
      </c>
      <c r="B6489" t="s">
        <v>18707</v>
      </c>
      <c r="C6489" t="s">
        <v>19251</v>
      </c>
      <c r="D6489" t="s">
        <v>20298</v>
      </c>
      <c r="E6489" t="s">
        <v>20299</v>
      </c>
      <c r="F6489" t="s">
        <v>161</v>
      </c>
      <c r="G6489" t="s">
        <v>5412</v>
      </c>
      <c r="H6489" t="s">
        <v>6641</v>
      </c>
      <c r="I6489" t="s">
        <v>19864</v>
      </c>
    </row>
    <row r="6490" spans="1:9">
      <c r="A6490" t="s">
        <v>16332</v>
      </c>
      <c r="B6490" t="s">
        <v>18707</v>
      </c>
      <c r="C6490" t="s">
        <v>19251</v>
      </c>
      <c r="D6490" t="s">
        <v>20300</v>
      </c>
      <c r="E6490" t="s">
        <v>20301</v>
      </c>
      <c r="F6490" t="s">
        <v>161</v>
      </c>
      <c r="G6490" t="s">
        <v>5412</v>
      </c>
      <c r="H6490" t="s">
        <v>7403</v>
      </c>
      <c r="I6490" t="s">
        <v>19864</v>
      </c>
    </row>
    <row r="6491" spans="1:9">
      <c r="A6491" t="s">
        <v>16332</v>
      </c>
      <c r="B6491" t="s">
        <v>18707</v>
      </c>
      <c r="C6491" t="s">
        <v>19251</v>
      </c>
      <c r="D6491" t="s">
        <v>20302</v>
      </c>
      <c r="E6491" t="s">
        <v>20303</v>
      </c>
      <c r="F6491" t="s">
        <v>161</v>
      </c>
      <c r="G6491" t="s">
        <v>5412</v>
      </c>
      <c r="H6491" t="s">
        <v>6641</v>
      </c>
      <c r="I6491" t="s">
        <v>19864</v>
      </c>
    </row>
    <row r="6492" spans="1:9">
      <c r="A6492" t="s">
        <v>16332</v>
      </c>
      <c r="B6492" t="s">
        <v>18707</v>
      </c>
      <c r="C6492" t="s">
        <v>19251</v>
      </c>
      <c r="D6492" t="s">
        <v>20304</v>
      </c>
      <c r="E6492" t="s">
        <v>20305</v>
      </c>
      <c r="F6492" t="s">
        <v>161</v>
      </c>
      <c r="G6492" t="s">
        <v>5412</v>
      </c>
      <c r="H6492" t="s">
        <v>6423</v>
      </c>
      <c r="I6492" t="s">
        <v>19864</v>
      </c>
    </row>
    <row r="6493" spans="1:9">
      <c r="A6493" t="s">
        <v>16332</v>
      </c>
      <c r="B6493" t="s">
        <v>18707</v>
      </c>
      <c r="C6493" t="s">
        <v>19251</v>
      </c>
      <c r="D6493" t="s">
        <v>20306</v>
      </c>
      <c r="E6493" t="s">
        <v>20307</v>
      </c>
      <c r="F6493" t="s">
        <v>161</v>
      </c>
      <c r="G6493" t="s">
        <v>5412</v>
      </c>
      <c r="H6493" t="s">
        <v>20232</v>
      </c>
      <c r="I6493" t="s">
        <v>19864</v>
      </c>
    </row>
    <row r="6494" spans="1:9">
      <c r="A6494" t="s">
        <v>16332</v>
      </c>
      <c r="B6494" t="s">
        <v>18707</v>
      </c>
      <c r="C6494" t="s">
        <v>19251</v>
      </c>
      <c r="D6494" t="s">
        <v>20308</v>
      </c>
      <c r="E6494" t="s">
        <v>20309</v>
      </c>
      <c r="F6494" t="s">
        <v>161</v>
      </c>
      <c r="G6494" t="s">
        <v>5412</v>
      </c>
      <c r="H6494" t="s">
        <v>7383</v>
      </c>
      <c r="I6494" t="s">
        <v>19864</v>
      </c>
    </row>
    <row r="6495" spans="1:9">
      <c r="A6495" t="s">
        <v>16332</v>
      </c>
      <c r="B6495" t="s">
        <v>18707</v>
      </c>
      <c r="C6495" t="s">
        <v>19251</v>
      </c>
      <c r="D6495" t="s">
        <v>20310</v>
      </c>
      <c r="E6495" t="s">
        <v>20311</v>
      </c>
      <c r="F6495" t="s">
        <v>161</v>
      </c>
      <c r="G6495" t="s">
        <v>5412</v>
      </c>
      <c r="H6495" t="s">
        <v>7758</v>
      </c>
      <c r="I6495" t="s">
        <v>19864</v>
      </c>
    </row>
    <row r="6496" spans="1:9">
      <c r="A6496" t="s">
        <v>16332</v>
      </c>
      <c r="B6496" t="s">
        <v>18707</v>
      </c>
      <c r="C6496" t="s">
        <v>19251</v>
      </c>
      <c r="D6496" t="s">
        <v>20312</v>
      </c>
      <c r="E6496" t="s">
        <v>20313</v>
      </c>
      <c r="F6496" t="s">
        <v>161</v>
      </c>
      <c r="G6496" t="s">
        <v>5412</v>
      </c>
      <c r="H6496" t="s">
        <v>20232</v>
      </c>
      <c r="I6496" t="s">
        <v>19864</v>
      </c>
    </row>
    <row r="6497" spans="1:9">
      <c r="A6497" t="s">
        <v>16332</v>
      </c>
      <c r="B6497" t="s">
        <v>18707</v>
      </c>
      <c r="C6497" t="s">
        <v>19251</v>
      </c>
      <c r="D6497" t="s">
        <v>20314</v>
      </c>
      <c r="E6497" t="s">
        <v>20315</v>
      </c>
      <c r="F6497" t="s">
        <v>161</v>
      </c>
      <c r="G6497" t="s">
        <v>5412</v>
      </c>
      <c r="H6497" t="s">
        <v>6291</v>
      </c>
      <c r="I6497" t="s">
        <v>19864</v>
      </c>
    </row>
    <row r="6498" spans="1:9">
      <c r="A6498" t="s">
        <v>16332</v>
      </c>
      <c r="B6498" t="s">
        <v>18707</v>
      </c>
      <c r="C6498" t="s">
        <v>19251</v>
      </c>
      <c r="D6498" t="s">
        <v>20316</v>
      </c>
      <c r="E6498" t="s">
        <v>20317</v>
      </c>
      <c r="F6498" t="s">
        <v>161</v>
      </c>
      <c r="G6498" t="s">
        <v>5412</v>
      </c>
      <c r="H6498" t="s">
        <v>5481</v>
      </c>
      <c r="I6498" t="s">
        <v>19864</v>
      </c>
    </row>
    <row r="6499" spans="1:9">
      <c r="A6499" t="s">
        <v>16332</v>
      </c>
      <c r="B6499" t="s">
        <v>18707</v>
      </c>
      <c r="C6499" t="s">
        <v>19251</v>
      </c>
      <c r="D6499" t="s">
        <v>20318</v>
      </c>
      <c r="E6499" t="s">
        <v>20319</v>
      </c>
      <c r="F6499" t="s">
        <v>161</v>
      </c>
      <c r="G6499" t="s">
        <v>5412</v>
      </c>
      <c r="H6499" t="s">
        <v>20320</v>
      </c>
      <c r="I6499" t="s">
        <v>19864</v>
      </c>
    </row>
    <row r="6500" spans="1:9">
      <c r="A6500" t="s">
        <v>16332</v>
      </c>
      <c r="B6500" t="s">
        <v>18707</v>
      </c>
      <c r="C6500" t="s">
        <v>19251</v>
      </c>
      <c r="D6500" t="s">
        <v>20321</v>
      </c>
      <c r="E6500" t="s">
        <v>20322</v>
      </c>
      <c r="F6500" t="s">
        <v>161</v>
      </c>
      <c r="G6500" t="s">
        <v>5412</v>
      </c>
      <c r="H6500" t="s">
        <v>20323</v>
      </c>
      <c r="I6500" t="s">
        <v>19864</v>
      </c>
    </row>
    <row r="6501" spans="1:9">
      <c r="A6501" t="s">
        <v>16332</v>
      </c>
      <c r="B6501" t="s">
        <v>18707</v>
      </c>
      <c r="C6501" t="s">
        <v>19251</v>
      </c>
      <c r="D6501" t="s">
        <v>20324</v>
      </c>
      <c r="E6501" t="s">
        <v>20325</v>
      </c>
      <c r="F6501" t="s">
        <v>161</v>
      </c>
      <c r="G6501" t="s">
        <v>5412</v>
      </c>
      <c r="H6501" t="s">
        <v>20326</v>
      </c>
      <c r="I6501" t="s">
        <v>19864</v>
      </c>
    </row>
    <row r="6502" spans="1:9">
      <c r="A6502" t="s">
        <v>16332</v>
      </c>
      <c r="B6502" t="s">
        <v>18707</v>
      </c>
      <c r="C6502" t="s">
        <v>19251</v>
      </c>
      <c r="D6502" t="s">
        <v>20327</v>
      </c>
      <c r="E6502" t="s">
        <v>20328</v>
      </c>
      <c r="F6502" t="s">
        <v>161</v>
      </c>
      <c r="G6502" t="s">
        <v>5412</v>
      </c>
      <c r="H6502" t="s">
        <v>10092</v>
      </c>
      <c r="I6502" t="s">
        <v>19864</v>
      </c>
    </row>
    <row r="6503" spans="1:9">
      <c r="A6503" t="s">
        <v>16332</v>
      </c>
      <c r="B6503" t="s">
        <v>18707</v>
      </c>
      <c r="C6503" t="s">
        <v>19251</v>
      </c>
      <c r="D6503" t="s">
        <v>20329</v>
      </c>
      <c r="E6503" t="s">
        <v>20330</v>
      </c>
      <c r="F6503" t="s">
        <v>161</v>
      </c>
      <c r="G6503" t="s">
        <v>5412</v>
      </c>
      <c r="H6503" t="s">
        <v>20331</v>
      </c>
      <c r="I6503" t="s">
        <v>19864</v>
      </c>
    </row>
    <row r="6504" spans="1:9">
      <c r="A6504" t="s">
        <v>16332</v>
      </c>
      <c r="B6504" t="s">
        <v>18707</v>
      </c>
      <c r="C6504" t="s">
        <v>19251</v>
      </c>
      <c r="D6504" t="s">
        <v>20332</v>
      </c>
      <c r="E6504" t="s">
        <v>20333</v>
      </c>
      <c r="F6504" t="s">
        <v>161</v>
      </c>
      <c r="G6504" t="s">
        <v>5412</v>
      </c>
      <c r="H6504" t="s">
        <v>20334</v>
      </c>
      <c r="I6504" t="s">
        <v>19864</v>
      </c>
    </row>
    <row r="6505" spans="1:9">
      <c r="A6505" t="s">
        <v>16332</v>
      </c>
      <c r="B6505" t="s">
        <v>18707</v>
      </c>
      <c r="C6505" t="s">
        <v>19251</v>
      </c>
      <c r="D6505" t="s">
        <v>20335</v>
      </c>
      <c r="E6505" t="s">
        <v>20336</v>
      </c>
      <c r="F6505" t="s">
        <v>161</v>
      </c>
      <c r="G6505" t="s">
        <v>5412</v>
      </c>
      <c r="H6505" t="s">
        <v>20337</v>
      </c>
      <c r="I6505" t="s">
        <v>19864</v>
      </c>
    </row>
    <row r="6506" spans="1:9">
      <c r="A6506" t="s">
        <v>16332</v>
      </c>
      <c r="B6506" t="s">
        <v>18707</v>
      </c>
      <c r="C6506" t="s">
        <v>19251</v>
      </c>
      <c r="D6506" t="s">
        <v>20338</v>
      </c>
      <c r="E6506" t="s">
        <v>20339</v>
      </c>
      <c r="F6506" t="s">
        <v>161</v>
      </c>
      <c r="G6506" t="s">
        <v>5412</v>
      </c>
      <c r="H6506" t="s">
        <v>20340</v>
      </c>
      <c r="I6506" t="s">
        <v>19864</v>
      </c>
    </row>
    <row r="6507" spans="1:9">
      <c r="A6507" t="s">
        <v>16332</v>
      </c>
      <c r="B6507" t="s">
        <v>18707</v>
      </c>
      <c r="C6507" t="s">
        <v>19251</v>
      </c>
      <c r="D6507" t="s">
        <v>20341</v>
      </c>
      <c r="E6507" t="s">
        <v>20342</v>
      </c>
      <c r="F6507" t="s">
        <v>161</v>
      </c>
      <c r="G6507" t="s">
        <v>5412</v>
      </c>
      <c r="H6507" t="s">
        <v>20343</v>
      </c>
      <c r="I6507" t="s">
        <v>19864</v>
      </c>
    </row>
    <row r="6508" spans="1:9">
      <c r="A6508" t="s">
        <v>16332</v>
      </c>
      <c r="B6508" t="s">
        <v>18707</v>
      </c>
      <c r="C6508" t="s">
        <v>19251</v>
      </c>
      <c r="D6508" t="s">
        <v>20344</v>
      </c>
      <c r="E6508" t="s">
        <v>20345</v>
      </c>
      <c r="F6508" t="s">
        <v>100</v>
      </c>
      <c r="G6508" t="s">
        <v>5412</v>
      </c>
      <c r="H6508" t="s">
        <v>5649</v>
      </c>
      <c r="I6508" t="s">
        <v>19864</v>
      </c>
    </row>
    <row r="6509" spans="1:9">
      <c r="A6509" t="s">
        <v>16332</v>
      </c>
      <c r="B6509" t="s">
        <v>18707</v>
      </c>
      <c r="C6509" t="s">
        <v>19251</v>
      </c>
      <c r="D6509" t="s">
        <v>20346</v>
      </c>
      <c r="E6509" t="s">
        <v>20347</v>
      </c>
      <c r="F6509" t="s">
        <v>100</v>
      </c>
      <c r="G6509" t="s">
        <v>5412</v>
      </c>
      <c r="H6509" t="s">
        <v>6530</v>
      </c>
      <c r="I6509" t="s">
        <v>19864</v>
      </c>
    </row>
    <row r="6510" spans="1:9">
      <c r="A6510" t="s">
        <v>16332</v>
      </c>
      <c r="B6510" t="s">
        <v>18707</v>
      </c>
      <c r="C6510" t="s">
        <v>19251</v>
      </c>
      <c r="D6510" t="s">
        <v>20348</v>
      </c>
      <c r="E6510" t="s">
        <v>20349</v>
      </c>
      <c r="F6510" t="s">
        <v>100</v>
      </c>
      <c r="G6510" t="s">
        <v>5412</v>
      </c>
      <c r="H6510" t="s">
        <v>15516</v>
      </c>
      <c r="I6510" t="s">
        <v>19864</v>
      </c>
    </row>
    <row r="6511" spans="1:9">
      <c r="A6511" t="s">
        <v>16332</v>
      </c>
      <c r="B6511" t="s">
        <v>18707</v>
      </c>
      <c r="C6511" t="s">
        <v>19251</v>
      </c>
      <c r="D6511" t="s">
        <v>20350</v>
      </c>
      <c r="E6511" t="s">
        <v>20351</v>
      </c>
      <c r="F6511" t="s">
        <v>100</v>
      </c>
      <c r="G6511" t="s">
        <v>5412</v>
      </c>
      <c r="H6511" t="s">
        <v>20352</v>
      </c>
      <c r="I6511" t="s">
        <v>19864</v>
      </c>
    </row>
    <row r="6512" spans="1:9">
      <c r="A6512" t="s">
        <v>16332</v>
      </c>
      <c r="B6512" t="s">
        <v>18707</v>
      </c>
      <c r="C6512" t="s">
        <v>19251</v>
      </c>
      <c r="D6512" t="s">
        <v>20353</v>
      </c>
      <c r="E6512" t="s">
        <v>20354</v>
      </c>
      <c r="F6512" t="s">
        <v>100</v>
      </c>
      <c r="G6512" t="s">
        <v>5412</v>
      </c>
      <c r="H6512" t="s">
        <v>20355</v>
      </c>
      <c r="I6512" t="s">
        <v>19864</v>
      </c>
    </row>
    <row r="6513" spans="1:9">
      <c r="A6513" t="s">
        <v>16332</v>
      </c>
      <c r="B6513" t="s">
        <v>18707</v>
      </c>
      <c r="C6513" t="s">
        <v>19251</v>
      </c>
      <c r="D6513" t="s">
        <v>20356</v>
      </c>
      <c r="E6513" t="s">
        <v>20357</v>
      </c>
      <c r="F6513" t="s">
        <v>100</v>
      </c>
      <c r="G6513" t="s">
        <v>5412</v>
      </c>
      <c r="H6513" t="s">
        <v>20358</v>
      </c>
      <c r="I6513" t="s">
        <v>19864</v>
      </c>
    </row>
    <row r="6514" spans="1:9">
      <c r="A6514" t="s">
        <v>16332</v>
      </c>
      <c r="B6514" t="s">
        <v>18707</v>
      </c>
      <c r="C6514" t="s">
        <v>19251</v>
      </c>
      <c r="D6514" t="s">
        <v>20359</v>
      </c>
      <c r="E6514" t="s">
        <v>20317</v>
      </c>
      <c r="F6514" t="s">
        <v>100</v>
      </c>
      <c r="G6514" t="s">
        <v>5412</v>
      </c>
      <c r="H6514" t="s">
        <v>20360</v>
      </c>
      <c r="I6514" t="s">
        <v>19864</v>
      </c>
    </row>
    <row r="6515" spans="1:9">
      <c r="A6515" t="s">
        <v>16332</v>
      </c>
      <c r="B6515" t="s">
        <v>18707</v>
      </c>
      <c r="C6515" t="s">
        <v>19251</v>
      </c>
      <c r="D6515" t="s">
        <v>20361</v>
      </c>
      <c r="E6515" t="s">
        <v>20362</v>
      </c>
      <c r="F6515" t="s">
        <v>100</v>
      </c>
      <c r="G6515" t="s">
        <v>5412</v>
      </c>
      <c r="H6515" t="s">
        <v>20363</v>
      </c>
      <c r="I6515" t="s">
        <v>19864</v>
      </c>
    </row>
    <row r="6516" spans="1:9">
      <c r="A6516" t="s">
        <v>16332</v>
      </c>
      <c r="B6516" t="s">
        <v>18707</v>
      </c>
      <c r="C6516" t="s">
        <v>19251</v>
      </c>
      <c r="D6516" t="s">
        <v>20364</v>
      </c>
      <c r="E6516" t="s">
        <v>20328</v>
      </c>
      <c r="F6516" t="s">
        <v>100</v>
      </c>
      <c r="G6516" t="s">
        <v>5412</v>
      </c>
      <c r="H6516" t="s">
        <v>20365</v>
      </c>
      <c r="I6516" t="s">
        <v>19864</v>
      </c>
    </row>
    <row r="6517" spans="1:9">
      <c r="A6517" t="s">
        <v>16332</v>
      </c>
      <c r="B6517" t="s">
        <v>18707</v>
      </c>
      <c r="C6517" t="s">
        <v>19251</v>
      </c>
      <c r="D6517" t="s">
        <v>20366</v>
      </c>
      <c r="E6517" t="s">
        <v>20330</v>
      </c>
      <c r="F6517" t="s">
        <v>100</v>
      </c>
      <c r="G6517" t="s">
        <v>5412</v>
      </c>
      <c r="H6517" t="s">
        <v>20367</v>
      </c>
      <c r="I6517" t="s">
        <v>19864</v>
      </c>
    </row>
    <row r="6518" spans="1:9">
      <c r="A6518" t="s">
        <v>16332</v>
      </c>
      <c r="B6518" t="s">
        <v>18707</v>
      </c>
      <c r="C6518" t="s">
        <v>19251</v>
      </c>
      <c r="D6518" t="s">
        <v>20368</v>
      </c>
      <c r="E6518" t="s">
        <v>20333</v>
      </c>
      <c r="F6518" t="s">
        <v>100</v>
      </c>
      <c r="G6518" t="s">
        <v>5412</v>
      </c>
      <c r="H6518" t="s">
        <v>20369</v>
      </c>
      <c r="I6518" t="s">
        <v>19864</v>
      </c>
    </row>
    <row r="6519" spans="1:9">
      <c r="A6519" t="s">
        <v>16332</v>
      </c>
      <c r="B6519" t="s">
        <v>18707</v>
      </c>
      <c r="C6519" t="s">
        <v>19251</v>
      </c>
      <c r="D6519" t="s">
        <v>20370</v>
      </c>
      <c r="E6519" t="s">
        <v>20342</v>
      </c>
      <c r="F6519" t="s">
        <v>100</v>
      </c>
      <c r="G6519" t="s">
        <v>5412</v>
      </c>
      <c r="H6519" t="s">
        <v>20371</v>
      </c>
      <c r="I6519" t="s">
        <v>19864</v>
      </c>
    </row>
    <row r="6520" spans="1:9">
      <c r="A6520" t="s">
        <v>16332</v>
      </c>
      <c r="B6520" t="s">
        <v>18707</v>
      </c>
      <c r="C6520" t="s">
        <v>19251</v>
      </c>
      <c r="D6520" t="s">
        <v>20372</v>
      </c>
      <c r="E6520" t="s">
        <v>20373</v>
      </c>
      <c r="F6520" t="s">
        <v>161</v>
      </c>
      <c r="G6520" t="s">
        <v>5412</v>
      </c>
      <c r="H6520" t="s">
        <v>9800</v>
      </c>
      <c r="I6520" t="s">
        <v>19864</v>
      </c>
    </row>
    <row r="6521" spans="1:9">
      <c r="A6521" t="s">
        <v>16332</v>
      </c>
      <c r="B6521" t="s">
        <v>18707</v>
      </c>
      <c r="C6521" t="s">
        <v>19251</v>
      </c>
      <c r="D6521" t="s">
        <v>20374</v>
      </c>
      <c r="E6521" t="s">
        <v>20373</v>
      </c>
      <c r="F6521" t="s">
        <v>100</v>
      </c>
      <c r="G6521" t="s">
        <v>5412</v>
      </c>
      <c r="H6521" t="s">
        <v>20375</v>
      </c>
      <c r="I6521" t="s">
        <v>19864</v>
      </c>
    </row>
    <row r="6522" spans="1:9">
      <c r="A6522" t="s">
        <v>16332</v>
      </c>
      <c r="B6522" t="s">
        <v>18707</v>
      </c>
      <c r="C6522" t="s">
        <v>19251</v>
      </c>
      <c r="D6522" t="s">
        <v>20376</v>
      </c>
      <c r="E6522" t="s">
        <v>20377</v>
      </c>
      <c r="F6522" t="s">
        <v>161</v>
      </c>
      <c r="G6522" t="s">
        <v>5412</v>
      </c>
      <c r="H6522" t="s">
        <v>7520</v>
      </c>
      <c r="I6522" t="s">
        <v>19864</v>
      </c>
    </row>
    <row r="6523" spans="1:9">
      <c r="A6523" t="s">
        <v>16332</v>
      </c>
      <c r="B6523" t="s">
        <v>18707</v>
      </c>
      <c r="C6523" t="s">
        <v>19251</v>
      </c>
      <c r="D6523" t="s">
        <v>20378</v>
      </c>
      <c r="E6523" t="s">
        <v>20379</v>
      </c>
      <c r="F6523" t="s">
        <v>100</v>
      </c>
      <c r="G6523" t="s">
        <v>5412</v>
      </c>
      <c r="H6523" t="s">
        <v>20380</v>
      </c>
      <c r="I6523" t="s">
        <v>19864</v>
      </c>
    </row>
    <row r="6524" spans="1:9">
      <c r="A6524" t="s">
        <v>16332</v>
      </c>
      <c r="B6524" t="s">
        <v>18707</v>
      </c>
      <c r="C6524" t="s">
        <v>19251</v>
      </c>
      <c r="D6524" t="s">
        <v>20381</v>
      </c>
      <c r="E6524" t="s">
        <v>20382</v>
      </c>
      <c r="F6524" t="s">
        <v>161</v>
      </c>
      <c r="G6524" t="s">
        <v>5412</v>
      </c>
      <c r="H6524" t="s">
        <v>20383</v>
      </c>
      <c r="I6524" t="s">
        <v>19864</v>
      </c>
    </row>
    <row r="6525" spans="1:9">
      <c r="A6525" t="s">
        <v>16332</v>
      </c>
      <c r="B6525" t="s">
        <v>18707</v>
      </c>
      <c r="C6525" t="s">
        <v>19251</v>
      </c>
      <c r="D6525" t="s">
        <v>20384</v>
      </c>
      <c r="E6525" t="s">
        <v>20385</v>
      </c>
      <c r="F6525" t="s">
        <v>161</v>
      </c>
      <c r="G6525" t="s">
        <v>5412</v>
      </c>
      <c r="H6525" t="s">
        <v>6677</v>
      </c>
      <c r="I6525" t="s">
        <v>19864</v>
      </c>
    </row>
    <row r="6526" spans="1:9">
      <c r="A6526" t="s">
        <v>16332</v>
      </c>
      <c r="B6526" t="s">
        <v>18707</v>
      </c>
      <c r="C6526" t="s">
        <v>19251</v>
      </c>
      <c r="D6526" t="s">
        <v>20386</v>
      </c>
      <c r="E6526" t="s">
        <v>20387</v>
      </c>
      <c r="F6526" t="s">
        <v>100</v>
      </c>
      <c r="G6526" t="s">
        <v>5412</v>
      </c>
      <c r="H6526" t="s">
        <v>16619</v>
      </c>
      <c r="I6526" t="s">
        <v>19864</v>
      </c>
    </row>
    <row r="6527" spans="1:9">
      <c r="A6527" t="s">
        <v>16332</v>
      </c>
      <c r="B6527" t="s">
        <v>18707</v>
      </c>
      <c r="C6527" t="s">
        <v>19251</v>
      </c>
      <c r="D6527" t="s">
        <v>20388</v>
      </c>
      <c r="E6527" t="s">
        <v>20389</v>
      </c>
      <c r="F6527" t="s">
        <v>100</v>
      </c>
      <c r="G6527" t="s">
        <v>5412</v>
      </c>
      <c r="H6527" t="s">
        <v>20390</v>
      </c>
      <c r="I6527" t="s">
        <v>19864</v>
      </c>
    </row>
    <row r="6528" spans="1:9">
      <c r="A6528" t="s">
        <v>16332</v>
      </c>
      <c r="B6528" t="s">
        <v>18707</v>
      </c>
      <c r="C6528" t="s">
        <v>19251</v>
      </c>
      <c r="D6528" t="s">
        <v>20391</v>
      </c>
      <c r="E6528" t="s">
        <v>20392</v>
      </c>
      <c r="F6528" t="s">
        <v>100</v>
      </c>
      <c r="G6528" t="s">
        <v>5412</v>
      </c>
      <c r="H6528" t="s">
        <v>20393</v>
      </c>
      <c r="I6528" t="s">
        <v>19864</v>
      </c>
    </row>
    <row r="6529" spans="1:9">
      <c r="A6529" t="s">
        <v>16332</v>
      </c>
      <c r="B6529" t="s">
        <v>18707</v>
      </c>
      <c r="C6529" t="s">
        <v>19251</v>
      </c>
      <c r="D6529" t="s">
        <v>20394</v>
      </c>
      <c r="E6529" t="s">
        <v>20395</v>
      </c>
      <c r="F6529" t="s">
        <v>100</v>
      </c>
      <c r="G6529" t="s">
        <v>5412</v>
      </c>
      <c r="H6529" t="s">
        <v>10864</v>
      </c>
      <c r="I6529" t="s">
        <v>19864</v>
      </c>
    </row>
    <row r="6530" spans="1:9">
      <c r="A6530" t="s">
        <v>16332</v>
      </c>
      <c r="B6530" t="s">
        <v>18707</v>
      </c>
      <c r="C6530" t="s">
        <v>19251</v>
      </c>
      <c r="D6530" t="s">
        <v>20396</v>
      </c>
      <c r="E6530" t="s">
        <v>20397</v>
      </c>
      <c r="F6530" t="s">
        <v>100</v>
      </c>
      <c r="G6530" t="s">
        <v>5412</v>
      </c>
      <c r="H6530" t="s">
        <v>20398</v>
      </c>
      <c r="I6530" t="s">
        <v>19864</v>
      </c>
    </row>
    <row r="6531" spans="1:9">
      <c r="A6531" t="s">
        <v>16332</v>
      </c>
      <c r="B6531" t="s">
        <v>18707</v>
      </c>
      <c r="C6531" t="s">
        <v>19251</v>
      </c>
      <c r="D6531" t="s">
        <v>20399</v>
      </c>
      <c r="E6531" t="s">
        <v>20400</v>
      </c>
      <c r="F6531" t="s">
        <v>100</v>
      </c>
      <c r="G6531" t="s">
        <v>5412</v>
      </c>
      <c r="H6531" t="s">
        <v>5990</v>
      </c>
      <c r="I6531" t="s">
        <v>19864</v>
      </c>
    </row>
    <row r="6532" spans="1:9">
      <c r="A6532" t="s">
        <v>16332</v>
      </c>
      <c r="B6532" t="s">
        <v>18707</v>
      </c>
      <c r="C6532" t="s">
        <v>19251</v>
      </c>
      <c r="D6532" t="s">
        <v>20401</v>
      </c>
      <c r="E6532" t="s">
        <v>20402</v>
      </c>
      <c r="F6532" t="s">
        <v>100</v>
      </c>
      <c r="G6532" t="s">
        <v>5412</v>
      </c>
      <c r="H6532" t="s">
        <v>20403</v>
      </c>
      <c r="I6532" t="s">
        <v>19864</v>
      </c>
    </row>
    <row r="6533" spans="1:9">
      <c r="A6533" t="s">
        <v>16332</v>
      </c>
      <c r="B6533" t="s">
        <v>18707</v>
      </c>
      <c r="C6533" t="s">
        <v>19251</v>
      </c>
      <c r="D6533" t="s">
        <v>20404</v>
      </c>
      <c r="E6533" t="s">
        <v>20405</v>
      </c>
      <c r="F6533" t="s">
        <v>100</v>
      </c>
      <c r="G6533" t="s">
        <v>5412</v>
      </c>
      <c r="H6533" t="s">
        <v>7590</v>
      </c>
      <c r="I6533" t="s">
        <v>19864</v>
      </c>
    </row>
    <row r="6534" spans="1:9">
      <c r="A6534" t="s">
        <v>16332</v>
      </c>
      <c r="B6534" t="s">
        <v>18707</v>
      </c>
      <c r="C6534" t="s">
        <v>19251</v>
      </c>
      <c r="D6534" t="s">
        <v>20406</v>
      </c>
      <c r="E6534" t="s">
        <v>20407</v>
      </c>
      <c r="F6534" t="s">
        <v>100</v>
      </c>
      <c r="G6534" t="s">
        <v>5412</v>
      </c>
      <c r="H6534" t="s">
        <v>20408</v>
      </c>
      <c r="I6534" t="s">
        <v>19864</v>
      </c>
    </row>
    <row r="6535" spans="1:9">
      <c r="A6535" t="s">
        <v>16332</v>
      </c>
      <c r="B6535" t="s">
        <v>18707</v>
      </c>
      <c r="C6535" t="s">
        <v>19251</v>
      </c>
      <c r="D6535" t="s">
        <v>20409</v>
      </c>
      <c r="E6535" t="s">
        <v>20410</v>
      </c>
      <c r="F6535" t="s">
        <v>100</v>
      </c>
      <c r="G6535" t="s">
        <v>5412</v>
      </c>
      <c r="H6535" t="s">
        <v>20411</v>
      </c>
      <c r="I6535" t="s">
        <v>19864</v>
      </c>
    </row>
    <row r="6536" spans="1:9">
      <c r="A6536" t="s">
        <v>16332</v>
      </c>
      <c r="B6536" t="s">
        <v>18707</v>
      </c>
      <c r="C6536" t="s">
        <v>19251</v>
      </c>
      <c r="D6536" t="s">
        <v>20412</v>
      </c>
      <c r="E6536" t="s">
        <v>20413</v>
      </c>
      <c r="F6536" t="s">
        <v>100</v>
      </c>
      <c r="G6536" t="s">
        <v>5412</v>
      </c>
      <c r="H6536" t="s">
        <v>19735</v>
      </c>
      <c r="I6536" t="s">
        <v>19864</v>
      </c>
    </row>
    <row r="6537" spans="1:9">
      <c r="A6537" t="s">
        <v>16332</v>
      </c>
      <c r="B6537" t="s">
        <v>18707</v>
      </c>
      <c r="C6537" t="s">
        <v>19251</v>
      </c>
      <c r="D6537" t="s">
        <v>20414</v>
      </c>
      <c r="E6537" t="s">
        <v>20415</v>
      </c>
      <c r="F6537" t="s">
        <v>100</v>
      </c>
      <c r="G6537" t="s">
        <v>5412</v>
      </c>
      <c r="H6537" t="s">
        <v>20416</v>
      </c>
      <c r="I6537" t="s">
        <v>19864</v>
      </c>
    </row>
    <row r="6538" spans="1:9">
      <c r="A6538" t="s">
        <v>16332</v>
      </c>
      <c r="B6538" t="s">
        <v>18707</v>
      </c>
      <c r="C6538" t="s">
        <v>19251</v>
      </c>
      <c r="D6538" t="s">
        <v>20417</v>
      </c>
      <c r="E6538" t="s">
        <v>20418</v>
      </c>
      <c r="F6538" t="s">
        <v>100</v>
      </c>
      <c r="G6538" t="s">
        <v>5412</v>
      </c>
      <c r="H6538" t="s">
        <v>20419</v>
      </c>
      <c r="I6538" t="s">
        <v>19864</v>
      </c>
    </row>
    <row r="6539" spans="1:9">
      <c r="A6539" t="s">
        <v>16332</v>
      </c>
      <c r="B6539" t="s">
        <v>18707</v>
      </c>
      <c r="C6539" t="s">
        <v>19251</v>
      </c>
      <c r="D6539" t="s">
        <v>20420</v>
      </c>
      <c r="E6539" t="s">
        <v>20421</v>
      </c>
      <c r="F6539" t="s">
        <v>100</v>
      </c>
      <c r="G6539" t="s">
        <v>5412</v>
      </c>
      <c r="H6539" t="s">
        <v>10511</v>
      </c>
      <c r="I6539" t="s">
        <v>19864</v>
      </c>
    </row>
    <row r="6540" spans="1:9">
      <c r="A6540" t="s">
        <v>16332</v>
      </c>
      <c r="B6540" t="s">
        <v>18707</v>
      </c>
      <c r="C6540" t="s">
        <v>19251</v>
      </c>
      <c r="D6540" t="s">
        <v>20422</v>
      </c>
      <c r="E6540" t="s">
        <v>20423</v>
      </c>
      <c r="F6540" t="s">
        <v>100</v>
      </c>
      <c r="G6540" t="s">
        <v>5412</v>
      </c>
      <c r="H6540" t="s">
        <v>20424</v>
      </c>
      <c r="I6540" t="s">
        <v>19864</v>
      </c>
    </row>
    <row r="6541" spans="1:9">
      <c r="A6541" t="s">
        <v>16332</v>
      </c>
      <c r="B6541" t="s">
        <v>18707</v>
      </c>
      <c r="C6541" t="s">
        <v>19251</v>
      </c>
      <c r="D6541" t="s">
        <v>20425</v>
      </c>
      <c r="E6541" t="s">
        <v>20426</v>
      </c>
      <c r="F6541" t="s">
        <v>100</v>
      </c>
      <c r="G6541" t="s">
        <v>5412</v>
      </c>
      <c r="H6541" t="s">
        <v>20427</v>
      </c>
      <c r="I6541" t="s">
        <v>19864</v>
      </c>
    </row>
    <row r="6542" spans="1:9">
      <c r="A6542" t="s">
        <v>16332</v>
      </c>
      <c r="B6542" t="s">
        <v>18707</v>
      </c>
      <c r="C6542" t="s">
        <v>19251</v>
      </c>
      <c r="D6542" t="s">
        <v>20428</v>
      </c>
      <c r="E6542" t="s">
        <v>20429</v>
      </c>
      <c r="F6542" t="s">
        <v>100</v>
      </c>
      <c r="G6542" t="s">
        <v>5412</v>
      </c>
      <c r="H6542" t="s">
        <v>20430</v>
      </c>
      <c r="I6542" t="s">
        <v>19864</v>
      </c>
    </row>
    <row r="6543" spans="1:9">
      <c r="A6543" t="s">
        <v>16332</v>
      </c>
      <c r="B6543" t="s">
        <v>18707</v>
      </c>
      <c r="C6543" t="s">
        <v>19251</v>
      </c>
      <c r="D6543" t="s">
        <v>20431</v>
      </c>
      <c r="E6543" t="s">
        <v>20432</v>
      </c>
      <c r="F6543" t="s">
        <v>100</v>
      </c>
      <c r="G6543" t="s">
        <v>5412</v>
      </c>
      <c r="H6543" t="s">
        <v>5935</v>
      </c>
      <c r="I6543" t="s">
        <v>19864</v>
      </c>
    </row>
    <row r="6544" spans="1:9">
      <c r="A6544" t="s">
        <v>16332</v>
      </c>
      <c r="B6544" t="s">
        <v>18707</v>
      </c>
      <c r="C6544" t="s">
        <v>19251</v>
      </c>
      <c r="D6544" t="s">
        <v>20433</v>
      </c>
      <c r="E6544" t="s">
        <v>20434</v>
      </c>
      <c r="F6544" t="s">
        <v>100</v>
      </c>
      <c r="G6544" t="s">
        <v>5412</v>
      </c>
      <c r="H6544" t="s">
        <v>19926</v>
      </c>
      <c r="I6544" t="s">
        <v>19864</v>
      </c>
    </row>
    <row r="6545" spans="1:9">
      <c r="A6545" t="s">
        <v>16332</v>
      </c>
      <c r="B6545" t="s">
        <v>18707</v>
      </c>
      <c r="C6545" t="s">
        <v>19251</v>
      </c>
      <c r="D6545" t="s">
        <v>20435</v>
      </c>
      <c r="E6545" t="s">
        <v>20436</v>
      </c>
      <c r="F6545" t="s">
        <v>100</v>
      </c>
      <c r="G6545" t="s">
        <v>5412</v>
      </c>
      <c r="H6545" t="s">
        <v>8432</v>
      </c>
      <c r="I6545" t="s">
        <v>19864</v>
      </c>
    </row>
    <row r="6546" spans="1:9">
      <c r="A6546" t="s">
        <v>16332</v>
      </c>
      <c r="B6546" t="s">
        <v>18707</v>
      </c>
      <c r="C6546" t="s">
        <v>19251</v>
      </c>
      <c r="D6546" t="s">
        <v>20437</v>
      </c>
      <c r="E6546" t="s">
        <v>20438</v>
      </c>
      <c r="F6546" t="s">
        <v>100</v>
      </c>
      <c r="G6546" t="s">
        <v>5412</v>
      </c>
      <c r="H6546" t="s">
        <v>20439</v>
      </c>
      <c r="I6546" t="s">
        <v>19864</v>
      </c>
    </row>
    <row r="6547" spans="1:9">
      <c r="A6547" t="s">
        <v>16332</v>
      </c>
      <c r="B6547" t="s">
        <v>18707</v>
      </c>
      <c r="C6547" t="s">
        <v>19251</v>
      </c>
      <c r="D6547" t="s">
        <v>20440</v>
      </c>
      <c r="E6547" t="s">
        <v>20441</v>
      </c>
      <c r="F6547" t="s">
        <v>100</v>
      </c>
      <c r="G6547" t="s">
        <v>5412</v>
      </c>
      <c r="H6547" t="s">
        <v>7590</v>
      </c>
      <c r="I6547" t="s">
        <v>19864</v>
      </c>
    </row>
    <row r="6548" spans="1:9">
      <c r="A6548" t="s">
        <v>16332</v>
      </c>
      <c r="B6548" t="s">
        <v>18707</v>
      </c>
      <c r="C6548" t="s">
        <v>19251</v>
      </c>
      <c r="D6548" t="s">
        <v>20442</v>
      </c>
      <c r="E6548" t="s">
        <v>20443</v>
      </c>
      <c r="F6548" t="s">
        <v>100</v>
      </c>
      <c r="G6548" t="s">
        <v>5412</v>
      </c>
      <c r="H6548" t="s">
        <v>11210</v>
      </c>
      <c r="I6548" t="s">
        <v>19864</v>
      </c>
    </row>
    <row r="6549" spans="1:9">
      <c r="A6549" t="s">
        <v>16332</v>
      </c>
      <c r="B6549" t="s">
        <v>18707</v>
      </c>
      <c r="C6549" t="s">
        <v>19251</v>
      </c>
      <c r="D6549" t="s">
        <v>20444</v>
      </c>
      <c r="E6549" t="s">
        <v>20445</v>
      </c>
      <c r="F6549" t="s">
        <v>100</v>
      </c>
      <c r="G6549" t="s">
        <v>5412</v>
      </c>
      <c r="H6549" t="s">
        <v>9198</v>
      </c>
      <c r="I6549" t="s">
        <v>19864</v>
      </c>
    </row>
    <row r="6550" spans="1:9">
      <c r="A6550" t="s">
        <v>16332</v>
      </c>
      <c r="B6550" t="s">
        <v>18707</v>
      </c>
      <c r="C6550" t="s">
        <v>19251</v>
      </c>
      <c r="D6550" t="s">
        <v>20446</v>
      </c>
      <c r="E6550" t="s">
        <v>20447</v>
      </c>
      <c r="F6550" t="s">
        <v>100</v>
      </c>
      <c r="G6550" t="s">
        <v>5412</v>
      </c>
      <c r="H6550" t="s">
        <v>20448</v>
      </c>
      <c r="I6550" t="s">
        <v>19864</v>
      </c>
    </row>
    <row r="6551" spans="1:9">
      <c r="A6551" t="s">
        <v>16332</v>
      </c>
      <c r="B6551" t="s">
        <v>18707</v>
      </c>
      <c r="C6551" t="s">
        <v>19251</v>
      </c>
      <c r="D6551" t="s">
        <v>20449</v>
      </c>
      <c r="E6551" t="s">
        <v>20450</v>
      </c>
      <c r="F6551" t="s">
        <v>100</v>
      </c>
      <c r="G6551" t="s">
        <v>5412</v>
      </c>
      <c r="H6551" t="s">
        <v>7590</v>
      </c>
      <c r="I6551" t="s">
        <v>19864</v>
      </c>
    </row>
    <row r="6552" spans="1:9">
      <c r="A6552" t="s">
        <v>16332</v>
      </c>
      <c r="B6552" t="s">
        <v>18707</v>
      </c>
      <c r="C6552" t="s">
        <v>19251</v>
      </c>
      <c r="D6552" t="s">
        <v>20451</v>
      </c>
      <c r="E6552" t="s">
        <v>20452</v>
      </c>
      <c r="F6552" t="s">
        <v>100</v>
      </c>
      <c r="G6552" t="s">
        <v>5412</v>
      </c>
      <c r="H6552" t="s">
        <v>6919</v>
      </c>
      <c r="I6552" t="s">
        <v>19864</v>
      </c>
    </row>
    <row r="6553" spans="1:9">
      <c r="A6553" t="s">
        <v>16332</v>
      </c>
      <c r="B6553" t="s">
        <v>18707</v>
      </c>
      <c r="C6553" t="s">
        <v>19251</v>
      </c>
      <c r="D6553" t="s">
        <v>20453</v>
      </c>
      <c r="E6553" t="s">
        <v>20454</v>
      </c>
      <c r="F6553" t="s">
        <v>100</v>
      </c>
      <c r="G6553" t="s">
        <v>5412</v>
      </c>
      <c r="H6553" t="s">
        <v>20455</v>
      </c>
      <c r="I6553" t="s">
        <v>19864</v>
      </c>
    </row>
    <row r="6554" spans="1:9">
      <c r="A6554" t="s">
        <v>16332</v>
      </c>
      <c r="B6554" t="s">
        <v>18707</v>
      </c>
      <c r="C6554" t="s">
        <v>19251</v>
      </c>
      <c r="D6554" t="s">
        <v>20456</v>
      </c>
      <c r="E6554" t="s">
        <v>20457</v>
      </c>
      <c r="F6554" t="s">
        <v>100</v>
      </c>
      <c r="G6554" t="s">
        <v>5412</v>
      </c>
      <c r="H6554" t="s">
        <v>20455</v>
      </c>
      <c r="I6554" t="s">
        <v>19864</v>
      </c>
    </row>
    <row r="6555" spans="1:9">
      <c r="A6555" t="s">
        <v>16332</v>
      </c>
      <c r="B6555" t="s">
        <v>18707</v>
      </c>
      <c r="C6555" t="s">
        <v>19251</v>
      </c>
      <c r="D6555" t="s">
        <v>20458</v>
      </c>
      <c r="E6555" t="s">
        <v>20459</v>
      </c>
      <c r="F6555" t="s">
        <v>100</v>
      </c>
      <c r="G6555" t="s">
        <v>5412</v>
      </c>
      <c r="H6555" t="s">
        <v>17351</v>
      </c>
      <c r="I6555" t="s">
        <v>19864</v>
      </c>
    </row>
    <row r="6556" spans="1:9">
      <c r="A6556" t="s">
        <v>16332</v>
      </c>
      <c r="B6556" t="s">
        <v>18707</v>
      </c>
      <c r="C6556" t="s">
        <v>19251</v>
      </c>
      <c r="D6556" t="s">
        <v>20460</v>
      </c>
      <c r="E6556" t="s">
        <v>20461</v>
      </c>
      <c r="F6556" t="s">
        <v>100</v>
      </c>
      <c r="G6556" t="s">
        <v>5412</v>
      </c>
      <c r="H6556" t="s">
        <v>20439</v>
      </c>
      <c r="I6556" t="s">
        <v>19864</v>
      </c>
    </row>
    <row r="6557" spans="1:9">
      <c r="A6557" t="s">
        <v>16332</v>
      </c>
      <c r="B6557" t="s">
        <v>18707</v>
      </c>
      <c r="C6557" t="s">
        <v>19251</v>
      </c>
      <c r="D6557" t="s">
        <v>20462</v>
      </c>
      <c r="E6557" t="s">
        <v>20463</v>
      </c>
      <c r="F6557" t="s">
        <v>100</v>
      </c>
      <c r="G6557" t="s">
        <v>5412</v>
      </c>
      <c r="H6557" t="s">
        <v>20464</v>
      </c>
      <c r="I6557" t="s">
        <v>19864</v>
      </c>
    </row>
    <row r="6558" spans="1:9">
      <c r="A6558" t="s">
        <v>16332</v>
      </c>
      <c r="B6558" t="s">
        <v>18707</v>
      </c>
      <c r="C6558" t="s">
        <v>19251</v>
      </c>
      <c r="D6558" t="s">
        <v>20465</v>
      </c>
      <c r="E6558" t="s">
        <v>20466</v>
      </c>
      <c r="F6558" t="s">
        <v>100</v>
      </c>
      <c r="G6558" t="s">
        <v>5412</v>
      </c>
      <c r="H6558" t="s">
        <v>20467</v>
      </c>
      <c r="I6558" t="s">
        <v>19864</v>
      </c>
    </row>
    <row r="6559" spans="1:9">
      <c r="A6559" t="s">
        <v>16332</v>
      </c>
      <c r="B6559" t="s">
        <v>18707</v>
      </c>
      <c r="C6559" t="s">
        <v>19251</v>
      </c>
      <c r="D6559" t="s">
        <v>20468</v>
      </c>
      <c r="E6559" t="s">
        <v>20469</v>
      </c>
      <c r="F6559" t="s">
        <v>100</v>
      </c>
      <c r="G6559" t="s">
        <v>5412</v>
      </c>
      <c r="H6559" t="s">
        <v>20470</v>
      </c>
      <c r="I6559" t="s">
        <v>19864</v>
      </c>
    </row>
    <row r="6560" spans="1:9">
      <c r="A6560" t="s">
        <v>16332</v>
      </c>
      <c r="B6560" t="s">
        <v>18707</v>
      </c>
      <c r="C6560" t="s">
        <v>19251</v>
      </c>
      <c r="D6560" t="s">
        <v>20471</v>
      </c>
      <c r="E6560" t="s">
        <v>20472</v>
      </c>
      <c r="F6560" t="s">
        <v>100</v>
      </c>
      <c r="G6560" t="s">
        <v>5412</v>
      </c>
      <c r="H6560" t="s">
        <v>5727</v>
      </c>
      <c r="I6560" t="s">
        <v>19864</v>
      </c>
    </row>
    <row r="6561" spans="1:9">
      <c r="A6561" t="s">
        <v>16332</v>
      </c>
      <c r="B6561" t="s">
        <v>18707</v>
      </c>
      <c r="C6561" t="s">
        <v>19251</v>
      </c>
      <c r="D6561" t="s">
        <v>20473</v>
      </c>
      <c r="E6561" t="s">
        <v>20474</v>
      </c>
      <c r="F6561" t="s">
        <v>100</v>
      </c>
      <c r="G6561" t="s">
        <v>5412</v>
      </c>
      <c r="H6561" t="s">
        <v>15324</v>
      </c>
      <c r="I6561" t="s">
        <v>19864</v>
      </c>
    </row>
    <row r="6562" spans="1:9">
      <c r="A6562" t="s">
        <v>16332</v>
      </c>
      <c r="B6562" t="s">
        <v>18707</v>
      </c>
      <c r="C6562" t="s">
        <v>19251</v>
      </c>
      <c r="D6562" t="s">
        <v>20475</v>
      </c>
      <c r="E6562" t="s">
        <v>20476</v>
      </c>
      <c r="F6562" t="s">
        <v>100</v>
      </c>
      <c r="G6562" t="s">
        <v>5412</v>
      </c>
      <c r="H6562" t="s">
        <v>7590</v>
      </c>
      <c r="I6562" t="s">
        <v>19864</v>
      </c>
    </row>
    <row r="6563" spans="1:9">
      <c r="A6563" t="s">
        <v>16332</v>
      </c>
      <c r="B6563" t="s">
        <v>18707</v>
      </c>
      <c r="C6563" t="s">
        <v>19251</v>
      </c>
      <c r="D6563" t="s">
        <v>20477</v>
      </c>
      <c r="E6563" t="s">
        <v>20478</v>
      </c>
      <c r="F6563" t="s">
        <v>100</v>
      </c>
      <c r="G6563" t="s">
        <v>5412</v>
      </c>
      <c r="H6563" t="s">
        <v>7181</v>
      </c>
      <c r="I6563" t="s">
        <v>19864</v>
      </c>
    </row>
    <row r="6564" spans="1:9">
      <c r="A6564" t="s">
        <v>16332</v>
      </c>
      <c r="B6564" t="s">
        <v>18707</v>
      </c>
      <c r="C6564" t="s">
        <v>19251</v>
      </c>
      <c r="D6564" t="s">
        <v>20479</v>
      </c>
      <c r="E6564" t="s">
        <v>20480</v>
      </c>
      <c r="F6564" t="s">
        <v>100</v>
      </c>
      <c r="G6564" t="s">
        <v>5412</v>
      </c>
      <c r="H6564" t="s">
        <v>16770</v>
      </c>
      <c r="I6564" t="s">
        <v>19864</v>
      </c>
    </row>
    <row r="6565" spans="1:9">
      <c r="A6565" t="s">
        <v>16332</v>
      </c>
      <c r="B6565" t="s">
        <v>18707</v>
      </c>
      <c r="C6565" t="s">
        <v>19251</v>
      </c>
      <c r="D6565" t="s">
        <v>20481</v>
      </c>
      <c r="E6565" t="s">
        <v>20482</v>
      </c>
      <c r="F6565" t="s">
        <v>100</v>
      </c>
      <c r="G6565" t="s">
        <v>5412</v>
      </c>
      <c r="H6565" t="s">
        <v>20483</v>
      </c>
      <c r="I6565" t="s">
        <v>19864</v>
      </c>
    </row>
    <row r="6566" spans="1:9">
      <c r="A6566" t="s">
        <v>16332</v>
      </c>
      <c r="B6566" t="s">
        <v>18707</v>
      </c>
      <c r="C6566" t="s">
        <v>19251</v>
      </c>
      <c r="D6566" t="s">
        <v>20484</v>
      </c>
      <c r="E6566" t="s">
        <v>20485</v>
      </c>
      <c r="F6566" t="s">
        <v>100</v>
      </c>
      <c r="G6566" t="s">
        <v>5412</v>
      </c>
      <c r="H6566" t="s">
        <v>16848</v>
      </c>
      <c r="I6566" t="s">
        <v>19864</v>
      </c>
    </row>
    <row r="6567" spans="1:9">
      <c r="A6567" t="s">
        <v>16332</v>
      </c>
      <c r="B6567" t="s">
        <v>18707</v>
      </c>
      <c r="C6567" t="s">
        <v>19251</v>
      </c>
      <c r="D6567" t="s">
        <v>20486</v>
      </c>
      <c r="E6567" t="s">
        <v>20487</v>
      </c>
      <c r="F6567" t="s">
        <v>100</v>
      </c>
      <c r="G6567" t="s">
        <v>5412</v>
      </c>
      <c r="H6567" t="s">
        <v>20488</v>
      </c>
      <c r="I6567" t="s">
        <v>19864</v>
      </c>
    </row>
    <row r="6568" spans="1:9">
      <c r="A6568" t="s">
        <v>16332</v>
      </c>
      <c r="B6568" t="s">
        <v>18707</v>
      </c>
      <c r="C6568" t="s">
        <v>19251</v>
      </c>
      <c r="D6568" t="s">
        <v>20489</v>
      </c>
      <c r="E6568" t="s">
        <v>20490</v>
      </c>
      <c r="F6568" t="s">
        <v>100</v>
      </c>
      <c r="G6568" t="s">
        <v>5412</v>
      </c>
      <c r="H6568" t="s">
        <v>14670</v>
      </c>
      <c r="I6568" t="s">
        <v>19864</v>
      </c>
    </row>
    <row r="6569" spans="1:9">
      <c r="A6569" t="s">
        <v>16332</v>
      </c>
      <c r="B6569" t="s">
        <v>18707</v>
      </c>
      <c r="C6569" t="s">
        <v>19251</v>
      </c>
      <c r="D6569" t="s">
        <v>20491</v>
      </c>
      <c r="E6569" t="s">
        <v>20492</v>
      </c>
      <c r="F6569" t="s">
        <v>100</v>
      </c>
      <c r="G6569" t="s">
        <v>5412</v>
      </c>
      <c r="H6569" t="s">
        <v>18162</v>
      </c>
      <c r="I6569" t="s">
        <v>19864</v>
      </c>
    </row>
    <row r="6570" spans="1:9">
      <c r="A6570" t="s">
        <v>16332</v>
      </c>
      <c r="B6570" t="s">
        <v>18707</v>
      </c>
      <c r="C6570" t="s">
        <v>19251</v>
      </c>
      <c r="D6570" t="s">
        <v>20493</v>
      </c>
      <c r="E6570" t="s">
        <v>20494</v>
      </c>
      <c r="F6570" t="s">
        <v>100</v>
      </c>
      <c r="G6570" t="s">
        <v>5412</v>
      </c>
      <c r="H6570" t="s">
        <v>20495</v>
      </c>
      <c r="I6570" t="s">
        <v>19864</v>
      </c>
    </row>
    <row r="6571" spans="1:9">
      <c r="A6571" t="s">
        <v>16332</v>
      </c>
      <c r="B6571" t="s">
        <v>18707</v>
      </c>
      <c r="C6571" t="s">
        <v>19251</v>
      </c>
      <c r="D6571" t="s">
        <v>20496</v>
      </c>
      <c r="E6571" t="s">
        <v>20497</v>
      </c>
      <c r="F6571" t="s">
        <v>100</v>
      </c>
      <c r="G6571" t="s">
        <v>5412</v>
      </c>
      <c r="H6571" t="s">
        <v>20498</v>
      </c>
      <c r="I6571" t="s">
        <v>19864</v>
      </c>
    </row>
    <row r="6572" spans="1:9">
      <c r="A6572" t="s">
        <v>16332</v>
      </c>
      <c r="B6572" t="s">
        <v>18707</v>
      </c>
      <c r="C6572" t="s">
        <v>19251</v>
      </c>
      <c r="D6572" t="s">
        <v>20499</v>
      </c>
      <c r="E6572" t="s">
        <v>20500</v>
      </c>
      <c r="F6572" t="s">
        <v>100</v>
      </c>
      <c r="G6572" t="s">
        <v>5412</v>
      </c>
      <c r="H6572" t="s">
        <v>10328</v>
      </c>
      <c r="I6572" t="s">
        <v>19864</v>
      </c>
    </row>
    <row r="6573" spans="1:9">
      <c r="A6573" t="s">
        <v>16332</v>
      </c>
      <c r="B6573" t="s">
        <v>18707</v>
      </c>
      <c r="C6573" t="s">
        <v>19251</v>
      </c>
      <c r="D6573" t="s">
        <v>20501</v>
      </c>
      <c r="E6573" t="s">
        <v>20502</v>
      </c>
      <c r="F6573" t="s">
        <v>100</v>
      </c>
      <c r="G6573" t="s">
        <v>5412</v>
      </c>
      <c r="H6573" t="s">
        <v>13725</v>
      </c>
      <c r="I6573" t="s">
        <v>19864</v>
      </c>
    </row>
    <row r="6574" spans="1:9">
      <c r="A6574" t="s">
        <v>16332</v>
      </c>
      <c r="B6574" t="s">
        <v>18707</v>
      </c>
      <c r="C6574" t="s">
        <v>19251</v>
      </c>
      <c r="D6574" t="s">
        <v>20503</v>
      </c>
      <c r="E6574" t="s">
        <v>20504</v>
      </c>
      <c r="F6574" t="s">
        <v>100</v>
      </c>
      <c r="G6574" t="s">
        <v>5412</v>
      </c>
      <c r="H6574" t="s">
        <v>20505</v>
      </c>
      <c r="I6574" t="s">
        <v>19864</v>
      </c>
    </row>
    <row r="6575" spans="1:9">
      <c r="A6575" t="s">
        <v>16332</v>
      </c>
      <c r="B6575" t="s">
        <v>18707</v>
      </c>
      <c r="C6575" t="s">
        <v>19251</v>
      </c>
      <c r="D6575" t="s">
        <v>20506</v>
      </c>
      <c r="E6575" t="s">
        <v>20507</v>
      </c>
      <c r="F6575" t="s">
        <v>100</v>
      </c>
      <c r="G6575" t="s">
        <v>5412</v>
      </c>
      <c r="H6575" t="s">
        <v>20508</v>
      </c>
      <c r="I6575" t="s">
        <v>19864</v>
      </c>
    </row>
    <row r="6576" spans="1:9">
      <c r="A6576" t="s">
        <v>16332</v>
      </c>
      <c r="B6576" t="s">
        <v>18707</v>
      </c>
      <c r="C6576" t="s">
        <v>19251</v>
      </c>
      <c r="D6576" t="s">
        <v>20509</v>
      </c>
      <c r="E6576" t="s">
        <v>20510</v>
      </c>
      <c r="F6576" t="s">
        <v>100</v>
      </c>
      <c r="G6576" t="s">
        <v>5412</v>
      </c>
      <c r="H6576" t="s">
        <v>20511</v>
      </c>
      <c r="I6576" t="s">
        <v>19864</v>
      </c>
    </row>
    <row r="6577" spans="1:9">
      <c r="A6577" t="s">
        <v>16332</v>
      </c>
      <c r="B6577" t="s">
        <v>18707</v>
      </c>
      <c r="C6577" t="s">
        <v>19251</v>
      </c>
      <c r="D6577" t="s">
        <v>20512</v>
      </c>
      <c r="E6577" t="s">
        <v>20513</v>
      </c>
      <c r="F6577" t="s">
        <v>100</v>
      </c>
      <c r="G6577" t="s">
        <v>5412</v>
      </c>
      <c r="H6577" t="s">
        <v>14732</v>
      </c>
      <c r="I6577" t="s">
        <v>19864</v>
      </c>
    </row>
    <row r="6578" spans="1:9">
      <c r="A6578" t="s">
        <v>16332</v>
      </c>
      <c r="B6578" t="s">
        <v>18707</v>
      </c>
      <c r="C6578" t="s">
        <v>19251</v>
      </c>
      <c r="D6578" t="s">
        <v>20514</v>
      </c>
      <c r="E6578" t="s">
        <v>20515</v>
      </c>
      <c r="F6578" t="s">
        <v>100</v>
      </c>
      <c r="G6578" t="s">
        <v>5412</v>
      </c>
      <c r="H6578" t="s">
        <v>8039</v>
      </c>
      <c r="I6578" t="s">
        <v>19864</v>
      </c>
    </row>
    <row r="6579" spans="1:9">
      <c r="A6579" t="s">
        <v>16332</v>
      </c>
      <c r="B6579" t="s">
        <v>18707</v>
      </c>
      <c r="C6579" t="s">
        <v>19251</v>
      </c>
      <c r="D6579" t="s">
        <v>20516</v>
      </c>
      <c r="E6579" t="s">
        <v>20517</v>
      </c>
      <c r="F6579" t="s">
        <v>100</v>
      </c>
      <c r="G6579" t="s">
        <v>5412</v>
      </c>
      <c r="H6579" t="s">
        <v>10238</v>
      </c>
      <c r="I6579" t="s">
        <v>19864</v>
      </c>
    </row>
    <row r="6580" spans="1:9">
      <c r="A6580" t="s">
        <v>16332</v>
      </c>
      <c r="B6580" t="s">
        <v>18707</v>
      </c>
      <c r="C6580" t="s">
        <v>19251</v>
      </c>
      <c r="D6580" t="s">
        <v>20518</v>
      </c>
      <c r="E6580" t="s">
        <v>20519</v>
      </c>
      <c r="F6580" t="s">
        <v>100</v>
      </c>
      <c r="G6580" t="s">
        <v>5412</v>
      </c>
      <c r="H6580" t="s">
        <v>11258</v>
      </c>
      <c r="I6580" t="s">
        <v>19864</v>
      </c>
    </row>
    <row r="6581" spans="1:9">
      <c r="A6581" t="s">
        <v>16332</v>
      </c>
      <c r="B6581" t="s">
        <v>18707</v>
      </c>
      <c r="C6581" t="s">
        <v>19251</v>
      </c>
      <c r="D6581" t="s">
        <v>20520</v>
      </c>
      <c r="E6581" t="s">
        <v>20521</v>
      </c>
      <c r="F6581" t="s">
        <v>100</v>
      </c>
      <c r="G6581" t="s">
        <v>5412</v>
      </c>
      <c r="H6581" t="s">
        <v>6233</v>
      </c>
      <c r="I6581" t="s">
        <v>19864</v>
      </c>
    </row>
    <row r="6582" spans="1:9">
      <c r="A6582" t="s">
        <v>16332</v>
      </c>
      <c r="B6582" t="s">
        <v>18707</v>
      </c>
      <c r="C6582" t="s">
        <v>19251</v>
      </c>
      <c r="D6582" t="s">
        <v>20522</v>
      </c>
      <c r="E6582" t="s">
        <v>20523</v>
      </c>
      <c r="F6582" t="s">
        <v>100</v>
      </c>
      <c r="G6582" t="s">
        <v>5412</v>
      </c>
      <c r="H6582" t="s">
        <v>20524</v>
      </c>
      <c r="I6582" t="s">
        <v>19864</v>
      </c>
    </row>
    <row r="6583" spans="1:9">
      <c r="A6583" t="s">
        <v>16332</v>
      </c>
      <c r="B6583" t="s">
        <v>18707</v>
      </c>
      <c r="C6583" t="s">
        <v>19251</v>
      </c>
      <c r="D6583" t="s">
        <v>20525</v>
      </c>
      <c r="E6583" t="s">
        <v>20526</v>
      </c>
      <c r="F6583" t="s">
        <v>100</v>
      </c>
      <c r="G6583" t="s">
        <v>5412</v>
      </c>
      <c r="H6583" t="s">
        <v>20527</v>
      </c>
      <c r="I6583" t="s">
        <v>19864</v>
      </c>
    </row>
    <row r="6584" spans="1:9">
      <c r="A6584" t="s">
        <v>16332</v>
      </c>
      <c r="B6584" t="s">
        <v>18707</v>
      </c>
      <c r="C6584" t="s">
        <v>19251</v>
      </c>
      <c r="D6584" t="s">
        <v>20528</v>
      </c>
      <c r="E6584" t="s">
        <v>20529</v>
      </c>
      <c r="F6584" t="s">
        <v>100</v>
      </c>
      <c r="G6584" t="s">
        <v>5412</v>
      </c>
      <c r="H6584" t="s">
        <v>16879</v>
      </c>
      <c r="I6584" t="s">
        <v>19864</v>
      </c>
    </row>
    <row r="6585" spans="1:9">
      <c r="A6585" t="s">
        <v>16332</v>
      </c>
      <c r="B6585" t="s">
        <v>18707</v>
      </c>
      <c r="C6585" t="s">
        <v>19251</v>
      </c>
      <c r="D6585" t="s">
        <v>20530</v>
      </c>
      <c r="E6585" t="s">
        <v>20531</v>
      </c>
      <c r="F6585" t="s">
        <v>100</v>
      </c>
      <c r="G6585" t="s">
        <v>5412</v>
      </c>
      <c r="H6585" t="s">
        <v>14386</v>
      </c>
      <c r="I6585" t="s">
        <v>19864</v>
      </c>
    </row>
    <row r="6586" spans="1:9">
      <c r="A6586" t="s">
        <v>16332</v>
      </c>
      <c r="B6586" t="s">
        <v>18707</v>
      </c>
      <c r="C6586" t="s">
        <v>19251</v>
      </c>
      <c r="D6586" t="s">
        <v>20532</v>
      </c>
      <c r="E6586" t="s">
        <v>20533</v>
      </c>
      <c r="F6586" t="s">
        <v>100</v>
      </c>
      <c r="G6586" t="s">
        <v>5412</v>
      </c>
      <c r="H6586" t="s">
        <v>17862</v>
      </c>
      <c r="I6586" t="s">
        <v>19864</v>
      </c>
    </row>
    <row r="6587" spans="1:9">
      <c r="A6587" t="s">
        <v>16332</v>
      </c>
      <c r="B6587" t="s">
        <v>18707</v>
      </c>
      <c r="C6587" t="s">
        <v>19251</v>
      </c>
      <c r="D6587" t="s">
        <v>20534</v>
      </c>
      <c r="E6587" t="s">
        <v>20535</v>
      </c>
      <c r="F6587" t="s">
        <v>100</v>
      </c>
      <c r="G6587" t="s">
        <v>5412</v>
      </c>
      <c r="H6587" t="s">
        <v>5999</v>
      </c>
      <c r="I6587" t="s">
        <v>19864</v>
      </c>
    </row>
    <row r="6588" spans="1:9">
      <c r="A6588" t="s">
        <v>16332</v>
      </c>
      <c r="B6588" t="s">
        <v>18707</v>
      </c>
      <c r="C6588" t="s">
        <v>19251</v>
      </c>
      <c r="D6588" t="s">
        <v>20536</v>
      </c>
      <c r="E6588" t="s">
        <v>20537</v>
      </c>
      <c r="F6588" t="s">
        <v>100</v>
      </c>
      <c r="G6588" t="s">
        <v>5412</v>
      </c>
      <c r="H6588" t="s">
        <v>13289</v>
      </c>
      <c r="I6588" t="s">
        <v>19864</v>
      </c>
    </row>
    <row r="6589" spans="1:9">
      <c r="A6589" t="s">
        <v>16332</v>
      </c>
      <c r="B6589" t="s">
        <v>18707</v>
      </c>
      <c r="C6589" t="s">
        <v>19251</v>
      </c>
      <c r="D6589" t="s">
        <v>20538</v>
      </c>
      <c r="E6589" t="s">
        <v>20539</v>
      </c>
      <c r="F6589" t="s">
        <v>100</v>
      </c>
      <c r="G6589" t="s">
        <v>5412</v>
      </c>
      <c r="H6589" t="s">
        <v>5815</v>
      </c>
      <c r="I6589" t="s">
        <v>19864</v>
      </c>
    </row>
    <row r="6590" spans="1:9">
      <c r="A6590" t="s">
        <v>16332</v>
      </c>
      <c r="B6590" t="s">
        <v>18707</v>
      </c>
      <c r="C6590" t="s">
        <v>19251</v>
      </c>
      <c r="D6590" t="s">
        <v>20540</v>
      </c>
      <c r="E6590" t="s">
        <v>20541</v>
      </c>
      <c r="F6590" t="s">
        <v>100</v>
      </c>
      <c r="G6590" t="s">
        <v>5412</v>
      </c>
      <c r="H6590" t="s">
        <v>19866</v>
      </c>
      <c r="I6590" t="s">
        <v>19864</v>
      </c>
    </row>
    <row r="6591" spans="1:9">
      <c r="A6591" t="s">
        <v>16332</v>
      </c>
      <c r="B6591" t="s">
        <v>18707</v>
      </c>
      <c r="C6591" t="s">
        <v>19251</v>
      </c>
      <c r="D6591" t="s">
        <v>20542</v>
      </c>
      <c r="E6591" t="s">
        <v>20543</v>
      </c>
      <c r="F6591" t="s">
        <v>100</v>
      </c>
      <c r="G6591" t="s">
        <v>5412</v>
      </c>
      <c r="H6591" t="s">
        <v>8255</v>
      </c>
      <c r="I6591" t="s">
        <v>19864</v>
      </c>
    </row>
    <row r="6592" spans="1:9">
      <c r="A6592" t="s">
        <v>16332</v>
      </c>
      <c r="B6592" t="s">
        <v>18707</v>
      </c>
      <c r="C6592" t="s">
        <v>19251</v>
      </c>
      <c r="D6592" t="s">
        <v>20544</v>
      </c>
      <c r="E6592" t="s">
        <v>20545</v>
      </c>
      <c r="F6592" t="s">
        <v>100</v>
      </c>
      <c r="G6592" t="s">
        <v>5412</v>
      </c>
      <c r="H6592" t="s">
        <v>11261</v>
      </c>
      <c r="I6592" t="s">
        <v>19864</v>
      </c>
    </row>
    <row r="6593" spans="1:9">
      <c r="A6593" t="s">
        <v>16332</v>
      </c>
      <c r="B6593" t="s">
        <v>18707</v>
      </c>
      <c r="C6593" t="s">
        <v>19251</v>
      </c>
      <c r="D6593" t="s">
        <v>20546</v>
      </c>
      <c r="E6593" t="s">
        <v>20547</v>
      </c>
      <c r="F6593" t="s">
        <v>100</v>
      </c>
      <c r="G6593" t="s">
        <v>5412</v>
      </c>
      <c r="H6593" t="s">
        <v>13289</v>
      </c>
      <c r="I6593" t="s">
        <v>19864</v>
      </c>
    </row>
    <row r="6594" spans="1:9">
      <c r="A6594" t="s">
        <v>16332</v>
      </c>
      <c r="B6594" t="s">
        <v>18707</v>
      </c>
      <c r="C6594" t="s">
        <v>19251</v>
      </c>
      <c r="D6594" t="s">
        <v>20548</v>
      </c>
      <c r="E6594" t="s">
        <v>20549</v>
      </c>
      <c r="F6594" t="s">
        <v>100</v>
      </c>
      <c r="G6594" t="s">
        <v>5412</v>
      </c>
      <c r="H6594" t="s">
        <v>20550</v>
      </c>
      <c r="I6594" t="s">
        <v>19864</v>
      </c>
    </row>
    <row r="6595" spans="1:9">
      <c r="A6595" t="s">
        <v>16332</v>
      </c>
      <c r="B6595" t="s">
        <v>18707</v>
      </c>
      <c r="C6595" t="s">
        <v>19251</v>
      </c>
      <c r="D6595" t="s">
        <v>20551</v>
      </c>
      <c r="E6595" t="s">
        <v>20552</v>
      </c>
      <c r="F6595" t="s">
        <v>100</v>
      </c>
      <c r="G6595" t="s">
        <v>5412</v>
      </c>
      <c r="H6595" t="s">
        <v>20553</v>
      </c>
      <c r="I6595" t="s">
        <v>19864</v>
      </c>
    </row>
    <row r="6596" spans="1:9">
      <c r="A6596" t="s">
        <v>16332</v>
      </c>
      <c r="B6596" t="s">
        <v>18707</v>
      </c>
      <c r="C6596" t="s">
        <v>19251</v>
      </c>
      <c r="D6596" t="s">
        <v>20554</v>
      </c>
      <c r="E6596" t="s">
        <v>20555</v>
      </c>
      <c r="F6596" t="s">
        <v>100</v>
      </c>
      <c r="G6596" t="s">
        <v>5412</v>
      </c>
      <c r="H6596" t="s">
        <v>19926</v>
      </c>
      <c r="I6596" t="s">
        <v>19864</v>
      </c>
    </row>
    <row r="6597" spans="1:9">
      <c r="A6597" t="s">
        <v>16332</v>
      </c>
      <c r="B6597" t="s">
        <v>18707</v>
      </c>
      <c r="C6597" t="s">
        <v>19251</v>
      </c>
      <c r="D6597" t="s">
        <v>20556</v>
      </c>
      <c r="E6597" t="s">
        <v>20557</v>
      </c>
      <c r="F6597" t="s">
        <v>100</v>
      </c>
      <c r="G6597" t="s">
        <v>5412</v>
      </c>
      <c r="H6597" t="s">
        <v>7181</v>
      </c>
      <c r="I6597" t="s">
        <v>19864</v>
      </c>
    </row>
    <row r="6598" spans="1:9">
      <c r="A6598" t="s">
        <v>16332</v>
      </c>
      <c r="B6598" t="s">
        <v>18707</v>
      </c>
      <c r="C6598" t="s">
        <v>19251</v>
      </c>
      <c r="D6598" t="s">
        <v>20558</v>
      </c>
      <c r="E6598" t="s">
        <v>20559</v>
      </c>
      <c r="F6598" t="s">
        <v>100</v>
      </c>
      <c r="G6598" t="s">
        <v>5412</v>
      </c>
      <c r="H6598" t="s">
        <v>19066</v>
      </c>
      <c r="I6598" t="s">
        <v>19864</v>
      </c>
    </row>
    <row r="6599" spans="1:9">
      <c r="A6599" t="s">
        <v>16332</v>
      </c>
      <c r="B6599" t="s">
        <v>18707</v>
      </c>
      <c r="C6599" t="s">
        <v>19251</v>
      </c>
      <c r="D6599" t="s">
        <v>20560</v>
      </c>
      <c r="E6599" t="s">
        <v>20561</v>
      </c>
      <c r="F6599" t="s">
        <v>100</v>
      </c>
      <c r="G6599" t="s">
        <v>5412</v>
      </c>
      <c r="H6599" t="s">
        <v>12048</v>
      </c>
      <c r="I6599" t="s">
        <v>19864</v>
      </c>
    </row>
    <row r="6600" spans="1:9">
      <c r="A6600" t="s">
        <v>16332</v>
      </c>
      <c r="B6600" t="s">
        <v>18707</v>
      </c>
      <c r="C6600" t="s">
        <v>19251</v>
      </c>
      <c r="D6600" t="s">
        <v>20562</v>
      </c>
      <c r="E6600" t="s">
        <v>20563</v>
      </c>
      <c r="F6600" t="s">
        <v>100</v>
      </c>
      <c r="G6600" t="s">
        <v>5412</v>
      </c>
      <c r="H6600" t="s">
        <v>14575</v>
      </c>
      <c r="I6600" t="s">
        <v>19864</v>
      </c>
    </row>
    <row r="6601" spans="1:9">
      <c r="A6601" t="s">
        <v>16332</v>
      </c>
      <c r="B6601" t="s">
        <v>18707</v>
      </c>
      <c r="C6601" t="s">
        <v>19251</v>
      </c>
      <c r="D6601" t="s">
        <v>20564</v>
      </c>
      <c r="E6601" t="s">
        <v>20565</v>
      </c>
      <c r="F6601" t="s">
        <v>100</v>
      </c>
      <c r="G6601" t="s">
        <v>5412</v>
      </c>
      <c r="H6601" t="s">
        <v>20566</v>
      </c>
      <c r="I6601" t="s">
        <v>19864</v>
      </c>
    </row>
    <row r="6602" spans="1:9">
      <c r="A6602" t="s">
        <v>16332</v>
      </c>
      <c r="B6602" t="s">
        <v>18707</v>
      </c>
      <c r="C6602" t="s">
        <v>19251</v>
      </c>
      <c r="D6602" t="s">
        <v>20567</v>
      </c>
      <c r="E6602" t="s">
        <v>20568</v>
      </c>
      <c r="F6602" t="s">
        <v>100</v>
      </c>
      <c r="G6602" t="s">
        <v>5412</v>
      </c>
      <c r="H6602" t="s">
        <v>20569</v>
      </c>
      <c r="I6602" t="s">
        <v>19864</v>
      </c>
    </row>
    <row r="6603" spans="1:9">
      <c r="A6603" t="s">
        <v>16332</v>
      </c>
      <c r="B6603" t="s">
        <v>18707</v>
      </c>
      <c r="C6603" t="s">
        <v>19251</v>
      </c>
      <c r="D6603" t="s">
        <v>20570</v>
      </c>
      <c r="E6603" t="s">
        <v>20571</v>
      </c>
      <c r="F6603" t="s">
        <v>100</v>
      </c>
      <c r="G6603" t="s">
        <v>5412</v>
      </c>
      <c r="H6603" t="s">
        <v>7590</v>
      </c>
      <c r="I6603" t="s">
        <v>19864</v>
      </c>
    </row>
    <row r="6604" spans="1:9">
      <c r="A6604" t="s">
        <v>16332</v>
      </c>
      <c r="B6604" t="s">
        <v>18707</v>
      </c>
      <c r="C6604" t="s">
        <v>19251</v>
      </c>
      <c r="D6604" t="s">
        <v>20572</v>
      </c>
      <c r="E6604" t="s">
        <v>20573</v>
      </c>
      <c r="F6604" t="s">
        <v>100</v>
      </c>
      <c r="G6604" t="s">
        <v>5412</v>
      </c>
      <c r="H6604" t="s">
        <v>9816</v>
      </c>
      <c r="I6604" t="s">
        <v>19864</v>
      </c>
    </row>
    <row r="6605" spans="1:9">
      <c r="A6605" t="s">
        <v>16332</v>
      </c>
      <c r="B6605" t="s">
        <v>18707</v>
      </c>
      <c r="C6605" t="s">
        <v>19251</v>
      </c>
      <c r="D6605" t="s">
        <v>20574</v>
      </c>
      <c r="E6605" t="s">
        <v>20575</v>
      </c>
      <c r="F6605" t="s">
        <v>100</v>
      </c>
      <c r="G6605" t="s">
        <v>5412</v>
      </c>
      <c r="H6605" t="s">
        <v>7590</v>
      </c>
      <c r="I6605" t="s">
        <v>19864</v>
      </c>
    </row>
    <row r="6606" spans="1:9">
      <c r="A6606" t="s">
        <v>16332</v>
      </c>
      <c r="B6606" t="s">
        <v>18707</v>
      </c>
      <c r="C6606" t="s">
        <v>19251</v>
      </c>
      <c r="D6606" t="s">
        <v>20576</v>
      </c>
      <c r="E6606" t="s">
        <v>20577</v>
      </c>
      <c r="F6606" t="s">
        <v>100</v>
      </c>
      <c r="G6606" t="s">
        <v>5412</v>
      </c>
      <c r="H6606" t="s">
        <v>19190</v>
      </c>
      <c r="I6606" t="s">
        <v>19864</v>
      </c>
    </row>
    <row r="6607" spans="1:9">
      <c r="A6607" t="s">
        <v>16332</v>
      </c>
      <c r="B6607" t="s">
        <v>18707</v>
      </c>
      <c r="C6607" t="s">
        <v>19251</v>
      </c>
      <c r="D6607" t="s">
        <v>20578</v>
      </c>
      <c r="E6607" t="s">
        <v>20579</v>
      </c>
      <c r="F6607" t="s">
        <v>100</v>
      </c>
      <c r="G6607" t="s">
        <v>5412</v>
      </c>
      <c r="H6607" t="s">
        <v>18031</v>
      </c>
      <c r="I6607" t="s">
        <v>19864</v>
      </c>
    </row>
    <row r="6608" spans="1:9">
      <c r="A6608" t="s">
        <v>16332</v>
      </c>
      <c r="B6608" t="s">
        <v>18707</v>
      </c>
      <c r="C6608" t="s">
        <v>19251</v>
      </c>
      <c r="D6608" t="s">
        <v>20580</v>
      </c>
      <c r="E6608" t="s">
        <v>20581</v>
      </c>
      <c r="F6608" t="s">
        <v>100</v>
      </c>
      <c r="G6608" t="s">
        <v>5412</v>
      </c>
      <c r="H6608" t="s">
        <v>17693</v>
      </c>
      <c r="I6608" t="s">
        <v>19864</v>
      </c>
    </row>
    <row r="6609" spans="1:9">
      <c r="A6609" t="s">
        <v>16332</v>
      </c>
      <c r="B6609" t="s">
        <v>18707</v>
      </c>
      <c r="C6609" t="s">
        <v>19251</v>
      </c>
      <c r="D6609" t="s">
        <v>20582</v>
      </c>
      <c r="E6609" t="s">
        <v>20583</v>
      </c>
      <c r="F6609" t="s">
        <v>100</v>
      </c>
      <c r="G6609" t="s">
        <v>5412</v>
      </c>
      <c r="H6609" t="s">
        <v>20584</v>
      </c>
      <c r="I6609" t="s">
        <v>19864</v>
      </c>
    </row>
    <row r="6610" spans="1:9">
      <c r="A6610" t="s">
        <v>16332</v>
      </c>
      <c r="B6610" t="s">
        <v>18707</v>
      </c>
      <c r="C6610" t="s">
        <v>19251</v>
      </c>
      <c r="D6610" t="s">
        <v>20585</v>
      </c>
      <c r="E6610" t="s">
        <v>20586</v>
      </c>
      <c r="F6610" t="s">
        <v>100</v>
      </c>
      <c r="G6610" t="s">
        <v>5412</v>
      </c>
      <c r="H6610" t="s">
        <v>20587</v>
      </c>
      <c r="I6610" t="s">
        <v>19864</v>
      </c>
    </row>
    <row r="6611" spans="1:9">
      <c r="A6611" t="s">
        <v>16332</v>
      </c>
      <c r="B6611" t="s">
        <v>18707</v>
      </c>
      <c r="C6611" t="s">
        <v>19251</v>
      </c>
      <c r="D6611" t="s">
        <v>20588</v>
      </c>
      <c r="E6611" t="s">
        <v>20589</v>
      </c>
      <c r="F6611" t="s">
        <v>100</v>
      </c>
      <c r="G6611" t="s">
        <v>5412</v>
      </c>
      <c r="H6611" t="s">
        <v>20590</v>
      </c>
      <c r="I6611" t="s">
        <v>19864</v>
      </c>
    </row>
    <row r="6612" spans="1:9">
      <c r="A6612" t="s">
        <v>16332</v>
      </c>
      <c r="B6612" t="s">
        <v>18707</v>
      </c>
      <c r="C6612" t="s">
        <v>19251</v>
      </c>
      <c r="D6612" t="s">
        <v>20591</v>
      </c>
      <c r="E6612" t="s">
        <v>20592</v>
      </c>
      <c r="F6612" t="s">
        <v>100</v>
      </c>
      <c r="G6612" t="s">
        <v>5412</v>
      </c>
      <c r="H6612" t="s">
        <v>20593</v>
      </c>
      <c r="I6612" t="s">
        <v>19864</v>
      </c>
    </row>
    <row r="6613" spans="1:9">
      <c r="A6613" t="s">
        <v>16332</v>
      </c>
      <c r="B6613" t="s">
        <v>18707</v>
      </c>
      <c r="C6613" t="s">
        <v>19251</v>
      </c>
      <c r="D6613" t="s">
        <v>20594</v>
      </c>
      <c r="E6613" t="s">
        <v>20595</v>
      </c>
      <c r="F6613" t="s">
        <v>161</v>
      </c>
      <c r="G6613" t="s">
        <v>5412</v>
      </c>
      <c r="H6613" t="s">
        <v>20596</v>
      </c>
      <c r="I6613" t="s">
        <v>19864</v>
      </c>
    </row>
    <row r="6614" spans="1:9">
      <c r="A6614" t="s">
        <v>16332</v>
      </c>
      <c r="B6614" t="s">
        <v>18707</v>
      </c>
      <c r="C6614" t="s">
        <v>19251</v>
      </c>
      <c r="D6614" t="s">
        <v>20597</v>
      </c>
      <c r="E6614" t="s">
        <v>808</v>
      </c>
      <c r="F6614" t="s">
        <v>100</v>
      </c>
      <c r="G6614" t="s">
        <v>5412</v>
      </c>
      <c r="H6614" t="s">
        <v>20598</v>
      </c>
      <c r="I6614" t="s">
        <v>19864</v>
      </c>
    </row>
    <row r="6615" spans="1:9">
      <c r="A6615" t="s">
        <v>16332</v>
      </c>
      <c r="B6615" t="s">
        <v>18707</v>
      </c>
      <c r="C6615" t="s">
        <v>19251</v>
      </c>
      <c r="D6615" t="s">
        <v>20599</v>
      </c>
      <c r="E6615" t="s">
        <v>20600</v>
      </c>
      <c r="F6615" t="s">
        <v>100</v>
      </c>
      <c r="G6615" t="s">
        <v>5412</v>
      </c>
      <c r="H6615" t="s">
        <v>20601</v>
      </c>
      <c r="I6615" t="s">
        <v>19864</v>
      </c>
    </row>
    <row r="6616" spans="1:9">
      <c r="A6616" t="s">
        <v>16332</v>
      </c>
      <c r="B6616" t="s">
        <v>18707</v>
      </c>
      <c r="C6616" t="s">
        <v>19251</v>
      </c>
      <c r="D6616" t="s">
        <v>20602</v>
      </c>
      <c r="E6616" t="s">
        <v>20603</v>
      </c>
      <c r="F6616" t="s">
        <v>100</v>
      </c>
      <c r="G6616" t="s">
        <v>5412</v>
      </c>
      <c r="H6616" t="s">
        <v>20604</v>
      </c>
      <c r="I6616" t="s">
        <v>19864</v>
      </c>
    </row>
    <row r="6617" spans="1:9">
      <c r="A6617" t="s">
        <v>16332</v>
      </c>
      <c r="B6617" t="s">
        <v>18707</v>
      </c>
      <c r="C6617" t="s">
        <v>19251</v>
      </c>
      <c r="D6617" t="s">
        <v>20605</v>
      </c>
      <c r="E6617" t="s">
        <v>811</v>
      </c>
      <c r="F6617" t="s">
        <v>100</v>
      </c>
      <c r="G6617" t="s">
        <v>5412</v>
      </c>
      <c r="H6617" t="s">
        <v>20606</v>
      </c>
      <c r="I6617" t="s">
        <v>19864</v>
      </c>
    </row>
    <row r="6618" spans="1:9">
      <c r="A6618" t="s">
        <v>16332</v>
      </c>
      <c r="B6618" t="s">
        <v>18707</v>
      </c>
      <c r="C6618" t="s">
        <v>19251</v>
      </c>
      <c r="D6618" t="s">
        <v>20607</v>
      </c>
      <c r="E6618" t="s">
        <v>20319</v>
      </c>
      <c r="F6618" t="s">
        <v>100</v>
      </c>
      <c r="G6618" t="s">
        <v>5412</v>
      </c>
      <c r="H6618" t="s">
        <v>20608</v>
      </c>
      <c r="I6618" t="s">
        <v>19864</v>
      </c>
    </row>
    <row r="6619" spans="1:9">
      <c r="A6619" t="s">
        <v>16332</v>
      </c>
      <c r="B6619" t="s">
        <v>18707</v>
      </c>
      <c r="C6619" t="s">
        <v>19251</v>
      </c>
      <c r="D6619" t="s">
        <v>20609</v>
      </c>
      <c r="E6619" t="s">
        <v>20610</v>
      </c>
      <c r="F6619" t="s">
        <v>100</v>
      </c>
      <c r="G6619" t="s">
        <v>5412</v>
      </c>
      <c r="H6619" t="s">
        <v>20611</v>
      </c>
      <c r="I6619" t="s">
        <v>19864</v>
      </c>
    </row>
    <row r="6620" spans="1:9">
      <c r="A6620" t="s">
        <v>16332</v>
      </c>
      <c r="B6620" t="s">
        <v>18707</v>
      </c>
      <c r="C6620" t="s">
        <v>19251</v>
      </c>
      <c r="D6620" t="s">
        <v>20612</v>
      </c>
      <c r="E6620" t="s">
        <v>813</v>
      </c>
      <c r="F6620" t="s">
        <v>100</v>
      </c>
      <c r="G6620" t="s">
        <v>5412</v>
      </c>
      <c r="H6620" t="s">
        <v>20613</v>
      </c>
      <c r="I6620" t="s">
        <v>19864</v>
      </c>
    </row>
    <row r="6621" spans="1:9">
      <c r="A6621" t="s">
        <v>16332</v>
      </c>
      <c r="B6621" t="s">
        <v>18707</v>
      </c>
      <c r="C6621" t="s">
        <v>19251</v>
      </c>
      <c r="D6621" t="s">
        <v>20614</v>
      </c>
      <c r="E6621" t="s">
        <v>814</v>
      </c>
      <c r="F6621" t="s">
        <v>100</v>
      </c>
      <c r="G6621" t="s">
        <v>5412</v>
      </c>
      <c r="H6621" t="s">
        <v>20615</v>
      </c>
      <c r="I6621" t="s">
        <v>19864</v>
      </c>
    </row>
    <row r="6622" spans="1:9">
      <c r="A6622" t="s">
        <v>16332</v>
      </c>
      <c r="B6622" t="s">
        <v>18707</v>
      </c>
      <c r="C6622" t="s">
        <v>19251</v>
      </c>
      <c r="D6622" t="s">
        <v>20616</v>
      </c>
      <c r="E6622" t="s">
        <v>20617</v>
      </c>
      <c r="F6622" t="s">
        <v>100</v>
      </c>
      <c r="G6622" t="s">
        <v>5412</v>
      </c>
      <c r="H6622" t="s">
        <v>20618</v>
      </c>
      <c r="I6622" t="s">
        <v>19864</v>
      </c>
    </row>
    <row r="6623" spans="1:9">
      <c r="A6623" t="s">
        <v>16332</v>
      </c>
      <c r="B6623" t="s">
        <v>18707</v>
      </c>
      <c r="C6623" t="s">
        <v>19251</v>
      </c>
      <c r="D6623" t="s">
        <v>20619</v>
      </c>
      <c r="E6623" t="s">
        <v>20325</v>
      </c>
      <c r="F6623" t="s">
        <v>100</v>
      </c>
      <c r="G6623" t="s">
        <v>5412</v>
      </c>
      <c r="H6623" t="s">
        <v>20620</v>
      </c>
      <c r="I6623" t="s">
        <v>19864</v>
      </c>
    </row>
    <row r="6624" spans="1:9">
      <c r="A6624" t="s">
        <v>16332</v>
      </c>
      <c r="B6624" t="s">
        <v>18707</v>
      </c>
      <c r="C6624" t="s">
        <v>19251</v>
      </c>
      <c r="D6624" t="s">
        <v>20621</v>
      </c>
      <c r="E6624" t="s">
        <v>19879</v>
      </c>
      <c r="F6624" t="s">
        <v>100</v>
      </c>
      <c r="G6624" t="s">
        <v>5412</v>
      </c>
      <c r="H6624" t="s">
        <v>20622</v>
      </c>
      <c r="I6624" t="s">
        <v>19864</v>
      </c>
    </row>
    <row r="6625" spans="1:9">
      <c r="A6625" t="s">
        <v>16332</v>
      </c>
      <c r="B6625" t="s">
        <v>18707</v>
      </c>
      <c r="C6625" t="s">
        <v>19251</v>
      </c>
      <c r="D6625" t="s">
        <v>20623</v>
      </c>
      <c r="E6625" t="s">
        <v>20624</v>
      </c>
      <c r="F6625" t="s">
        <v>100</v>
      </c>
      <c r="G6625" t="s">
        <v>5412</v>
      </c>
      <c r="H6625" t="s">
        <v>20625</v>
      </c>
      <c r="I6625" t="s">
        <v>19864</v>
      </c>
    </row>
    <row r="6626" spans="1:9">
      <c r="A6626" t="s">
        <v>16332</v>
      </c>
      <c r="B6626" t="s">
        <v>18707</v>
      </c>
      <c r="C6626" t="s">
        <v>19251</v>
      </c>
      <c r="D6626" t="s">
        <v>20626</v>
      </c>
      <c r="E6626" t="s">
        <v>818</v>
      </c>
      <c r="F6626" t="s">
        <v>100</v>
      </c>
      <c r="G6626" t="s">
        <v>5412</v>
      </c>
      <c r="H6626" t="s">
        <v>20627</v>
      </c>
      <c r="I6626" t="s">
        <v>19864</v>
      </c>
    </row>
    <row r="6627" spans="1:9">
      <c r="A6627" t="s">
        <v>16332</v>
      </c>
      <c r="B6627" t="s">
        <v>18707</v>
      </c>
      <c r="C6627" t="s">
        <v>19251</v>
      </c>
      <c r="D6627" t="s">
        <v>20628</v>
      </c>
      <c r="E6627" t="s">
        <v>20629</v>
      </c>
      <c r="F6627" t="s">
        <v>100</v>
      </c>
      <c r="G6627" t="s">
        <v>5412</v>
      </c>
      <c r="H6627" t="s">
        <v>20630</v>
      </c>
      <c r="I6627" t="s">
        <v>19864</v>
      </c>
    </row>
    <row r="6628" spans="1:9">
      <c r="A6628" t="s">
        <v>16332</v>
      </c>
      <c r="B6628" t="s">
        <v>18707</v>
      </c>
      <c r="C6628" t="s">
        <v>19251</v>
      </c>
      <c r="D6628" t="s">
        <v>20631</v>
      </c>
      <c r="E6628" t="s">
        <v>820</v>
      </c>
      <c r="F6628" t="s">
        <v>100</v>
      </c>
      <c r="G6628" t="s">
        <v>5412</v>
      </c>
      <c r="H6628" t="s">
        <v>20632</v>
      </c>
      <c r="I6628" t="s">
        <v>19864</v>
      </c>
    </row>
    <row r="6629" spans="1:9">
      <c r="A6629" t="s">
        <v>16332</v>
      </c>
      <c r="B6629" t="s">
        <v>18707</v>
      </c>
      <c r="C6629" t="s">
        <v>19251</v>
      </c>
      <c r="D6629" t="s">
        <v>20633</v>
      </c>
      <c r="E6629" t="s">
        <v>821</v>
      </c>
      <c r="F6629" t="s">
        <v>100</v>
      </c>
      <c r="G6629" t="s">
        <v>5412</v>
      </c>
      <c r="H6629" t="s">
        <v>20634</v>
      </c>
      <c r="I6629" t="s">
        <v>19864</v>
      </c>
    </row>
    <row r="6630" spans="1:9">
      <c r="A6630" t="s">
        <v>16332</v>
      </c>
      <c r="B6630" t="s">
        <v>18707</v>
      </c>
      <c r="C6630" t="s">
        <v>19251</v>
      </c>
      <c r="D6630" t="s">
        <v>20635</v>
      </c>
      <c r="E6630" t="s">
        <v>20636</v>
      </c>
      <c r="F6630" t="s">
        <v>100</v>
      </c>
      <c r="G6630" t="s">
        <v>5412</v>
      </c>
      <c r="H6630" t="s">
        <v>20637</v>
      </c>
      <c r="I6630" t="s">
        <v>19864</v>
      </c>
    </row>
    <row r="6631" spans="1:9">
      <c r="A6631" t="s">
        <v>16332</v>
      </c>
      <c r="B6631" t="s">
        <v>18707</v>
      </c>
      <c r="C6631" t="s">
        <v>19251</v>
      </c>
      <c r="D6631" t="s">
        <v>20638</v>
      </c>
      <c r="E6631" t="s">
        <v>20639</v>
      </c>
      <c r="F6631" t="s">
        <v>100</v>
      </c>
      <c r="G6631" t="s">
        <v>5412</v>
      </c>
      <c r="H6631" t="s">
        <v>20640</v>
      </c>
      <c r="I6631" t="s">
        <v>19864</v>
      </c>
    </row>
    <row r="6632" spans="1:9">
      <c r="A6632" t="s">
        <v>16332</v>
      </c>
      <c r="B6632" t="s">
        <v>18707</v>
      </c>
      <c r="C6632" t="s">
        <v>19251</v>
      </c>
      <c r="D6632" t="s">
        <v>20641</v>
      </c>
      <c r="E6632" t="s">
        <v>20642</v>
      </c>
      <c r="F6632" t="s">
        <v>100</v>
      </c>
      <c r="G6632" t="s">
        <v>5412</v>
      </c>
      <c r="H6632" t="s">
        <v>20643</v>
      </c>
      <c r="I6632" t="s">
        <v>19864</v>
      </c>
    </row>
    <row r="6633" spans="1:9">
      <c r="A6633" t="s">
        <v>16332</v>
      </c>
      <c r="B6633" t="s">
        <v>18707</v>
      </c>
      <c r="C6633" t="s">
        <v>19251</v>
      </c>
      <c r="D6633" t="s">
        <v>20644</v>
      </c>
      <c r="E6633" t="s">
        <v>20645</v>
      </c>
      <c r="F6633" t="s">
        <v>100</v>
      </c>
      <c r="G6633" t="s">
        <v>5412</v>
      </c>
      <c r="H6633" t="s">
        <v>20646</v>
      </c>
      <c r="I6633" t="s">
        <v>19864</v>
      </c>
    </row>
    <row r="6634" spans="1:9">
      <c r="A6634" t="s">
        <v>16332</v>
      </c>
      <c r="B6634" t="s">
        <v>18707</v>
      </c>
      <c r="C6634" t="s">
        <v>19251</v>
      </c>
      <c r="D6634" t="s">
        <v>20647</v>
      </c>
      <c r="E6634" t="s">
        <v>826</v>
      </c>
      <c r="F6634" t="s">
        <v>100</v>
      </c>
      <c r="G6634" t="s">
        <v>5412</v>
      </c>
      <c r="H6634" t="s">
        <v>20615</v>
      </c>
      <c r="I6634" t="s">
        <v>19864</v>
      </c>
    </row>
    <row r="6635" spans="1:9">
      <c r="A6635" t="s">
        <v>16332</v>
      </c>
      <c r="B6635" t="s">
        <v>18707</v>
      </c>
      <c r="C6635" t="s">
        <v>19251</v>
      </c>
      <c r="D6635" t="s">
        <v>20648</v>
      </c>
      <c r="E6635" t="s">
        <v>20649</v>
      </c>
      <c r="F6635" t="s">
        <v>100</v>
      </c>
      <c r="G6635" t="s">
        <v>5412</v>
      </c>
      <c r="H6635" t="s">
        <v>20650</v>
      </c>
      <c r="I6635" t="s">
        <v>19864</v>
      </c>
    </row>
    <row r="6636" spans="1:9">
      <c r="A6636" t="s">
        <v>16332</v>
      </c>
      <c r="B6636" t="s">
        <v>18707</v>
      </c>
      <c r="C6636" t="s">
        <v>19251</v>
      </c>
      <c r="D6636" t="s">
        <v>20651</v>
      </c>
      <c r="E6636" t="s">
        <v>20652</v>
      </c>
      <c r="F6636" t="s">
        <v>100</v>
      </c>
      <c r="G6636" t="s">
        <v>5412</v>
      </c>
      <c r="H6636" t="s">
        <v>20653</v>
      </c>
      <c r="I6636" t="s">
        <v>19864</v>
      </c>
    </row>
    <row r="6637" spans="1:9">
      <c r="A6637" t="s">
        <v>16332</v>
      </c>
      <c r="B6637" t="s">
        <v>18707</v>
      </c>
      <c r="C6637" t="s">
        <v>19251</v>
      </c>
      <c r="D6637" t="s">
        <v>20654</v>
      </c>
      <c r="E6637" t="s">
        <v>828</v>
      </c>
      <c r="F6637" t="s">
        <v>100</v>
      </c>
      <c r="G6637" t="s">
        <v>5412</v>
      </c>
      <c r="H6637" t="s">
        <v>20655</v>
      </c>
      <c r="I6637" t="s">
        <v>19864</v>
      </c>
    </row>
    <row r="6638" spans="1:9">
      <c r="A6638" t="s">
        <v>16332</v>
      </c>
      <c r="B6638" t="s">
        <v>18707</v>
      </c>
      <c r="C6638" t="s">
        <v>19251</v>
      </c>
      <c r="D6638" t="s">
        <v>20656</v>
      </c>
      <c r="E6638" t="s">
        <v>20657</v>
      </c>
      <c r="F6638" t="s">
        <v>100</v>
      </c>
      <c r="G6638" t="s">
        <v>5412</v>
      </c>
      <c r="H6638" t="s">
        <v>20658</v>
      </c>
      <c r="I6638" t="s">
        <v>19864</v>
      </c>
    </row>
    <row r="6639" spans="1:9">
      <c r="A6639" t="s">
        <v>16332</v>
      </c>
      <c r="B6639" t="s">
        <v>18707</v>
      </c>
      <c r="C6639" t="s">
        <v>19251</v>
      </c>
      <c r="D6639" t="s">
        <v>20659</v>
      </c>
      <c r="E6639" t="s">
        <v>829</v>
      </c>
      <c r="F6639" t="s">
        <v>100</v>
      </c>
      <c r="G6639" t="s">
        <v>5412</v>
      </c>
      <c r="H6639" t="s">
        <v>20660</v>
      </c>
      <c r="I6639" t="s">
        <v>19864</v>
      </c>
    </row>
    <row r="6640" spans="1:9">
      <c r="A6640" t="s">
        <v>16332</v>
      </c>
      <c r="B6640" t="s">
        <v>18707</v>
      </c>
      <c r="C6640" t="s">
        <v>19251</v>
      </c>
      <c r="D6640" t="s">
        <v>20661</v>
      </c>
      <c r="E6640" t="s">
        <v>20662</v>
      </c>
      <c r="F6640" t="s">
        <v>100</v>
      </c>
      <c r="G6640" t="s">
        <v>5412</v>
      </c>
      <c r="H6640" t="s">
        <v>20660</v>
      </c>
      <c r="I6640" t="s">
        <v>19864</v>
      </c>
    </row>
    <row r="6641" spans="1:9">
      <c r="A6641" t="s">
        <v>16332</v>
      </c>
      <c r="B6641" t="s">
        <v>18707</v>
      </c>
      <c r="C6641" t="s">
        <v>19251</v>
      </c>
      <c r="D6641" t="s">
        <v>20663</v>
      </c>
      <c r="E6641" t="s">
        <v>831</v>
      </c>
      <c r="F6641" t="s">
        <v>100</v>
      </c>
      <c r="G6641" t="s">
        <v>5412</v>
      </c>
      <c r="H6641" t="s">
        <v>20664</v>
      </c>
      <c r="I6641" t="s">
        <v>19864</v>
      </c>
    </row>
    <row r="6642" spans="1:9">
      <c r="A6642" t="s">
        <v>16332</v>
      </c>
      <c r="B6642" t="s">
        <v>18707</v>
      </c>
      <c r="C6642" t="s">
        <v>19251</v>
      </c>
      <c r="D6642" t="s">
        <v>20665</v>
      </c>
      <c r="E6642" t="s">
        <v>832</v>
      </c>
      <c r="F6642" t="s">
        <v>100</v>
      </c>
      <c r="G6642" t="s">
        <v>5412</v>
      </c>
      <c r="H6642" t="s">
        <v>20666</v>
      </c>
      <c r="I6642" t="s">
        <v>19864</v>
      </c>
    </row>
    <row r="6643" spans="1:9">
      <c r="A6643" t="s">
        <v>16332</v>
      </c>
      <c r="B6643" t="s">
        <v>18707</v>
      </c>
      <c r="C6643" t="s">
        <v>19251</v>
      </c>
      <c r="D6643" t="s">
        <v>20667</v>
      </c>
      <c r="E6643" t="s">
        <v>20595</v>
      </c>
      <c r="F6643" t="s">
        <v>100</v>
      </c>
      <c r="G6643" t="s">
        <v>5412</v>
      </c>
      <c r="H6643" t="s">
        <v>20668</v>
      </c>
      <c r="I6643" t="s">
        <v>19864</v>
      </c>
    </row>
    <row r="6644" spans="1:9">
      <c r="A6644" t="s">
        <v>16332</v>
      </c>
      <c r="B6644" t="s">
        <v>18707</v>
      </c>
      <c r="C6644" t="s">
        <v>19251</v>
      </c>
      <c r="D6644" t="s">
        <v>20669</v>
      </c>
      <c r="E6644" t="s">
        <v>899</v>
      </c>
      <c r="F6644" t="s">
        <v>100</v>
      </c>
      <c r="G6644" t="s">
        <v>5412</v>
      </c>
      <c r="H6644" t="s">
        <v>20670</v>
      </c>
      <c r="I6644" t="s">
        <v>19864</v>
      </c>
    </row>
    <row r="6645" spans="1:9">
      <c r="A6645" t="s">
        <v>16332</v>
      </c>
      <c r="B6645" t="s">
        <v>18707</v>
      </c>
      <c r="C6645" t="s">
        <v>19251</v>
      </c>
      <c r="D6645" t="s">
        <v>20671</v>
      </c>
      <c r="E6645" t="s">
        <v>900</v>
      </c>
      <c r="F6645" t="s">
        <v>100</v>
      </c>
      <c r="G6645" t="s">
        <v>5412</v>
      </c>
      <c r="H6645" t="s">
        <v>20672</v>
      </c>
      <c r="I6645" t="s">
        <v>19864</v>
      </c>
    </row>
    <row r="6646" spans="1:9">
      <c r="A6646" t="s">
        <v>16332</v>
      </c>
      <c r="B6646" t="s">
        <v>18707</v>
      </c>
      <c r="C6646" t="s">
        <v>19251</v>
      </c>
      <c r="D6646" t="s">
        <v>20673</v>
      </c>
      <c r="E6646" t="s">
        <v>833</v>
      </c>
      <c r="F6646" t="s">
        <v>100</v>
      </c>
      <c r="G6646" t="s">
        <v>5412</v>
      </c>
      <c r="H6646" t="s">
        <v>20674</v>
      </c>
      <c r="I6646" t="s">
        <v>19864</v>
      </c>
    </row>
    <row r="6647" spans="1:9">
      <c r="A6647" t="s">
        <v>16332</v>
      </c>
      <c r="B6647" t="s">
        <v>18707</v>
      </c>
      <c r="C6647" t="s">
        <v>19251</v>
      </c>
      <c r="D6647" t="s">
        <v>20675</v>
      </c>
      <c r="E6647" t="s">
        <v>834</v>
      </c>
      <c r="F6647" t="s">
        <v>100</v>
      </c>
      <c r="G6647" t="s">
        <v>5412</v>
      </c>
      <c r="H6647" t="s">
        <v>20615</v>
      </c>
      <c r="I6647" t="s">
        <v>19864</v>
      </c>
    </row>
    <row r="6648" spans="1:9">
      <c r="A6648" t="s">
        <v>16332</v>
      </c>
      <c r="B6648" t="s">
        <v>18707</v>
      </c>
      <c r="C6648" t="s">
        <v>19251</v>
      </c>
      <c r="D6648" t="s">
        <v>20676</v>
      </c>
      <c r="E6648" t="s">
        <v>835</v>
      </c>
      <c r="F6648" t="s">
        <v>100</v>
      </c>
      <c r="G6648" t="s">
        <v>5412</v>
      </c>
      <c r="H6648" t="s">
        <v>20677</v>
      </c>
      <c r="I6648" t="s">
        <v>19864</v>
      </c>
    </row>
    <row r="6649" spans="1:9">
      <c r="A6649" t="s">
        <v>16332</v>
      </c>
      <c r="B6649" t="s">
        <v>18707</v>
      </c>
      <c r="C6649" t="s">
        <v>19251</v>
      </c>
      <c r="D6649" t="s">
        <v>20678</v>
      </c>
      <c r="E6649" t="s">
        <v>20679</v>
      </c>
      <c r="F6649" t="s">
        <v>100</v>
      </c>
      <c r="G6649" t="s">
        <v>5412</v>
      </c>
      <c r="H6649" t="s">
        <v>20680</v>
      </c>
      <c r="I6649" t="s">
        <v>19864</v>
      </c>
    </row>
    <row r="6650" spans="1:9">
      <c r="A6650" t="s">
        <v>16332</v>
      </c>
      <c r="B6650" t="s">
        <v>18707</v>
      </c>
      <c r="C6650" t="s">
        <v>19251</v>
      </c>
      <c r="D6650" t="s">
        <v>20681</v>
      </c>
      <c r="E6650" t="s">
        <v>882</v>
      </c>
      <c r="F6650" t="s">
        <v>100</v>
      </c>
      <c r="G6650" t="s">
        <v>5412</v>
      </c>
      <c r="H6650" t="s">
        <v>20682</v>
      </c>
      <c r="I6650" t="s">
        <v>19864</v>
      </c>
    </row>
    <row r="6651" spans="1:9">
      <c r="A6651" t="s">
        <v>16332</v>
      </c>
      <c r="B6651" t="s">
        <v>18707</v>
      </c>
      <c r="C6651" t="s">
        <v>19251</v>
      </c>
      <c r="D6651" t="s">
        <v>20683</v>
      </c>
      <c r="E6651" t="s">
        <v>20684</v>
      </c>
      <c r="F6651" t="s">
        <v>100</v>
      </c>
      <c r="G6651" t="s">
        <v>5412</v>
      </c>
      <c r="H6651" t="s">
        <v>20685</v>
      </c>
      <c r="I6651" t="s">
        <v>19864</v>
      </c>
    </row>
    <row r="6652" spans="1:9">
      <c r="A6652" t="s">
        <v>16332</v>
      </c>
      <c r="B6652" t="s">
        <v>18707</v>
      </c>
      <c r="C6652" t="s">
        <v>19251</v>
      </c>
      <c r="D6652" t="s">
        <v>20686</v>
      </c>
      <c r="E6652" t="s">
        <v>20687</v>
      </c>
      <c r="F6652" t="s">
        <v>100</v>
      </c>
      <c r="G6652" t="s">
        <v>5412</v>
      </c>
      <c r="H6652" t="s">
        <v>20688</v>
      </c>
      <c r="I6652" t="s">
        <v>19864</v>
      </c>
    </row>
    <row r="6653" spans="1:9">
      <c r="A6653" t="s">
        <v>16332</v>
      </c>
      <c r="B6653" t="s">
        <v>18707</v>
      </c>
      <c r="C6653" t="s">
        <v>19251</v>
      </c>
      <c r="D6653" t="s">
        <v>20689</v>
      </c>
      <c r="E6653" t="s">
        <v>837</v>
      </c>
      <c r="F6653" t="s">
        <v>100</v>
      </c>
      <c r="G6653" t="s">
        <v>5412</v>
      </c>
      <c r="H6653" t="s">
        <v>20690</v>
      </c>
      <c r="I6653" t="s">
        <v>19864</v>
      </c>
    </row>
    <row r="6654" spans="1:9">
      <c r="A6654" t="s">
        <v>16332</v>
      </c>
      <c r="B6654" t="s">
        <v>18707</v>
      </c>
      <c r="C6654" t="s">
        <v>19251</v>
      </c>
      <c r="D6654" t="s">
        <v>20691</v>
      </c>
      <c r="E6654" t="s">
        <v>20692</v>
      </c>
      <c r="F6654" t="s">
        <v>100</v>
      </c>
      <c r="G6654" t="s">
        <v>5412</v>
      </c>
      <c r="H6654" t="s">
        <v>20693</v>
      </c>
      <c r="I6654" t="s">
        <v>19864</v>
      </c>
    </row>
    <row r="6655" spans="1:9">
      <c r="A6655" t="s">
        <v>16332</v>
      </c>
      <c r="B6655" t="s">
        <v>18707</v>
      </c>
      <c r="C6655" t="s">
        <v>19251</v>
      </c>
      <c r="D6655" t="s">
        <v>20694</v>
      </c>
      <c r="E6655" t="s">
        <v>20695</v>
      </c>
      <c r="F6655" t="s">
        <v>100</v>
      </c>
      <c r="G6655" t="s">
        <v>5412</v>
      </c>
      <c r="H6655" t="s">
        <v>20696</v>
      </c>
      <c r="I6655" t="s">
        <v>19864</v>
      </c>
    </row>
    <row r="6656" spans="1:9">
      <c r="A6656" t="s">
        <v>16332</v>
      </c>
      <c r="B6656" t="s">
        <v>18707</v>
      </c>
      <c r="C6656" t="s">
        <v>19251</v>
      </c>
      <c r="D6656" t="s">
        <v>20697</v>
      </c>
      <c r="E6656" t="s">
        <v>20339</v>
      </c>
      <c r="F6656" t="s">
        <v>100</v>
      </c>
      <c r="G6656" t="s">
        <v>5412</v>
      </c>
      <c r="H6656" t="s">
        <v>20698</v>
      </c>
      <c r="I6656" t="s">
        <v>19864</v>
      </c>
    </row>
    <row r="6657" spans="1:9">
      <c r="A6657" t="s">
        <v>16332</v>
      </c>
      <c r="B6657" t="s">
        <v>18707</v>
      </c>
      <c r="C6657" t="s">
        <v>19251</v>
      </c>
      <c r="D6657" t="s">
        <v>20699</v>
      </c>
      <c r="E6657" t="s">
        <v>20700</v>
      </c>
      <c r="F6657" t="s">
        <v>100</v>
      </c>
      <c r="G6657" t="s">
        <v>5412</v>
      </c>
      <c r="H6657" t="s">
        <v>20701</v>
      </c>
      <c r="I6657" t="s">
        <v>19864</v>
      </c>
    </row>
    <row r="6658" spans="1:9">
      <c r="A6658" t="s">
        <v>16332</v>
      </c>
      <c r="B6658" t="s">
        <v>18707</v>
      </c>
      <c r="C6658" t="s">
        <v>19251</v>
      </c>
      <c r="D6658" t="s">
        <v>20702</v>
      </c>
      <c r="E6658" t="s">
        <v>20703</v>
      </c>
      <c r="F6658" t="s">
        <v>100</v>
      </c>
      <c r="G6658" t="s">
        <v>5412</v>
      </c>
      <c r="H6658" t="s">
        <v>20704</v>
      </c>
      <c r="I6658" t="s">
        <v>19864</v>
      </c>
    </row>
    <row r="6659" spans="1:9">
      <c r="A6659" t="s">
        <v>16332</v>
      </c>
      <c r="B6659" t="s">
        <v>18707</v>
      </c>
      <c r="C6659" t="s">
        <v>19251</v>
      </c>
      <c r="D6659" t="s">
        <v>20705</v>
      </c>
      <c r="E6659" t="s">
        <v>20706</v>
      </c>
      <c r="F6659" t="s">
        <v>100</v>
      </c>
      <c r="G6659" t="s">
        <v>5412</v>
      </c>
      <c r="H6659" t="s">
        <v>20707</v>
      </c>
      <c r="I6659" t="s">
        <v>19864</v>
      </c>
    </row>
    <row r="6660" spans="1:9">
      <c r="A6660" t="s">
        <v>16332</v>
      </c>
      <c r="B6660" t="s">
        <v>18707</v>
      </c>
      <c r="C6660" t="s">
        <v>19251</v>
      </c>
      <c r="D6660" t="s">
        <v>20708</v>
      </c>
      <c r="E6660" t="s">
        <v>20709</v>
      </c>
      <c r="F6660" t="s">
        <v>100</v>
      </c>
      <c r="G6660" t="s">
        <v>5412</v>
      </c>
      <c r="H6660" t="s">
        <v>20710</v>
      </c>
      <c r="I6660" t="s">
        <v>19864</v>
      </c>
    </row>
    <row r="6661" spans="1:9">
      <c r="A6661" t="s">
        <v>16332</v>
      </c>
      <c r="B6661" t="s">
        <v>18707</v>
      </c>
      <c r="C6661" t="s">
        <v>19251</v>
      </c>
      <c r="D6661" t="s">
        <v>20711</v>
      </c>
      <c r="E6661" t="s">
        <v>20712</v>
      </c>
      <c r="F6661" t="s">
        <v>100</v>
      </c>
      <c r="G6661" t="s">
        <v>5412</v>
      </c>
      <c r="H6661" t="s">
        <v>20713</v>
      </c>
      <c r="I6661" t="s">
        <v>19864</v>
      </c>
    </row>
    <row r="6662" spans="1:9">
      <c r="A6662" t="s">
        <v>16332</v>
      </c>
      <c r="B6662" t="s">
        <v>18707</v>
      </c>
      <c r="C6662" t="s">
        <v>19251</v>
      </c>
      <c r="D6662" t="s">
        <v>20714</v>
      </c>
      <c r="E6662" t="s">
        <v>20715</v>
      </c>
      <c r="F6662" t="s">
        <v>100</v>
      </c>
      <c r="G6662" t="s">
        <v>5412</v>
      </c>
      <c r="H6662" t="s">
        <v>20716</v>
      </c>
      <c r="I6662" t="s">
        <v>19864</v>
      </c>
    </row>
    <row r="6663" spans="1:9">
      <c r="A6663" t="s">
        <v>16332</v>
      </c>
      <c r="B6663" t="s">
        <v>18707</v>
      </c>
      <c r="C6663" t="s">
        <v>19251</v>
      </c>
      <c r="D6663" t="s">
        <v>20717</v>
      </c>
      <c r="E6663" t="s">
        <v>20718</v>
      </c>
      <c r="F6663" t="s">
        <v>100</v>
      </c>
      <c r="G6663" t="s">
        <v>5412</v>
      </c>
      <c r="H6663" t="s">
        <v>20719</v>
      </c>
      <c r="I6663" t="s">
        <v>19864</v>
      </c>
    </row>
    <row r="6664" spans="1:9">
      <c r="A6664" t="s">
        <v>16332</v>
      </c>
      <c r="B6664" t="s">
        <v>18707</v>
      </c>
      <c r="C6664" t="s">
        <v>19251</v>
      </c>
      <c r="D6664" t="s">
        <v>20720</v>
      </c>
      <c r="E6664" t="s">
        <v>20721</v>
      </c>
      <c r="F6664" t="s">
        <v>100</v>
      </c>
      <c r="G6664" t="s">
        <v>5412</v>
      </c>
      <c r="H6664" t="s">
        <v>20722</v>
      </c>
      <c r="I6664" t="s">
        <v>19864</v>
      </c>
    </row>
    <row r="6665" spans="1:9">
      <c r="A6665" t="s">
        <v>16332</v>
      </c>
      <c r="B6665" t="s">
        <v>18707</v>
      </c>
      <c r="C6665" t="s">
        <v>19251</v>
      </c>
      <c r="D6665" t="s">
        <v>20723</v>
      </c>
      <c r="E6665" t="s">
        <v>20724</v>
      </c>
      <c r="F6665" t="s">
        <v>100</v>
      </c>
      <c r="G6665" t="s">
        <v>5412</v>
      </c>
      <c r="H6665" t="s">
        <v>20725</v>
      </c>
      <c r="I6665" t="s">
        <v>19864</v>
      </c>
    </row>
    <row r="6666" spans="1:9">
      <c r="A6666" t="s">
        <v>16332</v>
      </c>
      <c r="B6666" t="s">
        <v>18707</v>
      </c>
      <c r="C6666" t="s">
        <v>19251</v>
      </c>
      <c r="D6666" t="s">
        <v>20726</v>
      </c>
      <c r="E6666" t="s">
        <v>20727</v>
      </c>
      <c r="F6666" t="s">
        <v>100</v>
      </c>
      <c r="G6666" t="s">
        <v>5412</v>
      </c>
      <c r="H6666" t="s">
        <v>20728</v>
      </c>
      <c r="I6666" t="s">
        <v>19864</v>
      </c>
    </row>
    <row r="6667" spans="1:9">
      <c r="A6667" t="s">
        <v>16332</v>
      </c>
      <c r="B6667" t="s">
        <v>18707</v>
      </c>
      <c r="C6667" t="s">
        <v>19251</v>
      </c>
      <c r="D6667" t="s">
        <v>20729</v>
      </c>
      <c r="E6667" t="s">
        <v>850</v>
      </c>
      <c r="F6667" t="s">
        <v>100</v>
      </c>
      <c r="G6667" t="s">
        <v>5412</v>
      </c>
      <c r="H6667" t="s">
        <v>20730</v>
      </c>
      <c r="I6667" t="s">
        <v>19864</v>
      </c>
    </row>
    <row r="6668" spans="1:9">
      <c r="A6668" t="s">
        <v>16332</v>
      </c>
      <c r="B6668" t="s">
        <v>18707</v>
      </c>
      <c r="C6668" t="s">
        <v>19251</v>
      </c>
      <c r="D6668" t="s">
        <v>20731</v>
      </c>
      <c r="E6668" t="s">
        <v>20732</v>
      </c>
      <c r="F6668" t="s">
        <v>100</v>
      </c>
      <c r="G6668" t="s">
        <v>5412</v>
      </c>
      <c r="H6668" t="s">
        <v>20733</v>
      </c>
      <c r="I6668" t="s">
        <v>19864</v>
      </c>
    </row>
    <row r="6669" spans="1:9">
      <c r="A6669" t="s">
        <v>16332</v>
      </c>
      <c r="B6669" t="s">
        <v>18707</v>
      </c>
      <c r="C6669" t="s">
        <v>19251</v>
      </c>
      <c r="D6669" t="s">
        <v>20734</v>
      </c>
      <c r="E6669" t="s">
        <v>20735</v>
      </c>
      <c r="F6669" t="s">
        <v>100</v>
      </c>
      <c r="G6669" t="s">
        <v>5412</v>
      </c>
      <c r="H6669" t="s">
        <v>20736</v>
      </c>
      <c r="I6669" t="s">
        <v>19864</v>
      </c>
    </row>
    <row r="6670" spans="1:9">
      <c r="A6670" t="s">
        <v>16332</v>
      </c>
      <c r="B6670" t="s">
        <v>18707</v>
      </c>
      <c r="C6670" t="s">
        <v>19251</v>
      </c>
      <c r="D6670" t="s">
        <v>20737</v>
      </c>
      <c r="E6670" t="s">
        <v>20738</v>
      </c>
      <c r="F6670" t="s">
        <v>100</v>
      </c>
      <c r="G6670" t="s">
        <v>5412</v>
      </c>
      <c r="H6670" t="s">
        <v>20739</v>
      </c>
      <c r="I6670" t="s">
        <v>19864</v>
      </c>
    </row>
    <row r="6671" spans="1:9">
      <c r="A6671" t="s">
        <v>16332</v>
      </c>
      <c r="B6671" t="s">
        <v>18707</v>
      </c>
      <c r="C6671" t="s">
        <v>19251</v>
      </c>
      <c r="D6671" t="s">
        <v>20740</v>
      </c>
      <c r="E6671" t="s">
        <v>853</v>
      </c>
      <c r="F6671" t="s">
        <v>100</v>
      </c>
      <c r="G6671" t="s">
        <v>5412</v>
      </c>
      <c r="H6671" t="s">
        <v>20741</v>
      </c>
      <c r="I6671" t="s">
        <v>19864</v>
      </c>
    </row>
    <row r="6672" spans="1:9">
      <c r="A6672" t="s">
        <v>16332</v>
      </c>
      <c r="B6672" t="s">
        <v>18707</v>
      </c>
      <c r="C6672" t="s">
        <v>19251</v>
      </c>
      <c r="D6672" t="s">
        <v>20742</v>
      </c>
      <c r="E6672" t="s">
        <v>20743</v>
      </c>
      <c r="F6672" t="s">
        <v>100</v>
      </c>
      <c r="G6672" t="s">
        <v>5412</v>
      </c>
      <c r="H6672" t="s">
        <v>20744</v>
      </c>
      <c r="I6672" t="s">
        <v>19864</v>
      </c>
    </row>
    <row r="6673" spans="1:9">
      <c r="A6673" t="s">
        <v>16332</v>
      </c>
      <c r="B6673" t="s">
        <v>18707</v>
      </c>
      <c r="C6673" t="s">
        <v>19251</v>
      </c>
      <c r="D6673" t="s">
        <v>20745</v>
      </c>
      <c r="E6673" t="s">
        <v>855</v>
      </c>
      <c r="F6673" t="s">
        <v>100</v>
      </c>
      <c r="G6673" t="s">
        <v>5412</v>
      </c>
      <c r="H6673" t="s">
        <v>20746</v>
      </c>
      <c r="I6673" t="s">
        <v>19864</v>
      </c>
    </row>
    <row r="6674" spans="1:9">
      <c r="A6674" t="s">
        <v>16332</v>
      </c>
      <c r="B6674" t="s">
        <v>18707</v>
      </c>
      <c r="C6674" t="s">
        <v>19251</v>
      </c>
      <c r="D6674" t="s">
        <v>20747</v>
      </c>
      <c r="E6674" t="s">
        <v>20748</v>
      </c>
      <c r="F6674" t="s">
        <v>100</v>
      </c>
      <c r="G6674" t="s">
        <v>5412</v>
      </c>
      <c r="H6674" t="s">
        <v>20749</v>
      </c>
      <c r="I6674" t="s">
        <v>19864</v>
      </c>
    </row>
    <row r="6675" spans="1:9">
      <c r="A6675" t="s">
        <v>16332</v>
      </c>
      <c r="B6675" t="s">
        <v>18707</v>
      </c>
      <c r="C6675" t="s">
        <v>19251</v>
      </c>
      <c r="D6675" t="s">
        <v>20750</v>
      </c>
      <c r="E6675" t="s">
        <v>20751</v>
      </c>
      <c r="F6675" t="s">
        <v>100</v>
      </c>
      <c r="G6675" t="s">
        <v>5412</v>
      </c>
      <c r="H6675" t="s">
        <v>20752</v>
      </c>
      <c r="I6675" t="s">
        <v>19864</v>
      </c>
    </row>
    <row r="6676" spans="1:9">
      <c r="A6676" t="s">
        <v>16332</v>
      </c>
      <c r="B6676" t="s">
        <v>18707</v>
      </c>
      <c r="C6676" t="s">
        <v>19251</v>
      </c>
      <c r="D6676" t="s">
        <v>20753</v>
      </c>
      <c r="E6676" t="s">
        <v>857</v>
      </c>
      <c r="F6676" t="s">
        <v>100</v>
      </c>
      <c r="G6676" t="s">
        <v>5412</v>
      </c>
      <c r="H6676" t="s">
        <v>20754</v>
      </c>
      <c r="I6676" t="s">
        <v>19864</v>
      </c>
    </row>
    <row r="6677" spans="1:9">
      <c r="A6677" t="s">
        <v>16332</v>
      </c>
      <c r="B6677" t="s">
        <v>18707</v>
      </c>
      <c r="C6677" t="s">
        <v>19251</v>
      </c>
      <c r="D6677" t="s">
        <v>20755</v>
      </c>
      <c r="E6677" t="s">
        <v>20756</v>
      </c>
      <c r="F6677" t="s">
        <v>100</v>
      </c>
      <c r="G6677" t="s">
        <v>5412</v>
      </c>
      <c r="H6677" t="s">
        <v>20757</v>
      </c>
      <c r="I6677" t="s">
        <v>19864</v>
      </c>
    </row>
    <row r="6678" spans="1:9">
      <c r="A6678" t="s">
        <v>16332</v>
      </c>
      <c r="B6678" t="s">
        <v>18707</v>
      </c>
      <c r="C6678" t="s">
        <v>19251</v>
      </c>
      <c r="D6678" t="s">
        <v>20758</v>
      </c>
      <c r="E6678" t="s">
        <v>859</v>
      </c>
      <c r="F6678" t="s">
        <v>100</v>
      </c>
      <c r="G6678" t="s">
        <v>5412</v>
      </c>
      <c r="H6678" t="s">
        <v>20759</v>
      </c>
      <c r="I6678" t="s">
        <v>19864</v>
      </c>
    </row>
    <row r="6679" spans="1:9">
      <c r="A6679" t="s">
        <v>16332</v>
      </c>
      <c r="B6679" t="s">
        <v>18707</v>
      </c>
      <c r="C6679" t="s">
        <v>19251</v>
      </c>
      <c r="D6679" t="s">
        <v>20760</v>
      </c>
      <c r="E6679" t="s">
        <v>860</v>
      </c>
      <c r="F6679" t="s">
        <v>100</v>
      </c>
      <c r="G6679" t="s">
        <v>5412</v>
      </c>
      <c r="H6679" t="s">
        <v>20761</v>
      </c>
      <c r="I6679" t="s">
        <v>19864</v>
      </c>
    </row>
    <row r="6680" spans="1:9">
      <c r="A6680" t="s">
        <v>16332</v>
      </c>
      <c r="B6680" t="s">
        <v>18707</v>
      </c>
      <c r="C6680" t="s">
        <v>19251</v>
      </c>
      <c r="D6680" t="s">
        <v>20762</v>
      </c>
      <c r="E6680" t="s">
        <v>20763</v>
      </c>
      <c r="F6680" t="s">
        <v>100</v>
      </c>
      <c r="G6680" t="s">
        <v>5412</v>
      </c>
      <c r="H6680" t="s">
        <v>20764</v>
      </c>
      <c r="I6680" t="s">
        <v>19864</v>
      </c>
    </row>
    <row r="6681" spans="1:9">
      <c r="A6681" t="s">
        <v>16332</v>
      </c>
      <c r="B6681" t="s">
        <v>18707</v>
      </c>
      <c r="C6681" t="s">
        <v>19251</v>
      </c>
      <c r="D6681" t="s">
        <v>20765</v>
      </c>
      <c r="E6681" t="s">
        <v>862</v>
      </c>
      <c r="F6681" t="s">
        <v>100</v>
      </c>
      <c r="G6681" t="s">
        <v>5412</v>
      </c>
      <c r="H6681" t="s">
        <v>20766</v>
      </c>
      <c r="I6681" t="s">
        <v>19864</v>
      </c>
    </row>
    <row r="6682" spans="1:9">
      <c r="A6682" t="s">
        <v>16332</v>
      </c>
      <c r="B6682" t="s">
        <v>18707</v>
      </c>
      <c r="C6682" t="s">
        <v>19251</v>
      </c>
      <c r="D6682" t="s">
        <v>20767</v>
      </c>
      <c r="E6682" t="s">
        <v>20768</v>
      </c>
      <c r="F6682" t="s">
        <v>100</v>
      </c>
      <c r="G6682" t="s">
        <v>5412</v>
      </c>
      <c r="H6682" t="s">
        <v>20769</v>
      </c>
      <c r="I6682" t="s">
        <v>19864</v>
      </c>
    </row>
    <row r="6683" spans="1:9">
      <c r="A6683" t="s">
        <v>16332</v>
      </c>
      <c r="B6683" t="s">
        <v>18707</v>
      </c>
      <c r="C6683" t="s">
        <v>19251</v>
      </c>
      <c r="D6683" t="s">
        <v>20770</v>
      </c>
      <c r="E6683" t="s">
        <v>19952</v>
      </c>
      <c r="F6683" t="s">
        <v>100</v>
      </c>
      <c r="G6683" t="s">
        <v>5412</v>
      </c>
      <c r="H6683" t="s">
        <v>20771</v>
      </c>
      <c r="I6683" t="s">
        <v>19864</v>
      </c>
    </row>
    <row r="6684" spans="1:9">
      <c r="A6684" t="s">
        <v>16332</v>
      </c>
      <c r="B6684" t="s">
        <v>18707</v>
      </c>
      <c r="C6684" t="s">
        <v>19251</v>
      </c>
      <c r="D6684" t="s">
        <v>20772</v>
      </c>
      <c r="E6684" t="s">
        <v>865</v>
      </c>
      <c r="F6684" t="s">
        <v>100</v>
      </c>
      <c r="G6684" t="s">
        <v>5412</v>
      </c>
      <c r="H6684" t="s">
        <v>20640</v>
      </c>
      <c r="I6684" t="s">
        <v>19864</v>
      </c>
    </row>
    <row r="6685" spans="1:9">
      <c r="A6685" t="s">
        <v>16332</v>
      </c>
      <c r="B6685" t="s">
        <v>18707</v>
      </c>
      <c r="C6685" t="s">
        <v>19251</v>
      </c>
      <c r="D6685" t="s">
        <v>20773</v>
      </c>
      <c r="E6685" t="s">
        <v>866</v>
      </c>
      <c r="F6685" t="s">
        <v>100</v>
      </c>
      <c r="G6685" t="s">
        <v>5412</v>
      </c>
      <c r="H6685" t="s">
        <v>20677</v>
      </c>
      <c r="I6685" t="s">
        <v>19864</v>
      </c>
    </row>
    <row r="6686" spans="1:9">
      <c r="A6686" t="s">
        <v>16332</v>
      </c>
      <c r="B6686" t="s">
        <v>18707</v>
      </c>
      <c r="C6686" t="s">
        <v>19251</v>
      </c>
      <c r="D6686" t="s">
        <v>20774</v>
      </c>
      <c r="E6686" t="s">
        <v>867</v>
      </c>
      <c r="F6686" t="s">
        <v>100</v>
      </c>
      <c r="G6686" t="s">
        <v>5412</v>
      </c>
      <c r="H6686" t="s">
        <v>20775</v>
      </c>
      <c r="I6686" t="s">
        <v>19864</v>
      </c>
    </row>
    <row r="6687" spans="1:9">
      <c r="A6687" t="s">
        <v>16332</v>
      </c>
      <c r="B6687" t="s">
        <v>18707</v>
      </c>
      <c r="C6687" t="s">
        <v>19251</v>
      </c>
      <c r="D6687" t="s">
        <v>20776</v>
      </c>
      <c r="E6687" t="s">
        <v>868</v>
      </c>
      <c r="F6687" t="s">
        <v>100</v>
      </c>
      <c r="G6687" t="s">
        <v>5412</v>
      </c>
      <c r="H6687" t="s">
        <v>20777</v>
      </c>
      <c r="I6687" t="s">
        <v>19864</v>
      </c>
    </row>
    <row r="6688" spans="1:9">
      <c r="A6688" t="s">
        <v>16332</v>
      </c>
      <c r="B6688" t="s">
        <v>18707</v>
      </c>
      <c r="C6688" t="s">
        <v>19251</v>
      </c>
      <c r="D6688" t="s">
        <v>20778</v>
      </c>
      <c r="E6688" t="s">
        <v>869</v>
      </c>
      <c r="F6688" t="s">
        <v>100</v>
      </c>
      <c r="G6688" t="s">
        <v>5412</v>
      </c>
      <c r="H6688" t="s">
        <v>20779</v>
      </c>
      <c r="I6688" t="s">
        <v>19864</v>
      </c>
    </row>
    <row r="6689" spans="1:9">
      <c r="A6689" t="s">
        <v>16332</v>
      </c>
      <c r="B6689" t="s">
        <v>18707</v>
      </c>
      <c r="C6689" t="s">
        <v>19251</v>
      </c>
      <c r="D6689" t="s">
        <v>20780</v>
      </c>
      <c r="E6689" t="s">
        <v>20781</v>
      </c>
      <c r="F6689" t="s">
        <v>100</v>
      </c>
      <c r="G6689" t="s">
        <v>5412</v>
      </c>
      <c r="H6689" t="s">
        <v>20782</v>
      </c>
      <c r="I6689" t="s">
        <v>19864</v>
      </c>
    </row>
    <row r="6690" spans="1:9">
      <c r="A6690" t="s">
        <v>16332</v>
      </c>
      <c r="B6690" t="s">
        <v>18707</v>
      </c>
      <c r="C6690" t="s">
        <v>19251</v>
      </c>
      <c r="D6690" t="s">
        <v>20783</v>
      </c>
      <c r="E6690" t="s">
        <v>871</v>
      </c>
      <c r="F6690" t="s">
        <v>100</v>
      </c>
      <c r="G6690" t="s">
        <v>5412</v>
      </c>
      <c r="H6690" t="s">
        <v>20784</v>
      </c>
      <c r="I6690" t="s">
        <v>19864</v>
      </c>
    </row>
    <row r="6691" spans="1:9">
      <c r="A6691" t="s">
        <v>16332</v>
      </c>
      <c r="B6691" t="s">
        <v>18707</v>
      </c>
      <c r="C6691" t="s">
        <v>19251</v>
      </c>
      <c r="D6691" t="s">
        <v>20785</v>
      </c>
      <c r="E6691" t="s">
        <v>872</v>
      </c>
      <c r="F6691" t="s">
        <v>100</v>
      </c>
      <c r="G6691" t="s">
        <v>5412</v>
      </c>
      <c r="H6691" t="s">
        <v>20615</v>
      </c>
      <c r="I6691" t="s">
        <v>19864</v>
      </c>
    </row>
    <row r="6692" spans="1:9">
      <c r="A6692" t="s">
        <v>16332</v>
      </c>
      <c r="B6692" t="s">
        <v>18707</v>
      </c>
      <c r="C6692" t="s">
        <v>19251</v>
      </c>
      <c r="D6692" t="s">
        <v>20786</v>
      </c>
      <c r="E6692" t="s">
        <v>20787</v>
      </c>
      <c r="F6692" t="s">
        <v>100</v>
      </c>
      <c r="G6692" t="s">
        <v>5412</v>
      </c>
      <c r="H6692" t="s">
        <v>20788</v>
      </c>
      <c r="I6692" t="s">
        <v>19864</v>
      </c>
    </row>
    <row r="6693" spans="1:9">
      <c r="A6693" t="s">
        <v>16332</v>
      </c>
      <c r="B6693" t="s">
        <v>18707</v>
      </c>
      <c r="C6693" t="s">
        <v>19251</v>
      </c>
      <c r="D6693" t="s">
        <v>20789</v>
      </c>
      <c r="E6693" t="s">
        <v>874</v>
      </c>
      <c r="F6693" t="s">
        <v>100</v>
      </c>
      <c r="G6693" t="s">
        <v>5412</v>
      </c>
      <c r="H6693" t="s">
        <v>20790</v>
      </c>
      <c r="I6693" t="s">
        <v>19864</v>
      </c>
    </row>
    <row r="6694" spans="1:9">
      <c r="A6694" t="s">
        <v>16332</v>
      </c>
      <c r="B6694" t="s">
        <v>18707</v>
      </c>
      <c r="C6694" t="s">
        <v>19251</v>
      </c>
      <c r="D6694" t="s">
        <v>20791</v>
      </c>
      <c r="E6694" t="s">
        <v>20792</v>
      </c>
      <c r="F6694" t="s">
        <v>100</v>
      </c>
      <c r="G6694" t="s">
        <v>5412</v>
      </c>
      <c r="H6694" t="s">
        <v>20793</v>
      </c>
      <c r="I6694" t="s">
        <v>19864</v>
      </c>
    </row>
    <row r="6695" spans="1:9">
      <c r="A6695" t="s">
        <v>16332</v>
      </c>
      <c r="B6695" t="s">
        <v>18707</v>
      </c>
      <c r="C6695" t="s">
        <v>19251</v>
      </c>
      <c r="D6695" t="s">
        <v>20794</v>
      </c>
      <c r="E6695" t="s">
        <v>875</v>
      </c>
      <c r="F6695" t="s">
        <v>100</v>
      </c>
      <c r="G6695" t="s">
        <v>5412</v>
      </c>
      <c r="H6695" t="s">
        <v>20795</v>
      </c>
      <c r="I6695" t="s">
        <v>19864</v>
      </c>
    </row>
    <row r="6696" spans="1:9">
      <c r="A6696" t="s">
        <v>16332</v>
      </c>
      <c r="B6696" t="s">
        <v>18707</v>
      </c>
      <c r="C6696" t="s">
        <v>19251</v>
      </c>
      <c r="D6696" t="s">
        <v>20796</v>
      </c>
      <c r="E6696" t="s">
        <v>20797</v>
      </c>
      <c r="F6696" t="s">
        <v>100</v>
      </c>
      <c r="G6696" t="s">
        <v>5412</v>
      </c>
      <c r="H6696" t="s">
        <v>20798</v>
      </c>
      <c r="I6696" t="s">
        <v>19864</v>
      </c>
    </row>
    <row r="6697" spans="1:9">
      <c r="A6697" t="s">
        <v>16332</v>
      </c>
      <c r="B6697" t="s">
        <v>18707</v>
      </c>
      <c r="C6697" t="s">
        <v>19251</v>
      </c>
      <c r="D6697" t="s">
        <v>20799</v>
      </c>
      <c r="E6697" t="s">
        <v>20800</v>
      </c>
      <c r="F6697" t="s">
        <v>100</v>
      </c>
      <c r="G6697" t="s">
        <v>5412</v>
      </c>
      <c r="H6697" t="s">
        <v>20801</v>
      </c>
      <c r="I6697" t="s">
        <v>19864</v>
      </c>
    </row>
    <row r="6698" spans="1:9">
      <c r="A6698" t="s">
        <v>16332</v>
      </c>
      <c r="B6698" t="s">
        <v>18707</v>
      </c>
      <c r="C6698" t="s">
        <v>19251</v>
      </c>
      <c r="D6698" t="s">
        <v>20802</v>
      </c>
      <c r="E6698" t="s">
        <v>20803</v>
      </c>
      <c r="F6698" t="s">
        <v>100</v>
      </c>
      <c r="G6698" t="s">
        <v>5412</v>
      </c>
      <c r="H6698" t="s">
        <v>20804</v>
      </c>
      <c r="I6698" t="s">
        <v>19864</v>
      </c>
    </row>
    <row r="6699" spans="1:9">
      <c r="A6699" t="s">
        <v>16332</v>
      </c>
      <c r="B6699" t="s">
        <v>18707</v>
      </c>
      <c r="C6699" t="s">
        <v>19251</v>
      </c>
      <c r="D6699" t="s">
        <v>20805</v>
      </c>
      <c r="E6699" t="s">
        <v>880</v>
      </c>
      <c r="F6699" t="s">
        <v>100</v>
      </c>
      <c r="G6699" t="s">
        <v>5412</v>
      </c>
      <c r="H6699" t="s">
        <v>20806</v>
      </c>
      <c r="I6699" t="s">
        <v>19864</v>
      </c>
    </row>
    <row r="6700" spans="1:9">
      <c r="A6700" t="s">
        <v>16332</v>
      </c>
      <c r="B6700" t="s">
        <v>18707</v>
      </c>
      <c r="C6700" t="s">
        <v>19251</v>
      </c>
      <c r="D6700" t="s">
        <v>20807</v>
      </c>
      <c r="E6700" t="s">
        <v>20295</v>
      </c>
      <c r="F6700" t="s">
        <v>100</v>
      </c>
      <c r="G6700" t="s">
        <v>5412</v>
      </c>
      <c r="H6700" t="s">
        <v>20808</v>
      </c>
      <c r="I6700" t="s">
        <v>19864</v>
      </c>
    </row>
  </sheetData>
  <pageMargins left="0.511811024" right="0.511811024" top="0.78740157499999996" bottom="0.78740157499999996" header="0.31496062000000002" footer="0.31496062000000002"/>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367"/>
  <sheetViews>
    <sheetView workbookViewId="0">
      <selection activeCell="A1290" sqref="A1290"/>
    </sheetView>
  </sheetViews>
  <sheetFormatPr defaultRowHeight="15"/>
  <cols>
    <col min="1" max="1" width="13.140625" style="2" customWidth="1"/>
    <col min="2" max="2" width="91.7109375" style="2" customWidth="1"/>
    <col min="3" max="3" width="9.140625" style="2"/>
    <col min="4" max="4" width="10.5703125" style="2" bestFit="1" customWidth="1"/>
    <col min="5" max="16384" width="9.140625" style="2"/>
  </cols>
  <sheetData>
    <row r="1" spans="1:4" ht="16.5" thickBot="1">
      <c r="A1" s="8" t="s">
        <v>24013</v>
      </c>
      <c r="B1" s="9" t="s">
        <v>24014</v>
      </c>
      <c r="C1" s="8" t="s">
        <v>5403</v>
      </c>
      <c r="D1" s="8" t="s">
        <v>24015</v>
      </c>
    </row>
    <row r="2" spans="1:4" ht="30">
      <c r="A2" s="34">
        <v>41758</v>
      </c>
      <c r="B2" s="2" t="s">
        <v>24016</v>
      </c>
      <c r="C2" s="34" t="s">
        <v>24017</v>
      </c>
      <c r="D2" s="207" t="s">
        <v>24018</v>
      </c>
    </row>
    <row r="3" spans="1:4" ht="30">
      <c r="A3" s="10">
        <v>1363</v>
      </c>
      <c r="B3" s="11" t="s">
        <v>24019</v>
      </c>
      <c r="C3" s="10" t="s">
        <v>24020</v>
      </c>
      <c r="D3" s="208" t="s">
        <v>6666</v>
      </c>
    </row>
    <row r="4" spans="1:4" ht="30">
      <c r="A4" s="34">
        <v>1344</v>
      </c>
      <c r="B4" s="2" t="s">
        <v>24021</v>
      </c>
      <c r="C4" s="34" t="s">
        <v>24017</v>
      </c>
      <c r="D4" s="207" t="s">
        <v>24022</v>
      </c>
    </row>
    <row r="5" spans="1:4" ht="30">
      <c r="A5" s="10">
        <v>1342</v>
      </c>
      <c r="B5" s="11" t="s">
        <v>24023</v>
      </c>
      <c r="C5" s="10" t="s">
        <v>24017</v>
      </c>
      <c r="D5" s="208" t="s">
        <v>24024</v>
      </c>
    </row>
    <row r="6" spans="1:4" ht="30">
      <c r="A6" s="34">
        <v>1349</v>
      </c>
      <c r="B6" s="2" t="s">
        <v>24025</v>
      </c>
      <c r="C6" s="34" t="s">
        <v>24017</v>
      </c>
      <c r="D6" s="207" t="s">
        <v>24026</v>
      </c>
    </row>
    <row r="7" spans="1:4" ht="30">
      <c r="A7" s="10">
        <v>1350</v>
      </c>
      <c r="B7" s="11" t="s">
        <v>24027</v>
      </c>
      <c r="C7" s="10" t="s">
        <v>24017</v>
      </c>
      <c r="D7" s="208" t="s">
        <v>6971</v>
      </c>
    </row>
    <row r="8" spans="1:4" ht="30">
      <c r="A8" s="34">
        <v>1357</v>
      </c>
      <c r="B8" s="2" t="s">
        <v>24028</v>
      </c>
      <c r="C8" s="34" t="s">
        <v>24017</v>
      </c>
      <c r="D8" s="207" t="s">
        <v>24029</v>
      </c>
    </row>
    <row r="9" spans="1:4" ht="30">
      <c r="A9" s="10">
        <v>1359</v>
      </c>
      <c r="B9" s="11" t="s">
        <v>24030</v>
      </c>
      <c r="C9" s="10" t="s">
        <v>24017</v>
      </c>
      <c r="D9" s="208" t="s">
        <v>24031</v>
      </c>
    </row>
    <row r="10" spans="1:4" ht="30">
      <c r="A10" s="34">
        <v>1351</v>
      </c>
      <c r="B10" s="2" t="s">
        <v>24032</v>
      </c>
      <c r="C10" s="34" t="s">
        <v>24017</v>
      </c>
      <c r="D10" s="207" t="s">
        <v>16874</v>
      </c>
    </row>
    <row r="11" spans="1:4" ht="30">
      <c r="A11" s="10">
        <v>3113</v>
      </c>
      <c r="B11" s="11" t="s">
        <v>24033</v>
      </c>
      <c r="C11" s="10" t="s">
        <v>24034</v>
      </c>
      <c r="D11" s="208" t="s">
        <v>24035</v>
      </c>
    </row>
    <row r="12" spans="1:4" ht="30">
      <c r="A12" s="34">
        <v>2404</v>
      </c>
      <c r="B12" s="2" t="s">
        <v>906</v>
      </c>
      <c r="C12" s="34" t="s">
        <v>24020</v>
      </c>
      <c r="D12" s="207" t="s">
        <v>24036</v>
      </c>
    </row>
    <row r="13" spans="1:4" ht="30">
      <c r="A13" s="10">
        <v>2418</v>
      </c>
      <c r="B13" s="11" t="s">
        <v>24037</v>
      </c>
      <c r="C13" s="10" t="s">
        <v>24017</v>
      </c>
      <c r="D13" s="208" t="s">
        <v>13233</v>
      </c>
    </row>
    <row r="14" spans="1:4" ht="30">
      <c r="A14" s="34">
        <v>2720</v>
      </c>
      <c r="B14" s="2" t="s">
        <v>4785</v>
      </c>
      <c r="C14" s="34" t="s">
        <v>24038</v>
      </c>
      <c r="D14" s="207" t="s">
        <v>24039</v>
      </c>
    </row>
    <row r="15" spans="1:4" ht="45">
      <c r="A15" s="10">
        <v>2719</v>
      </c>
      <c r="B15" s="11" t="s">
        <v>907</v>
      </c>
      <c r="C15" s="10" t="s">
        <v>24038</v>
      </c>
      <c r="D15" s="208" t="s">
        <v>24040</v>
      </c>
    </row>
    <row r="16" spans="1:4">
      <c r="A16" s="34">
        <v>6086</v>
      </c>
      <c r="B16" s="2" t="s">
        <v>24041</v>
      </c>
      <c r="C16" s="34" t="s">
        <v>24042</v>
      </c>
      <c r="D16" s="207" t="s">
        <v>24043</v>
      </c>
    </row>
    <row r="17" spans="1:4" ht="45">
      <c r="A17" s="10">
        <v>38968</v>
      </c>
      <c r="B17" s="11" t="s">
        <v>24044</v>
      </c>
      <c r="C17" s="10" t="s">
        <v>24020</v>
      </c>
      <c r="D17" s="208" t="s">
        <v>24045</v>
      </c>
    </row>
    <row r="18" spans="1:4" ht="30">
      <c r="A18" s="34">
        <v>3378</v>
      </c>
      <c r="B18" s="2" t="s">
        <v>24046</v>
      </c>
      <c r="C18" s="34" t="s">
        <v>24017</v>
      </c>
      <c r="D18" s="207" t="s">
        <v>24047</v>
      </c>
    </row>
    <row r="19" spans="1:4" ht="30">
      <c r="A19" s="10">
        <v>3380</v>
      </c>
      <c r="B19" s="11" t="s">
        <v>24048</v>
      </c>
      <c r="C19" s="10" t="s">
        <v>24017</v>
      </c>
      <c r="D19" s="208" t="s">
        <v>24049</v>
      </c>
    </row>
    <row r="20" spans="1:4" ht="30">
      <c r="A20" s="34">
        <v>3379</v>
      </c>
      <c r="B20" s="2" t="s">
        <v>24050</v>
      </c>
      <c r="C20" s="34" t="s">
        <v>24017</v>
      </c>
      <c r="D20" s="207" t="s">
        <v>17292</v>
      </c>
    </row>
    <row r="21" spans="1:4" ht="30">
      <c r="A21" s="10">
        <v>615</v>
      </c>
      <c r="B21" s="11" t="s">
        <v>24051</v>
      </c>
      <c r="C21" s="10" t="s">
        <v>24020</v>
      </c>
      <c r="D21" s="208" t="s">
        <v>24052</v>
      </c>
    </row>
    <row r="22" spans="1:4" ht="45">
      <c r="A22" s="34">
        <v>606</v>
      </c>
      <c r="B22" s="2" t="s">
        <v>24053</v>
      </c>
      <c r="C22" s="34" t="s">
        <v>24020</v>
      </c>
      <c r="D22" s="207" t="s">
        <v>24054</v>
      </c>
    </row>
    <row r="23" spans="1:4" ht="30">
      <c r="A23" s="10">
        <v>11193</v>
      </c>
      <c r="B23" s="11" t="s">
        <v>24055</v>
      </c>
      <c r="C23" s="10" t="s">
        <v>24020</v>
      </c>
      <c r="D23" s="208" t="s">
        <v>24056</v>
      </c>
    </row>
    <row r="24" spans="1:4" ht="45">
      <c r="A24" s="34">
        <v>11197</v>
      </c>
      <c r="B24" s="2" t="s">
        <v>24057</v>
      </c>
      <c r="C24" s="34" t="s">
        <v>24017</v>
      </c>
      <c r="D24" s="207" t="s">
        <v>24058</v>
      </c>
    </row>
    <row r="25" spans="1:4" ht="30">
      <c r="A25" s="10">
        <v>3346</v>
      </c>
      <c r="B25" s="11" t="s">
        <v>24059</v>
      </c>
      <c r="C25" s="10" t="s">
        <v>24038</v>
      </c>
      <c r="D25" s="208" t="s">
        <v>6302</v>
      </c>
    </row>
    <row r="26" spans="1:4" ht="30">
      <c r="A26" s="34">
        <v>3348</v>
      </c>
      <c r="B26" s="2" t="s">
        <v>24060</v>
      </c>
      <c r="C26" s="34" t="s">
        <v>24038</v>
      </c>
      <c r="D26" s="207" t="s">
        <v>6270</v>
      </c>
    </row>
    <row r="27" spans="1:4" ht="30">
      <c r="A27" s="10">
        <v>3345</v>
      </c>
      <c r="B27" s="11" t="s">
        <v>24061</v>
      </c>
      <c r="C27" s="10" t="s">
        <v>24038</v>
      </c>
      <c r="D27" s="208" t="s">
        <v>12837</v>
      </c>
    </row>
    <row r="28" spans="1:4" ht="30">
      <c r="A28" s="34">
        <v>39833</v>
      </c>
      <c r="B28" s="2" t="s">
        <v>24062</v>
      </c>
      <c r="C28" s="34" t="s">
        <v>24038</v>
      </c>
      <c r="D28" s="207" t="s">
        <v>5530</v>
      </c>
    </row>
    <row r="29" spans="1:4" ht="30">
      <c r="A29" s="10">
        <v>39834</v>
      </c>
      <c r="B29" s="11" t="s">
        <v>24063</v>
      </c>
      <c r="C29" s="10" t="s">
        <v>24038</v>
      </c>
      <c r="D29" s="208" t="s">
        <v>24064</v>
      </c>
    </row>
    <row r="30" spans="1:4" ht="30">
      <c r="A30" s="34">
        <v>39835</v>
      </c>
      <c r="B30" s="2" t="s">
        <v>24065</v>
      </c>
      <c r="C30" s="34" t="s">
        <v>24038</v>
      </c>
      <c r="D30" s="207" t="s">
        <v>24066</v>
      </c>
    </row>
    <row r="31" spans="1:4">
      <c r="A31" s="10">
        <v>3779</v>
      </c>
      <c r="B31" s="11" t="s">
        <v>24067</v>
      </c>
      <c r="C31" s="10" t="s">
        <v>24068</v>
      </c>
      <c r="D31" s="208" t="s">
        <v>13150</v>
      </c>
    </row>
    <row r="32" spans="1:4" ht="30">
      <c r="A32" s="34">
        <v>13382</v>
      </c>
      <c r="B32" s="2" t="s">
        <v>908</v>
      </c>
      <c r="C32" s="34" t="s">
        <v>24017</v>
      </c>
      <c r="D32" s="207" t="s">
        <v>24069</v>
      </c>
    </row>
    <row r="33" spans="1:4">
      <c r="A33" s="10">
        <v>4051</v>
      </c>
      <c r="B33" s="11" t="s">
        <v>24070</v>
      </c>
      <c r="C33" s="10" t="s">
        <v>24071</v>
      </c>
      <c r="D33" s="208" t="s">
        <v>24072</v>
      </c>
    </row>
    <row r="34" spans="1:4">
      <c r="A34" s="34">
        <v>4047</v>
      </c>
      <c r="B34" s="2" t="s">
        <v>24070</v>
      </c>
      <c r="C34" s="34" t="s">
        <v>24042</v>
      </c>
      <c r="D34" s="207" t="s">
        <v>16606</v>
      </c>
    </row>
    <row r="35" spans="1:4" ht="30">
      <c r="A35" s="10">
        <v>11367</v>
      </c>
      <c r="B35" s="11" t="s">
        <v>24073</v>
      </c>
      <c r="C35" s="10" t="s">
        <v>24020</v>
      </c>
      <c r="D35" s="208" t="s">
        <v>24074</v>
      </c>
    </row>
    <row r="36" spans="1:4" ht="45">
      <c r="A36" s="34">
        <v>11523</v>
      </c>
      <c r="B36" s="2" t="s">
        <v>24075</v>
      </c>
      <c r="C36" s="34" t="s">
        <v>24017</v>
      </c>
      <c r="D36" s="207" t="s">
        <v>10867</v>
      </c>
    </row>
    <row r="37" spans="1:4" ht="30">
      <c r="A37" s="10">
        <v>6204</v>
      </c>
      <c r="B37" s="11" t="s">
        <v>24076</v>
      </c>
      <c r="C37" s="10" t="s">
        <v>24068</v>
      </c>
      <c r="D37" s="208" t="s">
        <v>20427</v>
      </c>
    </row>
    <row r="38" spans="1:4" ht="30">
      <c r="A38" s="34">
        <v>6188</v>
      </c>
      <c r="B38" s="2" t="s">
        <v>24077</v>
      </c>
      <c r="C38" s="34" t="s">
        <v>24020</v>
      </c>
      <c r="D38" s="207" t="s">
        <v>24078</v>
      </c>
    </row>
    <row r="39" spans="1:4" ht="30">
      <c r="A39" s="10">
        <v>4126</v>
      </c>
      <c r="B39" s="11" t="s">
        <v>909</v>
      </c>
      <c r="C39" s="10" t="s">
        <v>24017</v>
      </c>
      <c r="D39" s="208" t="s">
        <v>24079</v>
      </c>
    </row>
    <row r="40" spans="1:4">
      <c r="A40" s="34">
        <v>7287</v>
      </c>
      <c r="B40" s="2" t="s">
        <v>24080</v>
      </c>
      <c r="C40" s="34" t="s">
        <v>24042</v>
      </c>
      <c r="D40" s="207" t="s">
        <v>24081</v>
      </c>
    </row>
    <row r="41" spans="1:4">
      <c r="A41" s="10">
        <v>7347</v>
      </c>
      <c r="B41" s="11" t="s">
        <v>24082</v>
      </c>
      <c r="C41" s="10" t="s">
        <v>24042</v>
      </c>
      <c r="D41" s="208" t="s">
        <v>24083</v>
      </c>
    </row>
    <row r="42" spans="1:4">
      <c r="A42" s="34">
        <v>7345</v>
      </c>
      <c r="B42" s="2" t="s">
        <v>24084</v>
      </c>
      <c r="C42" s="34" t="s">
        <v>24085</v>
      </c>
      <c r="D42" s="207" t="s">
        <v>7663</v>
      </c>
    </row>
    <row r="43" spans="1:4">
      <c r="A43" s="10">
        <v>7344</v>
      </c>
      <c r="B43" s="11" t="s">
        <v>24084</v>
      </c>
      <c r="C43" s="10" t="s">
        <v>24042</v>
      </c>
      <c r="D43" s="208" t="s">
        <v>23706</v>
      </c>
    </row>
    <row r="44" spans="1:4" ht="30">
      <c r="A44" s="34">
        <v>40514</v>
      </c>
      <c r="B44" s="2" t="s">
        <v>24086</v>
      </c>
      <c r="C44" s="34" t="s">
        <v>24085</v>
      </c>
      <c r="D44" s="207" t="s">
        <v>9933</v>
      </c>
    </row>
    <row r="45" spans="1:4" ht="30">
      <c r="A45" s="10">
        <v>4487</v>
      </c>
      <c r="B45" s="11" t="s">
        <v>24087</v>
      </c>
      <c r="C45" s="10" t="s">
        <v>24068</v>
      </c>
      <c r="D45" s="208" t="s">
        <v>21717</v>
      </c>
    </row>
    <row r="46" spans="1:4" ht="45">
      <c r="A46" s="34">
        <v>11199</v>
      </c>
      <c r="B46" s="2" t="s">
        <v>24088</v>
      </c>
      <c r="C46" s="34" t="s">
        <v>24017</v>
      </c>
      <c r="D46" s="207" t="s">
        <v>24089</v>
      </c>
    </row>
    <row r="47" spans="1:4">
      <c r="A47" s="10">
        <v>4053</v>
      </c>
      <c r="B47" s="11" t="s">
        <v>24090</v>
      </c>
      <c r="C47" s="10" t="s">
        <v>24042</v>
      </c>
      <c r="D47" s="208" t="s">
        <v>24091</v>
      </c>
    </row>
    <row r="48" spans="1:4">
      <c r="A48" s="34">
        <v>4056</v>
      </c>
      <c r="B48" s="2" t="s">
        <v>24092</v>
      </c>
      <c r="C48" s="34" t="s">
        <v>24042</v>
      </c>
      <c r="D48" s="207" t="s">
        <v>23971</v>
      </c>
    </row>
    <row r="49" spans="1:4" ht="30">
      <c r="A49" s="10">
        <v>21136</v>
      </c>
      <c r="B49" s="11" t="s">
        <v>24093</v>
      </c>
      <c r="C49" s="10" t="s">
        <v>24068</v>
      </c>
      <c r="D49" s="208" t="s">
        <v>22909</v>
      </c>
    </row>
    <row r="50" spans="1:4" ht="30">
      <c r="A50" s="34">
        <v>21128</v>
      </c>
      <c r="B50" s="2" t="s">
        <v>24094</v>
      </c>
      <c r="C50" s="34" t="s">
        <v>24068</v>
      </c>
      <c r="D50" s="207" t="s">
        <v>19364</v>
      </c>
    </row>
    <row r="51" spans="1:4" ht="30">
      <c r="A51" s="10">
        <v>21130</v>
      </c>
      <c r="B51" s="11" t="s">
        <v>24095</v>
      </c>
      <c r="C51" s="10" t="s">
        <v>24068</v>
      </c>
      <c r="D51" s="208" t="s">
        <v>15151</v>
      </c>
    </row>
    <row r="52" spans="1:4" ht="30">
      <c r="A52" s="34">
        <v>21135</v>
      </c>
      <c r="B52" s="2" t="s">
        <v>24096</v>
      </c>
      <c r="C52" s="34" t="s">
        <v>24068</v>
      </c>
      <c r="D52" s="207" t="s">
        <v>15421</v>
      </c>
    </row>
    <row r="53" spans="1:4" ht="30">
      <c r="A53" s="10">
        <v>38605</v>
      </c>
      <c r="B53" s="11" t="s">
        <v>910</v>
      </c>
      <c r="C53" s="10" t="s">
        <v>24017</v>
      </c>
      <c r="D53" s="208" t="s">
        <v>24097</v>
      </c>
    </row>
    <row r="54" spans="1:4">
      <c r="A54" s="34">
        <v>11270</v>
      </c>
      <c r="B54" s="2" t="s">
        <v>911</v>
      </c>
      <c r="C54" s="34" t="s">
        <v>24017</v>
      </c>
      <c r="D54" s="207" t="s">
        <v>7304</v>
      </c>
    </row>
    <row r="55" spans="1:4">
      <c r="A55" s="10">
        <v>412</v>
      </c>
      <c r="B55" s="11" t="s">
        <v>912</v>
      </c>
      <c r="C55" s="10" t="s">
        <v>24017</v>
      </c>
      <c r="D55" s="208" t="s">
        <v>8153</v>
      </c>
    </row>
    <row r="56" spans="1:4">
      <c r="A56" s="34">
        <v>414</v>
      </c>
      <c r="B56" s="2" t="s">
        <v>913</v>
      </c>
      <c r="C56" s="34" t="s">
        <v>24017</v>
      </c>
      <c r="D56" s="207" t="s">
        <v>7652</v>
      </c>
    </row>
    <row r="57" spans="1:4">
      <c r="A57" s="10">
        <v>410</v>
      </c>
      <c r="B57" s="11" t="s">
        <v>914</v>
      </c>
      <c r="C57" s="10" t="s">
        <v>24017</v>
      </c>
      <c r="D57" s="208" t="s">
        <v>6761</v>
      </c>
    </row>
    <row r="58" spans="1:4">
      <c r="A58" s="34">
        <v>411</v>
      </c>
      <c r="B58" s="2" t="s">
        <v>915</v>
      </c>
      <c r="C58" s="34" t="s">
        <v>24017</v>
      </c>
      <c r="D58" s="207" t="s">
        <v>6806</v>
      </c>
    </row>
    <row r="59" spans="1:4">
      <c r="A59" s="10">
        <v>408</v>
      </c>
      <c r="B59" s="11" t="s">
        <v>916</v>
      </c>
      <c r="C59" s="10" t="s">
        <v>24017</v>
      </c>
      <c r="D59" s="208" t="s">
        <v>7533</v>
      </c>
    </row>
    <row r="60" spans="1:4" ht="30">
      <c r="A60" s="34">
        <v>39131</v>
      </c>
      <c r="B60" s="2" t="s">
        <v>917</v>
      </c>
      <c r="C60" s="34" t="s">
        <v>24017</v>
      </c>
      <c r="D60" s="207" t="s">
        <v>24098</v>
      </c>
    </row>
    <row r="61" spans="1:4" ht="30">
      <c r="A61" s="10">
        <v>394</v>
      </c>
      <c r="B61" s="11" t="s">
        <v>918</v>
      </c>
      <c r="C61" s="10" t="s">
        <v>24017</v>
      </c>
      <c r="D61" s="208" t="s">
        <v>7984</v>
      </c>
    </row>
    <row r="62" spans="1:4" ht="30">
      <c r="A62" s="34">
        <v>39130</v>
      </c>
      <c r="B62" s="2" t="s">
        <v>919</v>
      </c>
      <c r="C62" s="34" t="s">
        <v>24017</v>
      </c>
      <c r="D62" s="207" t="s">
        <v>10916</v>
      </c>
    </row>
    <row r="63" spans="1:4" ht="30">
      <c r="A63" s="10">
        <v>395</v>
      </c>
      <c r="B63" s="11" t="s">
        <v>920</v>
      </c>
      <c r="C63" s="10" t="s">
        <v>24017</v>
      </c>
      <c r="D63" s="208" t="s">
        <v>22782</v>
      </c>
    </row>
    <row r="64" spans="1:4" ht="30">
      <c r="A64" s="34">
        <v>39127</v>
      </c>
      <c r="B64" s="2" t="s">
        <v>921</v>
      </c>
      <c r="C64" s="34" t="s">
        <v>24017</v>
      </c>
      <c r="D64" s="207" t="s">
        <v>6465</v>
      </c>
    </row>
    <row r="65" spans="1:4" ht="30">
      <c r="A65" s="10">
        <v>392</v>
      </c>
      <c r="B65" s="11" t="s">
        <v>922</v>
      </c>
      <c r="C65" s="10" t="s">
        <v>24017</v>
      </c>
      <c r="D65" s="208" t="s">
        <v>18703</v>
      </c>
    </row>
    <row r="66" spans="1:4">
      <c r="A66" s="34">
        <v>39129</v>
      </c>
      <c r="B66" s="2" t="s">
        <v>923</v>
      </c>
      <c r="C66" s="34" t="s">
        <v>24017</v>
      </c>
      <c r="D66" s="207" t="s">
        <v>7640</v>
      </c>
    </row>
    <row r="67" spans="1:4" ht="30">
      <c r="A67" s="10">
        <v>393</v>
      </c>
      <c r="B67" s="11" t="s">
        <v>924</v>
      </c>
      <c r="C67" s="10" t="s">
        <v>24017</v>
      </c>
      <c r="D67" s="208" t="s">
        <v>19568</v>
      </c>
    </row>
    <row r="68" spans="1:4" ht="30">
      <c r="A68" s="34">
        <v>39133</v>
      </c>
      <c r="B68" s="2" t="s">
        <v>925</v>
      </c>
      <c r="C68" s="34" t="s">
        <v>24017</v>
      </c>
      <c r="D68" s="207" t="s">
        <v>13143</v>
      </c>
    </row>
    <row r="69" spans="1:4" ht="30">
      <c r="A69" s="10">
        <v>397</v>
      </c>
      <c r="B69" s="11" t="s">
        <v>926</v>
      </c>
      <c r="C69" s="10" t="s">
        <v>24017</v>
      </c>
      <c r="D69" s="208" t="s">
        <v>5463</v>
      </c>
    </row>
    <row r="70" spans="1:4">
      <c r="A70" s="34">
        <v>39132</v>
      </c>
      <c r="B70" s="2" t="s">
        <v>927</v>
      </c>
      <c r="C70" s="34" t="s">
        <v>24017</v>
      </c>
      <c r="D70" s="207" t="s">
        <v>12367</v>
      </c>
    </row>
    <row r="71" spans="1:4" ht="30">
      <c r="A71" s="10">
        <v>396</v>
      </c>
      <c r="B71" s="11" t="s">
        <v>928</v>
      </c>
      <c r="C71" s="10" t="s">
        <v>24017</v>
      </c>
      <c r="D71" s="208" t="s">
        <v>18245</v>
      </c>
    </row>
    <row r="72" spans="1:4" ht="30">
      <c r="A72" s="34">
        <v>39135</v>
      </c>
      <c r="B72" s="2" t="s">
        <v>929</v>
      </c>
      <c r="C72" s="34" t="s">
        <v>24017</v>
      </c>
      <c r="D72" s="207" t="s">
        <v>14097</v>
      </c>
    </row>
    <row r="73" spans="1:4" ht="30">
      <c r="A73" s="10">
        <v>39128</v>
      </c>
      <c r="B73" s="11" t="s">
        <v>930</v>
      </c>
      <c r="C73" s="10" t="s">
        <v>24017</v>
      </c>
      <c r="D73" s="208" t="s">
        <v>8047</v>
      </c>
    </row>
    <row r="74" spans="1:4" ht="30">
      <c r="A74" s="34">
        <v>400</v>
      </c>
      <c r="B74" s="2" t="s">
        <v>931</v>
      </c>
      <c r="C74" s="34" t="s">
        <v>24017</v>
      </c>
      <c r="D74" s="207" t="s">
        <v>19355</v>
      </c>
    </row>
    <row r="75" spans="1:4" ht="30">
      <c r="A75" s="10">
        <v>39125</v>
      </c>
      <c r="B75" s="11" t="s">
        <v>932</v>
      </c>
      <c r="C75" s="10" t="s">
        <v>24017</v>
      </c>
      <c r="D75" s="208" t="s">
        <v>8047</v>
      </c>
    </row>
    <row r="76" spans="1:4">
      <c r="A76" s="34">
        <v>39134</v>
      </c>
      <c r="B76" s="2" t="s">
        <v>933</v>
      </c>
      <c r="C76" s="34" t="s">
        <v>24017</v>
      </c>
      <c r="D76" s="207" t="s">
        <v>7076</v>
      </c>
    </row>
    <row r="77" spans="1:4" ht="30">
      <c r="A77" s="10">
        <v>398</v>
      </c>
      <c r="B77" s="11" t="s">
        <v>934</v>
      </c>
      <c r="C77" s="10" t="s">
        <v>24017</v>
      </c>
      <c r="D77" s="208" t="s">
        <v>24099</v>
      </c>
    </row>
    <row r="78" spans="1:4">
      <c r="A78" s="34">
        <v>39126</v>
      </c>
      <c r="B78" s="2" t="s">
        <v>935</v>
      </c>
      <c r="C78" s="34" t="s">
        <v>24017</v>
      </c>
      <c r="D78" s="207" t="s">
        <v>8367</v>
      </c>
    </row>
    <row r="79" spans="1:4" ht="30">
      <c r="A79" s="10">
        <v>399</v>
      </c>
      <c r="B79" s="11" t="s">
        <v>936</v>
      </c>
      <c r="C79" s="10" t="s">
        <v>24017</v>
      </c>
      <c r="D79" s="208" t="s">
        <v>8525</v>
      </c>
    </row>
    <row r="80" spans="1:4">
      <c r="A80" s="34">
        <v>39158</v>
      </c>
      <c r="B80" s="2" t="s">
        <v>24100</v>
      </c>
      <c r="C80" s="34" t="s">
        <v>24017</v>
      </c>
      <c r="D80" s="207" t="s">
        <v>22071</v>
      </c>
    </row>
    <row r="81" spans="1:4">
      <c r="A81" s="10">
        <v>39141</v>
      </c>
      <c r="B81" s="11" t="s">
        <v>937</v>
      </c>
      <c r="C81" s="10" t="s">
        <v>24017</v>
      </c>
      <c r="D81" s="208" t="s">
        <v>8082</v>
      </c>
    </row>
    <row r="82" spans="1:4">
      <c r="A82" s="34">
        <v>39140</v>
      </c>
      <c r="B82" s="2" t="s">
        <v>938</v>
      </c>
      <c r="C82" s="34" t="s">
        <v>24017</v>
      </c>
      <c r="D82" s="207" t="s">
        <v>19246</v>
      </c>
    </row>
    <row r="83" spans="1:4">
      <c r="A83" s="10">
        <v>39137</v>
      </c>
      <c r="B83" s="11" t="s">
        <v>939</v>
      </c>
      <c r="C83" s="10" t="s">
        <v>24017</v>
      </c>
      <c r="D83" s="208" t="s">
        <v>24101</v>
      </c>
    </row>
    <row r="84" spans="1:4">
      <c r="A84" s="34">
        <v>39139</v>
      </c>
      <c r="B84" s="2" t="s">
        <v>940</v>
      </c>
      <c r="C84" s="34" t="s">
        <v>24017</v>
      </c>
      <c r="D84" s="207" t="s">
        <v>7239</v>
      </c>
    </row>
    <row r="85" spans="1:4">
      <c r="A85" s="10">
        <v>39143</v>
      </c>
      <c r="B85" s="11" t="s">
        <v>941</v>
      </c>
      <c r="C85" s="10" t="s">
        <v>24017</v>
      </c>
      <c r="D85" s="208" t="s">
        <v>24102</v>
      </c>
    </row>
    <row r="86" spans="1:4">
      <c r="A86" s="34">
        <v>39142</v>
      </c>
      <c r="B86" s="2" t="s">
        <v>942</v>
      </c>
      <c r="C86" s="34" t="s">
        <v>24017</v>
      </c>
      <c r="D86" s="207" t="s">
        <v>24103</v>
      </c>
    </row>
    <row r="87" spans="1:4">
      <c r="A87" s="10">
        <v>39138</v>
      </c>
      <c r="B87" s="11" t="s">
        <v>943</v>
      </c>
      <c r="C87" s="10" t="s">
        <v>24017</v>
      </c>
      <c r="D87" s="208" t="s">
        <v>6516</v>
      </c>
    </row>
    <row r="88" spans="1:4">
      <c r="A88" s="34">
        <v>39136</v>
      </c>
      <c r="B88" s="2" t="s">
        <v>944</v>
      </c>
      <c r="C88" s="34" t="s">
        <v>24017</v>
      </c>
      <c r="D88" s="207" t="s">
        <v>19006</v>
      </c>
    </row>
    <row r="89" spans="1:4">
      <c r="A89" s="10">
        <v>39144</v>
      </c>
      <c r="B89" s="11" t="s">
        <v>945</v>
      </c>
      <c r="C89" s="10" t="s">
        <v>24017</v>
      </c>
      <c r="D89" s="208" t="s">
        <v>22782</v>
      </c>
    </row>
    <row r="90" spans="1:4">
      <c r="A90" s="34">
        <v>39145</v>
      </c>
      <c r="B90" s="2" t="s">
        <v>946</v>
      </c>
      <c r="C90" s="34" t="s">
        <v>24017</v>
      </c>
      <c r="D90" s="207" t="s">
        <v>22574</v>
      </c>
    </row>
    <row r="91" spans="1:4" ht="30">
      <c r="A91" s="10">
        <v>12615</v>
      </c>
      <c r="B91" s="11" t="s">
        <v>947</v>
      </c>
      <c r="C91" s="10" t="s">
        <v>24017</v>
      </c>
      <c r="D91" s="208" t="s">
        <v>13236</v>
      </c>
    </row>
    <row r="92" spans="1:4" ht="30">
      <c r="A92" s="34">
        <v>11927</v>
      </c>
      <c r="B92" s="2" t="s">
        <v>948</v>
      </c>
      <c r="C92" s="34" t="s">
        <v>24017</v>
      </c>
      <c r="D92" s="207" t="s">
        <v>22941</v>
      </c>
    </row>
    <row r="93" spans="1:4" ht="30">
      <c r="A93" s="10">
        <v>11928</v>
      </c>
      <c r="B93" s="11" t="s">
        <v>949</v>
      </c>
      <c r="C93" s="10" t="s">
        <v>24017</v>
      </c>
      <c r="D93" s="208" t="s">
        <v>10460</v>
      </c>
    </row>
    <row r="94" spans="1:4" ht="30">
      <c r="A94" s="34">
        <v>11929</v>
      </c>
      <c r="B94" s="2" t="s">
        <v>950</v>
      </c>
      <c r="C94" s="34" t="s">
        <v>24017</v>
      </c>
      <c r="D94" s="207" t="s">
        <v>13507</v>
      </c>
    </row>
    <row r="95" spans="1:4">
      <c r="A95" s="10">
        <v>36801</v>
      </c>
      <c r="B95" s="11" t="s">
        <v>951</v>
      </c>
      <c r="C95" s="10" t="s">
        <v>24017</v>
      </c>
      <c r="D95" s="208" t="s">
        <v>5530</v>
      </c>
    </row>
    <row r="96" spans="1:4" ht="30">
      <c r="A96" s="34">
        <v>36246</v>
      </c>
      <c r="B96" s="2" t="s">
        <v>24104</v>
      </c>
      <c r="C96" s="34" t="s">
        <v>24068</v>
      </c>
      <c r="D96" s="207" t="s">
        <v>7573</v>
      </c>
    </row>
    <row r="97" spans="1:4">
      <c r="A97" s="10">
        <v>37600</v>
      </c>
      <c r="B97" s="11" t="s">
        <v>24105</v>
      </c>
      <c r="C97" s="10" t="s">
        <v>24017</v>
      </c>
      <c r="D97" s="208" t="s">
        <v>24106</v>
      </c>
    </row>
    <row r="98" spans="1:4">
      <c r="A98" s="34">
        <v>37599</v>
      </c>
      <c r="B98" s="2" t="s">
        <v>952</v>
      </c>
      <c r="C98" s="34" t="s">
        <v>24017</v>
      </c>
      <c r="D98" s="207" t="s">
        <v>24107</v>
      </c>
    </row>
    <row r="99" spans="1:4">
      <c r="A99" s="10">
        <v>1</v>
      </c>
      <c r="B99" s="11" t="s">
        <v>953</v>
      </c>
      <c r="C99" s="10" t="s">
        <v>24108</v>
      </c>
      <c r="D99" s="208" t="s">
        <v>24109</v>
      </c>
    </row>
    <row r="100" spans="1:4">
      <c r="A100" s="34">
        <v>3</v>
      </c>
      <c r="B100" s="2" t="s">
        <v>954</v>
      </c>
      <c r="C100" s="34" t="s">
        <v>24085</v>
      </c>
      <c r="D100" s="207" t="s">
        <v>7184</v>
      </c>
    </row>
    <row r="101" spans="1:4">
      <c r="A101" s="10">
        <v>43054</v>
      </c>
      <c r="B101" s="11" t="s">
        <v>24110</v>
      </c>
      <c r="C101" s="10" t="s">
        <v>24108</v>
      </c>
      <c r="D101" s="208" t="s">
        <v>11299</v>
      </c>
    </row>
    <row r="102" spans="1:4">
      <c r="A102" s="34">
        <v>42402</v>
      </c>
      <c r="B102" s="2" t="s">
        <v>24111</v>
      </c>
      <c r="C102" s="34" t="s">
        <v>24108</v>
      </c>
      <c r="D102" s="207" t="s">
        <v>10457</v>
      </c>
    </row>
    <row r="103" spans="1:4">
      <c r="A103" s="10">
        <v>42403</v>
      </c>
      <c r="B103" s="11" t="s">
        <v>24112</v>
      </c>
      <c r="C103" s="10" t="s">
        <v>24108</v>
      </c>
      <c r="D103" s="208" t="s">
        <v>14996</v>
      </c>
    </row>
    <row r="104" spans="1:4">
      <c r="A104" s="34">
        <v>42404</v>
      </c>
      <c r="B104" s="2" t="s">
        <v>24113</v>
      </c>
      <c r="C104" s="34" t="s">
        <v>24108</v>
      </c>
      <c r="D104" s="207" t="s">
        <v>5800</v>
      </c>
    </row>
    <row r="105" spans="1:4">
      <c r="A105" s="10">
        <v>42405</v>
      </c>
      <c r="B105" s="11" t="s">
        <v>24114</v>
      </c>
      <c r="C105" s="10" t="s">
        <v>24108</v>
      </c>
      <c r="D105" s="208" t="s">
        <v>10265</v>
      </c>
    </row>
    <row r="106" spans="1:4">
      <c r="A106" s="34">
        <v>34341</v>
      </c>
      <c r="B106" s="2" t="s">
        <v>24115</v>
      </c>
      <c r="C106" s="34" t="s">
        <v>24108</v>
      </c>
      <c r="D106" s="207" t="s">
        <v>10430</v>
      </c>
    </row>
    <row r="107" spans="1:4">
      <c r="A107" s="10">
        <v>43053</v>
      </c>
      <c r="B107" s="11" t="s">
        <v>24116</v>
      </c>
      <c r="C107" s="10" t="s">
        <v>24108</v>
      </c>
      <c r="D107" s="208" t="s">
        <v>7389</v>
      </c>
    </row>
    <row r="108" spans="1:4">
      <c r="A108" s="34">
        <v>43058</v>
      </c>
      <c r="B108" s="2" t="s">
        <v>24117</v>
      </c>
      <c r="C108" s="34" t="s">
        <v>24108</v>
      </c>
      <c r="D108" s="207" t="s">
        <v>7386</v>
      </c>
    </row>
    <row r="109" spans="1:4">
      <c r="A109" s="10">
        <v>34</v>
      </c>
      <c r="B109" s="11" t="s">
        <v>955</v>
      </c>
      <c r="C109" s="10" t="s">
        <v>24108</v>
      </c>
      <c r="D109" s="208" t="s">
        <v>23382</v>
      </c>
    </row>
    <row r="110" spans="1:4">
      <c r="A110" s="34">
        <v>43055</v>
      </c>
      <c r="B110" s="2" t="s">
        <v>24118</v>
      </c>
      <c r="C110" s="34" t="s">
        <v>24108</v>
      </c>
      <c r="D110" s="207" t="s">
        <v>7071</v>
      </c>
    </row>
    <row r="111" spans="1:4">
      <c r="A111" s="10">
        <v>43056</v>
      </c>
      <c r="B111" s="11" t="s">
        <v>24119</v>
      </c>
      <c r="C111" s="10" t="s">
        <v>24108</v>
      </c>
      <c r="D111" s="208" t="s">
        <v>10312</v>
      </c>
    </row>
    <row r="112" spans="1:4">
      <c r="A112" s="34">
        <v>43057</v>
      </c>
      <c r="B112" s="2" t="s">
        <v>24120</v>
      </c>
      <c r="C112" s="34" t="s">
        <v>24108</v>
      </c>
      <c r="D112" s="207" t="s">
        <v>18236</v>
      </c>
    </row>
    <row r="113" spans="1:4">
      <c r="A113" s="10">
        <v>34449</v>
      </c>
      <c r="B113" s="11" t="s">
        <v>956</v>
      </c>
      <c r="C113" s="10" t="s">
        <v>24108</v>
      </c>
      <c r="D113" s="208" t="s">
        <v>6521</v>
      </c>
    </row>
    <row r="114" spans="1:4">
      <c r="A114" s="34">
        <v>32</v>
      </c>
      <c r="B114" s="2" t="s">
        <v>957</v>
      </c>
      <c r="C114" s="34" t="s">
        <v>24108</v>
      </c>
      <c r="D114" s="207" t="s">
        <v>10368</v>
      </c>
    </row>
    <row r="115" spans="1:4">
      <c r="A115" s="10">
        <v>33</v>
      </c>
      <c r="B115" s="11" t="s">
        <v>958</v>
      </c>
      <c r="C115" s="10" t="s">
        <v>24108</v>
      </c>
      <c r="D115" s="208" t="s">
        <v>12413</v>
      </c>
    </row>
    <row r="116" spans="1:4">
      <c r="A116" s="34">
        <v>43061</v>
      </c>
      <c r="B116" s="2" t="s">
        <v>24121</v>
      </c>
      <c r="C116" s="34" t="s">
        <v>24108</v>
      </c>
      <c r="D116" s="207" t="s">
        <v>5655</v>
      </c>
    </row>
    <row r="117" spans="1:4">
      <c r="A117" s="10">
        <v>43059</v>
      </c>
      <c r="B117" s="11" t="s">
        <v>24122</v>
      </c>
      <c r="C117" s="10" t="s">
        <v>24108</v>
      </c>
      <c r="D117" s="208" t="s">
        <v>23396</v>
      </c>
    </row>
    <row r="118" spans="1:4">
      <c r="A118" s="34">
        <v>43062</v>
      </c>
      <c r="B118" s="2" t="s">
        <v>24123</v>
      </c>
      <c r="C118" s="34" t="s">
        <v>24108</v>
      </c>
      <c r="D118" s="207" t="s">
        <v>7076</v>
      </c>
    </row>
    <row r="119" spans="1:4">
      <c r="A119" s="10">
        <v>43060</v>
      </c>
      <c r="B119" s="11" t="s">
        <v>24124</v>
      </c>
      <c r="C119" s="10" t="s">
        <v>24108</v>
      </c>
      <c r="D119" s="208" t="s">
        <v>23413</v>
      </c>
    </row>
    <row r="120" spans="1:4" ht="30">
      <c r="A120" s="34">
        <v>20063</v>
      </c>
      <c r="B120" s="2" t="s">
        <v>959</v>
      </c>
      <c r="C120" s="34" t="s">
        <v>24017</v>
      </c>
      <c r="D120" s="207" t="s">
        <v>13300</v>
      </c>
    </row>
    <row r="121" spans="1:4" ht="30">
      <c r="A121" s="10">
        <v>40410</v>
      </c>
      <c r="B121" s="11" t="s">
        <v>24125</v>
      </c>
      <c r="C121" s="10" t="s">
        <v>24017</v>
      </c>
      <c r="D121" s="208" t="s">
        <v>24126</v>
      </c>
    </row>
    <row r="122" spans="1:4" ht="30">
      <c r="A122" s="34">
        <v>40411</v>
      </c>
      <c r="B122" s="2" t="s">
        <v>24127</v>
      </c>
      <c r="C122" s="34" t="s">
        <v>24017</v>
      </c>
      <c r="D122" s="207" t="s">
        <v>24128</v>
      </c>
    </row>
    <row r="123" spans="1:4" ht="30">
      <c r="A123" s="10">
        <v>40412</v>
      </c>
      <c r="B123" s="11" t="s">
        <v>24129</v>
      </c>
      <c r="C123" s="10" t="s">
        <v>24017</v>
      </c>
      <c r="D123" s="208" t="s">
        <v>24130</v>
      </c>
    </row>
    <row r="124" spans="1:4">
      <c r="A124" s="34">
        <v>38838</v>
      </c>
      <c r="B124" s="2" t="s">
        <v>24131</v>
      </c>
      <c r="C124" s="34" t="s">
        <v>24017</v>
      </c>
      <c r="D124" s="207" t="s">
        <v>19211</v>
      </c>
    </row>
    <row r="125" spans="1:4">
      <c r="A125" s="10">
        <v>38839</v>
      </c>
      <c r="B125" s="11" t="s">
        <v>24132</v>
      </c>
      <c r="C125" s="10" t="s">
        <v>24017</v>
      </c>
      <c r="D125" s="208" t="s">
        <v>8728</v>
      </c>
    </row>
    <row r="126" spans="1:4" ht="30">
      <c r="A126" s="34">
        <v>55</v>
      </c>
      <c r="B126" s="2" t="s">
        <v>24133</v>
      </c>
      <c r="C126" s="34" t="s">
        <v>24017</v>
      </c>
      <c r="D126" s="207" t="s">
        <v>7152</v>
      </c>
    </row>
    <row r="127" spans="1:4" ht="30">
      <c r="A127" s="10">
        <v>61</v>
      </c>
      <c r="B127" s="11" t="s">
        <v>24134</v>
      </c>
      <c r="C127" s="10" t="s">
        <v>24017</v>
      </c>
      <c r="D127" s="208" t="s">
        <v>7375</v>
      </c>
    </row>
    <row r="128" spans="1:4" ht="30">
      <c r="A128" s="34">
        <v>62</v>
      </c>
      <c r="B128" s="2" t="s">
        <v>24135</v>
      </c>
      <c r="C128" s="34" t="s">
        <v>24017</v>
      </c>
      <c r="D128" s="207" t="s">
        <v>10241</v>
      </c>
    </row>
    <row r="129" spans="1:4">
      <c r="A129" s="10">
        <v>77</v>
      </c>
      <c r="B129" s="11" t="s">
        <v>4786</v>
      </c>
      <c r="C129" s="10" t="s">
        <v>24017</v>
      </c>
      <c r="D129" s="208" t="s">
        <v>5746</v>
      </c>
    </row>
    <row r="130" spans="1:4">
      <c r="A130" s="34">
        <v>76</v>
      </c>
      <c r="B130" s="2" t="s">
        <v>4787</v>
      </c>
      <c r="C130" s="34" t="s">
        <v>24017</v>
      </c>
      <c r="D130" s="207" t="s">
        <v>7755</v>
      </c>
    </row>
    <row r="131" spans="1:4">
      <c r="A131" s="10">
        <v>67</v>
      </c>
      <c r="B131" s="11" t="s">
        <v>960</v>
      </c>
      <c r="C131" s="10" t="s">
        <v>24017</v>
      </c>
      <c r="D131" s="208" t="s">
        <v>8367</v>
      </c>
    </row>
    <row r="132" spans="1:4">
      <c r="A132" s="34">
        <v>71</v>
      </c>
      <c r="B132" s="2" t="s">
        <v>961</v>
      </c>
      <c r="C132" s="34" t="s">
        <v>24017</v>
      </c>
      <c r="D132" s="207" t="s">
        <v>15219</v>
      </c>
    </row>
    <row r="133" spans="1:4">
      <c r="A133" s="10">
        <v>73</v>
      </c>
      <c r="B133" s="11" t="s">
        <v>962</v>
      </c>
      <c r="C133" s="10" t="s">
        <v>24017</v>
      </c>
      <c r="D133" s="208" t="s">
        <v>9832</v>
      </c>
    </row>
    <row r="134" spans="1:4">
      <c r="A134" s="34">
        <v>103</v>
      </c>
      <c r="B134" s="2" t="s">
        <v>963</v>
      </c>
      <c r="C134" s="34" t="s">
        <v>24017</v>
      </c>
      <c r="D134" s="207" t="s">
        <v>21571</v>
      </c>
    </row>
    <row r="135" spans="1:4">
      <c r="A135" s="10">
        <v>107</v>
      </c>
      <c r="B135" s="11" t="s">
        <v>964</v>
      </c>
      <c r="C135" s="10" t="s">
        <v>24017</v>
      </c>
      <c r="D135" s="208" t="s">
        <v>19006</v>
      </c>
    </row>
    <row r="136" spans="1:4">
      <c r="A136" s="34">
        <v>65</v>
      </c>
      <c r="B136" s="2" t="s">
        <v>965</v>
      </c>
      <c r="C136" s="34" t="s">
        <v>24017</v>
      </c>
      <c r="D136" s="207" t="s">
        <v>7500</v>
      </c>
    </row>
    <row r="137" spans="1:4">
      <c r="A137" s="10">
        <v>108</v>
      </c>
      <c r="B137" s="11" t="s">
        <v>966</v>
      </c>
      <c r="C137" s="10" t="s">
        <v>24017</v>
      </c>
      <c r="D137" s="208" t="s">
        <v>21671</v>
      </c>
    </row>
    <row r="138" spans="1:4">
      <c r="A138" s="34">
        <v>110</v>
      </c>
      <c r="B138" s="2" t="s">
        <v>967</v>
      </c>
      <c r="C138" s="34" t="s">
        <v>24017</v>
      </c>
      <c r="D138" s="207" t="s">
        <v>13161</v>
      </c>
    </row>
    <row r="139" spans="1:4">
      <c r="A139" s="10">
        <v>109</v>
      </c>
      <c r="B139" s="11" t="s">
        <v>968</v>
      </c>
      <c r="C139" s="10" t="s">
        <v>24017</v>
      </c>
      <c r="D139" s="208" t="s">
        <v>24136</v>
      </c>
    </row>
    <row r="140" spans="1:4">
      <c r="A140" s="34">
        <v>111</v>
      </c>
      <c r="B140" s="2" t="s">
        <v>969</v>
      </c>
      <c r="C140" s="34" t="s">
        <v>24017</v>
      </c>
      <c r="D140" s="207" t="s">
        <v>7161</v>
      </c>
    </row>
    <row r="141" spans="1:4">
      <c r="A141" s="10">
        <v>112</v>
      </c>
      <c r="B141" s="11" t="s">
        <v>970</v>
      </c>
      <c r="C141" s="10" t="s">
        <v>24017</v>
      </c>
      <c r="D141" s="208" t="s">
        <v>6872</v>
      </c>
    </row>
    <row r="142" spans="1:4">
      <c r="A142" s="34">
        <v>113</v>
      </c>
      <c r="B142" s="2" t="s">
        <v>971</v>
      </c>
      <c r="C142" s="34" t="s">
        <v>24017</v>
      </c>
      <c r="D142" s="207" t="s">
        <v>13646</v>
      </c>
    </row>
    <row r="143" spans="1:4">
      <c r="A143" s="10">
        <v>104</v>
      </c>
      <c r="B143" s="11" t="s">
        <v>972</v>
      </c>
      <c r="C143" s="10" t="s">
        <v>24017</v>
      </c>
      <c r="D143" s="208" t="s">
        <v>13058</v>
      </c>
    </row>
    <row r="144" spans="1:4">
      <c r="A144" s="34">
        <v>102</v>
      </c>
      <c r="B144" s="2" t="s">
        <v>973</v>
      </c>
      <c r="C144" s="34" t="s">
        <v>24017</v>
      </c>
      <c r="D144" s="207" t="s">
        <v>22930</v>
      </c>
    </row>
    <row r="145" spans="1:4">
      <c r="A145" s="10">
        <v>95</v>
      </c>
      <c r="B145" s="11" t="s">
        <v>974</v>
      </c>
      <c r="C145" s="10" t="s">
        <v>24017</v>
      </c>
      <c r="D145" s="208" t="s">
        <v>5469</v>
      </c>
    </row>
    <row r="146" spans="1:4">
      <c r="A146" s="34">
        <v>96</v>
      </c>
      <c r="B146" s="2" t="s">
        <v>975</v>
      </c>
      <c r="C146" s="34" t="s">
        <v>24017</v>
      </c>
      <c r="D146" s="207" t="s">
        <v>7206</v>
      </c>
    </row>
    <row r="147" spans="1:4">
      <c r="A147" s="10">
        <v>97</v>
      </c>
      <c r="B147" s="11" t="s">
        <v>976</v>
      </c>
      <c r="C147" s="10" t="s">
        <v>24017</v>
      </c>
      <c r="D147" s="208" t="s">
        <v>22967</v>
      </c>
    </row>
    <row r="148" spans="1:4" ht="30">
      <c r="A148" s="34">
        <v>98</v>
      </c>
      <c r="B148" s="2" t="s">
        <v>977</v>
      </c>
      <c r="C148" s="34" t="s">
        <v>24017</v>
      </c>
      <c r="D148" s="207" t="s">
        <v>7590</v>
      </c>
    </row>
    <row r="149" spans="1:4" ht="30">
      <c r="A149" s="10">
        <v>99</v>
      </c>
      <c r="B149" s="11" t="s">
        <v>978</v>
      </c>
      <c r="C149" s="10" t="s">
        <v>24017</v>
      </c>
      <c r="D149" s="208" t="s">
        <v>24137</v>
      </c>
    </row>
    <row r="150" spans="1:4">
      <c r="A150" s="34">
        <v>100</v>
      </c>
      <c r="B150" s="2" t="s">
        <v>979</v>
      </c>
      <c r="C150" s="34" t="s">
        <v>24017</v>
      </c>
      <c r="D150" s="207" t="s">
        <v>7515</v>
      </c>
    </row>
    <row r="151" spans="1:4">
      <c r="A151" s="10">
        <v>75</v>
      </c>
      <c r="B151" s="11" t="s">
        <v>980</v>
      </c>
      <c r="C151" s="10" t="s">
        <v>24017</v>
      </c>
      <c r="D151" s="208" t="s">
        <v>24138</v>
      </c>
    </row>
    <row r="152" spans="1:4">
      <c r="A152" s="34">
        <v>114</v>
      </c>
      <c r="B152" s="2" t="s">
        <v>981</v>
      </c>
      <c r="C152" s="34" t="s">
        <v>24017</v>
      </c>
      <c r="D152" s="207" t="s">
        <v>7301</v>
      </c>
    </row>
    <row r="153" spans="1:4">
      <c r="A153" s="10">
        <v>68</v>
      </c>
      <c r="B153" s="11" t="s">
        <v>982</v>
      </c>
      <c r="C153" s="10" t="s">
        <v>24017</v>
      </c>
      <c r="D153" s="208" t="s">
        <v>21658</v>
      </c>
    </row>
    <row r="154" spans="1:4">
      <c r="A154" s="34">
        <v>86</v>
      </c>
      <c r="B154" s="2" t="s">
        <v>983</v>
      </c>
      <c r="C154" s="34" t="s">
        <v>24017</v>
      </c>
      <c r="D154" s="207" t="s">
        <v>5443</v>
      </c>
    </row>
    <row r="155" spans="1:4">
      <c r="A155" s="10">
        <v>66</v>
      </c>
      <c r="B155" s="11" t="s">
        <v>984</v>
      </c>
      <c r="C155" s="10" t="s">
        <v>24017</v>
      </c>
      <c r="D155" s="208" t="s">
        <v>6843</v>
      </c>
    </row>
    <row r="156" spans="1:4">
      <c r="A156" s="34">
        <v>69</v>
      </c>
      <c r="B156" s="2" t="s">
        <v>985</v>
      </c>
      <c r="C156" s="34" t="s">
        <v>24017</v>
      </c>
      <c r="D156" s="207" t="s">
        <v>10077</v>
      </c>
    </row>
    <row r="157" spans="1:4">
      <c r="A157" s="10">
        <v>83</v>
      </c>
      <c r="B157" s="11" t="s">
        <v>986</v>
      </c>
      <c r="C157" s="10" t="s">
        <v>24017</v>
      </c>
      <c r="D157" s="208" t="s">
        <v>24139</v>
      </c>
    </row>
    <row r="158" spans="1:4">
      <c r="A158" s="34">
        <v>74</v>
      </c>
      <c r="B158" s="2" t="s">
        <v>987</v>
      </c>
      <c r="C158" s="34" t="s">
        <v>24017</v>
      </c>
      <c r="D158" s="207" t="s">
        <v>24140</v>
      </c>
    </row>
    <row r="159" spans="1:4">
      <c r="A159" s="10">
        <v>106</v>
      </c>
      <c r="B159" s="11" t="s">
        <v>988</v>
      </c>
      <c r="C159" s="10" t="s">
        <v>24017</v>
      </c>
      <c r="D159" s="208" t="s">
        <v>24141</v>
      </c>
    </row>
    <row r="160" spans="1:4">
      <c r="A160" s="34">
        <v>87</v>
      </c>
      <c r="B160" s="2" t="s">
        <v>989</v>
      </c>
      <c r="C160" s="34" t="s">
        <v>24017</v>
      </c>
      <c r="D160" s="207" t="s">
        <v>7510</v>
      </c>
    </row>
    <row r="161" spans="1:4">
      <c r="A161" s="10">
        <v>88</v>
      </c>
      <c r="B161" s="11" t="s">
        <v>990</v>
      </c>
      <c r="C161" s="10" t="s">
        <v>24017</v>
      </c>
      <c r="D161" s="208" t="s">
        <v>12885</v>
      </c>
    </row>
    <row r="162" spans="1:4">
      <c r="A162" s="34">
        <v>89</v>
      </c>
      <c r="B162" s="2" t="s">
        <v>991</v>
      </c>
      <c r="C162" s="34" t="s">
        <v>24017</v>
      </c>
      <c r="D162" s="207" t="s">
        <v>14737</v>
      </c>
    </row>
    <row r="163" spans="1:4">
      <c r="A163" s="10">
        <v>90</v>
      </c>
      <c r="B163" s="11" t="s">
        <v>992</v>
      </c>
      <c r="C163" s="10" t="s">
        <v>24017</v>
      </c>
      <c r="D163" s="208" t="s">
        <v>24142</v>
      </c>
    </row>
    <row r="164" spans="1:4">
      <c r="A164" s="34">
        <v>81</v>
      </c>
      <c r="B164" s="2" t="s">
        <v>993</v>
      </c>
      <c r="C164" s="34" t="s">
        <v>24017</v>
      </c>
      <c r="D164" s="207" t="s">
        <v>22565</v>
      </c>
    </row>
    <row r="165" spans="1:4">
      <c r="A165" s="10">
        <v>82</v>
      </c>
      <c r="B165" s="11" t="s">
        <v>994</v>
      </c>
      <c r="C165" s="10" t="s">
        <v>24017</v>
      </c>
      <c r="D165" s="208" t="s">
        <v>24143</v>
      </c>
    </row>
    <row r="166" spans="1:4">
      <c r="A166" s="34">
        <v>105</v>
      </c>
      <c r="B166" s="2" t="s">
        <v>995</v>
      </c>
      <c r="C166" s="34" t="s">
        <v>24017</v>
      </c>
      <c r="D166" s="207" t="s">
        <v>24144</v>
      </c>
    </row>
    <row r="167" spans="1:4">
      <c r="A167" s="10">
        <v>60</v>
      </c>
      <c r="B167" s="11" t="s">
        <v>24145</v>
      </c>
      <c r="C167" s="10" t="s">
        <v>24017</v>
      </c>
      <c r="D167" s="208" t="s">
        <v>5652</v>
      </c>
    </row>
    <row r="168" spans="1:4">
      <c r="A168" s="34">
        <v>72</v>
      </c>
      <c r="B168" s="2" t="s">
        <v>996</v>
      </c>
      <c r="C168" s="34" t="s">
        <v>24017</v>
      </c>
      <c r="D168" s="207" t="s">
        <v>23224</v>
      </c>
    </row>
    <row r="169" spans="1:4">
      <c r="A169" s="10">
        <v>70</v>
      </c>
      <c r="B169" s="11" t="s">
        <v>997</v>
      </c>
      <c r="C169" s="10" t="s">
        <v>24017</v>
      </c>
      <c r="D169" s="208" t="s">
        <v>6305</v>
      </c>
    </row>
    <row r="170" spans="1:4">
      <c r="A170" s="34">
        <v>85</v>
      </c>
      <c r="B170" s="2" t="s">
        <v>998</v>
      </c>
      <c r="C170" s="34" t="s">
        <v>24017</v>
      </c>
      <c r="D170" s="207" t="s">
        <v>21509</v>
      </c>
    </row>
    <row r="171" spans="1:4">
      <c r="A171" s="10">
        <v>84</v>
      </c>
      <c r="B171" s="11" t="s">
        <v>4788</v>
      </c>
      <c r="C171" s="10" t="s">
        <v>24017</v>
      </c>
      <c r="D171" s="208" t="s">
        <v>6565</v>
      </c>
    </row>
    <row r="172" spans="1:4">
      <c r="A172" s="34">
        <v>37997</v>
      </c>
      <c r="B172" s="2" t="s">
        <v>999</v>
      </c>
      <c r="C172" s="34" t="s">
        <v>24017</v>
      </c>
      <c r="D172" s="207" t="s">
        <v>10371</v>
      </c>
    </row>
    <row r="173" spans="1:4">
      <c r="A173" s="10">
        <v>37998</v>
      </c>
      <c r="B173" s="11" t="s">
        <v>1000</v>
      </c>
      <c r="C173" s="10" t="s">
        <v>24017</v>
      </c>
      <c r="D173" s="208" t="s">
        <v>21551</v>
      </c>
    </row>
    <row r="174" spans="1:4" ht="30">
      <c r="A174" s="34">
        <v>10899</v>
      </c>
      <c r="B174" s="2" t="s">
        <v>1001</v>
      </c>
      <c r="C174" s="34" t="s">
        <v>24017</v>
      </c>
      <c r="D174" s="207" t="s">
        <v>24146</v>
      </c>
    </row>
    <row r="175" spans="1:4" ht="30">
      <c r="A175" s="10">
        <v>10900</v>
      </c>
      <c r="B175" s="11" t="s">
        <v>1002</v>
      </c>
      <c r="C175" s="10" t="s">
        <v>24017</v>
      </c>
      <c r="D175" s="208" t="s">
        <v>24147</v>
      </c>
    </row>
    <row r="176" spans="1:4">
      <c r="A176" s="34">
        <v>46</v>
      </c>
      <c r="B176" s="2" t="s">
        <v>1003</v>
      </c>
      <c r="C176" s="34" t="s">
        <v>24017</v>
      </c>
      <c r="D176" s="207" t="s">
        <v>24148</v>
      </c>
    </row>
    <row r="177" spans="1:4">
      <c r="A177" s="10">
        <v>51</v>
      </c>
      <c r="B177" s="11" t="s">
        <v>1004</v>
      </c>
      <c r="C177" s="10" t="s">
        <v>24017</v>
      </c>
      <c r="D177" s="208" t="s">
        <v>24149</v>
      </c>
    </row>
    <row r="178" spans="1:4">
      <c r="A178" s="34">
        <v>12863</v>
      </c>
      <c r="B178" s="2" t="s">
        <v>1005</v>
      </c>
      <c r="C178" s="34" t="s">
        <v>24017</v>
      </c>
      <c r="D178" s="207" t="s">
        <v>14305</v>
      </c>
    </row>
    <row r="179" spans="1:4">
      <c r="A179" s="10">
        <v>50</v>
      </c>
      <c r="B179" s="11" t="s">
        <v>1006</v>
      </c>
      <c r="C179" s="10" t="s">
        <v>24017</v>
      </c>
      <c r="D179" s="208" t="s">
        <v>24150</v>
      </c>
    </row>
    <row r="180" spans="1:4">
      <c r="A180" s="34">
        <v>47</v>
      </c>
      <c r="B180" s="2" t="s">
        <v>1007</v>
      </c>
      <c r="C180" s="34" t="s">
        <v>24017</v>
      </c>
      <c r="D180" s="207" t="s">
        <v>24151</v>
      </c>
    </row>
    <row r="181" spans="1:4">
      <c r="A181" s="10">
        <v>48</v>
      </c>
      <c r="B181" s="11" t="s">
        <v>1008</v>
      </c>
      <c r="C181" s="10" t="s">
        <v>24017</v>
      </c>
      <c r="D181" s="208" t="s">
        <v>9670</v>
      </c>
    </row>
    <row r="182" spans="1:4">
      <c r="A182" s="34">
        <v>52</v>
      </c>
      <c r="B182" s="2" t="s">
        <v>1009</v>
      </c>
      <c r="C182" s="34" t="s">
        <v>24017</v>
      </c>
      <c r="D182" s="207" t="s">
        <v>19372</v>
      </c>
    </row>
    <row r="183" spans="1:4">
      <c r="A183" s="10">
        <v>43</v>
      </c>
      <c r="B183" s="11" t="s">
        <v>1010</v>
      </c>
      <c r="C183" s="10" t="s">
        <v>24017</v>
      </c>
      <c r="D183" s="208" t="s">
        <v>24152</v>
      </c>
    </row>
    <row r="184" spans="1:4">
      <c r="A184" s="34">
        <v>4791</v>
      </c>
      <c r="B184" s="2" t="s">
        <v>1011</v>
      </c>
      <c r="C184" s="34" t="s">
        <v>24108</v>
      </c>
      <c r="D184" s="207" t="s">
        <v>21666</v>
      </c>
    </row>
    <row r="185" spans="1:4" ht="30">
      <c r="A185" s="10">
        <v>157</v>
      </c>
      <c r="B185" s="11" t="s">
        <v>1012</v>
      </c>
      <c r="C185" s="10" t="s">
        <v>24108</v>
      </c>
      <c r="D185" s="208" t="s">
        <v>24153</v>
      </c>
    </row>
    <row r="186" spans="1:4">
      <c r="A186" s="34">
        <v>156</v>
      </c>
      <c r="B186" s="2" t="s">
        <v>1013</v>
      </c>
      <c r="C186" s="34" t="s">
        <v>24108</v>
      </c>
      <c r="D186" s="207" t="s">
        <v>24154</v>
      </c>
    </row>
    <row r="187" spans="1:4">
      <c r="A187" s="10">
        <v>131</v>
      </c>
      <c r="B187" s="11" t="s">
        <v>1014</v>
      </c>
      <c r="C187" s="10" t="s">
        <v>24108</v>
      </c>
      <c r="D187" s="208" t="s">
        <v>24155</v>
      </c>
    </row>
    <row r="188" spans="1:4" ht="30">
      <c r="A188" s="34">
        <v>39719</v>
      </c>
      <c r="B188" s="2" t="s">
        <v>1015</v>
      </c>
      <c r="C188" s="34" t="s">
        <v>24085</v>
      </c>
      <c r="D188" s="207" t="s">
        <v>24156</v>
      </c>
    </row>
    <row r="189" spans="1:4">
      <c r="A189" s="10">
        <v>21114</v>
      </c>
      <c r="B189" s="11" t="s">
        <v>1016</v>
      </c>
      <c r="C189" s="10" t="s">
        <v>24017</v>
      </c>
      <c r="D189" s="208" t="s">
        <v>13970</v>
      </c>
    </row>
    <row r="190" spans="1:4">
      <c r="A190" s="34">
        <v>119</v>
      </c>
      <c r="B190" s="2" t="s">
        <v>1017</v>
      </c>
      <c r="C190" s="34" t="s">
        <v>24017</v>
      </c>
      <c r="D190" s="207" t="s">
        <v>10520</v>
      </c>
    </row>
    <row r="191" spans="1:4">
      <c r="A191" s="10">
        <v>20080</v>
      </c>
      <c r="B191" s="11" t="s">
        <v>1018</v>
      </c>
      <c r="C191" s="10" t="s">
        <v>24017</v>
      </c>
      <c r="D191" s="208" t="s">
        <v>17773</v>
      </c>
    </row>
    <row r="192" spans="1:4">
      <c r="A192" s="34">
        <v>122</v>
      </c>
      <c r="B192" s="2" t="s">
        <v>1019</v>
      </c>
      <c r="C192" s="34" t="s">
        <v>24017</v>
      </c>
      <c r="D192" s="207" t="s">
        <v>24157</v>
      </c>
    </row>
    <row r="193" spans="1:4">
      <c r="A193" s="10">
        <v>3410</v>
      </c>
      <c r="B193" s="11" t="s">
        <v>1020</v>
      </c>
      <c r="C193" s="10" t="s">
        <v>24108</v>
      </c>
      <c r="D193" s="208" t="s">
        <v>24158</v>
      </c>
    </row>
    <row r="194" spans="1:4" ht="30">
      <c r="A194" s="34">
        <v>124</v>
      </c>
      <c r="B194" s="2" t="s">
        <v>24159</v>
      </c>
      <c r="C194" s="34" t="s">
        <v>24085</v>
      </c>
      <c r="D194" s="207" t="s">
        <v>24160</v>
      </c>
    </row>
    <row r="195" spans="1:4">
      <c r="A195" s="10">
        <v>7334</v>
      </c>
      <c r="B195" s="11" t="s">
        <v>1021</v>
      </c>
      <c r="C195" s="10" t="s">
        <v>24085</v>
      </c>
      <c r="D195" s="208" t="s">
        <v>22542</v>
      </c>
    </row>
    <row r="196" spans="1:4" ht="30">
      <c r="A196" s="34">
        <v>123</v>
      </c>
      <c r="B196" s="2" t="s">
        <v>24161</v>
      </c>
      <c r="C196" s="34" t="s">
        <v>24085</v>
      </c>
      <c r="D196" s="207" t="s">
        <v>10446</v>
      </c>
    </row>
    <row r="197" spans="1:4">
      <c r="A197" s="10">
        <v>127</v>
      </c>
      <c r="B197" s="11" t="s">
        <v>24162</v>
      </c>
      <c r="C197" s="10" t="s">
        <v>24085</v>
      </c>
      <c r="D197" s="208" t="s">
        <v>19715</v>
      </c>
    </row>
    <row r="198" spans="1:4">
      <c r="A198" s="34">
        <v>41373</v>
      </c>
      <c r="B198" s="2" t="s">
        <v>24163</v>
      </c>
      <c r="C198" s="34" t="s">
        <v>24085</v>
      </c>
      <c r="D198" s="207" t="s">
        <v>9769</v>
      </c>
    </row>
    <row r="199" spans="1:4" ht="30">
      <c r="A199" s="10">
        <v>133</v>
      </c>
      <c r="B199" s="11" t="s">
        <v>24164</v>
      </c>
      <c r="C199" s="10" t="s">
        <v>24085</v>
      </c>
      <c r="D199" s="208" t="s">
        <v>10967</v>
      </c>
    </row>
    <row r="200" spans="1:4" ht="30">
      <c r="A200" s="34">
        <v>43617</v>
      </c>
      <c r="B200" s="2" t="s">
        <v>24165</v>
      </c>
      <c r="C200" s="34" t="s">
        <v>24085</v>
      </c>
      <c r="D200" s="207" t="s">
        <v>15844</v>
      </c>
    </row>
    <row r="201" spans="1:4" ht="30">
      <c r="A201" s="10">
        <v>132</v>
      </c>
      <c r="B201" s="11" t="s">
        <v>24166</v>
      </c>
      <c r="C201" s="10" t="s">
        <v>24085</v>
      </c>
      <c r="D201" s="208" t="s">
        <v>10354</v>
      </c>
    </row>
    <row r="202" spans="1:4">
      <c r="A202" s="34">
        <v>43618</v>
      </c>
      <c r="B202" s="2" t="s">
        <v>24167</v>
      </c>
      <c r="C202" s="34" t="s">
        <v>24108</v>
      </c>
      <c r="D202" s="207" t="s">
        <v>24168</v>
      </c>
    </row>
    <row r="203" spans="1:4" ht="30">
      <c r="A203" s="10">
        <v>37476</v>
      </c>
      <c r="B203" s="11" t="s">
        <v>24169</v>
      </c>
      <c r="C203" s="10" t="s">
        <v>24017</v>
      </c>
      <c r="D203" s="208" t="s">
        <v>24170</v>
      </c>
    </row>
    <row r="204" spans="1:4" ht="30">
      <c r="A204" s="34">
        <v>37478</v>
      </c>
      <c r="B204" s="2" t="s">
        <v>24171</v>
      </c>
      <c r="C204" s="34" t="s">
        <v>24017</v>
      </c>
      <c r="D204" s="207" t="s">
        <v>24172</v>
      </c>
    </row>
    <row r="205" spans="1:4" ht="30">
      <c r="A205" s="10">
        <v>37477</v>
      </c>
      <c r="B205" s="11" t="s">
        <v>24173</v>
      </c>
      <c r="C205" s="10" t="s">
        <v>24017</v>
      </c>
      <c r="D205" s="208" t="s">
        <v>24174</v>
      </c>
    </row>
    <row r="206" spans="1:4" ht="30">
      <c r="A206" s="34">
        <v>37479</v>
      </c>
      <c r="B206" s="2" t="s">
        <v>24175</v>
      </c>
      <c r="C206" s="34" t="s">
        <v>24017</v>
      </c>
      <c r="D206" s="207" t="s">
        <v>24176</v>
      </c>
    </row>
    <row r="207" spans="1:4" ht="30">
      <c r="A207" s="10">
        <v>41632</v>
      </c>
      <c r="B207" s="11" t="s">
        <v>24177</v>
      </c>
      <c r="C207" s="10" t="s">
        <v>24017</v>
      </c>
      <c r="D207" s="208" t="s">
        <v>24178</v>
      </c>
    </row>
    <row r="208" spans="1:4" ht="30">
      <c r="A208" s="34">
        <v>41634</v>
      </c>
      <c r="B208" s="2" t="s">
        <v>24179</v>
      </c>
      <c r="C208" s="34" t="s">
        <v>24017</v>
      </c>
      <c r="D208" s="207" t="s">
        <v>24180</v>
      </c>
    </row>
    <row r="209" spans="1:4" ht="30">
      <c r="A209" s="10">
        <v>41633</v>
      </c>
      <c r="B209" s="11" t="s">
        <v>24181</v>
      </c>
      <c r="C209" s="10" t="s">
        <v>24017</v>
      </c>
      <c r="D209" s="208" t="s">
        <v>24182</v>
      </c>
    </row>
    <row r="210" spans="1:4" ht="30">
      <c r="A210" s="34">
        <v>41635</v>
      </c>
      <c r="B210" s="2" t="s">
        <v>24183</v>
      </c>
      <c r="C210" s="34" t="s">
        <v>24017</v>
      </c>
      <c r="D210" s="207" t="s">
        <v>24184</v>
      </c>
    </row>
    <row r="211" spans="1:4">
      <c r="A211" s="10">
        <v>4319</v>
      </c>
      <c r="B211" s="11" t="s">
        <v>1022</v>
      </c>
      <c r="C211" s="10" t="s">
        <v>24017</v>
      </c>
      <c r="D211" s="208" t="s">
        <v>7599</v>
      </c>
    </row>
    <row r="212" spans="1:4">
      <c r="A212" s="34">
        <v>42409</v>
      </c>
      <c r="B212" s="2" t="s">
        <v>24185</v>
      </c>
      <c r="C212" s="34" t="s">
        <v>24108</v>
      </c>
      <c r="D212" s="207" t="s">
        <v>16717</v>
      </c>
    </row>
    <row r="213" spans="1:4">
      <c r="A213" s="10">
        <v>40553</v>
      </c>
      <c r="B213" s="11" t="s">
        <v>24186</v>
      </c>
      <c r="C213" s="10" t="s">
        <v>24187</v>
      </c>
      <c r="D213" s="208" t="s">
        <v>5588</v>
      </c>
    </row>
    <row r="214" spans="1:4">
      <c r="A214" s="34">
        <v>13003</v>
      </c>
      <c r="B214" s="2" t="s">
        <v>1023</v>
      </c>
      <c r="C214" s="34" t="s">
        <v>24085</v>
      </c>
      <c r="D214" s="207" t="s">
        <v>16397</v>
      </c>
    </row>
    <row r="215" spans="1:4">
      <c r="A215" s="10">
        <v>6114</v>
      </c>
      <c r="B215" s="11" t="s">
        <v>1024</v>
      </c>
      <c r="C215" s="10" t="s">
        <v>24038</v>
      </c>
      <c r="D215" s="208" t="s">
        <v>22405</v>
      </c>
    </row>
    <row r="216" spans="1:4">
      <c r="A216" s="34">
        <v>40912</v>
      </c>
      <c r="B216" s="2" t="s">
        <v>1025</v>
      </c>
      <c r="C216" s="34" t="s">
        <v>24188</v>
      </c>
      <c r="D216" s="207" t="s">
        <v>24189</v>
      </c>
    </row>
    <row r="217" spans="1:4">
      <c r="A217" s="10">
        <v>247</v>
      </c>
      <c r="B217" s="11" t="s">
        <v>1026</v>
      </c>
      <c r="C217" s="10" t="s">
        <v>24038</v>
      </c>
      <c r="D217" s="208" t="s">
        <v>15123</v>
      </c>
    </row>
    <row r="218" spans="1:4">
      <c r="A218" s="34">
        <v>40919</v>
      </c>
      <c r="B218" s="2" t="s">
        <v>1027</v>
      </c>
      <c r="C218" s="34" t="s">
        <v>24188</v>
      </c>
      <c r="D218" s="207" t="s">
        <v>24190</v>
      </c>
    </row>
    <row r="219" spans="1:4">
      <c r="A219" s="10">
        <v>25958</v>
      </c>
      <c r="B219" s="11" t="s">
        <v>1028</v>
      </c>
      <c r="C219" s="10" t="s">
        <v>24038</v>
      </c>
      <c r="D219" s="208" t="s">
        <v>24191</v>
      </c>
    </row>
    <row r="220" spans="1:4">
      <c r="A220" s="34">
        <v>40984</v>
      </c>
      <c r="B220" s="2" t="s">
        <v>1029</v>
      </c>
      <c r="C220" s="34" t="s">
        <v>24188</v>
      </c>
      <c r="D220" s="207" t="s">
        <v>24192</v>
      </c>
    </row>
    <row r="221" spans="1:4">
      <c r="A221" s="10">
        <v>248</v>
      </c>
      <c r="B221" s="11" t="s">
        <v>1030</v>
      </c>
      <c r="C221" s="10" t="s">
        <v>24038</v>
      </c>
      <c r="D221" s="208" t="s">
        <v>11116</v>
      </c>
    </row>
    <row r="222" spans="1:4">
      <c r="A222" s="34">
        <v>41086</v>
      </c>
      <c r="B222" s="2" t="s">
        <v>1031</v>
      </c>
      <c r="C222" s="34" t="s">
        <v>24188</v>
      </c>
      <c r="D222" s="207" t="s">
        <v>24193</v>
      </c>
    </row>
    <row r="223" spans="1:4">
      <c r="A223" s="10">
        <v>34466</v>
      </c>
      <c r="B223" s="11" t="s">
        <v>1032</v>
      </c>
      <c r="C223" s="10" t="s">
        <v>24038</v>
      </c>
      <c r="D223" s="208" t="s">
        <v>11116</v>
      </c>
    </row>
    <row r="224" spans="1:4">
      <c r="A224" s="34">
        <v>41083</v>
      </c>
      <c r="B224" s="2" t="s">
        <v>1033</v>
      </c>
      <c r="C224" s="34" t="s">
        <v>24188</v>
      </c>
      <c r="D224" s="207" t="s">
        <v>24193</v>
      </c>
    </row>
    <row r="225" spans="1:4">
      <c r="A225" s="10">
        <v>252</v>
      </c>
      <c r="B225" s="11" t="s">
        <v>1034</v>
      </c>
      <c r="C225" s="10" t="s">
        <v>24038</v>
      </c>
      <c r="D225" s="208" t="s">
        <v>20427</v>
      </c>
    </row>
    <row r="226" spans="1:4">
      <c r="A226" s="34">
        <v>40909</v>
      </c>
      <c r="B226" s="2" t="s">
        <v>1035</v>
      </c>
      <c r="C226" s="34" t="s">
        <v>24188</v>
      </c>
      <c r="D226" s="207" t="s">
        <v>24194</v>
      </c>
    </row>
    <row r="227" spans="1:4">
      <c r="A227" s="10">
        <v>242</v>
      </c>
      <c r="B227" s="11" t="s">
        <v>1036</v>
      </c>
      <c r="C227" s="10" t="s">
        <v>24038</v>
      </c>
      <c r="D227" s="208" t="s">
        <v>13191</v>
      </c>
    </row>
    <row r="228" spans="1:4">
      <c r="A228" s="34">
        <v>41085</v>
      </c>
      <c r="B228" s="2" t="s">
        <v>1037</v>
      </c>
      <c r="C228" s="34" t="s">
        <v>24188</v>
      </c>
      <c r="D228" s="207" t="s">
        <v>24195</v>
      </c>
    </row>
    <row r="229" spans="1:4" ht="30">
      <c r="A229" s="10">
        <v>427</v>
      </c>
      <c r="B229" s="11" t="s">
        <v>1038</v>
      </c>
      <c r="C229" s="10" t="s">
        <v>24017</v>
      </c>
      <c r="D229" s="208" t="s">
        <v>11244</v>
      </c>
    </row>
    <row r="230" spans="1:4" ht="30">
      <c r="A230" s="34">
        <v>417</v>
      </c>
      <c r="B230" s="2" t="s">
        <v>24196</v>
      </c>
      <c r="C230" s="34" t="s">
        <v>24017</v>
      </c>
      <c r="D230" s="207" t="s">
        <v>21635</v>
      </c>
    </row>
    <row r="231" spans="1:4" ht="30">
      <c r="A231" s="10">
        <v>11273</v>
      </c>
      <c r="B231" s="11" t="s">
        <v>1039</v>
      </c>
      <c r="C231" s="10" t="s">
        <v>24017</v>
      </c>
      <c r="D231" s="208" t="s">
        <v>22407</v>
      </c>
    </row>
    <row r="232" spans="1:4" ht="30">
      <c r="A232" s="34">
        <v>11272</v>
      </c>
      <c r="B232" s="2" t="s">
        <v>1040</v>
      </c>
      <c r="C232" s="34" t="s">
        <v>24017</v>
      </c>
      <c r="D232" s="207" t="s">
        <v>12372</v>
      </c>
    </row>
    <row r="233" spans="1:4" ht="30">
      <c r="A233" s="10">
        <v>11275</v>
      </c>
      <c r="B233" s="11" t="s">
        <v>1041</v>
      </c>
      <c r="C233" s="10" t="s">
        <v>24017</v>
      </c>
      <c r="D233" s="208" t="s">
        <v>7304</v>
      </c>
    </row>
    <row r="234" spans="1:4" ht="30">
      <c r="A234" s="34">
        <v>11274</v>
      </c>
      <c r="B234" s="2" t="s">
        <v>1042</v>
      </c>
      <c r="C234" s="34" t="s">
        <v>24017</v>
      </c>
      <c r="D234" s="207" t="s">
        <v>24197</v>
      </c>
    </row>
    <row r="235" spans="1:4">
      <c r="A235" s="10">
        <v>38470</v>
      </c>
      <c r="B235" s="11" t="s">
        <v>1043</v>
      </c>
      <c r="C235" s="10" t="s">
        <v>24017</v>
      </c>
      <c r="D235" s="208" t="s">
        <v>12894</v>
      </c>
    </row>
    <row r="236" spans="1:4">
      <c r="A236" s="34">
        <v>38547</v>
      </c>
      <c r="B236" s="2" t="s">
        <v>1044</v>
      </c>
      <c r="C236" s="34" t="s">
        <v>24017</v>
      </c>
      <c r="D236" s="207" t="s">
        <v>24198</v>
      </c>
    </row>
    <row r="237" spans="1:4">
      <c r="A237" s="10">
        <v>38469</v>
      </c>
      <c r="B237" s="11" t="s">
        <v>1045</v>
      </c>
      <c r="C237" s="10" t="s">
        <v>24017</v>
      </c>
      <c r="D237" s="208" t="s">
        <v>24199</v>
      </c>
    </row>
    <row r="238" spans="1:4">
      <c r="A238" s="34">
        <v>38467</v>
      </c>
      <c r="B238" s="2" t="s">
        <v>1046</v>
      </c>
      <c r="C238" s="34" t="s">
        <v>24017</v>
      </c>
      <c r="D238" s="207" t="s">
        <v>10019</v>
      </c>
    </row>
    <row r="239" spans="1:4">
      <c r="A239" s="10">
        <v>38468</v>
      </c>
      <c r="B239" s="11" t="s">
        <v>1047</v>
      </c>
      <c r="C239" s="10" t="s">
        <v>24017</v>
      </c>
      <c r="D239" s="208" t="s">
        <v>10841</v>
      </c>
    </row>
    <row r="240" spans="1:4">
      <c r="A240" s="34">
        <v>38471</v>
      </c>
      <c r="B240" s="2" t="s">
        <v>1048</v>
      </c>
      <c r="C240" s="34" t="s">
        <v>24017</v>
      </c>
      <c r="D240" s="207" t="s">
        <v>14239</v>
      </c>
    </row>
    <row r="241" spans="1:4">
      <c r="A241" s="10">
        <v>37370</v>
      </c>
      <c r="B241" s="11" t="s">
        <v>24200</v>
      </c>
      <c r="C241" s="10" t="s">
        <v>24038</v>
      </c>
      <c r="D241" s="208" t="s">
        <v>19507</v>
      </c>
    </row>
    <row r="242" spans="1:4">
      <c r="A242" s="34">
        <v>40862</v>
      </c>
      <c r="B242" s="2" t="s">
        <v>24201</v>
      </c>
      <c r="C242" s="34" t="s">
        <v>24188</v>
      </c>
      <c r="D242" s="207" t="s">
        <v>24202</v>
      </c>
    </row>
    <row r="243" spans="1:4">
      <c r="A243" s="10">
        <v>10658</v>
      </c>
      <c r="B243" s="11" t="s">
        <v>4789</v>
      </c>
      <c r="C243" s="10" t="s">
        <v>24017</v>
      </c>
      <c r="D243" s="208" t="s">
        <v>24203</v>
      </c>
    </row>
    <row r="244" spans="1:4">
      <c r="A244" s="34">
        <v>253</v>
      </c>
      <c r="B244" s="2" t="s">
        <v>1049</v>
      </c>
      <c r="C244" s="34" t="s">
        <v>24038</v>
      </c>
      <c r="D244" s="207" t="s">
        <v>19315</v>
      </c>
    </row>
    <row r="245" spans="1:4">
      <c r="A245" s="10">
        <v>40809</v>
      </c>
      <c r="B245" s="11" t="s">
        <v>1050</v>
      </c>
      <c r="C245" s="10" t="s">
        <v>24188</v>
      </c>
      <c r="D245" s="208" t="s">
        <v>24204</v>
      </c>
    </row>
    <row r="246" spans="1:4" ht="45">
      <c r="A246" s="34">
        <v>42428</v>
      </c>
      <c r="B246" s="2" t="s">
        <v>24205</v>
      </c>
      <c r="C246" s="34" t="s">
        <v>24017</v>
      </c>
      <c r="D246" s="207" t="s">
        <v>24206</v>
      </c>
    </row>
    <row r="247" spans="1:4">
      <c r="A247" s="10">
        <v>583</v>
      </c>
      <c r="B247" s="11" t="s">
        <v>1051</v>
      </c>
      <c r="C247" s="10" t="s">
        <v>24108</v>
      </c>
      <c r="D247" s="208" t="s">
        <v>24207</v>
      </c>
    </row>
    <row r="248" spans="1:4">
      <c r="A248" s="34">
        <v>299</v>
      </c>
      <c r="B248" s="2" t="s">
        <v>1052</v>
      </c>
      <c r="C248" s="34" t="s">
        <v>24017</v>
      </c>
      <c r="D248" s="207" t="s">
        <v>23414</v>
      </c>
    </row>
    <row r="249" spans="1:4">
      <c r="A249" s="10">
        <v>298</v>
      </c>
      <c r="B249" s="11" t="s">
        <v>1053</v>
      </c>
      <c r="C249" s="10" t="s">
        <v>24017</v>
      </c>
      <c r="D249" s="208" t="s">
        <v>19241</v>
      </c>
    </row>
    <row r="250" spans="1:4">
      <c r="A250" s="34">
        <v>295</v>
      </c>
      <c r="B250" s="2" t="s">
        <v>1054</v>
      </c>
      <c r="C250" s="34" t="s">
        <v>24017</v>
      </c>
      <c r="D250" s="207" t="s">
        <v>7322</v>
      </c>
    </row>
    <row r="251" spans="1:4">
      <c r="A251" s="10">
        <v>296</v>
      </c>
      <c r="B251" s="11" t="s">
        <v>1055</v>
      </c>
      <c r="C251" s="10" t="s">
        <v>24017</v>
      </c>
      <c r="D251" s="208" t="s">
        <v>17499</v>
      </c>
    </row>
    <row r="252" spans="1:4">
      <c r="A252" s="34">
        <v>297</v>
      </c>
      <c r="B252" s="2" t="s">
        <v>1056</v>
      </c>
      <c r="C252" s="34" t="s">
        <v>24017</v>
      </c>
      <c r="D252" s="207" t="s">
        <v>7146</v>
      </c>
    </row>
    <row r="253" spans="1:4">
      <c r="A253" s="10">
        <v>301</v>
      </c>
      <c r="B253" s="11" t="s">
        <v>1057</v>
      </c>
      <c r="C253" s="10" t="s">
        <v>24017</v>
      </c>
      <c r="D253" s="208" t="s">
        <v>24136</v>
      </c>
    </row>
    <row r="254" spans="1:4">
      <c r="A254" s="34">
        <v>300</v>
      </c>
      <c r="B254" s="2" t="s">
        <v>1058</v>
      </c>
      <c r="C254" s="34" t="s">
        <v>24017</v>
      </c>
      <c r="D254" s="207" t="s">
        <v>22542</v>
      </c>
    </row>
    <row r="255" spans="1:4">
      <c r="A255" s="10">
        <v>20084</v>
      </c>
      <c r="B255" s="11" t="s">
        <v>1059</v>
      </c>
      <c r="C255" s="10" t="s">
        <v>24017</v>
      </c>
      <c r="D255" s="208" t="s">
        <v>7322</v>
      </c>
    </row>
    <row r="256" spans="1:4">
      <c r="A256" s="34">
        <v>20085</v>
      </c>
      <c r="B256" s="2" t="s">
        <v>1060</v>
      </c>
      <c r="C256" s="34" t="s">
        <v>24017</v>
      </c>
      <c r="D256" s="207" t="s">
        <v>19246</v>
      </c>
    </row>
    <row r="257" spans="1:4">
      <c r="A257" s="10">
        <v>311</v>
      </c>
      <c r="B257" s="11" t="s">
        <v>1061</v>
      </c>
      <c r="C257" s="10" t="s">
        <v>24017</v>
      </c>
      <c r="D257" s="208" t="s">
        <v>5420</v>
      </c>
    </row>
    <row r="258" spans="1:4">
      <c r="A258" s="34">
        <v>318</v>
      </c>
      <c r="B258" s="2" t="s">
        <v>1062</v>
      </c>
      <c r="C258" s="34" t="s">
        <v>24017</v>
      </c>
      <c r="D258" s="207" t="s">
        <v>6302</v>
      </c>
    </row>
    <row r="259" spans="1:4">
      <c r="A259" s="10">
        <v>319</v>
      </c>
      <c r="B259" s="11" t="s">
        <v>1063</v>
      </c>
      <c r="C259" s="10" t="s">
        <v>24017</v>
      </c>
      <c r="D259" s="208" t="s">
        <v>24208</v>
      </c>
    </row>
    <row r="260" spans="1:4">
      <c r="A260" s="34">
        <v>320</v>
      </c>
      <c r="B260" s="2" t="s">
        <v>1064</v>
      </c>
      <c r="C260" s="34" t="s">
        <v>24017</v>
      </c>
      <c r="D260" s="207" t="s">
        <v>24209</v>
      </c>
    </row>
    <row r="261" spans="1:4">
      <c r="A261" s="10">
        <v>314</v>
      </c>
      <c r="B261" s="11" t="s">
        <v>1065</v>
      </c>
      <c r="C261" s="10" t="s">
        <v>24017</v>
      </c>
      <c r="D261" s="208" t="s">
        <v>24210</v>
      </c>
    </row>
    <row r="262" spans="1:4">
      <c r="A262" s="34">
        <v>303</v>
      </c>
      <c r="B262" s="2" t="s">
        <v>1066</v>
      </c>
      <c r="C262" s="34" t="s">
        <v>24017</v>
      </c>
      <c r="D262" s="207" t="s">
        <v>24098</v>
      </c>
    </row>
    <row r="263" spans="1:4">
      <c r="A263" s="10">
        <v>304</v>
      </c>
      <c r="B263" s="11" t="s">
        <v>1067</v>
      </c>
      <c r="C263" s="10" t="s">
        <v>24017</v>
      </c>
      <c r="D263" s="208" t="s">
        <v>5652</v>
      </c>
    </row>
    <row r="264" spans="1:4">
      <c r="A264" s="34">
        <v>305</v>
      </c>
      <c r="B264" s="2" t="s">
        <v>1068</v>
      </c>
      <c r="C264" s="34" t="s">
        <v>24017</v>
      </c>
      <c r="D264" s="207" t="s">
        <v>24211</v>
      </c>
    </row>
    <row r="265" spans="1:4">
      <c r="A265" s="10">
        <v>306</v>
      </c>
      <c r="B265" s="11" t="s">
        <v>1069</v>
      </c>
      <c r="C265" s="10" t="s">
        <v>24017</v>
      </c>
      <c r="D265" s="208" t="s">
        <v>24212</v>
      </c>
    </row>
    <row r="266" spans="1:4">
      <c r="A266" s="34">
        <v>307</v>
      </c>
      <c r="B266" s="2" t="s">
        <v>1070</v>
      </c>
      <c r="C266" s="34" t="s">
        <v>24017</v>
      </c>
      <c r="D266" s="207" t="s">
        <v>14616</v>
      </c>
    </row>
    <row r="267" spans="1:4">
      <c r="A267" s="10">
        <v>309</v>
      </c>
      <c r="B267" s="11" t="s">
        <v>1071</v>
      </c>
      <c r="C267" s="10" t="s">
        <v>24017</v>
      </c>
      <c r="D267" s="208" t="s">
        <v>24213</v>
      </c>
    </row>
    <row r="268" spans="1:4">
      <c r="A268" s="34">
        <v>310</v>
      </c>
      <c r="B268" s="2" t="s">
        <v>1072</v>
      </c>
      <c r="C268" s="34" t="s">
        <v>24017</v>
      </c>
      <c r="D268" s="207" t="s">
        <v>24214</v>
      </c>
    </row>
    <row r="269" spans="1:4">
      <c r="A269" s="10">
        <v>328</v>
      </c>
      <c r="B269" s="11" t="s">
        <v>1073</v>
      </c>
      <c r="C269" s="10" t="s">
        <v>24017</v>
      </c>
      <c r="D269" s="208" t="s">
        <v>17722</v>
      </c>
    </row>
    <row r="270" spans="1:4">
      <c r="A270" s="34">
        <v>325</v>
      </c>
      <c r="B270" s="2" t="s">
        <v>1074</v>
      </c>
      <c r="C270" s="34" t="s">
        <v>24017</v>
      </c>
      <c r="D270" s="207" t="s">
        <v>21622</v>
      </c>
    </row>
    <row r="271" spans="1:4">
      <c r="A271" s="10">
        <v>20326</v>
      </c>
      <c r="B271" s="11" t="s">
        <v>1075</v>
      </c>
      <c r="C271" s="10" t="s">
        <v>24017</v>
      </c>
      <c r="D271" s="208" t="s">
        <v>15844</v>
      </c>
    </row>
    <row r="272" spans="1:4">
      <c r="A272" s="34">
        <v>329</v>
      </c>
      <c r="B272" s="2" t="s">
        <v>1076</v>
      </c>
      <c r="C272" s="34" t="s">
        <v>24017</v>
      </c>
      <c r="D272" s="207" t="s">
        <v>17807</v>
      </c>
    </row>
    <row r="273" spans="1:4">
      <c r="A273" s="10">
        <v>308</v>
      </c>
      <c r="B273" s="11" t="s">
        <v>1077</v>
      </c>
      <c r="C273" s="10" t="s">
        <v>24017</v>
      </c>
      <c r="D273" s="208" t="s">
        <v>10062</v>
      </c>
    </row>
    <row r="274" spans="1:4">
      <c r="A274" s="34">
        <v>39642</v>
      </c>
      <c r="B274" s="2" t="s">
        <v>1078</v>
      </c>
      <c r="C274" s="34" t="s">
        <v>24017</v>
      </c>
      <c r="D274" s="207" t="s">
        <v>19510</v>
      </c>
    </row>
    <row r="275" spans="1:4">
      <c r="A275" s="10">
        <v>39641</v>
      </c>
      <c r="B275" s="11" t="s">
        <v>1079</v>
      </c>
      <c r="C275" s="10" t="s">
        <v>24017</v>
      </c>
      <c r="D275" s="208" t="s">
        <v>7576</v>
      </c>
    </row>
    <row r="276" spans="1:4">
      <c r="A276" s="34">
        <v>39643</v>
      </c>
      <c r="B276" s="2" t="s">
        <v>1080</v>
      </c>
      <c r="C276" s="34" t="s">
        <v>24017</v>
      </c>
      <c r="D276" s="207" t="s">
        <v>14976</v>
      </c>
    </row>
    <row r="277" spans="1:4">
      <c r="A277" s="10">
        <v>39644</v>
      </c>
      <c r="B277" s="11" t="s">
        <v>1081</v>
      </c>
      <c r="C277" s="10" t="s">
        <v>24017</v>
      </c>
      <c r="D277" s="208" t="s">
        <v>10446</v>
      </c>
    </row>
    <row r="278" spans="1:4">
      <c r="A278" s="34">
        <v>39645</v>
      </c>
      <c r="B278" s="2" t="s">
        <v>1082</v>
      </c>
      <c r="C278" s="34" t="s">
        <v>24017</v>
      </c>
      <c r="D278" s="207" t="s">
        <v>22411</v>
      </c>
    </row>
    <row r="279" spans="1:4">
      <c r="A279" s="10">
        <v>41610</v>
      </c>
      <c r="B279" s="11" t="s">
        <v>24215</v>
      </c>
      <c r="C279" s="10" t="s">
        <v>24017</v>
      </c>
      <c r="D279" s="208" t="s">
        <v>24216</v>
      </c>
    </row>
    <row r="280" spans="1:4">
      <c r="A280" s="34">
        <v>41611</v>
      </c>
      <c r="B280" s="2" t="s">
        <v>24217</v>
      </c>
      <c r="C280" s="34" t="s">
        <v>24017</v>
      </c>
      <c r="D280" s="207" t="s">
        <v>24218</v>
      </c>
    </row>
    <row r="281" spans="1:4">
      <c r="A281" s="10">
        <v>41612</v>
      </c>
      <c r="B281" s="11" t="s">
        <v>24219</v>
      </c>
      <c r="C281" s="10" t="s">
        <v>24017</v>
      </c>
      <c r="D281" s="208" t="s">
        <v>24220</v>
      </c>
    </row>
    <row r="282" spans="1:4">
      <c r="A282" s="34">
        <v>41637</v>
      </c>
      <c r="B282" s="2" t="s">
        <v>24221</v>
      </c>
      <c r="C282" s="34" t="s">
        <v>24017</v>
      </c>
      <c r="D282" s="207" t="s">
        <v>24222</v>
      </c>
    </row>
    <row r="283" spans="1:4">
      <c r="A283" s="10">
        <v>41638</v>
      </c>
      <c r="B283" s="11" t="s">
        <v>24223</v>
      </c>
      <c r="C283" s="10" t="s">
        <v>24017</v>
      </c>
      <c r="D283" s="208" t="s">
        <v>20283</v>
      </c>
    </row>
    <row r="284" spans="1:4">
      <c r="A284" s="34">
        <v>41639</v>
      </c>
      <c r="B284" s="2" t="s">
        <v>24224</v>
      </c>
      <c r="C284" s="34" t="s">
        <v>24017</v>
      </c>
      <c r="D284" s="207" t="s">
        <v>24225</v>
      </c>
    </row>
    <row r="285" spans="1:4">
      <c r="A285" s="10">
        <v>11789</v>
      </c>
      <c r="B285" s="11" t="s">
        <v>1083</v>
      </c>
      <c r="C285" s="10" t="s">
        <v>24017</v>
      </c>
      <c r="D285" s="208" t="s">
        <v>7079</v>
      </c>
    </row>
    <row r="286" spans="1:4" ht="30">
      <c r="A286" s="34">
        <v>20975</v>
      </c>
      <c r="B286" s="2" t="s">
        <v>1084</v>
      </c>
      <c r="C286" s="34" t="s">
        <v>24017</v>
      </c>
      <c r="D286" s="207" t="s">
        <v>22543</v>
      </c>
    </row>
    <row r="287" spans="1:4" ht="30">
      <c r="A287" s="10">
        <v>20976</v>
      </c>
      <c r="B287" s="11" t="s">
        <v>1085</v>
      </c>
      <c r="C287" s="10" t="s">
        <v>24017</v>
      </c>
      <c r="D287" s="208" t="s">
        <v>24226</v>
      </c>
    </row>
    <row r="288" spans="1:4">
      <c r="A288" s="34">
        <v>40340</v>
      </c>
      <c r="B288" s="2" t="s">
        <v>4790</v>
      </c>
      <c r="C288" s="34" t="s">
        <v>24017</v>
      </c>
      <c r="D288" s="207" t="s">
        <v>22905</v>
      </c>
    </row>
    <row r="289" spans="1:4">
      <c r="A289" s="10">
        <v>40341</v>
      </c>
      <c r="B289" s="11" t="s">
        <v>4791</v>
      </c>
      <c r="C289" s="10" t="s">
        <v>24017</v>
      </c>
      <c r="D289" s="208" t="s">
        <v>24227</v>
      </c>
    </row>
    <row r="290" spans="1:4">
      <c r="A290" s="34">
        <v>40342</v>
      </c>
      <c r="B290" s="2" t="s">
        <v>4792</v>
      </c>
      <c r="C290" s="34" t="s">
        <v>24017</v>
      </c>
      <c r="D290" s="207" t="s">
        <v>24228</v>
      </c>
    </row>
    <row r="291" spans="1:4">
      <c r="A291" s="10">
        <v>40343</v>
      </c>
      <c r="B291" s="11" t="s">
        <v>4793</v>
      </c>
      <c r="C291" s="10" t="s">
        <v>24017</v>
      </c>
      <c r="D291" s="208" t="s">
        <v>24229</v>
      </c>
    </row>
    <row r="292" spans="1:4">
      <c r="A292" s="34">
        <v>40344</v>
      </c>
      <c r="B292" s="2" t="s">
        <v>4794</v>
      </c>
      <c r="C292" s="34" t="s">
        <v>24017</v>
      </c>
      <c r="D292" s="207" t="s">
        <v>24230</v>
      </c>
    </row>
    <row r="293" spans="1:4">
      <c r="A293" s="10">
        <v>40345</v>
      </c>
      <c r="B293" s="11" t="s">
        <v>24231</v>
      </c>
      <c r="C293" s="10" t="s">
        <v>24017</v>
      </c>
      <c r="D293" s="208" t="s">
        <v>24232</v>
      </c>
    </row>
    <row r="294" spans="1:4">
      <c r="A294" s="34">
        <v>40346</v>
      </c>
      <c r="B294" s="2" t="s">
        <v>24233</v>
      </c>
      <c r="C294" s="34" t="s">
        <v>24017</v>
      </c>
      <c r="D294" s="207" t="s">
        <v>24234</v>
      </c>
    </row>
    <row r="295" spans="1:4">
      <c r="A295" s="10">
        <v>40347</v>
      </c>
      <c r="B295" s="11" t="s">
        <v>4795</v>
      </c>
      <c r="C295" s="10" t="s">
        <v>24017</v>
      </c>
      <c r="D295" s="208" t="s">
        <v>24235</v>
      </c>
    </row>
    <row r="296" spans="1:4">
      <c r="A296" s="34">
        <v>38840</v>
      </c>
      <c r="B296" s="2" t="s">
        <v>24236</v>
      </c>
      <c r="C296" s="34" t="s">
        <v>24017</v>
      </c>
      <c r="D296" s="207" t="s">
        <v>19532</v>
      </c>
    </row>
    <row r="297" spans="1:4">
      <c r="A297" s="10">
        <v>38841</v>
      </c>
      <c r="B297" s="11" t="s">
        <v>24237</v>
      </c>
      <c r="C297" s="10" t="s">
        <v>24017</v>
      </c>
      <c r="D297" s="208" t="s">
        <v>24238</v>
      </c>
    </row>
    <row r="298" spans="1:4">
      <c r="A298" s="34">
        <v>38842</v>
      </c>
      <c r="B298" s="2" t="s">
        <v>24239</v>
      </c>
      <c r="C298" s="34" t="s">
        <v>24017</v>
      </c>
      <c r="D298" s="207" t="s">
        <v>24240</v>
      </c>
    </row>
    <row r="299" spans="1:4">
      <c r="A299" s="10">
        <v>38843</v>
      </c>
      <c r="B299" s="11" t="s">
        <v>24241</v>
      </c>
      <c r="C299" s="10" t="s">
        <v>24017</v>
      </c>
      <c r="D299" s="208" t="s">
        <v>24242</v>
      </c>
    </row>
    <row r="300" spans="1:4" ht="30">
      <c r="A300" s="34">
        <v>43424</v>
      </c>
      <c r="B300" s="2" t="s">
        <v>24243</v>
      </c>
      <c r="C300" s="34" t="s">
        <v>24017</v>
      </c>
      <c r="D300" s="207" t="s">
        <v>24244</v>
      </c>
    </row>
    <row r="301" spans="1:4" ht="30">
      <c r="A301" s="10">
        <v>43426</v>
      </c>
      <c r="B301" s="11" t="s">
        <v>24245</v>
      </c>
      <c r="C301" s="10" t="s">
        <v>24017</v>
      </c>
      <c r="D301" s="208" t="s">
        <v>24246</v>
      </c>
    </row>
    <row r="302" spans="1:4" ht="30">
      <c r="A302" s="34">
        <v>12565</v>
      </c>
      <c r="B302" s="2" t="s">
        <v>24247</v>
      </c>
      <c r="C302" s="34" t="s">
        <v>24017</v>
      </c>
      <c r="D302" s="207" t="s">
        <v>24248</v>
      </c>
    </row>
    <row r="303" spans="1:4" ht="30">
      <c r="A303" s="10">
        <v>12567</v>
      </c>
      <c r="B303" s="11" t="s">
        <v>24249</v>
      </c>
      <c r="C303" s="10" t="s">
        <v>24017</v>
      </c>
      <c r="D303" s="208" t="s">
        <v>24250</v>
      </c>
    </row>
    <row r="304" spans="1:4" ht="30">
      <c r="A304" s="34">
        <v>12568</v>
      </c>
      <c r="B304" s="2" t="s">
        <v>24251</v>
      </c>
      <c r="C304" s="34" t="s">
        <v>24017</v>
      </c>
      <c r="D304" s="207" t="s">
        <v>24252</v>
      </c>
    </row>
    <row r="305" spans="1:4" ht="30">
      <c r="A305" s="10">
        <v>43441</v>
      </c>
      <c r="B305" s="11" t="s">
        <v>24253</v>
      </c>
      <c r="C305" s="10" t="s">
        <v>24017</v>
      </c>
      <c r="D305" s="208" t="s">
        <v>24254</v>
      </c>
    </row>
    <row r="306" spans="1:4" ht="30">
      <c r="A306" s="34">
        <v>43423</v>
      </c>
      <c r="B306" s="2" t="s">
        <v>24255</v>
      </c>
      <c r="C306" s="34" t="s">
        <v>24017</v>
      </c>
      <c r="D306" s="207" t="s">
        <v>24256</v>
      </c>
    </row>
    <row r="307" spans="1:4" ht="30">
      <c r="A307" s="10">
        <v>12532</v>
      </c>
      <c r="B307" s="11" t="s">
        <v>24257</v>
      </c>
      <c r="C307" s="10" t="s">
        <v>24017</v>
      </c>
      <c r="D307" s="208" t="s">
        <v>24258</v>
      </c>
    </row>
    <row r="308" spans="1:4" ht="30">
      <c r="A308" s="34">
        <v>43444</v>
      </c>
      <c r="B308" s="2" t="s">
        <v>24259</v>
      </c>
      <c r="C308" s="34" t="s">
        <v>24017</v>
      </c>
      <c r="D308" s="207" t="s">
        <v>24260</v>
      </c>
    </row>
    <row r="309" spans="1:4" ht="30">
      <c r="A309" s="10">
        <v>12551</v>
      </c>
      <c r="B309" s="11" t="s">
        <v>24261</v>
      </c>
      <c r="C309" s="10" t="s">
        <v>24017</v>
      </c>
      <c r="D309" s="208" t="s">
        <v>24262</v>
      </c>
    </row>
    <row r="310" spans="1:4" ht="30">
      <c r="A310" s="34">
        <v>43442</v>
      </c>
      <c r="B310" s="2" t="s">
        <v>24263</v>
      </c>
      <c r="C310" s="34" t="s">
        <v>24017</v>
      </c>
      <c r="D310" s="207" t="s">
        <v>24264</v>
      </c>
    </row>
    <row r="311" spans="1:4" ht="30">
      <c r="A311" s="10">
        <v>43443</v>
      </c>
      <c r="B311" s="11" t="s">
        <v>24265</v>
      </c>
      <c r="C311" s="10" t="s">
        <v>24017</v>
      </c>
      <c r="D311" s="208" t="s">
        <v>17939</v>
      </c>
    </row>
    <row r="312" spans="1:4" ht="30">
      <c r="A312" s="34">
        <v>12544</v>
      </c>
      <c r="B312" s="2" t="s">
        <v>24266</v>
      </c>
      <c r="C312" s="34" t="s">
        <v>24017</v>
      </c>
      <c r="D312" s="207" t="s">
        <v>24267</v>
      </c>
    </row>
    <row r="313" spans="1:4" ht="30">
      <c r="A313" s="10">
        <v>12547</v>
      </c>
      <c r="B313" s="11" t="s">
        <v>24268</v>
      </c>
      <c r="C313" s="10" t="s">
        <v>24017</v>
      </c>
      <c r="D313" s="208" t="s">
        <v>22277</v>
      </c>
    </row>
    <row r="314" spans="1:4" ht="30">
      <c r="A314" s="34">
        <v>43445</v>
      </c>
      <c r="B314" s="2" t="s">
        <v>24269</v>
      </c>
      <c r="C314" s="34" t="s">
        <v>24017</v>
      </c>
      <c r="D314" s="207" t="s">
        <v>24270</v>
      </c>
    </row>
    <row r="315" spans="1:4" ht="30">
      <c r="A315" s="10">
        <v>12563</v>
      </c>
      <c r="B315" s="11" t="s">
        <v>24271</v>
      </c>
      <c r="C315" s="10" t="s">
        <v>24017</v>
      </c>
      <c r="D315" s="208" t="s">
        <v>24272</v>
      </c>
    </row>
    <row r="316" spans="1:4" ht="30">
      <c r="A316" s="34">
        <v>43425</v>
      </c>
      <c r="B316" s="2" t="s">
        <v>24273</v>
      </c>
      <c r="C316" s="34" t="s">
        <v>24017</v>
      </c>
      <c r="D316" s="207" t="s">
        <v>24274</v>
      </c>
    </row>
    <row r="317" spans="1:4" ht="30">
      <c r="A317" s="10">
        <v>43446</v>
      </c>
      <c r="B317" s="11" t="s">
        <v>24275</v>
      </c>
      <c r="C317" s="10" t="s">
        <v>24017</v>
      </c>
      <c r="D317" s="208" t="s">
        <v>24276</v>
      </c>
    </row>
    <row r="318" spans="1:4" ht="30">
      <c r="A318" s="34">
        <v>43447</v>
      </c>
      <c r="B318" s="2" t="s">
        <v>24277</v>
      </c>
      <c r="C318" s="34" t="s">
        <v>24017</v>
      </c>
      <c r="D318" s="207" t="s">
        <v>24278</v>
      </c>
    </row>
    <row r="319" spans="1:4" ht="30">
      <c r="A319" s="10">
        <v>43448</v>
      </c>
      <c r="B319" s="11" t="s">
        <v>24279</v>
      </c>
      <c r="C319" s="10" t="s">
        <v>24017</v>
      </c>
      <c r="D319" s="208" t="s">
        <v>10599</v>
      </c>
    </row>
    <row r="320" spans="1:4" ht="30">
      <c r="A320" s="34">
        <v>13761</v>
      </c>
      <c r="B320" s="2" t="s">
        <v>1086</v>
      </c>
      <c r="C320" s="34" t="s">
        <v>24017</v>
      </c>
      <c r="D320" s="207" t="s">
        <v>24280</v>
      </c>
    </row>
    <row r="321" spans="1:4" ht="30">
      <c r="A321" s="10">
        <v>12888</v>
      </c>
      <c r="B321" s="11" t="s">
        <v>1087</v>
      </c>
      <c r="C321" s="10" t="s">
        <v>24281</v>
      </c>
      <c r="D321" s="208" t="s">
        <v>24282</v>
      </c>
    </row>
    <row r="322" spans="1:4">
      <c r="A322" s="34">
        <v>12889</v>
      </c>
      <c r="B322" s="2" t="s">
        <v>1088</v>
      </c>
      <c r="C322" s="34" t="s">
        <v>24281</v>
      </c>
      <c r="D322" s="207" t="s">
        <v>17510</v>
      </c>
    </row>
    <row r="323" spans="1:4" ht="30">
      <c r="A323" s="10">
        <v>4814</v>
      </c>
      <c r="B323" s="11" t="s">
        <v>24283</v>
      </c>
      <c r="C323" s="10" t="s">
        <v>24017</v>
      </c>
      <c r="D323" s="208" t="s">
        <v>24284</v>
      </c>
    </row>
    <row r="324" spans="1:4">
      <c r="A324" s="34">
        <v>25967</v>
      </c>
      <c r="B324" s="2" t="s">
        <v>24285</v>
      </c>
      <c r="C324" s="34" t="s">
        <v>24017</v>
      </c>
      <c r="D324" s="207" t="s">
        <v>24286</v>
      </c>
    </row>
    <row r="325" spans="1:4">
      <c r="A325" s="10">
        <v>6122</v>
      </c>
      <c r="B325" s="11" t="s">
        <v>24287</v>
      </c>
      <c r="C325" s="10" t="s">
        <v>24038</v>
      </c>
      <c r="D325" s="208" t="s">
        <v>19315</v>
      </c>
    </row>
    <row r="326" spans="1:4">
      <c r="A326" s="34">
        <v>40810</v>
      </c>
      <c r="B326" s="2" t="s">
        <v>24288</v>
      </c>
      <c r="C326" s="34" t="s">
        <v>24188</v>
      </c>
      <c r="D326" s="207" t="s">
        <v>24204</v>
      </c>
    </row>
    <row r="327" spans="1:4">
      <c r="A327" s="10">
        <v>21100</v>
      </c>
      <c r="B327" s="11" t="s">
        <v>1089</v>
      </c>
      <c r="C327" s="10" t="s">
        <v>24017</v>
      </c>
      <c r="D327" s="208" t="s">
        <v>24289</v>
      </c>
    </row>
    <row r="328" spans="1:4" ht="30">
      <c r="A328" s="34">
        <v>11816</v>
      </c>
      <c r="B328" s="2" t="s">
        <v>1090</v>
      </c>
      <c r="C328" s="34" t="s">
        <v>24017</v>
      </c>
      <c r="D328" s="207" t="s">
        <v>24290</v>
      </c>
    </row>
    <row r="329" spans="1:4" ht="30">
      <c r="A329" s="10">
        <v>11814</v>
      </c>
      <c r="B329" s="11" t="s">
        <v>1091</v>
      </c>
      <c r="C329" s="10" t="s">
        <v>24017</v>
      </c>
      <c r="D329" s="208" t="s">
        <v>24291</v>
      </c>
    </row>
    <row r="330" spans="1:4" ht="30">
      <c r="A330" s="34">
        <v>14186</v>
      </c>
      <c r="B330" s="2" t="s">
        <v>1092</v>
      </c>
      <c r="C330" s="34" t="s">
        <v>24017</v>
      </c>
      <c r="D330" s="207" t="s">
        <v>24292</v>
      </c>
    </row>
    <row r="331" spans="1:4" ht="30">
      <c r="A331" s="10">
        <v>14185</v>
      </c>
      <c r="B331" s="11" t="s">
        <v>1093</v>
      </c>
      <c r="C331" s="10" t="s">
        <v>24017</v>
      </c>
      <c r="D331" s="208" t="s">
        <v>24293</v>
      </c>
    </row>
    <row r="332" spans="1:4" ht="30">
      <c r="A332" s="34">
        <v>11811</v>
      </c>
      <c r="B332" s="2" t="s">
        <v>1094</v>
      </c>
      <c r="C332" s="34" t="s">
        <v>24017</v>
      </c>
      <c r="D332" s="207" t="s">
        <v>24294</v>
      </c>
    </row>
    <row r="333" spans="1:4">
      <c r="A333" s="10">
        <v>26038</v>
      </c>
      <c r="B333" s="11" t="s">
        <v>1095</v>
      </c>
      <c r="C333" s="10" t="s">
        <v>24017</v>
      </c>
      <c r="D333" s="208" t="s">
        <v>24295</v>
      </c>
    </row>
    <row r="334" spans="1:4">
      <c r="A334" s="34">
        <v>34482</v>
      </c>
      <c r="B334" s="2" t="s">
        <v>1096</v>
      </c>
      <c r="C334" s="34" t="s">
        <v>24017</v>
      </c>
      <c r="D334" s="207" t="s">
        <v>24296</v>
      </c>
    </row>
    <row r="335" spans="1:4" ht="30">
      <c r="A335" s="10">
        <v>34469</v>
      </c>
      <c r="B335" s="11" t="s">
        <v>1097</v>
      </c>
      <c r="C335" s="10" t="s">
        <v>24017</v>
      </c>
      <c r="D335" s="208" t="s">
        <v>24297</v>
      </c>
    </row>
    <row r="336" spans="1:4">
      <c r="A336" s="34">
        <v>34472</v>
      </c>
      <c r="B336" s="2" t="s">
        <v>1098</v>
      </c>
      <c r="C336" s="34" t="s">
        <v>24017</v>
      </c>
      <c r="D336" s="207" t="s">
        <v>24298</v>
      </c>
    </row>
    <row r="337" spans="1:4">
      <c r="A337" s="10">
        <v>34476</v>
      </c>
      <c r="B337" s="11" t="s">
        <v>1099</v>
      </c>
      <c r="C337" s="10" t="s">
        <v>24017</v>
      </c>
      <c r="D337" s="208" t="s">
        <v>24299</v>
      </c>
    </row>
    <row r="338" spans="1:4">
      <c r="A338" s="34">
        <v>34477</v>
      </c>
      <c r="B338" s="2" t="s">
        <v>1100</v>
      </c>
      <c r="C338" s="34" t="s">
        <v>24017</v>
      </c>
      <c r="D338" s="207" t="s">
        <v>24300</v>
      </c>
    </row>
    <row r="339" spans="1:4" ht="30">
      <c r="A339" s="10">
        <v>42425</v>
      </c>
      <c r="B339" s="11" t="s">
        <v>24301</v>
      </c>
      <c r="C339" s="10" t="s">
        <v>24017</v>
      </c>
      <c r="D339" s="208" t="s">
        <v>24302</v>
      </c>
    </row>
    <row r="340" spans="1:4" ht="30">
      <c r="A340" s="34">
        <v>42422</v>
      </c>
      <c r="B340" s="2" t="s">
        <v>24303</v>
      </c>
      <c r="C340" s="34" t="s">
        <v>24017</v>
      </c>
      <c r="D340" s="207" t="s">
        <v>24304</v>
      </c>
    </row>
    <row r="341" spans="1:4" ht="30">
      <c r="A341" s="10">
        <v>43184</v>
      </c>
      <c r="B341" s="11" t="s">
        <v>24305</v>
      </c>
      <c r="C341" s="10" t="s">
        <v>24017</v>
      </c>
      <c r="D341" s="208" t="s">
        <v>24306</v>
      </c>
    </row>
    <row r="342" spans="1:4" ht="30">
      <c r="A342" s="34">
        <v>42424</v>
      </c>
      <c r="B342" s="2" t="s">
        <v>24307</v>
      </c>
      <c r="C342" s="34" t="s">
        <v>24017</v>
      </c>
      <c r="D342" s="207" t="s">
        <v>24308</v>
      </c>
    </row>
    <row r="343" spans="1:4" ht="30">
      <c r="A343" s="10">
        <v>42421</v>
      </c>
      <c r="B343" s="11" t="s">
        <v>24309</v>
      </c>
      <c r="C343" s="10" t="s">
        <v>24017</v>
      </c>
      <c r="D343" s="208" t="s">
        <v>24310</v>
      </c>
    </row>
    <row r="344" spans="1:4" ht="30">
      <c r="A344" s="34">
        <v>42416</v>
      </c>
      <c r="B344" s="2" t="s">
        <v>24311</v>
      </c>
      <c r="C344" s="34" t="s">
        <v>24017</v>
      </c>
      <c r="D344" s="207" t="s">
        <v>24312</v>
      </c>
    </row>
    <row r="345" spans="1:4" ht="30">
      <c r="A345" s="10">
        <v>42417</v>
      </c>
      <c r="B345" s="11" t="s">
        <v>24313</v>
      </c>
      <c r="C345" s="10" t="s">
        <v>24017</v>
      </c>
      <c r="D345" s="208" t="s">
        <v>24314</v>
      </c>
    </row>
    <row r="346" spans="1:4" ht="30">
      <c r="A346" s="34">
        <v>42419</v>
      </c>
      <c r="B346" s="2" t="s">
        <v>24315</v>
      </c>
      <c r="C346" s="34" t="s">
        <v>24017</v>
      </c>
      <c r="D346" s="207" t="s">
        <v>24316</v>
      </c>
    </row>
    <row r="347" spans="1:4" ht="30">
      <c r="A347" s="10">
        <v>42420</v>
      </c>
      <c r="B347" s="11" t="s">
        <v>24317</v>
      </c>
      <c r="C347" s="10" t="s">
        <v>24017</v>
      </c>
      <c r="D347" s="208" t="s">
        <v>24318</v>
      </c>
    </row>
    <row r="348" spans="1:4" ht="30">
      <c r="A348" s="34">
        <v>43195</v>
      </c>
      <c r="B348" s="2" t="s">
        <v>24319</v>
      </c>
      <c r="C348" s="34" t="s">
        <v>24017</v>
      </c>
      <c r="D348" s="207" t="s">
        <v>24320</v>
      </c>
    </row>
    <row r="349" spans="1:4" ht="30">
      <c r="A349" s="10">
        <v>43196</v>
      </c>
      <c r="B349" s="11" t="s">
        <v>24321</v>
      </c>
      <c r="C349" s="10" t="s">
        <v>24017</v>
      </c>
      <c r="D349" s="208" t="s">
        <v>24322</v>
      </c>
    </row>
    <row r="350" spans="1:4" ht="30">
      <c r="A350" s="34">
        <v>43198</v>
      </c>
      <c r="B350" s="2" t="s">
        <v>24323</v>
      </c>
      <c r="C350" s="34" t="s">
        <v>24017</v>
      </c>
      <c r="D350" s="207" t="s">
        <v>24324</v>
      </c>
    </row>
    <row r="351" spans="1:4" ht="30">
      <c r="A351" s="10">
        <v>43199</v>
      </c>
      <c r="B351" s="11" t="s">
        <v>24325</v>
      </c>
      <c r="C351" s="10" t="s">
        <v>24017</v>
      </c>
      <c r="D351" s="208" t="s">
        <v>24326</v>
      </c>
    </row>
    <row r="352" spans="1:4" ht="30">
      <c r="A352" s="34">
        <v>43200</v>
      </c>
      <c r="B352" s="2" t="s">
        <v>24327</v>
      </c>
      <c r="C352" s="34" t="s">
        <v>24017</v>
      </c>
      <c r="D352" s="207" t="s">
        <v>24328</v>
      </c>
    </row>
    <row r="353" spans="1:4" ht="30">
      <c r="A353" s="10">
        <v>39556</v>
      </c>
      <c r="B353" s="11" t="s">
        <v>24329</v>
      </c>
      <c r="C353" s="10" t="s">
        <v>24017</v>
      </c>
      <c r="D353" s="208" t="s">
        <v>24330</v>
      </c>
    </row>
    <row r="354" spans="1:4" ht="30">
      <c r="A354" s="34">
        <v>39557</v>
      </c>
      <c r="B354" s="2" t="s">
        <v>24331</v>
      </c>
      <c r="C354" s="34" t="s">
        <v>24017</v>
      </c>
      <c r="D354" s="207" t="s">
        <v>24332</v>
      </c>
    </row>
    <row r="355" spans="1:4" ht="30">
      <c r="A355" s="10">
        <v>39559</v>
      </c>
      <c r="B355" s="11" t="s">
        <v>24333</v>
      </c>
      <c r="C355" s="10" t="s">
        <v>24017</v>
      </c>
      <c r="D355" s="208" t="s">
        <v>24334</v>
      </c>
    </row>
    <row r="356" spans="1:4" ht="30">
      <c r="A356" s="34">
        <v>39560</v>
      </c>
      <c r="B356" s="2" t="s">
        <v>24335</v>
      </c>
      <c r="C356" s="34" t="s">
        <v>24017</v>
      </c>
      <c r="D356" s="207" t="s">
        <v>24336</v>
      </c>
    </row>
    <row r="357" spans="1:4" ht="30">
      <c r="A357" s="10">
        <v>39561</v>
      </c>
      <c r="B357" s="11" t="s">
        <v>24337</v>
      </c>
      <c r="C357" s="10" t="s">
        <v>24017</v>
      </c>
      <c r="D357" s="208" t="s">
        <v>24338</v>
      </c>
    </row>
    <row r="358" spans="1:4" ht="30">
      <c r="A358" s="34">
        <v>43190</v>
      </c>
      <c r="B358" s="2" t="s">
        <v>24339</v>
      </c>
      <c r="C358" s="34" t="s">
        <v>24017</v>
      </c>
      <c r="D358" s="207" t="s">
        <v>24340</v>
      </c>
    </row>
    <row r="359" spans="1:4" ht="30">
      <c r="A359" s="10">
        <v>39555</v>
      </c>
      <c r="B359" s="11" t="s">
        <v>24341</v>
      </c>
      <c r="C359" s="10" t="s">
        <v>24017</v>
      </c>
      <c r="D359" s="208" t="s">
        <v>24342</v>
      </c>
    </row>
    <row r="360" spans="1:4" ht="30">
      <c r="A360" s="34">
        <v>43191</v>
      </c>
      <c r="B360" s="2" t="s">
        <v>24343</v>
      </c>
      <c r="C360" s="34" t="s">
        <v>24017</v>
      </c>
      <c r="D360" s="207" t="s">
        <v>24344</v>
      </c>
    </row>
    <row r="361" spans="1:4" ht="30">
      <c r="A361" s="10">
        <v>39548</v>
      </c>
      <c r="B361" s="11" t="s">
        <v>24345</v>
      </c>
      <c r="C361" s="10" t="s">
        <v>24017</v>
      </c>
      <c r="D361" s="208" t="s">
        <v>24346</v>
      </c>
    </row>
    <row r="362" spans="1:4" ht="30">
      <c r="A362" s="34">
        <v>43192</v>
      </c>
      <c r="B362" s="2" t="s">
        <v>24347</v>
      </c>
      <c r="C362" s="34" t="s">
        <v>24017</v>
      </c>
      <c r="D362" s="207" t="s">
        <v>24348</v>
      </c>
    </row>
    <row r="363" spans="1:4" ht="30">
      <c r="A363" s="10">
        <v>39554</v>
      </c>
      <c r="B363" s="11" t="s">
        <v>24349</v>
      </c>
      <c r="C363" s="10" t="s">
        <v>24017</v>
      </c>
      <c r="D363" s="208" t="s">
        <v>24350</v>
      </c>
    </row>
    <row r="364" spans="1:4" ht="30">
      <c r="A364" s="34">
        <v>43194</v>
      </c>
      <c r="B364" s="2" t="s">
        <v>24351</v>
      </c>
      <c r="C364" s="34" t="s">
        <v>24017</v>
      </c>
      <c r="D364" s="207" t="s">
        <v>24352</v>
      </c>
    </row>
    <row r="365" spans="1:4" ht="30">
      <c r="A365" s="10">
        <v>39551</v>
      </c>
      <c r="B365" s="11" t="s">
        <v>24353</v>
      </c>
      <c r="C365" s="10" t="s">
        <v>24017</v>
      </c>
      <c r="D365" s="208" t="s">
        <v>24354</v>
      </c>
    </row>
    <row r="366" spans="1:4" ht="30">
      <c r="A366" s="34">
        <v>43185</v>
      </c>
      <c r="B366" s="2" t="s">
        <v>24355</v>
      </c>
      <c r="C366" s="34" t="s">
        <v>24017</v>
      </c>
      <c r="D366" s="207" t="s">
        <v>24356</v>
      </c>
    </row>
    <row r="367" spans="1:4" ht="30">
      <c r="A367" s="10">
        <v>43186</v>
      </c>
      <c r="B367" s="11" t="s">
        <v>24357</v>
      </c>
      <c r="C367" s="10" t="s">
        <v>24017</v>
      </c>
      <c r="D367" s="208" t="s">
        <v>24358</v>
      </c>
    </row>
    <row r="368" spans="1:4" ht="30">
      <c r="A368" s="34">
        <v>43187</v>
      </c>
      <c r="B368" s="2" t="s">
        <v>24359</v>
      </c>
      <c r="C368" s="34" t="s">
        <v>24017</v>
      </c>
      <c r="D368" s="207" t="s">
        <v>24360</v>
      </c>
    </row>
    <row r="369" spans="1:4" ht="30">
      <c r="A369" s="10">
        <v>43188</v>
      </c>
      <c r="B369" s="11" t="s">
        <v>24361</v>
      </c>
      <c r="C369" s="10" t="s">
        <v>24017</v>
      </c>
      <c r="D369" s="208" t="s">
        <v>24362</v>
      </c>
    </row>
    <row r="370" spans="1:4" ht="30">
      <c r="A370" s="34">
        <v>43189</v>
      </c>
      <c r="B370" s="2" t="s">
        <v>24363</v>
      </c>
      <c r="C370" s="34" t="s">
        <v>24017</v>
      </c>
      <c r="D370" s="207" t="s">
        <v>24364</v>
      </c>
    </row>
    <row r="371" spans="1:4">
      <c r="A371" s="10">
        <v>39580</v>
      </c>
      <c r="B371" s="11" t="s">
        <v>24365</v>
      </c>
      <c r="C371" s="10" t="s">
        <v>24017</v>
      </c>
      <c r="D371" s="208" t="s">
        <v>24366</v>
      </c>
    </row>
    <row r="372" spans="1:4">
      <c r="A372" s="34">
        <v>39577</v>
      </c>
      <c r="B372" s="2" t="s">
        <v>24367</v>
      </c>
      <c r="C372" s="34" t="s">
        <v>24017</v>
      </c>
      <c r="D372" s="207" t="s">
        <v>24368</v>
      </c>
    </row>
    <row r="373" spans="1:4">
      <c r="A373" s="10">
        <v>39578</v>
      </c>
      <c r="B373" s="11" t="s">
        <v>24369</v>
      </c>
      <c r="C373" s="10" t="s">
        <v>24017</v>
      </c>
      <c r="D373" s="208" t="s">
        <v>24370</v>
      </c>
    </row>
    <row r="374" spans="1:4">
      <c r="A374" s="34">
        <v>39579</v>
      </c>
      <c r="B374" s="2" t="s">
        <v>24371</v>
      </c>
      <c r="C374" s="34" t="s">
        <v>24017</v>
      </c>
      <c r="D374" s="207" t="s">
        <v>24372</v>
      </c>
    </row>
    <row r="375" spans="1:4" ht="30">
      <c r="A375" s="10">
        <v>39826</v>
      </c>
      <c r="B375" s="11" t="s">
        <v>24373</v>
      </c>
      <c r="C375" s="10" t="s">
        <v>24017</v>
      </c>
      <c r="D375" s="208" t="s">
        <v>24374</v>
      </c>
    </row>
    <row r="376" spans="1:4">
      <c r="A376" s="34">
        <v>10700</v>
      </c>
      <c r="B376" s="2" t="s">
        <v>1101</v>
      </c>
      <c r="C376" s="34" t="s">
        <v>24017</v>
      </c>
      <c r="D376" s="207" t="s">
        <v>24375</v>
      </c>
    </row>
    <row r="377" spans="1:4">
      <c r="A377" s="10">
        <v>346</v>
      </c>
      <c r="B377" s="11" t="s">
        <v>1102</v>
      </c>
      <c r="C377" s="10" t="s">
        <v>24108</v>
      </c>
      <c r="D377" s="208" t="s">
        <v>16373</v>
      </c>
    </row>
    <row r="378" spans="1:4">
      <c r="A378" s="34">
        <v>3312</v>
      </c>
      <c r="B378" s="2" t="s">
        <v>1103</v>
      </c>
      <c r="C378" s="34" t="s">
        <v>24108</v>
      </c>
      <c r="D378" s="207" t="s">
        <v>18576</v>
      </c>
    </row>
    <row r="379" spans="1:4">
      <c r="A379" s="10">
        <v>339</v>
      </c>
      <c r="B379" s="11" t="s">
        <v>24376</v>
      </c>
      <c r="C379" s="10" t="s">
        <v>24068</v>
      </c>
      <c r="D379" s="208" t="s">
        <v>17804</v>
      </c>
    </row>
    <row r="380" spans="1:4">
      <c r="A380" s="34">
        <v>340</v>
      </c>
      <c r="B380" s="2" t="s">
        <v>24377</v>
      </c>
      <c r="C380" s="34" t="s">
        <v>24068</v>
      </c>
      <c r="D380" s="207" t="s">
        <v>6611</v>
      </c>
    </row>
    <row r="381" spans="1:4">
      <c r="A381" s="10">
        <v>43130</v>
      </c>
      <c r="B381" s="11" t="s">
        <v>24378</v>
      </c>
      <c r="C381" s="10" t="s">
        <v>24108</v>
      </c>
      <c r="D381" s="208" t="s">
        <v>9813</v>
      </c>
    </row>
    <row r="382" spans="1:4">
      <c r="A382" s="34">
        <v>344</v>
      </c>
      <c r="B382" s="2" t="s">
        <v>24379</v>
      </c>
      <c r="C382" s="34" t="s">
        <v>24108</v>
      </c>
      <c r="D382" s="207" t="s">
        <v>11725</v>
      </c>
    </row>
    <row r="383" spans="1:4">
      <c r="A383" s="10">
        <v>345</v>
      </c>
      <c r="B383" s="11" t="s">
        <v>24380</v>
      </c>
      <c r="C383" s="10" t="s">
        <v>24108</v>
      </c>
      <c r="D383" s="208" t="s">
        <v>24381</v>
      </c>
    </row>
    <row r="384" spans="1:4" ht="30">
      <c r="A384" s="34">
        <v>43131</v>
      </c>
      <c r="B384" s="2" t="s">
        <v>24382</v>
      </c>
      <c r="C384" s="34" t="s">
        <v>24108</v>
      </c>
      <c r="D384" s="207" t="s">
        <v>20340</v>
      </c>
    </row>
    <row r="385" spans="1:4">
      <c r="A385" s="10">
        <v>3313</v>
      </c>
      <c r="B385" s="11" t="s">
        <v>24383</v>
      </c>
      <c r="C385" s="10" t="s">
        <v>24108</v>
      </c>
      <c r="D385" s="208" t="s">
        <v>24384</v>
      </c>
    </row>
    <row r="386" spans="1:4">
      <c r="A386" s="34">
        <v>43132</v>
      </c>
      <c r="B386" s="2" t="s">
        <v>24385</v>
      </c>
      <c r="C386" s="34" t="s">
        <v>24108</v>
      </c>
      <c r="D386" s="207" t="s">
        <v>9813</v>
      </c>
    </row>
    <row r="387" spans="1:4">
      <c r="A387" s="10">
        <v>369</v>
      </c>
      <c r="B387" s="11" t="s">
        <v>1104</v>
      </c>
      <c r="C387" s="10" t="s">
        <v>24187</v>
      </c>
      <c r="D387" s="208" t="s">
        <v>24386</v>
      </c>
    </row>
    <row r="388" spans="1:4">
      <c r="A388" s="34">
        <v>366</v>
      </c>
      <c r="B388" s="2" t="s">
        <v>1105</v>
      </c>
      <c r="C388" s="34" t="s">
        <v>24187</v>
      </c>
      <c r="D388" s="207" t="s">
        <v>24387</v>
      </c>
    </row>
    <row r="389" spans="1:4">
      <c r="A389" s="10">
        <v>367</v>
      </c>
      <c r="B389" s="11" t="s">
        <v>1106</v>
      </c>
      <c r="C389" s="10" t="s">
        <v>24187</v>
      </c>
      <c r="D389" s="208" t="s">
        <v>22875</v>
      </c>
    </row>
    <row r="390" spans="1:4">
      <c r="A390" s="34">
        <v>370</v>
      </c>
      <c r="B390" s="2" t="s">
        <v>1107</v>
      </c>
      <c r="C390" s="34" t="s">
        <v>24187</v>
      </c>
      <c r="D390" s="207" t="s">
        <v>15435</v>
      </c>
    </row>
    <row r="391" spans="1:4">
      <c r="A391" s="10">
        <v>368</v>
      </c>
      <c r="B391" s="11" t="s">
        <v>1108</v>
      </c>
      <c r="C391" s="10" t="s">
        <v>24187</v>
      </c>
      <c r="D391" s="208" t="s">
        <v>18098</v>
      </c>
    </row>
    <row r="392" spans="1:4" ht="30">
      <c r="A392" s="34">
        <v>11075</v>
      </c>
      <c r="B392" s="2" t="s">
        <v>1109</v>
      </c>
      <c r="C392" s="34" t="s">
        <v>24187</v>
      </c>
      <c r="D392" s="207" t="s">
        <v>24388</v>
      </c>
    </row>
    <row r="393" spans="1:4" ht="30">
      <c r="A393" s="10">
        <v>11076</v>
      </c>
      <c r="B393" s="11" t="s">
        <v>1110</v>
      </c>
      <c r="C393" s="10" t="s">
        <v>24187</v>
      </c>
      <c r="D393" s="208" t="s">
        <v>16236</v>
      </c>
    </row>
    <row r="394" spans="1:4">
      <c r="A394" s="34">
        <v>1381</v>
      </c>
      <c r="B394" s="2" t="s">
        <v>1111</v>
      </c>
      <c r="C394" s="34" t="s">
        <v>24108</v>
      </c>
      <c r="D394" s="207" t="s">
        <v>16971</v>
      </c>
    </row>
    <row r="395" spans="1:4">
      <c r="A395" s="10">
        <v>34353</v>
      </c>
      <c r="B395" s="11" t="s">
        <v>24389</v>
      </c>
      <c r="C395" s="10" t="s">
        <v>24108</v>
      </c>
      <c r="D395" s="208" t="s">
        <v>7558</v>
      </c>
    </row>
    <row r="396" spans="1:4">
      <c r="A396" s="34">
        <v>37595</v>
      </c>
      <c r="B396" s="2" t="s">
        <v>24390</v>
      </c>
      <c r="C396" s="34" t="s">
        <v>24108</v>
      </c>
      <c r="D396" s="207" t="s">
        <v>12485</v>
      </c>
    </row>
    <row r="397" spans="1:4">
      <c r="A397" s="10">
        <v>37596</v>
      </c>
      <c r="B397" s="11" t="s">
        <v>24391</v>
      </c>
      <c r="C397" s="10" t="s">
        <v>24108</v>
      </c>
      <c r="D397" s="208" t="s">
        <v>19568</v>
      </c>
    </row>
    <row r="398" spans="1:4" ht="30">
      <c r="A398" s="34">
        <v>371</v>
      </c>
      <c r="B398" s="2" t="s">
        <v>1112</v>
      </c>
      <c r="C398" s="34" t="s">
        <v>24108</v>
      </c>
      <c r="D398" s="207" t="s">
        <v>19056</v>
      </c>
    </row>
    <row r="399" spans="1:4">
      <c r="A399" s="10">
        <v>37553</v>
      </c>
      <c r="B399" s="11" t="s">
        <v>1113</v>
      </c>
      <c r="C399" s="10" t="s">
        <v>24108</v>
      </c>
      <c r="D399" s="208" t="s">
        <v>7865</v>
      </c>
    </row>
    <row r="400" spans="1:4">
      <c r="A400" s="34">
        <v>37552</v>
      </c>
      <c r="B400" s="2" t="s">
        <v>1114</v>
      </c>
      <c r="C400" s="34" t="s">
        <v>24108</v>
      </c>
      <c r="D400" s="207" t="s">
        <v>19507</v>
      </c>
    </row>
    <row r="401" spans="1:4">
      <c r="A401" s="10">
        <v>36880</v>
      </c>
      <c r="B401" s="11" t="s">
        <v>24392</v>
      </c>
      <c r="C401" s="10" t="s">
        <v>24108</v>
      </c>
      <c r="D401" s="208" t="s">
        <v>7304</v>
      </c>
    </row>
    <row r="402" spans="1:4">
      <c r="A402" s="34">
        <v>34355</v>
      </c>
      <c r="B402" s="2" t="s">
        <v>1115</v>
      </c>
      <c r="C402" s="34" t="s">
        <v>24108</v>
      </c>
      <c r="D402" s="207" t="s">
        <v>6465</v>
      </c>
    </row>
    <row r="403" spans="1:4">
      <c r="A403" s="10">
        <v>130</v>
      </c>
      <c r="B403" s="11" t="s">
        <v>1116</v>
      </c>
      <c r="C403" s="10" t="s">
        <v>24108</v>
      </c>
      <c r="D403" s="208" t="s">
        <v>21693</v>
      </c>
    </row>
    <row r="404" spans="1:4" ht="30">
      <c r="A404" s="34">
        <v>135</v>
      </c>
      <c r="B404" s="2" t="s">
        <v>1117</v>
      </c>
      <c r="C404" s="34" t="s">
        <v>24108</v>
      </c>
      <c r="D404" s="207" t="s">
        <v>19526</v>
      </c>
    </row>
    <row r="405" spans="1:4">
      <c r="A405" s="10">
        <v>36886</v>
      </c>
      <c r="B405" s="11" t="s">
        <v>1118</v>
      </c>
      <c r="C405" s="10" t="s">
        <v>24108</v>
      </c>
      <c r="D405" s="208" t="s">
        <v>19552</v>
      </c>
    </row>
    <row r="406" spans="1:4" ht="30">
      <c r="A406" s="34">
        <v>38546</v>
      </c>
      <c r="B406" s="2" t="s">
        <v>1119</v>
      </c>
      <c r="C406" s="34" t="s">
        <v>24187</v>
      </c>
      <c r="D406" s="207" t="s">
        <v>24393</v>
      </c>
    </row>
    <row r="407" spans="1:4">
      <c r="A407" s="10">
        <v>34549</v>
      </c>
      <c r="B407" s="11" t="s">
        <v>1120</v>
      </c>
      <c r="C407" s="10" t="s">
        <v>24187</v>
      </c>
      <c r="D407" s="208" t="s">
        <v>24394</v>
      </c>
    </row>
    <row r="408" spans="1:4">
      <c r="A408" s="34">
        <v>6081</v>
      </c>
      <c r="B408" s="2" t="s">
        <v>1121</v>
      </c>
      <c r="C408" s="34" t="s">
        <v>24187</v>
      </c>
      <c r="D408" s="207" t="s">
        <v>13913</v>
      </c>
    </row>
    <row r="409" spans="1:4">
      <c r="A409" s="10">
        <v>6077</v>
      </c>
      <c r="B409" s="11" t="s">
        <v>1122</v>
      </c>
      <c r="C409" s="10" t="s">
        <v>24187</v>
      </c>
      <c r="D409" s="208" t="s">
        <v>24395</v>
      </c>
    </row>
    <row r="410" spans="1:4">
      <c r="A410" s="34">
        <v>6079</v>
      </c>
      <c r="B410" s="2" t="s">
        <v>1123</v>
      </c>
      <c r="C410" s="34" t="s">
        <v>24187</v>
      </c>
      <c r="D410" s="207" t="s">
        <v>14853</v>
      </c>
    </row>
    <row r="411" spans="1:4" ht="30">
      <c r="A411" s="10">
        <v>1091</v>
      </c>
      <c r="B411" s="11" t="s">
        <v>1124</v>
      </c>
      <c r="C411" s="10" t="s">
        <v>24017</v>
      </c>
      <c r="D411" s="208" t="s">
        <v>24396</v>
      </c>
    </row>
    <row r="412" spans="1:4" ht="30">
      <c r="A412" s="34">
        <v>1094</v>
      </c>
      <c r="B412" s="2" t="s">
        <v>1125</v>
      </c>
      <c r="C412" s="34" t="s">
        <v>24017</v>
      </c>
      <c r="D412" s="207" t="s">
        <v>24397</v>
      </c>
    </row>
    <row r="413" spans="1:4" ht="30">
      <c r="A413" s="10">
        <v>1095</v>
      </c>
      <c r="B413" s="11" t="s">
        <v>1126</v>
      </c>
      <c r="C413" s="10" t="s">
        <v>24017</v>
      </c>
      <c r="D413" s="208" t="s">
        <v>24398</v>
      </c>
    </row>
    <row r="414" spans="1:4" ht="30">
      <c r="A414" s="34">
        <v>1092</v>
      </c>
      <c r="B414" s="2" t="s">
        <v>1127</v>
      </c>
      <c r="C414" s="34" t="s">
        <v>24017</v>
      </c>
      <c r="D414" s="207" t="s">
        <v>24399</v>
      </c>
    </row>
    <row r="415" spans="1:4" ht="30">
      <c r="A415" s="10">
        <v>1093</v>
      </c>
      <c r="B415" s="11" t="s">
        <v>1128</v>
      </c>
      <c r="C415" s="10" t="s">
        <v>24017</v>
      </c>
      <c r="D415" s="208" t="s">
        <v>24400</v>
      </c>
    </row>
    <row r="416" spans="1:4" ht="30">
      <c r="A416" s="34">
        <v>1090</v>
      </c>
      <c r="B416" s="2" t="s">
        <v>1129</v>
      </c>
      <c r="C416" s="34" t="s">
        <v>24017</v>
      </c>
      <c r="D416" s="207" t="s">
        <v>24401</v>
      </c>
    </row>
    <row r="417" spans="1:4" ht="30">
      <c r="A417" s="10">
        <v>1096</v>
      </c>
      <c r="B417" s="11" t="s">
        <v>1130</v>
      </c>
      <c r="C417" s="10" t="s">
        <v>24017</v>
      </c>
      <c r="D417" s="208" t="s">
        <v>13735</v>
      </c>
    </row>
    <row r="418" spans="1:4" ht="30">
      <c r="A418" s="34">
        <v>1097</v>
      </c>
      <c r="B418" s="2" t="s">
        <v>1131</v>
      </c>
      <c r="C418" s="34" t="s">
        <v>24017</v>
      </c>
      <c r="D418" s="207" t="s">
        <v>24402</v>
      </c>
    </row>
    <row r="419" spans="1:4">
      <c r="A419" s="10">
        <v>378</v>
      </c>
      <c r="B419" s="11" t="s">
        <v>1132</v>
      </c>
      <c r="C419" s="10" t="s">
        <v>24038</v>
      </c>
      <c r="D419" s="208" t="s">
        <v>19315</v>
      </c>
    </row>
    <row r="420" spans="1:4">
      <c r="A420" s="34">
        <v>40911</v>
      </c>
      <c r="B420" s="2" t="s">
        <v>1133</v>
      </c>
      <c r="C420" s="34" t="s">
        <v>24188</v>
      </c>
      <c r="D420" s="207" t="s">
        <v>24204</v>
      </c>
    </row>
    <row r="421" spans="1:4">
      <c r="A421" s="10">
        <v>33939</v>
      </c>
      <c r="B421" s="11" t="s">
        <v>1134</v>
      </c>
      <c r="C421" s="10" t="s">
        <v>24038</v>
      </c>
      <c r="D421" s="208" t="s">
        <v>24403</v>
      </c>
    </row>
    <row r="422" spans="1:4">
      <c r="A422" s="34">
        <v>40815</v>
      </c>
      <c r="B422" s="2" t="s">
        <v>1135</v>
      </c>
      <c r="C422" s="34" t="s">
        <v>24188</v>
      </c>
      <c r="D422" s="207" t="s">
        <v>24404</v>
      </c>
    </row>
    <row r="423" spans="1:4">
      <c r="A423" s="10">
        <v>34760</v>
      </c>
      <c r="B423" s="11" t="s">
        <v>1136</v>
      </c>
      <c r="C423" s="10" t="s">
        <v>24038</v>
      </c>
      <c r="D423" s="208" t="s">
        <v>24405</v>
      </c>
    </row>
    <row r="424" spans="1:4">
      <c r="A424" s="34">
        <v>40935</v>
      </c>
      <c r="B424" s="2" t="s">
        <v>1137</v>
      </c>
      <c r="C424" s="34" t="s">
        <v>24188</v>
      </c>
      <c r="D424" s="207" t="s">
        <v>24406</v>
      </c>
    </row>
    <row r="425" spans="1:4">
      <c r="A425" s="10">
        <v>33952</v>
      </c>
      <c r="B425" s="11" t="s">
        <v>1138</v>
      </c>
      <c r="C425" s="10" t="s">
        <v>24038</v>
      </c>
      <c r="D425" s="208" t="s">
        <v>24407</v>
      </c>
    </row>
    <row r="426" spans="1:4">
      <c r="A426" s="34">
        <v>40816</v>
      </c>
      <c r="B426" s="2" t="s">
        <v>1139</v>
      </c>
      <c r="C426" s="34" t="s">
        <v>24188</v>
      </c>
      <c r="D426" s="207" t="s">
        <v>24408</v>
      </c>
    </row>
    <row r="427" spans="1:4">
      <c r="A427" s="10">
        <v>33953</v>
      </c>
      <c r="B427" s="11" t="s">
        <v>1140</v>
      </c>
      <c r="C427" s="10" t="s">
        <v>24038</v>
      </c>
      <c r="D427" s="208" t="s">
        <v>24409</v>
      </c>
    </row>
    <row r="428" spans="1:4">
      <c r="A428" s="34">
        <v>40817</v>
      </c>
      <c r="B428" s="2" t="s">
        <v>1141</v>
      </c>
      <c r="C428" s="34" t="s">
        <v>24188</v>
      </c>
      <c r="D428" s="207" t="s">
        <v>24410</v>
      </c>
    </row>
    <row r="429" spans="1:4" ht="30">
      <c r="A429" s="10">
        <v>13348</v>
      </c>
      <c r="B429" s="11" t="s">
        <v>1142</v>
      </c>
      <c r="C429" s="10" t="s">
        <v>24017</v>
      </c>
      <c r="D429" s="208" t="s">
        <v>7549</v>
      </c>
    </row>
    <row r="430" spans="1:4">
      <c r="A430" s="34">
        <v>39211</v>
      </c>
      <c r="B430" s="2" t="s">
        <v>1143</v>
      </c>
      <c r="C430" s="34" t="s">
        <v>24017</v>
      </c>
      <c r="D430" s="207" t="s">
        <v>21663</v>
      </c>
    </row>
    <row r="431" spans="1:4">
      <c r="A431" s="10">
        <v>39212</v>
      </c>
      <c r="B431" s="11" t="s">
        <v>1144</v>
      </c>
      <c r="C431" s="10" t="s">
        <v>24017</v>
      </c>
      <c r="D431" s="208" t="s">
        <v>23983</v>
      </c>
    </row>
    <row r="432" spans="1:4">
      <c r="A432" s="34">
        <v>39208</v>
      </c>
      <c r="B432" s="2" t="s">
        <v>1145</v>
      </c>
      <c r="C432" s="34" t="s">
        <v>24017</v>
      </c>
      <c r="D432" s="207" t="s">
        <v>20232</v>
      </c>
    </row>
    <row r="433" spans="1:4">
      <c r="A433" s="10">
        <v>39210</v>
      </c>
      <c r="B433" s="11" t="s">
        <v>1146</v>
      </c>
      <c r="C433" s="10" t="s">
        <v>24017</v>
      </c>
      <c r="D433" s="208" t="s">
        <v>6708</v>
      </c>
    </row>
    <row r="434" spans="1:4">
      <c r="A434" s="34">
        <v>39214</v>
      </c>
      <c r="B434" s="2" t="s">
        <v>1147</v>
      </c>
      <c r="C434" s="34" t="s">
        <v>24017</v>
      </c>
      <c r="D434" s="207" t="s">
        <v>7539</v>
      </c>
    </row>
    <row r="435" spans="1:4">
      <c r="A435" s="10">
        <v>39213</v>
      </c>
      <c r="B435" s="11" t="s">
        <v>1148</v>
      </c>
      <c r="C435" s="10" t="s">
        <v>24017</v>
      </c>
      <c r="D435" s="208" t="s">
        <v>5751</v>
      </c>
    </row>
    <row r="436" spans="1:4">
      <c r="A436" s="34">
        <v>39209</v>
      </c>
      <c r="B436" s="2" t="s">
        <v>1149</v>
      </c>
      <c r="C436" s="34" t="s">
        <v>24017</v>
      </c>
      <c r="D436" s="207" t="s">
        <v>6565</v>
      </c>
    </row>
    <row r="437" spans="1:4">
      <c r="A437" s="10">
        <v>39207</v>
      </c>
      <c r="B437" s="11" t="s">
        <v>1150</v>
      </c>
      <c r="C437" s="10" t="s">
        <v>24017</v>
      </c>
      <c r="D437" s="208" t="s">
        <v>6708</v>
      </c>
    </row>
    <row r="438" spans="1:4">
      <c r="A438" s="34">
        <v>39215</v>
      </c>
      <c r="B438" s="2" t="s">
        <v>1151</v>
      </c>
      <c r="C438" s="34" t="s">
        <v>24017</v>
      </c>
      <c r="D438" s="207" t="s">
        <v>5981</v>
      </c>
    </row>
    <row r="439" spans="1:4">
      <c r="A439" s="10">
        <v>39216</v>
      </c>
      <c r="B439" s="11" t="s">
        <v>1152</v>
      </c>
      <c r="C439" s="10" t="s">
        <v>24017</v>
      </c>
      <c r="D439" s="208" t="s">
        <v>7380</v>
      </c>
    </row>
    <row r="440" spans="1:4" ht="30">
      <c r="A440" s="34">
        <v>11267</v>
      </c>
      <c r="B440" s="2" t="s">
        <v>24411</v>
      </c>
      <c r="C440" s="34" t="s">
        <v>24017</v>
      </c>
      <c r="D440" s="207" t="s">
        <v>16990</v>
      </c>
    </row>
    <row r="441" spans="1:4" ht="30">
      <c r="A441" s="10">
        <v>379</v>
      </c>
      <c r="B441" s="11" t="s">
        <v>1153</v>
      </c>
      <c r="C441" s="10" t="s">
        <v>24017</v>
      </c>
      <c r="D441" s="208" t="s">
        <v>20235</v>
      </c>
    </row>
    <row r="442" spans="1:4">
      <c r="A442" s="34">
        <v>41901</v>
      </c>
      <c r="B442" s="2" t="s">
        <v>24412</v>
      </c>
      <c r="C442" s="34" t="s">
        <v>24108</v>
      </c>
      <c r="D442" s="207" t="s">
        <v>10259</v>
      </c>
    </row>
    <row r="443" spans="1:4" ht="30">
      <c r="A443" s="10">
        <v>510</v>
      </c>
      <c r="B443" s="11" t="s">
        <v>1154</v>
      </c>
      <c r="C443" s="10" t="s">
        <v>24108</v>
      </c>
      <c r="D443" s="208" t="s">
        <v>7443</v>
      </c>
    </row>
    <row r="444" spans="1:4" ht="30">
      <c r="A444" s="34">
        <v>516</v>
      </c>
      <c r="B444" s="2" t="s">
        <v>1155</v>
      </c>
      <c r="C444" s="34" t="s">
        <v>24108</v>
      </c>
      <c r="D444" s="207" t="s">
        <v>20427</v>
      </c>
    </row>
    <row r="445" spans="1:4" ht="30">
      <c r="A445" s="10">
        <v>509</v>
      </c>
      <c r="B445" s="11" t="s">
        <v>1156</v>
      </c>
      <c r="C445" s="10" t="s">
        <v>24108</v>
      </c>
      <c r="D445" s="208" t="s">
        <v>8054</v>
      </c>
    </row>
    <row r="446" spans="1:4">
      <c r="A446" s="34">
        <v>40331</v>
      </c>
      <c r="B446" s="2" t="s">
        <v>1157</v>
      </c>
      <c r="C446" s="34" t="s">
        <v>24038</v>
      </c>
      <c r="D446" s="207" t="s">
        <v>13725</v>
      </c>
    </row>
    <row r="447" spans="1:4">
      <c r="A447" s="10">
        <v>40930</v>
      </c>
      <c r="B447" s="11" t="s">
        <v>1158</v>
      </c>
      <c r="C447" s="10" t="s">
        <v>24188</v>
      </c>
      <c r="D447" s="208" t="s">
        <v>24413</v>
      </c>
    </row>
    <row r="448" spans="1:4">
      <c r="A448" s="34">
        <v>11761</v>
      </c>
      <c r="B448" s="2" t="s">
        <v>1159</v>
      </c>
      <c r="C448" s="34" t="s">
        <v>24017</v>
      </c>
      <c r="D448" s="207" t="s">
        <v>22342</v>
      </c>
    </row>
    <row r="449" spans="1:4">
      <c r="A449" s="10">
        <v>377</v>
      </c>
      <c r="B449" s="11" t="s">
        <v>1160</v>
      </c>
      <c r="C449" s="10" t="s">
        <v>24017</v>
      </c>
      <c r="D449" s="208" t="s">
        <v>24414</v>
      </c>
    </row>
    <row r="450" spans="1:4">
      <c r="A450" s="34">
        <v>7588</v>
      </c>
      <c r="B450" s="2" t="s">
        <v>1161</v>
      </c>
      <c r="C450" s="34" t="s">
        <v>24017</v>
      </c>
      <c r="D450" s="207" t="s">
        <v>10928</v>
      </c>
    </row>
    <row r="451" spans="1:4">
      <c r="A451" s="10">
        <v>34392</v>
      </c>
      <c r="B451" s="11" t="s">
        <v>1162</v>
      </c>
      <c r="C451" s="10" t="s">
        <v>24038</v>
      </c>
      <c r="D451" s="208" t="s">
        <v>9835</v>
      </c>
    </row>
    <row r="452" spans="1:4">
      <c r="A452" s="34">
        <v>40908</v>
      </c>
      <c r="B452" s="2" t="s">
        <v>1163</v>
      </c>
      <c r="C452" s="34" t="s">
        <v>24188</v>
      </c>
      <c r="D452" s="207" t="s">
        <v>24415</v>
      </c>
    </row>
    <row r="453" spans="1:4">
      <c r="A453" s="10">
        <v>34551</v>
      </c>
      <c r="B453" s="11" t="s">
        <v>1164</v>
      </c>
      <c r="C453" s="10" t="s">
        <v>24038</v>
      </c>
      <c r="D453" s="208" t="s">
        <v>15842</v>
      </c>
    </row>
    <row r="454" spans="1:4">
      <c r="A454" s="34">
        <v>41078</v>
      </c>
      <c r="B454" s="2" t="s">
        <v>1165</v>
      </c>
      <c r="C454" s="34" t="s">
        <v>24188</v>
      </c>
      <c r="D454" s="207" t="s">
        <v>24416</v>
      </c>
    </row>
    <row r="455" spans="1:4">
      <c r="A455" s="10">
        <v>246</v>
      </c>
      <c r="B455" s="11" t="s">
        <v>1166</v>
      </c>
      <c r="C455" s="10" t="s">
        <v>24038</v>
      </c>
      <c r="D455" s="208" t="s">
        <v>16592</v>
      </c>
    </row>
    <row r="456" spans="1:4">
      <c r="A456" s="34">
        <v>40927</v>
      </c>
      <c r="B456" s="2" t="s">
        <v>1167</v>
      </c>
      <c r="C456" s="34" t="s">
        <v>24188</v>
      </c>
      <c r="D456" s="207" t="s">
        <v>24417</v>
      </c>
    </row>
    <row r="457" spans="1:4">
      <c r="A457" s="10">
        <v>2350</v>
      </c>
      <c r="B457" s="11" t="s">
        <v>1168</v>
      </c>
      <c r="C457" s="10" t="s">
        <v>24038</v>
      </c>
      <c r="D457" s="208" t="s">
        <v>15347</v>
      </c>
    </row>
    <row r="458" spans="1:4">
      <c r="A458" s="34">
        <v>40812</v>
      </c>
      <c r="B458" s="2" t="s">
        <v>1169</v>
      </c>
      <c r="C458" s="34" t="s">
        <v>24188</v>
      </c>
      <c r="D458" s="207" t="s">
        <v>24418</v>
      </c>
    </row>
    <row r="459" spans="1:4">
      <c r="A459" s="10">
        <v>245</v>
      </c>
      <c r="B459" s="11" t="s">
        <v>24419</v>
      </c>
      <c r="C459" s="10" t="s">
        <v>24038</v>
      </c>
      <c r="D459" s="208" t="s">
        <v>18342</v>
      </c>
    </row>
    <row r="460" spans="1:4">
      <c r="A460" s="34">
        <v>41090</v>
      </c>
      <c r="B460" s="2" t="s">
        <v>1170</v>
      </c>
      <c r="C460" s="34" t="s">
        <v>24188</v>
      </c>
      <c r="D460" s="207" t="s">
        <v>24420</v>
      </c>
    </row>
    <row r="461" spans="1:4">
      <c r="A461" s="10">
        <v>251</v>
      </c>
      <c r="B461" s="11" t="s">
        <v>1171</v>
      </c>
      <c r="C461" s="10" t="s">
        <v>24038</v>
      </c>
      <c r="D461" s="208" t="s">
        <v>17735</v>
      </c>
    </row>
    <row r="462" spans="1:4">
      <c r="A462" s="34">
        <v>40975</v>
      </c>
      <c r="B462" s="2" t="s">
        <v>1172</v>
      </c>
      <c r="C462" s="34" t="s">
        <v>24188</v>
      </c>
      <c r="D462" s="207" t="s">
        <v>24421</v>
      </c>
    </row>
    <row r="463" spans="1:4">
      <c r="A463" s="10">
        <v>6127</v>
      </c>
      <c r="B463" s="11" t="s">
        <v>1173</v>
      </c>
      <c r="C463" s="10" t="s">
        <v>24038</v>
      </c>
      <c r="D463" s="208" t="s">
        <v>13386</v>
      </c>
    </row>
    <row r="464" spans="1:4">
      <c r="A464" s="34">
        <v>41072</v>
      </c>
      <c r="B464" s="2" t="s">
        <v>1174</v>
      </c>
      <c r="C464" s="34" t="s">
        <v>24188</v>
      </c>
      <c r="D464" s="207" t="s">
        <v>24422</v>
      </c>
    </row>
    <row r="465" spans="1:4">
      <c r="A465" s="10">
        <v>6121</v>
      </c>
      <c r="B465" s="11" t="s">
        <v>1175</v>
      </c>
      <c r="C465" s="10" t="s">
        <v>24038</v>
      </c>
      <c r="D465" s="208" t="s">
        <v>19720</v>
      </c>
    </row>
    <row r="466" spans="1:4">
      <c r="A466" s="34">
        <v>41071</v>
      </c>
      <c r="B466" s="2" t="s">
        <v>1176</v>
      </c>
      <c r="C466" s="34" t="s">
        <v>24188</v>
      </c>
      <c r="D466" s="207" t="s">
        <v>24423</v>
      </c>
    </row>
    <row r="467" spans="1:4">
      <c r="A467" s="10">
        <v>244</v>
      </c>
      <c r="B467" s="11" t="s">
        <v>1177</v>
      </c>
      <c r="C467" s="10" t="s">
        <v>24038</v>
      </c>
      <c r="D467" s="208" t="s">
        <v>24424</v>
      </c>
    </row>
    <row r="468" spans="1:4">
      <c r="A468" s="34">
        <v>41093</v>
      </c>
      <c r="B468" s="2" t="s">
        <v>1178</v>
      </c>
      <c r="C468" s="34" t="s">
        <v>24188</v>
      </c>
      <c r="D468" s="207" t="s">
        <v>24425</v>
      </c>
    </row>
    <row r="469" spans="1:4">
      <c r="A469" s="10">
        <v>532</v>
      </c>
      <c r="B469" s="11" t="s">
        <v>1179</v>
      </c>
      <c r="C469" s="10" t="s">
        <v>24038</v>
      </c>
      <c r="D469" s="208" t="s">
        <v>11621</v>
      </c>
    </row>
    <row r="470" spans="1:4">
      <c r="A470" s="34">
        <v>40931</v>
      </c>
      <c r="B470" s="2" t="s">
        <v>1180</v>
      </c>
      <c r="C470" s="34" t="s">
        <v>24188</v>
      </c>
      <c r="D470" s="207" t="s">
        <v>24426</v>
      </c>
    </row>
    <row r="471" spans="1:4">
      <c r="A471" s="10">
        <v>36150</v>
      </c>
      <c r="B471" s="11" t="s">
        <v>1181</v>
      </c>
      <c r="C471" s="10" t="s">
        <v>24017</v>
      </c>
      <c r="D471" s="208" t="s">
        <v>24427</v>
      </c>
    </row>
    <row r="472" spans="1:4">
      <c r="A472" s="34">
        <v>4760</v>
      </c>
      <c r="B472" s="2" t="s">
        <v>1182</v>
      </c>
      <c r="C472" s="34" t="s">
        <v>24038</v>
      </c>
      <c r="D472" s="207" t="s">
        <v>24428</v>
      </c>
    </row>
    <row r="473" spans="1:4">
      <c r="A473" s="10">
        <v>41069</v>
      </c>
      <c r="B473" s="11" t="s">
        <v>1183</v>
      </c>
      <c r="C473" s="10" t="s">
        <v>24188</v>
      </c>
      <c r="D473" s="208" t="s">
        <v>24429</v>
      </c>
    </row>
    <row r="474" spans="1:4">
      <c r="A474" s="34">
        <v>10422</v>
      </c>
      <c r="B474" s="2" t="s">
        <v>1184</v>
      </c>
      <c r="C474" s="34" t="s">
        <v>24017</v>
      </c>
      <c r="D474" s="207" t="s">
        <v>24430</v>
      </c>
    </row>
    <row r="475" spans="1:4">
      <c r="A475" s="10">
        <v>10420</v>
      </c>
      <c r="B475" s="11" t="s">
        <v>1185</v>
      </c>
      <c r="C475" s="10" t="s">
        <v>24017</v>
      </c>
      <c r="D475" s="208" t="s">
        <v>16331</v>
      </c>
    </row>
    <row r="476" spans="1:4">
      <c r="A476" s="34">
        <v>10421</v>
      </c>
      <c r="B476" s="2" t="s">
        <v>1186</v>
      </c>
      <c r="C476" s="34" t="s">
        <v>24017</v>
      </c>
      <c r="D476" s="207" t="s">
        <v>24431</v>
      </c>
    </row>
    <row r="477" spans="1:4" ht="30">
      <c r="A477" s="10">
        <v>36520</v>
      </c>
      <c r="B477" s="11" t="s">
        <v>1187</v>
      </c>
      <c r="C477" s="10" t="s">
        <v>24017</v>
      </c>
      <c r="D477" s="208" t="s">
        <v>24432</v>
      </c>
    </row>
    <row r="478" spans="1:4">
      <c r="A478" s="34">
        <v>11784</v>
      </c>
      <c r="B478" s="2" t="s">
        <v>1188</v>
      </c>
      <c r="C478" s="34" t="s">
        <v>24017</v>
      </c>
      <c r="D478" s="207" t="s">
        <v>24433</v>
      </c>
    </row>
    <row r="479" spans="1:4">
      <c r="A479" s="10">
        <v>10</v>
      </c>
      <c r="B479" s="11" t="s">
        <v>1189</v>
      </c>
      <c r="C479" s="10" t="s">
        <v>24017</v>
      </c>
      <c r="D479" s="208" t="s">
        <v>10452</v>
      </c>
    </row>
    <row r="480" spans="1:4">
      <c r="A480" s="34">
        <v>4815</v>
      </c>
      <c r="B480" s="2" t="s">
        <v>1190</v>
      </c>
      <c r="C480" s="34" t="s">
        <v>24017</v>
      </c>
      <c r="D480" s="207" t="s">
        <v>23026</v>
      </c>
    </row>
    <row r="481" spans="1:4">
      <c r="A481" s="10">
        <v>541</v>
      </c>
      <c r="B481" s="11" t="s">
        <v>1191</v>
      </c>
      <c r="C481" s="10" t="s">
        <v>24017</v>
      </c>
      <c r="D481" s="208" t="s">
        <v>24434</v>
      </c>
    </row>
    <row r="482" spans="1:4">
      <c r="A482" s="34">
        <v>542</v>
      </c>
      <c r="B482" s="2" t="s">
        <v>1192</v>
      </c>
      <c r="C482" s="34" t="s">
        <v>24017</v>
      </c>
      <c r="D482" s="207" t="s">
        <v>24435</v>
      </c>
    </row>
    <row r="483" spans="1:4">
      <c r="A483" s="10">
        <v>540</v>
      </c>
      <c r="B483" s="11" t="s">
        <v>1193</v>
      </c>
      <c r="C483" s="10" t="s">
        <v>24017</v>
      </c>
      <c r="D483" s="208" t="s">
        <v>24436</v>
      </c>
    </row>
    <row r="484" spans="1:4" ht="30">
      <c r="A484" s="34">
        <v>38364</v>
      </c>
      <c r="B484" s="2" t="s">
        <v>24437</v>
      </c>
      <c r="C484" s="34" t="s">
        <v>24017</v>
      </c>
      <c r="D484" s="207" t="s">
        <v>24438</v>
      </c>
    </row>
    <row r="485" spans="1:4">
      <c r="A485" s="10">
        <v>11692</v>
      </c>
      <c r="B485" s="11" t="s">
        <v>1194</v>
      </c>
      <c r="C485" s="10" t="s">
        <v>24020</v>
      </c>
      <c r="D485" s="208" t="s">
        <v>24439</v>
      </c>
    </row>
    <row r="486" spans="1:4" ht="30">
      <c r="A486" s="34">
        <v>1746</v>
      </c>
      <c r="B486" s="2" t="s">
        <v>24440</v>
      </c>
      <c r="C486" s="34" t="s">
        <v>24017</v>
      </c>
      <c r="D486" s="207" t="s">
        <v>24441</v>
      </c>
    </row>
    <row r="487" spans="1:4" ht="30">
      <c r="A487" s="10">
        <v>1748</v>
      </c>
      <c r="B487" s="11" t="s">
        <v>24442</v>
      </c>
      <c r="C487" s="10" t="s">
        <v>24017</v>
      </c>
      <c r="D487" s="208" t="s">
        <v>24443</v>
      </c>
    </row>
    <row r="488" spans="1:4" ht="30">
      <c r="A488" s="34">
        <v>1749</v>
      </c>
      <c r="B488" s="2" t="s">
        <v>24444</v>
      </c>
      <c r="C488" s="34" t="s">
        <v>24017</v>
      </c>
      <c r="D488" s="207" t="s">
        <v>24445</v>
      </c>
    </row>
    <row r="489" spans="1:4" ht="30">
      <c r="A489" s="10">
        <v>37412</v>
      </c>
      <c r="B489" s="11" t="s">
        <v>24446</v>
      </c>
      <c r="C489" s="10" t="s">
        <v>24017</v>
      </c>
      <c r="D489" s="208" t="s">
        <v>24447</v>
      </c>
    </row>
    <row r="490" spans="1:4" ht="30">
      <c r="A490" s="34">
        <v>1745</v>
      </c>
      <c r="B490" s="2" t="s">
        <v>24448</v>
      </c>
      <c r="C490" s="34" t="s">
        <v>24017</v>
      </c>
      <c r="D490" s="207" t="s">
        <v>24449</v>
      </c>
    </row>
    <row r="491" spans="1:4" ht="30">
      <c r="A491" s="10">
        <v>1750</v>
      </c>
      <c r="B491" s="11" t="s">
        <v>24450</v>
      </c>
      <c r="C491" s="10" t="s">
        <v>24017</v>
      </c>
      <c r="D491" s="208" t="s">
        <v>24451</v>
      </c>
    </row>
    <row r="492" spans="1:4" ht="30">
      <c r="A492" s="34">
        <v>11687</v>
      </c>
      <c r="B492" s="2" t="s">
        <v>1195</v>
      </c>
      <c r="C492" s="34" t="s">
        <v>24068</v>
      </c>
      <c r="D492" s="207" t="s">
        <v>24452</v>
      </c>
    </row>
    <row r="493" spans="1:4" ht="30">
      <c r="A493" s="10">
        <v>11689</v>
      </c>
      <c r="B493" s="11" t="s">
        <v>1196</v>
      </c>
      <c r="C493" s="10" t="s">
        <v>24068</v>
      </c>
      <c r="D493" s="208" t="s">
        <v>24453</v>
      </c>
    </row>
    <row r="494" spans="1:4">
      <c r="A494" s="34">
        <v>11693</v>
      </c>
      <c r="B494" s="2" t="s">
        <v>1197</v>
      </c>
      <c r="C494" s="34" t="s">
        <v>24020</v>
      </c>
      <c r="D494" s="207" t="s">
        <v>24454</v>
      </c>
    </row>
    <row r="495" spans="1:4">
      <c r="A495" s="10">
        <v>36215</v>
      </c>
      <c r="B495" s="11" t="s">
        <v>1198</v>
      </c>
      <c r="C495" s="10" t="s">
        <v>24017</v>
      </c>
      <c r="D495" s="208" t="s">
        <v>24455</v>
      </c>
    </row>
    <row r="496" spans="1:4" ht="30">
      <c r="A496" s="34">
        <v>42439</v>
      </c>
      <c r="B496" s="2" t="s">
        <v>24456</v>
      </c>
      <c r="C496" s="34" t="s">
        <v>24017</v>
      </c>
      <c r="D496" s="207" t="s">
        <v>24457</v>
      </c>
    </row>
    <row r="497" spans="1:4">
      <c r="A497" s="10">
        <v>38381</v>
      </c>
      <c r="B497" s="11" t="s">
        <v>24458</v>
      </c>
      <c r="C497" s="10" t="s">
        <v>24017</v>
      </c>
      <c r="D497" s="208" t="s">
        <v>15114</v>
      </c>
    </row>
    <row r="498" spans="1:4">
      <c r="A498" s="34">
        <v>39621</v>
      </c>
      <c r="B498" s="2" t="s">
        <v>1199</v>
      </c>
      <c r="C498" s="34" t="s">
        <v>24459</v>
      </c>
      <c r="D498" s="207" t="s">
        <v>24460</v>
      </c>
    </row>
    <row r="499" spans="1:4">
      <c r="A499" s="10">
        <v>39624</v>
      </c>
      <c r="B499" s="11" t="s">
        <v>1200</v>
      </c>
      <c r="C499" s="10" t="s">
        <v>24459</v>
      </c>
      <c r="D499" s="208" t="s">
        <v>24461</v>
      </c>
    </row>
    <row r="500" spans="1:4">
      <c r="A500" s="34">
        <v>39615</v>
      </c>
      <c r="B500" s="2" t="s">
        <v>1201</v>
      </c>
      <c r="C500" s="34" t="s">
        <v>24017</v>
      </c>
      <c r="D500" s="207" t="s">
        <v>24462</v>
      </c>
    </row>
    <row r="501" spans="1:4">
      <c r="A501" s="10">
        <v>39620</v>
      </c>
      <c r="B501" s="11" t="s">
        <v>1202</v>
      </c>
      <c r="C501" s="10" t="s">
        <v>24017</v>
      </c>
      <c r="D501" s="208" t="s">
        <v>24463</v>
      </c>
    </row>
    <row r="502" spans="1:4">
      <c r="A502" s="34">
        <v>39623</v>
      </c>
      <c r="B502" s="2" t="s">
        <v>1203</v>
      </c>
      <c r="C502" s="34" t="s">
        <v>24017</v>
      </c>
      <c r="D502" s="207" t="s">
        <v>24464</v>
      </c>
    </row>
    <row r="503" spans="1:4">
      <c r="A503" s="10">
        <v>36207</v>
      </c>
      <c r="B503" s="11" t="s">
        <v>1204</v>
      </c>
      <c r="C503" s="10" t="s">
        <v>24017</v>
      </c>
      <c r="D503" s="208" t="s">
        <v>24465</v>
      </c>
    </row>
    <row r="504" spans="1:4">
      <c r="A504" s="34">
        <v>36209</v>
      </c>
      <c r="B504" s="2" t="s">
        <v>1205</v>
      </c>
      <c r="C504" s="34" t="s">
        <v>24017</v>
      </c>
      <c r="D504" s="207" t="s">
        <v>24466</v>
      </c>
    </row>
    <row r="505" spans="1:4" ht="30">
      <c r="A505" s="10">
        <v>36210</v>
      </c>
      <c r="B505" s="11" t="s">
        <v>1206</v>
      </c>
      <c r="C505" s="10" t="s">
        <v>24017</v>
      </c>
      <c r="D505" s="208" t="s">
        <v>24467</v>
      </c>
    </row>
    <row r="506" spans="1:4">
      <c r="A506" s="34">
        <v>36204</v>
      </c>
      <c r="B506" s="2" t="s">
        <v>1207</v>
      </c>
      <c r="C506" s="34" t="s">
        <v>24017</v>
      </c>
      <c r="D506" s="207" t="s">
        <v>24468</v>
      </c>
    </row>
    <row r="507" spans="1:4">
      <c r="A507" s="10">
        <v>36205</v>
      </c>
      <c r="B507" s="11" t="s">
        <v>1208</v>
      </c>
      <c r="C507" s="10" t="s">
        <v>24017</v>
      </c>
      <c r="D507" s="208" t="s">
        <v>24469</v>
      </c>
    </row>
    <row r="508" spans="1:4">
      <c r="A508" s="34">
        <v>36081</v>
      </c>
      <c r="B508" s="2" t="s">
        <v>1209</v>
      </c>
      <c r="C508" s="34" t="s">
        <v>24017</v>
      </c>
      <c r="D508" s="207" t="s">
        <v>24470</v>
      </c>
    </row>
    <row r="509" spans="1:4">
      <c r="A509" s="10">
        <v>36206</v>
      </c>
      <c r="B509" s="11" t="s">
        <v>1210</v>
      </c>
      <c r="C509" s="10" t="s">
        <v>24017</v>
      </c>
      <c r="D509" s="208" t="s">
        <v>24471</v>
      </c>
    </row>
    <row r="510" spans="1:4">
      <c r="A510" s="34">
        <v>36218</v>
      </c>
      <c r="B510" s="2" t="s">
        <v>1211</v>
      </c>
      <c r="C510" s="34" t="s">
        <v>24017</v>
      </c>
      <c r="D510" s="207" t="s">
        <v>24472</v>
      </c>
    </row>
    <row r="511" spans="1:4">
      <c r="A511" s="10">
        <v>36220</v>
      </c>
      <c r="B511" s="11" t="s">
        <v>1212</v>
      </c>
      <c r="C511" s="10" t="s">
        <v>24017</v>
      </c>
      <c r="D511" s="208" t="s">
        <v>24473</v>
      </c>
    </row>
    <row r="512" spans="1:4">
      <c r="A512" s="34">
        <v>36080</v>
      </c>
      <c r="B512" s="2" t="s">
        <v>1213</v>
      </c>
      <c r="C512" s="34" t="s">
        <v>24017</v>
      </c>
      <c r="D512" s="207" t="s">
        <v>24474</v>
      </c>
    </row>
    <row r="513" spans="1:4">
      <c r="A513" s="10">
        <v>36223</v>
      </c>
      <c r="B513" s="11" t="s">
        <v>1214</v>
      </c>
      <c r="C513" s="10" t="s">
        <v>24017</v>
      </c>
      <c r="D513" s="208" t="s">
        <v>24475</v>
      </c>
    </row>
    <row r="514" spans="1:4">
      <c r="A514" s="34">
        <v>546</v>
      </c>
      <c r="B514" s="2" t="s">
        <v>24476</v>
      </c>
      <c r="C514" s="34" t="s">
        <v>24108</v>
      </c>
      <c r="D514" s="207" t="s">
        <v>24477</v>
      </c>
    </row>
    <row r="515" spans="1:4">
      <c r="A515" s="10">
        <v>557</v>
      </c>
      <c r="B515" s="11" t="s">
        <v>1215</v>
      </c>
      <c r="C515" s="10" t="s">
        <v>24068</v>
      </c>
      <c r="D515" s="208" t="s">
        <v>19190</v>
      </c>
    </row>
    <row r="516" spans="1:4">
      <c r="A516" s="34">
        <v>552</v>
      </c>
      <c r="B516" s="2" t="s">
        <v>1216</v>
      </c>
      <c r="C516" s="34" t="s">
        <v>24068</v>
      </c>
      <c r="D516" s="207" t="s">
        <v>16650</v>
      </c>
    </row>
    <row r="517" spans="1:4">
      <c r="A517" s="10">
        <v>555</v>
      </c>
      <c r="B517" s="11" t="s">
        <v>1217</v>
      </c>
      <c r="C517" s="10" t="s">
        <v>24068</v>
      </c>
      <c r="D517" s="208" t="s">
        <v>9691</v>
      </c>
    </row>
    <row r="518" spans="1:4">
      <c r="A518" s="34">
        <v>565</v>
      </c>
      <c r="B518" s="2" t="s">
        <v>1218</v>
      </c>
      <c r="C518" s="34" t="s">
        <v>24068</v>
      </c>
      <c r="D518" s="207" t="s">
        <v>11200</v>
      </c>
    </row>
    <row r="519" spans="1:4">
      <c r="A519" s="10">
        <v>549</v>
      </c>
      <c r="B519" s="11" t="s">
        <v>1219</v>
      </c>
      <c r="C519" s="10" t="s">
        <v>24068</v>
      </c>
      <c r="D519" s="208" t="s">
        <v>8293</v>
      </c>
    </row>
    <row r="520" spans="1:4">
      <c r="A520" s="34">
        <v>559</v>
      </c>
      <c r="B520" s="2" t="s">
        <v>1220</v>
      </c>
      <c r="C520" s="34" t="s">
        <v>24068</v>
      </c>
      <c r="D520" s="207" t="s">
        <v>6919</v>
      </c>
    </row>
    <row r="521" spans="1:4">
      <c r="A521" s="10">
        <v>551</v>
      </c>
      <c r="B521" s="11" t="s">
        <v>1221</v>
      </c>
      <c r="C521" s="10" t="s">
        <v>24068</v>
      </c>
      <c r="D521" s="208" t="s">
        <v>24478</v>
      </c>
    </row>
    <row r="522" spans="1:4">
      <c r="A522" s="34">
        <v>547</v>
      </c>
      <c r="B522" s="2" t="s">
        <v>1222</v>
      </c>
      <c r="C522" s="34" t="s">
        <v>24068</v>
      </c>
      <c r="D522" s="207" t="s">
        <v>24479</v>
      </c>
    </row>
    <row r="523" spans="1:4">
      <c r="A523" s="10">
        <v>560</v>
      </c>
      <c r="B523" s="11" t="s">
        <v>1223</v>
      </c>
      <c r="C523" s="10" t="s">
        <v>24068</v>
      </c>
      <c r="D523" s="208" t="s">
        <v>24480</v>
      </c>
    </row>
    <row r="524" spans="1:4">
      <c r="A524" s="34">
        <v>566</v>
      </c>
      <c r="B524" s="2" t="s">
        <v>1224</v>
      </c>
      <c r="C524" s="34" t="s">
        <v>24068</v>
      </c>
      <c r="D524" s="207" t="s">
        <v>24102</v>
      </c>
    </row>
    <row r="525" spans="1:4">
      <c r="A525" s="10">
        <v>563</v>
      </c>
      <c r="B525" s="11" t="s">
        <v>1225</v>
      </c>
      <c r="C525" s="10" t="s">
        <v>24068</v>
      </c>
      <c r="D525" s="208" t="s">
        <v>12783</v>
      </c>
    </row>
    <row r="526" spans="1:4">
      <c r="A526" s="34">
        <v>38127</v>
      </c>
      <c r="B526" s="2" t="s">
        <v>1226</v>
      </c>
      <c r="C526" s="34" t="s">
        <v>24017</v>
      </c>
      <c r="D526" s="207" t="s">
        <v>24481</v>
      </c>
    </row>
    <row r="527" spans="1:4">
      <c r="A527" s="10">
        <v>38060</v>
      </c>
      <c r="B527" s="11" t="s">
        <v>1227</v>
      </c>
      <c r="C527" s="10" t="s">
        <v>24017</v>
      </c>
      <c r="D527" s="208" t="s">
        <v>15768</v>
      </c>
    </row>
    <row r="528" spans="1:4">
      <c r="A528" s="34">
        <v>10956</v>
      </c>
      <c r="B528" s="2" t="s">
        <v>1228</v>
      </c>
      <c r="C528" s="34" t="s">
        <v>24017</v>
      </c>
      <c r="D528" s="207" t="s">
        <v>23125</v>
      </c>
    </row>
    <row r="529" spans="1:4">
      <c r="A529" s="10">
        <v>39380</v>
      </c>
      <c r="B529" s="11" t="s">
        <v>24482</v>
      </c>
      <c r="C529" s="10" t="s">
        <v>24017</v>
      </c>
      <c r="D529" s="208" t="s">
        <v>23361</v>
      </c>
    </row>
    <row r="530" spans="1:4">
      <c r="A530" s="34">
        <v>13374</v>
      </c>
      <c r="B530" s="2" t="s">
        <v>24483</v>
      </c>
      <c r="C530" s="34" t="s">
        <v>24017</v>
      </c>
      <c r="D530" s="207" t="s">
        <v>24484</v>
      </c>
    </row>
    <row r="531" spans="1:4">
      <c r="A531" s="10">
        <v>37597</v>
      </c>
      <c r="B531" s="11" t="s">
        <v>1229</v>
      </c>
      <c r="C531" s="10" t="s">
        <v>24017</v>
      </c>
      <c r="D531" s="208" t="s">
        <v>24485</v>
      </c>
    </row>
    <row r="532" spans="1:4" ht="45">
      <c r="A532" s="34">
        <v>183</v>
      </c>
      <c r="B532" s="2" t="s">
        <v>24486</v>
      </c>
      <c r="C532" s="34" t="s">
        <v>24487</v>
      </c>
      <c r="D532" s="207" t="s">
        <v>24488</v>
      </c>
    </row>
    <row r="533" spans="1:4" ht="30">
      <c r="A533" s="10">
        <v>184</v>
      </c>
      <c r="B533" s="11" t="s">
        <v>24489</v>
      </c>
      <c r="C533" s="10" t="s">
        <v>24487</v>
      </c>
      <c r="D533" s="208" t="s">
        <v>9999</v>
      </c>
    </row>
    <row r="534" spans="1:4" ht="45">
      <c r="A534" s="34">
        <v>195</v>
      </c>
      <c r="B534" s="2" t="s">
        <v>24490</v>
      </c>
      <c r="C534" s="34" t="s">
        <v>24487</v>
      </c>
      <c r="D534" s="207" t="s">
        <v>24491</v>
      </c>
    </row>
    <row r="535" spans="1:4" ht="30">
      <c r="A535" s="10">
        <v>194</v>
      </c>
      <c r="B535" s="11" t="s">
        <v>24492</v>
      </c>
      <c r="C535" s="10" t="s">
        <v>24487</v>
      </c>
      <c r="D535" s="208" t="s">
        <v>24493</v>
      </c>
    </row>
    <row r="536" spans="1:4" ht="30">
      <c r="A536" s="34">
        <v>20001</v>
      </c>
      <c r="B536" s="2" t="s">
        <v>1230</v>
      </c>
      <c r="C536" s="34" t="s">
        <v>24487</v>
      </c>
      <c r="D536" s="207" t="s">
        <v>24494</v>
      </c>
    </row>
    <row r="537" spans="1:4" ht="45">
      <c r="A537" s="10">
        <v>181</v>
      </c>
      <c r="B537" s="11" t="s">
        <v>24495</v>
      </c>
      <c r="C537" s="10" t="s">
        <v>24487</v>
      </c>
      <c r="D537" s="208" t="s">
        <v>24496</v>
      </c>
    </row>
    <row r="538" spans="1:4" ht="30">
      <c r="A538" s="34">
        <v>39837</v>
      </c>
      <c r="B538" s="2" t="s">
        <v>24497</v>
      </c>
      <c r="C538" s="34" t="s">
        <v>24487</v>
      </c>
      <c r="D538" s="207" t="s">
        <v>24498</v>
      </c>
    </row>
    <row r="539" spans="1:4" ht="30">
      <c r="A539" s="10">
        <v>10535</v>
      </c>
      <c r="B539" s="11" t="s">
        <v>1231</v>
      </c>
      <c r="C539" s="10" t="s">
        <v>24017</v>
      </c>
      <c r="D539" s="208" t="s">
        <v>24499</v>
      </c>
    </row>
    <row r="540" spans="1:4" ht="30">
      <c r="A540" s="34">
        <v>10537</v>
      </c>
      <c r="B540" s="2" t="s">
        <v>1232</v>
      </c>
      <c r="C540" s="34" t="s">
        <v>24017</v>
      </c>
      <c r="D540" s="207" t="s">
        <v>24500</v>
      </c>
    </row>
    <row r="541" spans="1:4" ht="30">
      <c r="A541" s="10">
        <v>13891</v>
      </c>
      <c r="B541" s="11" t="s">
        <v>1233</v>
      </c>
      <c r="C541" s="10" t="s">
        <v>24017</v>
      </c>
      <c r="D541" s="208" t="s">
        <v>24501</v>
      </c>
    </row>
    <row r="542" spans="1:4" ht="30">
      <c r="A542" s="34">
        <v>25975</v>
      </c>
      <c r="B542" s="2" t="s">
        <v>1234</v>
      </c>
      <c r="C542" s="34" t="s">
        <v>24017</v>
      </c>
      <c r="D542" s="207" t="s">
        <v>24502</v>
      </c>
    </row>
    <row r="543" spans="1:4" ht="30">
      <c r="A543" s="10">
        <v>36396</v>
      </c>
      <c r="B543" s="11" t="s">
        <v>1235</v>
      </c>
      <c r="C543" s="10" t="s">
        <v>24017</v>
      </c>
      <c r="D543" s="208" t="s">
        <v>24503</v>
      </c>
    </row>
    <row r="544" spans="1:4" ht="30">
      <c r="A544" s="34">
        <v>36397</v>
      </c>
      <c r="B544" s="2" t="s">
        <v>1236</v>
      </c>
      <c r="C544" s="34" t="s">
        <v>24017</v>
      </c>
      <c r="D544" s="207" t="s">
        <v>24504</v>
      </c>
    </row>
    <row r="545" spans="1:4" ht="30">
      <c r="A545" s="10">
        <v>36398</v>
      </c>
      <c r="B545" s="11" t="s">
        <v>1237</v>
      </c>
      <c r="C545" s="10" t="s">
        <v>24017</v>
      </c>
      <c r="D545" s="208" t="s">
        <v>24505</v>
      </c>
    </row>
    <row r="546" spans="1:4">
      <c r="A546" s="34">
        <v>647</v>
      </c>
      <c r="B546" s="2" t="s">
        <v>1238</v>
      </c>
      <c r="C546" s="34" t="s">
        <v>24038</v>
      </c>
      <c r="D546" s="207" t="s">
        <v>13725</v>
      </c>
    </row>
    <row r="547" spans="1:4">
      <c r="A547" s="10">
        <v>40920</v>
      </c>
      <c r="B547" s="11" t="s">
        <v>1239</v>
      </c>
      <c r="C547" s="10" t="s">
        <v>24188</v>
      </c>
      <c r="D547" s="208" t="s">
        <v>24413</v>
      </c>
    </row>
    <row r="548" spans="1:4" ht="30">
      <c r="A548" s="34">
        <v>38783</v>
      </c>
      <c r="B548" s="2" t="s">
        <v>1240</v>
      </c>
      <c r="C548" s="34" t="s">
        <v>24017</v>
      </c>
      <c r="D548" s="207" t="s">
        <v>5785</v>
      </c>
    </row>
    <row r="549" spans="1:4">
      <c r="A549" s="10">
        <v>37593</v>
      </c>
      <c r="B549" s="11" t="s">
        <v>1241</v>
      </c>
      <c r="C549" s="10" t="s">
        <v>24017</v>
      </c>
      <c r="D549" s="208" t="s">
        <v>21623</v>
      </c>
    </row>
    <row r="550" spans="1:4">
      <c r="A550" s="34">
        <v>37594</v>
      </c>
      <c r="B550" s="2" t="s">
        <v>1242</v>
      </c>
      <c r="C550" s="34" t="s">
        <v>24017</v>
      </c>
      <c r="D550" s="207" t="s">
        <v>19526</v>
      </c>
    </row>
    <row r="551" spans="1:4">
      <c r="A551" s="10">
        <v>37592</v>
      </c>
      <c r="B551" s="11" t="s">
        <v>1243</v>
      </c>
      <c r="C551" s="10" t="s">
        <v>24017</v>
      </c>
      <c r="D551" s="208" t="s">
        <v>19367</v>
      </c>
    </row>
    <row r="552" spans="1:4">
      <c r="A552" s="34">
        <v>7266</v>
      </c>
      <c r="B552" s="2" t="s">
        <v>24506</v>
      </c>
      <c r="C552" s="34" t="s">
        <v>24507</v>
      </c>
      <c r="D552" s="207" t="s">
        <v>24508</v>
      </c>
    </row>
    <row r="553" spans="1:4">
      <c r="A553" s="10">
        <v>7270</v>
      </c>
      <c r="B553" s="11" t="s">
        <v>24509</v>
      </c>
      <c r="C553" s="10" t="s">
        <v>24017</v>
      </c>
      <c r="D553" s="208" t="s">
        <v>7541</v>
      </c>
    </row>
    <row r="554" spans="1:4">
      <c r="A554" s="34">
        <v>7267</v>
      </c>
      <c r="B554" s="2" t="s">
        <v>24510</v>
      </c>
      <c r="C554" s="34" t="s">
        <v>24017</v>
      </c>
      <c r="D554" s="207" t="s">
        <v>19056</v>
      </c>
    </row>
    <row r="555" spans="1:4">
      <c r="A555" s="10">
        <v>7269</v>
      </c>
      <c r="B555" s="11" t="s">
        <v>24511</v>
      </c>
      <c r="C555" s="10" t="s">
        <v>24017</v>
      </c>
      <c r="D555" s="208" t="s">
        <v>7500</v>
      </c>
    </row>
    <row r="556" spans="1:4">
      <c r="A556" s="34">
        <v>7271</v>
      </c>
      <c r="B556" s="2" t="s">
        <v>24512</v>
      </c>
      <c r="C556" s="34" t="s">
        <v>24017</v>
      </c>
      <c r="D556" s="207" t="s">
        <v>7057</v>
      </c>
    </row>
    <row r="557" spans="1:4">
      <c r="A557" s="10">
        <v>7268</v>
      </c>
      <c r="B557" s="11" t="s">
        <v>24513</v>
      </c>
      <c r="C557" s="10" t="s">
        <v>24017</v>
      </c>
      <c r="D557" s="208" t="s">
        <v>20383</v>
      </c>
    </row>
    <row r="558" spans="1:4">
      <c r="A558" s="34">
        <v>34556</v>
      </c>
      <c r="B558" s="2" t="s">
        <v>24514</v>
      </c>
      <c r="C558" s="34" t="s">
        <v>24017</v>
      </c>
      <c r="D558" s="207" t="s">
        <v>7593</v>
      </c>
    </row>
    <row r="559" spans="1:4">
      <c r="A559" s="10">
        <v>37873</v>
      </c>
      <c r="B559" s="11" t="s">
        <v>24515</v>
      </c>
      <c r="C559" s="10" t="s">
        <v>24017</v>
      </c>
      <c r="D559" s="208" t="s">
        <v>16356</v>
      </c>
    </row>
    <row r="560" spans="1:4">
      <c r="A560" s="34">
        <v>34564</v>
      </c>
      <c r="B560" s="2" t="s">
        <v>24516</v>
      </c>
      <c r="C560" s="34" t="s">
        <v>24017</v>
      </c>
      <c r="D560" s="207" t="s">
        <v>13300</v>
      </c>
    </row>
    <row r="561" spans="1:4">
      <c r="A561" s="10">
        <v>34565</v>
      </c>
      <c r="B561" s="11" t="s">
        <v>24517</v>
      </c>
      <c r="C561" s="10" t="s">
        <v>24017</v>
      </c>
      <c r="D561" s="208" t="s">
        <v>6478</v>
      </c>
    </row>
    <row r="562" spans="1:4">
      <c r="A562" s="34">
        <v>38590</v>
      </c>
      <c r="B562" s="2" t="s">
        <v>24518</v>
      </c>
      <c r="C562" s="34" t="s">
        <v>24017</v>
      </c>
      <c r="D562" s="207" t="s">
        <v>24238</v>
      </c>
    </row>
    <row r="563" spans="1:4">
      <c r="A563" s="10">
        <v>34566</v>
      </c>
      <c r="B563" s="11" t="s">
        <v>24519</v>
      </c>
      <c r="C563" s="10" t="s">
        <v>24017</v>
      </c>
      <c r="D563" s="208" t="s">
        <v>5779</v>
      </c>
    </row>
    <row r="564" spans="1:4">
      <c r="A564" s="34">
        <v>34567</v>
      </c>
      <c r="B564" s="2" t="s">
        <v>24520</v>
      </c>
      <c r="C564" s="34" t="s">
        <v>24017</v>
      </c>
      <c r="D564" s="207" t="s">
        <v>24521</v>
      </c>
    </row>
    <row r="565" spans="1:4">
      <c r="A565" s="10">
        <v>38591</v>
      </c>
      <c r="B565" s="11" t="s">
        <v>24522</v>
      </c>
      <c r="C565" s="10" t="s">
        <v>24017</v>
      </c>
      <c r="D565" s="208" t="s">
        <v>23986</v>
      </c>
    </row>
    <row r="566" spans="1:4">
      <c r="A566" s="34">
        <v>34568</v>
      </c>
      <c r="B566" s="2" t="s">
        <v>24523</v>
      </c>
      <c r="C566" s="34" t="s">
        <v>24017</v>
      </c>
      <c r="D566" s="207" t="s">
        <v>5709</v>
      </c>
    </row>
    <row r="567" spans="1:4">
      <c r="A567" s="10">
        <v>34569</v>
      </c>
      <c r="B567" s="11" t="s">
        <v>24524</v>
      </c>
      <c r="C567" s="10" t="s">
        <v>24017</v>
      </c>
      <c r="D567" s="208" t="s">
        <v>6478</v>
      </c>
    </row>
    <row r="568" spans="1:4">
      <c r="A568" s="34">
        <v>34570</v>
      </c>
      <c r="B568" s="2" t="s">
        <v>24525</v>
      </c>
      <c r="C568" s="34" t="s">
        <v>24017</v>
      </c>
      <c r="D568" s="207" t="s">
        <v>23395</v>
      </c>
    </row>
    <row r="569" spans="1:4">
      <c r="A569" s="10">
        <v>25070</v>
      </c>
      <c r="B569" s="11" t="s">
        <v>24526</v>
      </c>
      <c r="C569" s="10" t="s">
        <v>24017</v>
      </c>
      <c r="D569" s="208" t="s">
        <v>19050</v>
      </c>
    </row>
    <row r="570" spans="1:4">
      <c r="A570" s="34">
        <v>34571</v>
      </c>
      <c r="B570" s="2" t="s">
        <v>24527</v>
      </c>
      <c r="C570" s="34" t="s">
        <v>24017</v>
      </c>
      <c r="D570" s="207" t="s">
        <v>22887</v>
      </c>
    </row>
    <row r="571" spans="1:4">
      <c r="A571" s="10">
        <v>34573</v>
      </c>
      <c r="B571" s="11" t="s">
        <v>24528</v>
      </c>
      <c r="C571" s="10" t="s">
        <v>24017</v>
      </c>
      <c r="D571" s="208" t="s">
        <v>6355</v>
      </c>
    </row>
    <row r="572" spans="1:4">
      <c r="A572" s="34">
        <v>37107</v>
      </c>
      <c r="B572" s="2" t="s">
        <v>24529</v>
      </c>
      <c r="C572" s="34" t="s">
        <v>24017</v>
      </c>
      <c r="D572" s="207" t="s">
        <v>24530</v>
      </c>
    </row>
    <row r="573" spans="1:4">
      <c r="A573" s="10">
        <v>34576</v>
      </c>
      <c r="B573" s="11" t="s">
        <v>24531</v>
      </c>
      <c r="C573" s="10" t="s">
        <v>24017</v>
      </c>
      <c r="D573" s="208" t="s">
        <v>24532</v>
      </c>
    </row>
    <row r="574" spans="1:4">
      <c r="A574" s="34">
        <v>34577</v>
      </c>
      <c r="B574" s="2" t="s">
        <v>24533</v>
      </c>
      <c r="C574" s="34" t="s">
        <v>24017</v>
      </c>
      <c r="D574" s="207" t="s">
        <v>16581</v>
      </c>
    </row>
    <row r="575" spans="1:4">
      <c r="A575" s="10">
        <v>34578</v>
      </c>
      <c r="B575" s="11" t="s">
        <v>24534</v>
      </c>
      <c r="C575" s="10" t="s">
        <v>24017</v>
      </c>
      <c r="D575" s="208" t="s">
        <v>14976</v>
      </c>
    </row>
    <row r="576" spans="1:4">
      <c r="A576" s="34">
        <v>34579</v>
      </c>
      <c r="B576" s="2" t="s">
        <v>24535</v>
      </c>
      <c r="C576" s="34" t="s">
        <v>24017</v>
      </c>
      <c r="D576" s="207" t="s">
        <v>6958</v>
      </c>
    </row>
    <row r="577" spans="1:4">
      <c r="A577" s="10">
        <v>25067</v>
      </c>
      <c r="B577" s="11" t="s">
        <v>24536</v>
      </c>
      <c r="C577" s="10" t="s">
        <v>24017</v>
      </c>
      <c r="D577" s="208" t="s">
        <v>13200</v>
      </c>
    </row>
    <row r="578" spans="1:4">
      <c r="A578" s="34">
        <v>34580</v>
      </c>
      <c r="B578" s="2" t="s">
        <v>24537</v>
      </c>
      <c r="C578" s="34" t="s">
        <v>24017</v>
      </c>
      <c r="D578" s="207" t="s">
        <v>8144</v>
      </c>
    </row>
    <row r="579" spans="1:4">
      <c r="A579" s="10">
        <v>25071</v>
      </c>
      <c r="B579" s="11" t="s">
        <v>24538</v>
      </c>
      <c r="C579" s="10" t="s">
        <v>24017</v>
      </c>
      <c r="D579" s="208" t="s">
        <v>11283</v>
      </c>
    </row>
    <row r="580" spans="1:4">
      <c r="A580" s="34">
        <v>38395</v>
      </c>
      <c r="B580" s="2" t="s">
        <v>24539</v>
      </c>
      <c r="C580" s="34" t="s">
        <v>24017</v>
      </c>
      <c r="D580" s="207" t="s">
        <v>13111</v>
      </c>
    </row>
    <row r="581" spans="1:4">
      <c r="A581" s="10">
        <v>34583</v>
      </c>
      <c r="B581" s="11" t="s">
        <v>1244</v>
      </c>
      <c r="C581" s="10" t="s">
        <v>24020</v>
      </c>
      <c r="D581" s="208" t="s">
        <v>24540</v>
      </c>
    </row>
    <row r="582" spans="1:4">
      <c r="A582" s="34">
        <v>34584</v>
      </c>
      <c r="B582" s="2" t="s">
        <v>1245</v>
      </c>
      <c r="C582" s="34" t="s">
        <v>24020</v>
      </c>
      <c r="D582" s="207" t="s">
        <v>22285</v>
      </c>
    </row>
    <row r="583" spans="1:4" ht="30">
      <c r="A583" s="10">
        <v>709</v>
      </c>
      <c r="B583" s="11" t="s">
        <v>24541</v>
      </c>
      <c r="C583" s="10" t="s">
        <v>24020</v>
      </c>
      <c r="D583" s="208" t="s">
        <v>24542</v>
      </c>
    </row>
    <row r="584" spans="1:4">
      <c r="A584" s="34">
        <v>34599</v>
      </c>
      <c r="B584" s="2" t="s">
        <v>24543</v>
      </c>
      <c r="C584" s="34" t="s">
        <v>24017</v>
      </c>
      <c r="D584" s="207" t="s">
        <v>17674</v>
      </c>
    </row>
    <row r="585" spans="1:4">
      <c r="A585" s="10">
        <v>34592</v>
      </c>
      <c r="B585" s="11" t="s">
        <v>24544</v>
      </c>
      <c r="C585" s="10" t="s">
        <v>24017</v>
      </c>
      <c r="D585" s="208" t="s">
        <v>8311</v>
      </c>
    </row>
    <row r="586" spans="1:4">
      <c r="A586" s="34">
        <v>37103</v>
      </c>
      <c r="B586" s="2" t="s">
        <v>24545</v>
      </c>
      <c r="C586" s="34" t="s">
        <v>24017</v>
      </c>
      <c r="D586" s="207" t="s">
        <v>24546</v>
      </c>
    </row>
    <row r="587" spans="1:4">
      <c r="A587" s="10">
        <v>34555</v>
      </c>
      <c r="B587" s="11" t="s">
        <v>24547</v>
      </c>
      <c r="C587" s="10" t="s">
        <v>24017</v>
      </c>
      <c r="D587" s="208" t="s">
        <v>7769</v>
      </c>
    </row>
    <row r="588" spans="1:4">
      <c r="A588" s="34">
        <v>674</v>
      </c>
      <c r="B588" s="2" t="s">
        <v>24548</v>
      </c>
      <c r="C588" s="34" t="s">
        <v>24020</v>
      </c>
      <c r="D588" s="207" t="s">
        <v>24549</v>
      </c>
    </row>
    <row r="589" spans="1:4">
      <c r="A589" s="10">
        <v>34600</v>
      </c>
      <c r="B589" s="11" t="s">
        <v>24550</v>
      </c>
      <c r="C589" s="10" t="s">
        <v>24020</v>
      </c>
      <c r="D589" s="208" t="s">
        <v>24551</v>
      </c>
    </row>
    <row r="590" spans="1:4">
      <c r="A590" s="34">
        <v>652</v>
      </c>
      <c r="B590" s="2" t="s">
        <v>24552</v>
      </c>
      <c r="C590" s="34" t="s">
        <v>24020</v>
      </c>
      <c r="D590" s="207" t="s">
        <v>24553</v>
      </c>
    </row>
    <row r="591" spans="1:4">
      <c r="A591" s="10">
        <v>651</v>
      </c>
      <c r="B591" s="11" t="s">
        <v>24554</v>
      </c>
      <c r="C591" s="10" t="s">
        <v>24017</v>
      </c>
      <c r="D591" s="208" t="s">
        <v>19235</v>
      </c>
    </row>
    <row r="592" spans="1:4">
      <c r="A592" s="34">
        <v>654</v>
      </c>
      <c r="B592" s="2" t="s">
        <v>24555</v>
      </c>
      <c r="C592" s="34" t="s">
        <v>24017</v>
      </c>
      <c r="D592" s="207" t="s">
        <v>7593</v>
      </c>
    </row>
    <row r="593" spans="1:4">
      <c r="A593" s="10">
        <v>650</v>
      </c>
      <c r="B593" s="11" t="s">
        <v>24556</v>
      </c>
      <c r="C593" s="10" t="s">
        <v>24017</v>
      </c>
      <c r="D593" s="208" t="s">
        <v>7304</v>
      </c>
    </row>
    <row r="594" spans="1:4">
      <c r="A594" s="34">
        <v>716</v>
      </c>
      <c r="B594" s="2" t="s">
        <v>24557</v>
      </c>
      <c r="C594" s="34" t="s">
        <v>24017</v>
      </c>
      <c r="D594" s="207" t="s">
        <v>15384</v>
      </c>
    </row>
    <row r="595" spans="1:4">
      <c r="A595" s="10">
        <v>715</v>
      </c>
      <c r="B595" s="11" t="s">
        <v>1246</v>
      </c>
      <c r="C595" s="10" t="s">
        <v>24017</v>
      </c>
      <c r="D595" s="208" t="s">
        <v>24558</v>
      </c>
    </row>
    <row r="596" spans="1:4">
      <c r="A596" s="34">
        <v>718</v>
      </c>
      <c r="B596" s="2" t="s">
        <v>1247</v>
      </c>
      <c r="C596" s="34" t="s">
        <v>24017</v>
      </c>
      <c r="D596" s="207" t="s">
        <v>24559</v>
      </c>
    </row>
    <row r="597" spans="1:4">
      <c r="A597" s="10">
        <v>11981</v>
      </c>
      <c r="B597" s="11" t="s">
        <v>24560</v>
      </c>
      <c r="C597" s="10" t="s">
        <v>24017</v>
      </c>
      <c r="D597" s="208" t="s">
        <v>24561</v>
      </c>
    </row>
    <row r="598" spans="1:4">
      <c r="A598" s="34">
        <v>34586</v>
      </c>
      <c r="B598" s="2" t="s">
        <v>1248</v>
      </c>
      <c r="C598" s="34" t="s">
        <v>24017</v>
      </c>
      <c r="D598" s="207" t="s">
        <v>19593</v>
      </c>
    </row>
    <row r="599" spans="1:4">
      <c r="A599" s="10">
        <v>38603</v>
      </c>
      <c r="B599" s="11" t="s">
        <v>1249</v>
      </c>
      <c r="C599" s="10" t="s">
        <v>24017</v>
      </c>
      <c r="D599" s="208" t="s">
        <v>7224</v>
      </c>
    </row>
    <row r="600" spans="1:4">
      <c r="A600" s="34">
        <v>34588</v>
      </c>
      <c r="B600" s="2" t="s">
        <v>1250</v>
      </c>
      <c r="C600" s="34" t="s">
        <v>24017</v>
      </c>
      <c r="D600" s="207" t="s">
        <v>7032</v>
      </c>
    </row>
    <row r="601" spans="1:4">
      <c r="A601" s="10">
        <v>34590</v>
      </c>
      <c r="B601" s="11" t="s">
        <v>1251</v>
      </c>
      <c r="C601" s="10" t="s">
        <v>24017</v>
      </c>
      <c r="D601" s="208" t="s">
        <v>7295</v>
      </c>
    </row>
    <row r="602" spans="1:4">
      <c r="A602" s="34">
        <v>34591</v>
      </c>
      <c r="B602" s="2" t="s">
        <v>1252</v>
      </c>
      <c r="C602" s="34" t="s">
        <v>24017</v>
      </c>
      <c r="D602" s="207" t="s">
        <v>16466</v>
      </c>
    </row>
    <row r="603" spans="1:4">
      <c r="A603" s="10">
        <v>41372</v>
      </c>
      <c r="B603" s="11" t="s">
        <v>24562</v>
      </c>
      <c r="C603" s="10" t="s">
        <v>24020</v>
      </c>
      <c r="D603" s="208" t="s">
        <v>24563</v>
      </c>
    </row>
    <row r="604" spans="1:4">
      <c r="A604" s="34">
        <v>41371</v>
      </c>
      <c r="B604" s="2" t="s">
        <v>24564</v>
      </c>
      <c r="C604" s="34" t="s">
        <v>24020</v>
      </c>
      <c r="D604" s="207" t="s">
        <v>24565</v>
      </c>
    </row>
    <row r="605" spans="1:4" ht="30">
      <c r="A605" s="10">
        <v>40517</v>
      </c>
      <c r="B605" s="11" t="s">
        <v>24566</v>
      </c>
      <c r="C605" s="10" t="s">
        <v>24020</v>
      </c>
      <c r="D605" s="208" t="s">
        <v>22508</v>
      </c>
    </row>
    <row r="606" spans="1:4" ht="30">
      <c r="A606" s="34">
        <v>40515</v>
      </c>
      <c r="B606" s="2" t="s">
        <v>24567</v>
      </c>
      <c r="C606" s="34" t="s">
        <v>24020</v>
      </c>
      <c r="D606" s="207" t="s">
        <v>24568</v>
      </c>
    </row>
    <row r="607" spans="1:4" ht="45">
      <c r="A607" s="10">
        <v>40529</v>
      </c>
      <c r="B607" s="11" t="s">
        <v>24569</v>
      </c>
      <c r="C607" s="10" t="s">
        <v>24020</v>
      </c>
      <c r="D607" s="208" t="s">
        <v>21769</v>
      </c>
    </row>
    <row r="608" spans="1:4" ht="45">
      <c r="A608" s="34">
        <v>36170</v>
      </c>
      <c r="B608" s="2" t="s">
        <v>24570</v>
      </c>
      <c r="C608" s="34" t="s">
        <v>24020</v>
      </c>
      <c r="D608" s="207" t="s">
        <v>24571</v>
      </c>
    </row>
    <row r="609" spans="1:4" ht="45">
      <c r="A609" s="10">
        <v>40524</v>
      </c>
      <c r="B609" s="11" t="s">
        <v>24572</v>
      </c>
      <c r="C609" s="10" t="s">
        <v>24020</v>
      </c>
      <c r="D609" s="208" t="s">
        <v>17292</v>
      </c>
    </row>
    <row r="610" spans="1:4" ht="45">
      <c r="A610" s="34">
        <v>36156</v>
      </c>
      <c r="B610" s="2" t="s">
        <v>24573</v>
      </c>
      <c r="C610" s="34" t="s">
        <v>24020</v>
      </c>
      <c r="D610" s="207" t="s">
        <v>24574</v>
      </c>
    </row>
    <row r="611" spans="1:4" ht="45">
      <c r="A611" s="10">
        <v>36155</v>
      </c>
      <c r="B611" s="11" t="s">
        <v>24575</v>
      </c>
      <c r="C611" s="10" t="s">
        <v>24020</v>
      </c>
      <c r="D611" s="208" t="s">
        <v>10139</v>
      </c>
    </row>
    <row r="612" spans="1:4" ht="45">
      <c r="A612" s="34">
        <v>36154</v>
      </c>
      <c r="B612" s="2" t="s">
        <v>24576</v>
      </c>
      <c r="C612" s="34" t="s">
        <v>24020</v>
      </c>
      <c r="D612" s="207" t="s">
        <v>24577</v>
      </c>
    </row>
    <row r="613" spans="1:4" ht="30">
      <c r="A613" s="10">
        <v>695</v>
      </c>
      <c r="B613" s="11" t="s">
        <v>1253</v>
      </c>
      <c r="C613" s="10" t="s">
        <v>24020</v>
      </c>
      <c r="D613" s="208" t="s">
        <v>24578</v>
      </c>
    </row>
    <row r="614" spans="1:4" ht="30">
      <c r="A614" s="34">
        <v>679</v>
      </c>
      <c r="B614" s="2" t="s">
        <v>24579</v>
      </c>
      <c r="C614" s="34" t="s">
        <v>24020</v>
      </c>
      <c r="D614" s="207" t="s">
        <v>21769</v>
      </c>
    </row>
    <row r="615" spans="1:4" ht="30">
      <c r="A615" s="10">
        <v>711</v>
      </c>
      <c r="B615" s="11" t="s">
        <v>24580</v>
      </c>
      <c r="C615" s="10" t="s">
        <v>24020</v>
      </c>
      <c r="D615" s="208" t="s">
        <v>24581</v>
      </c>
    </row>
    <row r="616" spans="1:4" ht="30">
      <c r="A616" s="34">
        <v>712</v>
      </c>
      <c r="B616" s="2" t="s">
        <v>24582</v>
      </c>
      <c r="C616" s="34" t="s">
        <v>24020</v>
      </c>
      <c r="D616" s="207" t="s">
        <v>24583</v>
      </c>
    </row>
    <row r="617" spans="1:4" ht="30">
      <c r="A617" s="10">
        <v>12614</v>
      </c>
      <c r="B617" s="11" t="s">
        <v>1254</v>
      </c>
      <c r="C617" s="10" t="s">
        <v>24017</v>
      </c>
      <c r="D617" s="208" t="s">
        <v>8286</v>
      </c>
    </row>
    <row r="618" spans="1:4">
      <c r="A618" s="34">
        <v>6140</v>
      </c>
      <c r="B618" s="2" t="s">
        <v>1255</v>
      </c>
      <c r="C618" s="34" t="s">
        <v>24017</v>
      </c>
      <c r="D618" s="207" t="s">
        <v>6201</v>
      </c>
    </row>
    <row r="619" spans="1:4">
      <c r="A619" s="10">
        <v>38399</v>
      </c>
      <c r="B619" s="11" t="s">
        <v>1256</v>
      </c>
      <c r="C619" s="10" t="s">
        <v>24017</v>
      </c>
      <c r="D619" s="208" t="s">
        <v>24584</v>
      </c>
    </row>
    <row r="620" spans="1:4" ht="45">
      <c r="A620" s="34">
        <v>735</v>
      </c>
      <c r="B620" s="2" t="s">
        <v>1257</v>
      </c>
      <c r="C620" s="34" t="s">
        <v>24017</v>
      </c>
      <c r="D620" s="207" t="s">
        <v>24585</v>
      </c>
    </row>
    <row r="621" spans="1:4" ht="30">
      <c r="A621" s="10">
        <v>736</v>
      </c>
      <c r="B621" s="11" t="s">
        <v>1258</v>
      </c>
      <c r="C621" s="10" t="s">
        <v>24017</v>
      </c>
      <c r="D621" s="208" t="s">
        <v>24586</v>
      </c>
    </row>
    <row r="622" spans="1:4" ht="30">
      <c r="A622" s="34">
        <v>729</v>
      </c>
      <c r="B622" s="2" t="s">
        <v>1259</v>
      </c>
      <c r="C622" s="34" t="s">
        <v>24017</v>
      </c>
      <c r="D622" s="207" t="s">
        <v>24587</v>
      </c>
    </row>
    <row r="623" spans="1:4" ht="30">
      <c r="A623" s="10">
        <v>39925</v>
      </c>
      <c r="B623" s="11" t="s">
        <v>1260</v>
      </c>
      <c r="C623" s="10" t="s">
        <v>24017</v>
      </c>
      <c r="D623" s="208" t="s">
        <v>24588</v>
      </c>
    </row>
    <row r="624" spans="1:4" ht="30">
      <c r="A624" s="34">
        <v>731</v>
      </c>
      <c r="B624" s="2" t="s">
        <v>1261</v>
      </c>
      <c r="C624" s="34" t="s">
        <v>24017</v>
      </c>
      <c r="D624" s="207" t="s">
        <v>24589</v>
      </c>
    </row>
    <row r="625" spans="1:4" ht="45">
      <c r="A625" s="10">
        <v>10575</v>
      </c>
      <c r="B625" s="11" t="s">
        <v>1262</v>
      </c>
      <c r="C625" s="10" t="s">
        <v>24017</v>
      </c>
      <c r="D625" s="208" t="s">
        <v>24590</v>
      </c>
    </row>
    <row r="626" spans="1:4" ht="30">
      <c r="A626" s="34">
        <v>733</v>
      </c>
      <c r="B626" s="2" t="s">
        <v>1263</v>
      </c>
      <c r="C626" s="34" t="s">
        <v>24017</v>
      </c>
      <c r="D626" s="207" t="s">
        <v>24591</v>
      </c>
    </row>
    <row r="627" spans="1:4" ht="30">
      <c r="A627" s="10">
        <v>732</v>
      </c>
      <c r="B627" s="11" t="s">
        <v>1264</v>
      </c>
      <c r="C627" s="10" t="s">
        <v>24017</v>
      </c>
      <c r="D627" s="208" t="s">
        <v>24592</v>
      </c>
    </row>
    <row r="628" spans="1:4" ht="30">
      <c r="A628" s="34">
        <v>737</v>
      </c>
      <c r="B628" s="2" t="s">
        <v>1265</v>
      </c>
      <c r="C628" s="34" t="s">
        <v>24017</v>
      </c>
      <c r="D628" s="207" t="s">
        <v>24593</v>
      </c>
    </row>
    <row r="629" spans="1:4" ht="30">
      <c r="A629" s="10">
        <v>738</v>
      </c>
      <c r="B629" s="11" t="s">
        <v>1266</v>
      </c>
      <c r="C629" s="10" t="s">
        <v>24017</v>
      </c>
      <c r="D629" s="208" t="s">
        <v>24594</v>
      </c>
    </row>
    <row r="630" spans="1:4" ht="30">
      <c r="A630" s="34">
        <v>740</v>
      </c>
      <c r="B630" s="2" t="s">
        <v>1267</v>
      </c>
      <c r="C630" s="34" t="s">
        <v>24017</v>
      </c>
      <c r="D630" s="207" t="s">
        <v>24595</v>
      </c>
    </row>
    <row r="631" spans="1:4" ht="30">
      <c r="A631" s="10">
        <v>734</v>
      </c>
      <c r="B631" s="11" t="s">
        <v>1268</v>
      </c>
      <c r="C631" s="10" t="s">
        <v>24017</v>
      </c>
      <c r="D631" s="208" t="s">
        <v>24596</v>
      </c>
    </row>
    <row r="632" spans="1:4">
      <c r="A632" s="34">
        <v>39008</v>
      </c>
      <c r="B632" s="2" t="s">
        <v>1269</v>
      </c>
      <c r="C632" s="34" t="s">
        <v>24017</v>
      </c>
      <c r="D632" s="207" t="s">
        <v>24597</v>
      </c>
    </row>
    <row r="633" spans="1:4">
      <c r="A633" s="10">
        <v>39009</v>
      </c>
      <c r="B633" s="11" t="s">
        <v>1270</v>
      </c>
      <c r="C633" s="10" t="s">
        <v>24017</v>
      </c>
      <c r="D633" s="208" t="s">
        <v>24598</v>
      </c>
    </row>
    <row r="634" spans="1:4" ht="45">
      <c r="A634" s="34">
        <v>10587</v>
      </c>
      <c r="B634" s="2" t="s">
        <v>4796</v>
      </c>
      <c r="C634" s="34" t="s">
        <v>24017</v>
      </c>
      <c r="D634" s="207" t="s">
        <v>24599</v>
      </c>
    </row>
    <row r="635" spans="1:4" ht="45">
      <c r="A635" s="10">
        <v>759</v>
      </c>
      <c r="B635" s="11" t="s">
        <v>4797</v>
      </c>
      <c r="C635" s="10" t="s">
        <v>24017</v>
      </c>
      <c r="D635" s="208" t="s">
        <v>24600</v>
      </c>
    </row>
    <row r="636" spans="1:4" ht="45">
      <c r="A636" s="34">
        <v>761</v>
      </c>
      <c r="B636" s="2" t="s">
        <v>1271</v>
      </c>
      <c r="C636" s="34" t="s">
        <v>24017</v>
      </c>
      <c r="D636" s="207" t="s">
        <v>24601</v>
      </c>
    </row>
    <row r="637" spans="1:4" ht="45">
      <c r="A637" s="10">
        <v>750</v>
      </c>
      <c r="B637" s="11" t="s">
        <v>1272</v>
      </c>
      <c r="C637" s="10" t="s">
        <v>24017</v>
      </c>
      <c r="D637" s="208" t="s">
        <v>24602</v>
      </c>
    </row>
    <row r="638" spans="1:4" ht="45">
      <c r="A638" s="34">
        <v>755</v>
      </c>
      <c r="B638" s="2" t="s">
        <v>1273</v>
      </c>
      <c r="C638" s="34" t="s">
        <v>24017</v>
      </c>
      <c r="D638" s="207" t="s">
        <v>24603</v>
      </c>
    </row>
    <row r="639" spans="1:4" ht="45">
      <c r="A639" s="10">
        <v>749</v>
      </c>
      <c r="B639" s="11" t="s">
        <v>4798</v>
      </c>
      <c r="C639" s="10" t="s">
        <v>24017</v>
      </c>
      <c r="D639" s="208" t="s">
        <v>24604</v>
      </c>
    </row>
    <row r="640" spans="1:4" ht="45">
      <c r="A640" s="34">
        <v>756</v>
      </c>
      <c r="B640" s="2" t="s">
        <v>1274</v>
      </c>
      <c r="C640" s="34" t="s">
        <v>24017</v>
      </c>
      <c r="D640" s="207" t="s">
        <v>24605</v>
      </c>
    </row>
    <row r="641" spans="1:4" ht="30">
      <c r="A641" s="10">
        <v>757</v>
      </c>
      <c r="B641" s="11" t="s">
        <v>1275</v>
      </c>
      <c r="C641" s="10" t="s">
        <v>24017</v>
      </c>
      <c r="D641" s="208" t="s">
        <v>24606</v>
      </c>
    </row>
    <row r="642" spans="1:4" ht="30">
      <c r="A642" s="34">
        <v>10588</v>
      </c>
      <c r="B642" s="2" t="s">
        <v>1276</v>
      </c>
      <c r="C642" s="34" t="s">
        <v>24017</v>
      </c>
      <c r="D642" s="207" t="s">
        <v>24607</v>
      </c>
    </row>
    <row r="643" spans="1:4" ht="30">
      <c r="A643" s="10">
        <v>10592</v>
      </c>
      <c r="B643" s="11" t="s">
        <v>1277</v>
      </c>
      <c r="C643" s="10" t="s">
        <v>24017</v>
      </c>
      <c r="D643" s="208" t="s">
        <v>24608</v>
      </c>
    </row>
    <row r="644" spans="1:4" ht="45">
      <c r="A644" s="34">
        <v>10589</v>
      </c>
      <c r="B644" s="2" t="s">
        <v>1278</v>
      </c>
      <c r="C644" s="34" t="s">
        <v>24017</v>
      </c>
      <c r="D644" s="207" t="s">
        <v>24609</v>
      </c>
    </row>
    <row r="645" spans="1:4" ht="30">
      <c r="A645" s="10">
        <v>760</v>
      </c>
      <c r="B645" s="11" t="s">
        <v>1279</v>
      </c>
      <c r="C645" s="10" t="s">
        <v>24017</v>
      </c>
      <c r="D645" s="208" t="s">
        <v>24610</v>
      </c>
    </row>
    <row r="646" spans="1:4" ht="45">
      <c r="A646" s="34">
        <v>751</v>
      </c>
      <c r="B646" s="2" t="s">
        <v>1280</v>
      </c>
      <c r="C646" s="34" t="s">
        <v>24017</v>
      </c>
      <c r="D646" s="207" t="s">
        <v>24611</v>
      </c>
    </row>
    <row r="647" spans="1:4" ht="45">
      <c r="A647" s="10">
        <v>754</v>
      </c>
      <c r="B647" s="11" t="s">
        <v>1281</v>
      </c>
      <c r="C647" s="10" t="s">
        <v>24017</v>
      </c>
      <c r="D647" s="208" t="s">
        <v>24612</v>
      </c>
    </row>
    <row r="648" spans="1:4">
      <c r="A648" s="34">
        <v>14013</v>
      </c>
      <c r="B648" s="2" t="s">
        <v>1282</v>
      </c>
      <c r="C648" s="34" t="s">
        <v>24017</v>
      </c>
      <c r="D648" s="207" t="s">
        <v>24613</v>
      </c>
    </row>
    <row r="649" spans="1:4" ht="30">
      <c r="A649" s="10">
        <v>39917</v>
      </c>
      <c r="B649" s="11" t="s">
        <v>1283</v>
      </c>
      <c r="C649" s="10" t="s">
        <v>24017</v>
      </c>
      <c r="D649" s="208" t="s">
        <v>24614</v>
      </c>
    </row>
    <row r="650" spans="1:4">
      <c r="A650" s="34">
        <v>5081</v>
      </c>
      <c r="B650" s="2" t="s">
        <v>1284</v>
      </c>
      <c r="C650" s="34" t="s">
        <v>24459</v>
      </c>
      <c r="D650" s="207" t="s">
        <v>24615</v>
      </c>
    </row>
    <row r="651" spans="1:4">
      <c r="A651" s="10">
        <v>38167</v>
      </c>
      <c r="B651" s="11" t="s">
        <v>1285</v>
      </c>
      <c r="C651" s="10" t="s">
        <v>24459</v>
      </c>
      <c r="D651" s="208" t="s">
        <v>24616</v>
      </c>
    </row>
    <row r="652" spans="1:4">
      <c r="A652" s="34">
        <v>36145</v>
      </c>
      <c r="B652" s="2" t="s">
        <v>1286</v>
      </c>
      <c r="C652" s="34" t="s">
        <v>24459</v>
      </c>
      <c r="D652" s="207" t="s">
        <v>24617</v>
      </c>
    </row>
    <row r="653" spans="1:4">
      <c r="A653" s="10">
        <v>12893</v>
      </c>
      <c r="B653" s="11" t="s">
        <v>1287</v>
      </c>
      <c r="C653" s="10" t="s">
        <v>24459</v>
      </c>
      <c r="D653" s="208" t="s">
        <v>5914</v>
      </c>
    </row>
    <row r="654" spans="1:4">
      <c r="A654" s="34">
        <v>11685</v>
      </c>
      <c r="B654" s="2" t="s">
        <v>24618</v>
      </c>
      <c r="C654" s="34" t="s">
        <v>24017</v>
      </c>
      <c r="D654" s="207" t="s">
        <v>15808</v>
      </c>
    </row>
    <row r="655" spans="1:4">
      <c r="A655" s="10">
        <v>11679</v>
      </c>
      <c r="B655" s="11" t="s">
        <v>4799</v>
      </c>
      <c r="C655" s="10" t="s">
        <v>24017</v>
      </c>
      <c r="D655" s="208" t="s">
        <v>14077</v>
      </c>
    </row>
    <row r="656" spans="1:4">
      <c r="A656" s="34">
        <v>11680</v>
      </c>
      <c r="B656" s="2" t="s">
        <v>4800</v>
      </c>
      <c r="C656" s="34" t="s">
        <v>24017</v>
      </c>
      <c r="D656" s="207" t="s">
        <v>6349</v>
      </c>
    </row>
    <row r="657" spans="1:4">
      <c r="A657" s="10">
        <v>2512</v>
      </c>
      <c r="B657" s="11" t="s">
        <v>1288</v>
      </c>
      <c r="C657" s="10" t="s">
        <v>24017</v>
      </c>
      <c r="D657" s="208" t="s">
        <v>15280</v>
      </c>
    </row>
    <row r="658" spans="1:4">
      <c r="A658" s="34">
        <v>4374</v>
      </c>
      <c r="B658" s="2" t="s">
        <v>1289</v>
      </c>
      <c r="C658" s="34" t="s">
        <v>24017</v>
      </c>
      <c r="D658" s="207" t="s">
        <v>6493</v>
      </c>
    </row>
    <row r="659" spans="1:4" ht="30">
      <c r="A659" s="10">
        <v>7568</v>
      </c>
      <c r="B659" s="11" t="s">
        <v>1290</v>
      </c>
      <c r="C659" s="10" t="s">
        <v>24017</v>
      </c>
      <c r="D659" s="208" t="s">
        <v>24619</v>
      </c>
    </row>
    <row r="660" spans="1:4" ht="30">
      <c r="A660" s="34">
        <v>7584</v>
      </c>
      <c r="B660" s="2" t="s">
        <v>1291</v>
      </c>
      <c r="C660" s="34" t="s">
        <v>24017</v>
      </c>
      <c r="D660" s="207" t="s">
        <v>19552</v>
      </c>
    </row>
    <row r="661" spans="1:4">
      <c r="A661" s="10">
        <v>11945</v>
      </c>
      <c r="B661" s="11" t="s">
        <v>1292</v>
      </c>
      <c r="C661" s="10" t="s">
        <v>24017</v>
      </c>
      <c r="D661" s="208" t="s">
        <v>7093</v>
      </c>
    </row>
    <row r="662" spans="1:4">
      <c r="A662" s="34">
        <v>11946</v>
      </c>
      <c r="B662" s="2" t="s">
        <v>1293</v>
      </c>
      <c r="C662" s="34" t="s">
        <v>24017</v>
      </c>
      <c r="D662" s="207" t="s">
        <v>6696</v>
      </c>
    </row>
    <row r="663" spans="1:4">
      <c r="A663" s="10">
        <v>4375</v>
      </c>
      <c r="B663" s="11" t="s">
        <v>1294</v>
      </c>
      <c r="C663" s="10" t="s">
        <v>24017</v>
      </c>
      <c r="D663" s="208" t="s">
        <v>6338</v>
      </c>
    </row>
    <row r="664" spans="1:4" ht="30">
      <c r="A664" s="34">
        <v>11950</v>
      </c>
      <c r="B664" s="2" t="s">
        <v>1295</v>
      </c>
      <c r="C664" s="34" t="s">
        <v>24017</v>
      </c>
      <c r="D664" s="207" t="s">
        <v>7236</v>
      </c>
    </row>
    <row r="665" spans="1:4">
      <c r="A665" s="10">
        <v>4376</v>
      </c>
      <c r="B665" s="11" t="s">
        <v>1296</v>
      </c>
      <c r="C665" s="10" t="s">
        <v>24017</v>
      </c>
      <c r="D665" s="208" t="s">
        <v>6767</v>
      </c>
    </row>
    <row r="666" spans="1:4" ht="30">
      <c r="A666" s="34">
        <v>7583</v>
      </c>
      <c r="B666" s="2" t="s">
        <v>1297</v>
      </c>
      <c r="C666" s="34" t="s">
        <v>24017</v>
      </c>
      <c r="D666" s="207" t="s">
        <v>24620</v>
      </c>
    </row>
    <row r="667" spans="1:4" ht="30">
      <c r="A667" s="10">
        <v>4350</v>
      </c>
      <c r="B667" s="11" t="s">
        <v>1298</v>
      </c>
      <c r="C667" s="10" t="s">
        <v>24017</v>
      </c>
      <c r="D667" s="208" t="s">
        <v>6714</v>
      </c>
    </row>
    <row r="668" spans="1:4">
      <c r="A668" s="34">
        <v>39886</v>
      </c>
      <c r="B668" s="2" t="s">
        <v>1299</v>
      </c>
      <c r="C668" s="34" t="s">
        <v>24017</v>
      </c>
      <c r="D668" s="207" t="s">
        <v>14841</v>
      </c>
    </row>
    <row r="669" spans="1:4">
      <c r="A669" s="10">
        <v>39887</v>
      </c>
      <c r="B669" s="11" t="s">
        <v>1300</v>
      </c>
      <c r="C669" s="10" t="s">
        <v>24017</v>
      </c>
      <c r="D669" s="208" t="s">
        <v>10354</v>
      </c>
    </row>
    <row r="670" spans="1:4">
      <c r="A670" s="34">
        <v>39888</v>
      </c>
      <c r="B670" s="2" t="s">
        <v>1301</v>
      </c>
      <c r="C670" s="34" t="s">
        <v>24017</v>
      </c>
      <c r="D670" s="207" t="s">
        <v>16763</v>
      </c>
    </row>
    <row r="671" spans="1:4">
      <c r="A671" s="10">
        <v>39890</v>
      </c>
      <c r="B671" s="11" t="s">
        <v>1302</v>
      </c>
      <c r="C671" s="10" t="s">
        <v>24017</v>
      </c>
      <c r="D671" s="208" t="s">
        <v>24399</v>
      </c>
    </row>
    <row r="672" spans="1:4">
      <c r="A672" s="34">
        <v>39891</v>
      </c>
      <c r="B672" s="2" t="s">
        <v>1303</v>
      </c>
      <c r="C672" s="34" t="s">
        <v>24017</v>
      </c>
      <c r="D672" s="207" t="s">
        <v>24621</v>
      </c>
    </row>
    <row r="673" spans="1:4">
      <c r="A673" s="10">
        <v>39892</v>
      </c>
      <c r="B673" s="11" t="s">
        <v>1304</v>
      </c>
      <c r="C673" s="10" t="s">
        <v>24017</v>
      </c>
      <c r="D673" s="208" t="s">
        <v>24622</v>
      </c>
    </row>
    <row r="674" spans="1:4">
      <c r="A674" s="34">
        <v>790</v>
      </c>
      <c r="B674" s="2" t="s">
        <v>1305</v>
      </c>
      <c r="C674" s="34" t="s">
        <v>24017</v>
      </c>
      <c r="D674" s="207" t="s">
        <v>9838</v>
      </c>
    </row>
    <row r="675" spans="1:4">
      <c r="A675" s="10">
        <v>766</v>
      </c>
      <c r="B675" s="11" t="s">
        <v>1306</v>
      </c>
      <c r="C675" s="10" t="s">
        <v>24017</v>
      </c>
      <c r="D675" s="208" t="s">
        <v>9838</v>
      </c>
    </row>
    <row r="676" spans="1:4">
      <c r="A676" s="34">
        <v>791</v>
      </c>
      <c r="B676" s="2" t="s">
        <v>1307</v>
      </c>
      <c r="C676" s="34" t="s">
        <v>24017</v>
      </c>
      <c r="D676" s="207" t="s">
        <v>9838</v>
      </c>
    </row>
    <row r="677" spans="1:4">
      <c r="A677" s="10">
        <v>767</v>
      </c>
      <c r="B677" s="11" t="s">
        <v>1308</v>
      </c>
      <c r="C677" s="10" t="s">
        <v>24017</v>
      </c>
      <c r="D677" s="208" t="s">
        <v>9838</v>
      </c>
    </row>
    <row r="678" spans="1:4">
      <c r="A678" s="34">
        <v>768</v>
      </c>
      <c r="B678" s="2" t="s">
        <v>1309</v>
      </c>
      <c r="C678" s="34" t="s">
        <v>24017</v>
      </c>
      <c r="D678" s="207" t="s">
        <v>11116</v>
      </c>
    </row>
    <row r="679" spans="1:4">
      <c r="A679" s="10">
        <v>789</v>
      </c>
      <c r="B679" s="11" t="s">
        <v>1310</v>
      </c>
      <c r="C679" s="10" t="s">
        <v>24017</v>
      </c>
      <c r="D679" s="208" t="s">
        <v>16998</v>
      </c>
    </row>
    <row r="680" spans="1:4">
      <c r="A680" s="34">
        <v>769</v>
      </c>
      <c r="B680" s="2" t="s">
        <v>1311</v>
      </c>
      <c r="C680" s="34" t="s">
        <v>24017</v>
      </c>
      <c r="D680" s="207" t="s">
        <v>11116</v>
      </c>
    </row>
    <row r="681" spans="1:4">
      <c r="A681" s="10">
        <v>770</v>
      </c>
      <c r="B681" s="11" t="s">
        <v>1312</v>
      </c>
      <c r="C681" s="10" t="s">
        <v>24017</v>
      </c>
      <c r="D681" s="208" t="s">
        <v>6478</v>
      </c>
    </row>
    <row r="682" spans="1:4">
      <c r="A682" s="34">
        <v>12394</v>
      </c>
      <c r="B682" s="2" t="s">
        <v>1313</v>
      </c>
      <c r="C682" s="34" t="s">
        <v>24017</v>
      </c>
      <c r="D682" s="207" t="s">
        <v>6478</v>
      </c>
    </row>
    <row r="683" spans="1:4">
      <c r="A683" s="10">
        <v>764</v>
      </c>
      <c r="B683" s="11" t="s">
        <v>1314</v>
      </c>
      <c r="C683" s="10" t="s">
        <v>24017</v>
      </c>
      <c r="D683" s="208" t="s">
        <v>6574</v>
      </c>
    </row>
    <row r="684" spans="1:4">
      <c r="A684" s="34">
        <v>765</v>
      </c>
      <c r="B684" s="2" t="s">
        <v>1315</v>
      </c>
      <c r="C684" s="34" t="s">
        <v>24017</v>
      </c>
      <c r="D684" s="207" t="s">
        <v>6574</v>
      </c>
    </row>
    <row r="685" spans="1:4">
      <c r="A685" s="10">
        <v>787</v>
      </c>
      <c r="B685" s="11" t="s">
        <v>1316</v>
      </c>
      <c r="C685" s="10" t="s">
        <v>24017</v>
      </c>
      <c r="D685" s="208" t="s">
        <v>24623</v>
      </c>
    </row>
    <row r="686" spans="1:4">
      <c r="A686" s="34">
        <v>774</v>
      </c>
      <c r="B686" s="2" t="s">
        <v>1317</v>
      </c>
      <c r="C686" s="34" t="s">
        <v>24017</v>
      </c>
      <c r="D686" s="207" t="s">
        <v>24623</v>
      </c>
    </row>
    <row r="687" spans="1:4">
      <c r="A687" s="10">
        <v>773</v>
      </c>
      <c r="B687" s="11" t="s">
        <v>1318</v>
      </c>
      <c r="C687" s="10" t="s">
        <v>24017</v>
      </c>
      <c r="D687" s="208" t="s">
        <v>24623</v>
      </c>
    </row>
    <row r="688" spans="1:4">
      <c r="A688" s="34">
        <v>775</v>
      </c>
      <c r="B688" s="2" t="s">
        <v>1319</v>
      </c>
      <c r="C688" s="34" t="s">
        <v>24017</v>
      </c>
      <c r="D688" s="207" t="s">
        <v>24623</v>
      </c>
    </row>
    <row r="689" spans="1:4">
      <c r="A689" s="10">
        <v>788</v>
      </c>
      <c r="B689" s="11" t="s">
        <v>1320</v>
      </c>
      <c r="C689" s="10" t="s">
        <v>24017</v>
      </c>
      <c r="D689" s="208" t="s">
        <v>22986</v>
      </c>
    </row>
    <row r="690" spans="1:4">
      <c r="A690" s="34">
        <v>772</v>
      </c>
      <c r="B690" s="2" t="s">
        <v>1321</v>
      </c>
      <c r="C690" s="34" t="s">
        <v>24017</v>
      </c>
      <c r="D690" s="207" t="s">
        <v>22986</v>
      </c>
    </row>
    <row r="691" spans="1:4">
      <c r="A691" s="10">
        <v>771</v>
      </c>
      <c r="B691" s="11" t="s">
        <v>1322</v>
      </c>
      <c r="C691" s="10" t="s">
        <v>24017</v>
      </c>
      <c r="D691" s="208" t="s">
        <v>22986</v>
      </c>
    </row>
    <row r="692" spans="1:4">
      <c r="A692" s="34">
        <v>779</v>
      </c>
      <c r="B692" s="2" t="s">
        <v>1323</v>
      </c>
      <c r="C692" s="34" t="s">
        <v>24017</v>
      </c>
      <c r="D692" s="207" t="s">
        <v>16828</v>
      </c>
    </row>
    <row r="693" spans="1:4">
      <c r="A693" s="10">
        <v>776</v>
      </c>
      <c r="B693" s="11" t="s">
        <v>1324</v>
      </c>
      <c r="C693" s="10" t="s">
        <v>24017</v>
      </c>
      <c r="D693" s="208" t="s">
        <v>24624</v>
      </c>
    </row>
    <row r="694" spans="1:4">
      <c r="A694" s="34">
        <v>777</v>
      </c>
      <c r="B694" s="2" t="s">
        <v>1325</v>
      </c>
      <c r="C694" s="34" t="s">
        <v>24017</v>
      </c>
      <c r="D694" s="207" t="s">
        <v>24625</v>
      </c>
    </row>
    <row r="695" spans="1:4">
      <c r="A695" s="10">
        <v>780</v>
      </c>
      <c r="B695" s="11" t="s">
        <v>1326</v>
      </c>
      <c r="C695" s="10" t="s">
        <v>24017</v>
      </c>
      <c r="D695" s="208" t="s">
        <v>13673</v>
      </c>
    </row>
    <row r="696" spans="1:4">
      <c r="A696" s="34">
        <v>778</v>
      </c>
      <c r="B696" s="2" t="s">
        <v>1327</v>
      </c>
      <c r="C696" s="34" t="s">
        <v>24017</v>
      </c>
      <c r="D696" s="207" t="s">
        <v>24624</v>
      </c>
    </row>
    <row r="697" spans="1:4">
      <c r="A697" s="10">
        <v>781</v>
      </c>
      <c r="B697" s="11" t="s">
        <v>1328</v>
      </c>
      <c r="C697" s="10" t="s">
        <v>24017</v>
      </c>
      <c r="D697" s="208" t="s">
        <v>24626</v>
      </c>
    </row>
    <row r="698" spans="1:4">
      <c r="A698" s="34">
        <v>786</v>
      </c>
      <c r="B698" s="2" t="s">
        <v>1329</v>
      </c>
      <c r="C698" s="34" t="s">
        <v>24017</v>
      </c>
      <c r="D698" s="207" t="s">
        <v>24626</v>
      </c>
    </row>
    <row r="699" spans="1:4">
      <c r="A699" s="10">
        <v>782</v>
      </c>
      <c r="B699" s="11" t="s">
        <v>1330</v>
      </c>
      <c r="C699" s="10" t="s">
        <v>24017</v>
      </c>
      <c r="D699" s="208" t="s">
        <v>24626</v>
      </c>
    </row>
    <row r="700" spans="1:4">
      <c r="A700" s="34">
        <v>783</v>
      </c>
      <c r="B700" s="2" t="s">
        <v>1331</v>
      </c>
      <c r="C700" s="34" t="s">
        <v>24017</v>
      </c>
      <c r="D700" s="207" t="s">
        <v>24627</v>
      </c>
    </row>
    <row r="701" spans="1:4">
      <c r="A701" s="10">
        <v>785</v>
      </c>
      <c r="B701" s="11" t="s">
        <v>1332</v>
      </c>
      <c r="C701" s="10" t="s">
        <v>24017</v>
      </c>
      <c r="D701" s="208" t="s">
        <v>24628</v>
      </c>
    </row>
    <row r="702" spans="1:4">
      <c r="A702" s="34">
        <v>784</v>
      </c>
      <c r="B702" s="2" t="s">
        <v>1333</v>
      </c>
      <c r="C702" s="34" t="s">
        <v>24017</v>
      </c>
      <c r="D702" s="207" t="s">
        <v>24629</v>
      </c>
    </row>
    <row r="703" spans="1:4">
      <c r="A703" s="10">
        <v>831</v>
      </c>
      <c r="B703" s="11" t="s">
        <v>1334</v>
      </c>
      <c r="C703" s="10" t="s">
        <v>24017</v>
      </c>
      <c r="D703" s="208" t="s">
        <v>12685</v>
      </c>
    </row>
    <row r="704" spans="1:4">
      <c r="A704" s="34">
        <v>828</v>
      </c>
      <c r="B704" s="2" t="s">
        <v>1335</v>
      </c>
      <c r="C704" s="34" t="s">
        <v>24017</v>
      </c>
      <c r="D704" s="207" t="s">
        <v>6524</v>
      </c>
    </row>
    <row r="705" spans="1:4">
      <c r="A705" s="10">
        <v>829</v>
      </c>
      <c r="B705" s="11" t="s">
        <v>1336</v>
      </c>
      <c r="C705" s="10" t="s">
        <v>24017</v>
      </c>
      <c r="D705" s="208" t="s">
        <v>5717</v>
      </c>
    </row>
    <row r="706" spans="1:4">
      <c r="A706" s="34">
        <v>812</v>
      </c>
      <c r="B706" s="2" t="s">
        <v>1337</v>
      </c>
      <c r="C706" s="34" t="s">
        <v>24017</v>
      </c>
      <c r="D706" s="207" t="s">
        <v>17499</v>
      </c>
    </row>
    <row r="707" spans="1:4">
      <c r="A707" s="10">
        <v>819</v>
      </c>
      <c r="B707" s="11" t="s">
        <v>1338</v>
      </c>
      <c r="C707" s="10" t="s">
        <v>24017</v>
      </c>
      <c r="D707" s="208" t="s">
        <v>19053</v>
      </c>
    </row>
    <row r="708" spans="1:4">
      <c r="A708" s="34">
        <v>818</v>
      </c>
      <c r="B708" s="2" t="s">
        <v>1339</v>
      </c>
      <c r="C708" s="34" t="s">
        <v>24017</v>
      </c>
      <c r="D708" s="207" t="s">
        <v>18232</v>
      </c>
    </row>
    <row r="709" spans="1:4">
      <c r="A709" s="10">
        <v>823</v>
      </c>
      <c r="B709" s="11" t="s">
        <v>1340</v>
      </c>
      <c r="C709" s="10" t="s">
        <v>24017</v>
      </c>
      <c r="D709" s="208" t="s">
        <v>14147</v>
      </c>
    </row>
    <row r="710" spans="1:4">
      <c r="A710" s="34">
        <v>830</v>
      </c>
      <c r="B710" s="2" t="s">
        <v>1341</v>
      </c>
      <c r="C710" s="34" t="s">
        <v>24017</v>
      </c>
      <c r="D710" s="207" t="s">
        <v>13967</v>
      </c>
    </row>
    <row r="711" spans="1:4">
      <c r="A711" s="10">
        <v>826</v>
      </c>
      <c r="B711" s="11" t="s">
        <v>1342</v>
      </c>
      <c r="C711" s="10" t="s">
        <v>24017</v>
      </c>
      <c r="D711" s="208" t="s">
        <v>24630</v>
      </c>
    </row>
    <row r="712" spans="1:4">
      <c r="A712" s="34">
        <v>827</v>
      </c>
      <c r="B712" s="2" t="s">
        <v>1343</v>
      </c>
      <c r="C712" s="34" t="s">
        <v>24017</v>
      </c>
      <c r="D712" s="207" t="s">
        <v>24631</v>
      </c>
    </row>
    <row r="713" spans="1:4">
      <c r="A713" s="10">
        <v>832</v>
      </c>
      <c r="B713" s="11" t="s">
        <v>1344</v>
      </c>
      <c r="C713" s="10" t="s">
        <v>24017</v>
      </c>
      <c r="D713" s="208" t="s">
        <v>8090</v>
      </c>
    </row>
    <row r="714" spans="1:4">
      <c r="A714" s="34">
        <v>833</v>
      </c>
      <c r="B714" s="2" t="s">
        <v>1345</v>
      </c>
      <c r="C714" s="34" t="s">
        <v>24017</v>
      </c>
      <c r="D714" s="207" t="s">
        <v>24136</v>
      </c>
    </row>
    <row r="715" spans="1:4">
      <c r="A715" s="10">
        <v>834</v>
      </c>
      <c r="B715" s="11" t="s">
        <v>1346</v>
      </c>
      <c r="C715" s="10" t="s">
        <v>24017</v>
      </c>
      <c r="D715" s="208" t="s">
        <v>11289</v>
      </c>
    </row>
    <row r="716" spans="1:4">
      <c r="A716" s="34">
        <v>825</v>
      </c>
      <c r="B716" s="2" t="s">
        <v>1347</v>
      </c>
      <c r="C716" s="34" t="s">
        <v>24017</v>
      </c>
      <c r="D716" s="207" t="s">
        <v>19687</v>
      </c>
    </row>
    <row r="717" spans="1:4">
      <c r="A717" s="10">
        <v>813</v>
      </c>
      <c r="B717" s="11" t="s">
        <v>1348</v>
      </c>
      <c r="C717" s="10" t="s">
        <v>24017</v>
      </c>
      <c r="D717" s="208" t="s">
        <v>19690</v>
      </c>
    </row>
    <row r="718" spans="1:4">
      <c r="A718" s="34">
        <v>820</v>
      </c>
      <c r="B718" s="2" t="s">
        <v>1349</v>
      </c>
      <c r="C718" s="34" t="s">
        <v>24017</v>
      </c>
      <c r="D718" s="207" t="s">
        <v>19238</v>
      </c>
    </row>
    <row r="719" spans="1:4">
      <c r="A719" s="10">
        <v>816</v>
      </c>
      <c r="B719" s="11" t="s">
        <v>1350</v>
      </c>
      <c r="C719" s="10" t="s">
        <v>24017</v>
      </c>
      <c r="D719" s="208" t="s">
        <v>15072</v>
      </c>
    </row>
    <row r="720" spans="1:4">
      <c r="A720" s="34">
        <v>814</v>
      </c>
      <c r="B720" s="2" t="s">
        <v>1351</v>
      </c>
      <c r="C720" s="34" t="s">
        <v>24017</v>
      </c>
      <c r="D720" s="207" t="s">
        <v>22407</v>
      </c>
    </row>
    <row r="721" spans="1:4">
      <c r="A721" s="10">
        <v>815</v>
      </c>
      <c r="B721" s="11" t="s">
        <v>1352</v>
      </c>
      <c r="C721" s="10" t="s">
        <v>24017</v>
      </c>
      <c r="D721" s="208" t="s">
        <v>14141</v>
      </c>
    </row>
    <row r="722" spans="1:4">
      <c r="A722" s="34">
        <v>822</v>
      </c>
      <c r="B722" s="2" t="s">
        <v>1353</v>
      </c>
      <c r="C722" s="34" t="s">
        <v>24017</v>
      </c>
      <c r="D722" s="207" t="s">
        <v>23383</v>
      </c>
    </row>
    <row r="723" spans="1:4">
      <c r="A723" s="10">
        <v>821</v>
      </c>
      <c r="B723" s="11" t="s">
        <v>1354</v>
      </c>
      <c r="C723" s="10" t="s">
        <v>24017</v>
      </c>
      <c r="D723" s="208" t="s">
        <v>21598</v>
      </c>
    </row>
    <row r="724" spans="1:4">
      <c r="A724" s="34">
        <v>817</v>
      </c>
      <c r="B724" s="2" t="s">
        <v>1355</v>
      </c>
      <c r="C724" s="34" t="s">
        <v>24017</v>
      </c>
      <c r="D724" s="207" t="s">
        <v>19884</v>
      </c>
    </row>
    <row r="725" spans="1:4">
      <c r="A725" s="10">
        <v>20086</v>
      </c>
      <c r="B725" s="11" t="s">
        <v>1356</v>
      </c>
      <c r="C725" s="10" t="s">
        <v>24017</v>
      </c>
      <c r="D725" s="208" t="s">
        <v>8082</v>
      </c>
    </row>
    <row r="726" spans="1:4">
      <c r="A726" s="34">
        <v>39191</v>
      </c>
      <c r="B726" s="2" t="s">
        <v>1357</v>
      </c>
      <c r="C726" s="34" t="s">
        <v>24017</v>
      </c>
      <c r="D726" s="207" t="s">
        <v>10340</v>
      </c>
    </row>
    <row r="727" spans="1:4">
      <c r="A727" s="10">
        <v>39190</v>
      </c>
      <c r="B727" s="11" t="s">
        <v>1358</v>
      </c>
      <c r="C727" s="10" t="s">
        <v>24017</v>
      </c>
      <c r="D727" s="208" t="s">
        <v>21598</v>
      </c>
    </row>
    <row r="728" spans="1:4">
      <c r="A728" s="34">
        <v>39189</v>
      </c>
      <c r="B728" s="2" t="s">
        <v>1359</v>
      </c>
      <c r="C728" s="34" t="s">
        <v>24017</v>
      </c>
      <c r="D728" s="207" t="s">
        <v>8243</v>
      </c>
    </row>
    <row r="729" spans="1:4">
      <c r="A729" s="10">
        <v>39186</v>
      </c>
      <c r="B729" s="11" t="s">
        <v>1360</v>
      </c>
      <c r="C729" s="10" t="s">
        <v>24017</v>
      </c>
      <c r="D729" s="208" t="s">
        <v>16617</v>
      </c>
    </row>
    <row r="730" spans="1:4">
      <c r="A730" s="34">
        <v>39188</v>
      </c>
      <c r="B730" s="2" t="s">
        <v>1361</v>
      </c>
      <c r="C730" s="34" t="s">
        <v>24017</v>
      </c>
      <c r="D730" s="207" t="s">
        <v>14635</v>
      </c>
    </row>
    <row r="731" spans="1:4">
      <c r="A731" s="10">
        <v>39187</v>
      </c>
      <c r="B731" s="11" t="s">
        <v>1362</v>
      </c>
      <c r="C731" s="10" t="s">
        <v>24017</v>
      </c>
      <c r="D731" s="208" t="s">
        <v>19437</v>
      </c>
    </row>
    <row r="732" spans="1:4">
      <c r="A732" s="34">
        <v>39184</v>
      </c>
      <c r="B732" s="2" t="s">
        <v>1363</v>
      </c>
      <c r="C732" s="34" t="s">
        <v>24017</v>
      </c>
      <c r="D732" s="207" t="s">
        <v>5981</v>
      </c>
    </row>
    <row r="733" spans="1:4">
      <c r="A733" s="10">
        <v>39185</v>
      </c>
      <c r="B733" s="11" t="s">
        <v>1364</v>
      </c>
      <c r="C733" s="10" t="s">
        <v>24017</v>
      </c>
      <c r="D733" s="208" t="s">
        <v>19667</v>
      </c>
    </row>
    <row r="734" spans="1:4">
      <c r="A734" s="34">
        <v>39198</v>
      </c>
      <c r="B734" s="2" t="s">
        <v>1365</v>
      </c>
      <c r="C734" s="34" t="s">
        <v>24017</v>
      </c>
      <c r="D734" s="207" t="s">
        <v>24632</v>
      </c>
    </row>
    <row r="735" spans="1:4">
      <c r="A735" s="10">
        <v>39197</v>
      </c>
      <c r="B735" s="11" t="s">
        <v>1366</v>
      </c>
      <c r="C735" s="10" t="s">
        <v>24017</v>
      </c>
      <c r="D735" s="208" t="s">
        <v>24633</v>
      </c>
    </row>
    <row r="736" spans="1:4">
      <c r="A736" s="34">
        <v>39196</v>
      </c>
      <c r="B736" s="2" t="s">
        <v>1367</v>
      </c>
      <c r="C736" s="34" t="s">
        <v>24017</v>
      </c>
      <c r="D736" s="207" t="s">
        <v>24634</v>
      </c>
    </row>
    <row r="737" spans="1:4">
      <c r="A737" s="10">
        <v>39199</v>
      </c>
      <c r="B737" s="11" t="s">
        <v>1368</v>
      </c>
      <c r="C737" s="10" t="s">
        <v>24017</v>
      </c>
      <c r="D737" s="208" t="s">
        <v>15528</v>
      </c>
    </row>
    <row r="738" spans="1:4">
      <c r="A738" s="34">
        <v>39195</v>
      </c>
      <c r="B738" s="2" t="s">
        <v>1369</v>
      </c>
      <c r="C738" s="34" t="s">
        <v>24017</v>
      </c>
      <c r="D738" s="207" t="s">
        <v>13194</v>
      </c>
    </row>
    <row r="739" spans="1:4">
      <c r="A739" s="10">
        <v>39194</v>
      </c>
      <c r="B739" s="11" t="s">
        <v>1370</v>
      </c>
      <c r="C739" s="10" t="s">
        <v>24017</v>
      </c>
      <c r="D739" s="208" t="s">
        <v>24615</v>
      </c>
    </row>
    <row r="740" spans="1:4">
      <c r="A740" s="34">
        <v>39193</v>
      </c>
      <c r="B740" s="2" t="s">
        <v>1371</v>
      </c>
      <c r="C740" s="34" t="s">
        <v>24017</v>
      </c>
      <c r="D740" s="207" t="s">
        <v>21263</v>
      </c>
    </row>
    <row r="741" spans="1:4">
      <c r="A741" s="10">
        <v>39192</v>
      </c>
      <c r="B741" s="11" t="s">
        <v>1372</v>
      </c>
      <c r="C741" s="10" t="s">
        <v>24017</v>
      </c>
      <c r="D741" s="208" t="s">
        <v>24635</v>
      </c>
    </row>
    <row r="742" spans="1:4">
      <c r="A742" s="34">
        <v>39920</v>
      </c>
      <c r="B742" s="2" t="s">
        <v>1373</v>
      </c>
      <c r="C742" s="34" t="s">
        <v>24017</v>
      </c>
      <c r="D742" s="207" t="s">
        <v>10916</v>
      </c>
    </row>
    <row r="743" spans="1:4">
      <c r="A743" s="10">
        <v>39201</v>
      </c>
      <c r="B743" s="11" t="s">
        <v>1374</v>
      </c>
      <c r="C743" s="10" t="s">
        <v>24017</v>
      </c>
      <c r="D743" s="208" t="s">
        <v>24636</v>
      </c>
    </row>
    <row r="744" spans="1:4">
      <c r="A744" s="34">
        <v>39200</v>
      </c>
      <c r="B744" s="2" t="s">
        <v>1375</v>
      </c>
      <c r="C744" s="34" t="s">
        <v>24017</v>
      </c>
      <c r="D744" s="207" t="s">
        <v>20455</v>
      </c>
    </row>
    <row r="745" spans="1:4">
      <c r="A745" s="10">
        <v>39203</v>
      </c>
      <c r="B745" s="11" t="s">
        <v>1376</v>
      </c>
      <c r="C745" s="10" t="s">
        <v>24017</v>
      </c>
      <c r="D745" s="208" t="s">
        <v>9127</v>
      </c>
    </row>
    <row r="746" spans="1:4">
      <c r="A746" s="34">
        <v>39202</v>
      </c>
      <c r="B746" s="2" t="s">
        <v>1377</v>
      </c>
      <c r="C746" s="34" t="s">
        <v>24017</v>
      </c>
      <c r="D746" s="207" t="s">
        <v>24637</v>
      </c>
    </row>
    <row r="747" spans="1:4">
      <c r="A747" s="10">
        <v>39205</v>
      </c>
      <c r="B747" s="11" t="s">
        <v>1378</v>
      </c>
      <c r="C747" s="10" t="s">
        <v>24017</v>
      </c>
      <c r="D747" s="208" t="s">
        <v>24638</v>
      </c>
    </row>
    <row r="748" spans="1:4">
      <c r="A748" s="34">
        <v>39204</v>
      </c>
      <c r="B748" s="2" t="s">
        <v>1379</v>
      </c>
      <c r="C748" s="34" t="s">
        <v>24017</v>
      </c>
      <c r="D748" s="207" t="s">
        <v>24639</v>
      </c>
    </row>
    <row r="749" spans="1:4">
      <c r="A749" s="10">
        <v>39206</v>
      </c>
      <c r="B749" s="11" t="s">
        <v>1380</v>
      </c>
      <c r="C749" s="10" t="s">
        <v>24017</v>
      </c>
      <c r="D749" s="208" t="s">
        <v>24640</v>
      </c>
    </row>
    <row r="750" spans="1:4">
      <c r="A750" s="34">
        <v>797</v>
      </c>
      <c r="B750" s="2" t="s">
        <v>24641</v>
      </c>
      <c r="C750" s="34" t="s">
        <v>24017</v>
      </c>
      <c r="D750" s="207" t="s">
        <v>8112</v>
      </c>
    </row>
    <row r="751" spans="1:4">
      <c r="A751" s="10">
        <v>798</v>
      </c>
      <c r="B751" s="11" t="s">
        <v>24642</v>
      </c>
      <c r="C751" s="10" t="s">
        <v>24017</v>
      </c>
      <c r="D751" s="208" t="s">
        <v>16990</v>
      </c>
    </row>
    <row r="752" spans="1:4">
      <c r="A752" s="34">
        <v>796</v>
      </c>
      <c r="B752" s="2" t="s">
        <v>24643</v>
      </c>
      <c r="C752" s="34" t="s">
        <v>24017</v>
      </c>
      <c r="D752" s="207" t="s">
        <v>23396</v>
      </c>
    </row>
    <row r="753" spans="1:4">
      <c r="A753" s="10">
        <v>799</v>
      </c>
      <c r="B753" s="11" t="s">
        <v>24644</v>
      </c>
      <c r="C753" s="10" t="s">
        <v>24017</v>
      </c>
      <c r="D753" s="208" t="s">
        <v>21622</v>
      </c>
    </row>
    <row r="754" spans="1:4">
      <c r="A754" s="34">
        <v>792</v>
      </c>
      <c r="B754" s="2" t="s">
        <v>1381</v>
      </c>
      <c r="C754" s="34" t="s">
        <v>24017</v>
      </c>
      <c r="D754" s="207" t="s">
        <v>5779</v>
      </c>
    </row>
    <row r="755" spans="1:4">
      <c r="A755" s="10">
        <v>804</v>
      </c>
      <c r="B755" s="11" t="s">
        <v>24645</v>
      </c>
      <c r="C755" s="10" t="s">
        <v>24017</v>
      </c>
      <c r="D755" s="208" t="s">
        <v>24646</v>
      </c>
    </row>
    <row r="756" spans="1:4">
      <c r="A756" s="34">
        <v>793</v>
      </c>
      <c r="B756" s="2" t="s">
        <v>24647</v>
      </c>
      <c r="C756" s="34" t="s">
        <v>24017</v>
      </c>
      <c r="D756" s="207" t="s">
        <v>22574</v>
      </c>
    </row>
    <row r="757" spans="1:4">
      <c r="A757" s="10">
        <v>801</v>
      </c>
      <c r="B757" s="11" t="s">
        <v>24648</v>
      </c>
      <c r="C757" s="10" t="s">
        <v>24017</v>
      </c>
      <c r="D757" s="208" t="s">
        <v>18232</v>
      </c>
    </row>
    <row r="758" spans="1:4">
      <c r="A758" s="34">
        <v>794</v>
      </c>
      <c r="B758" s="2" t="s">
        <v>24649</v>
      </c>
      <c r="C758" s="34" t="s">
        <v>24017</v>
      </c>
      <c r="D758" s="207" t="s">
        <v>6581</v>
      </c>
    </row>
    <row r="759" spans="1:4">
      <c r="A759" s="10">
        <v>802</v>
      </c>
      <c r="B759" s="11" t="s">
        <v>24650</v>
      </c>
      <c r="C759" s="10" t="s">
        <v>24017</v>
      </c>
      <c r="D759" s="208" t="s">
        <v>22403</v>
      </c>
    </row>
    <row r="760" spans="1:4">
      <c r="A760" s="34">
        <v>803</v>
      </c>
      <c r="B760" s="2" t="s">
        <v>24651</v>
      </c>
      <c r="C760" s="34" t="s">
        <v>24017</v>
      </c>
      <c r="D760" s="207" t="s">
        <v>5643</v>
      </c>
    </row>
    <row r="761" spans="1:4">
      <c r="A761" s="10">
        <v>38001</v>
      </c>
      <c r="B761" s="11" t="s">
        <v>1382</v>
      </c>
      <c r="C761" s="10" t="s">
        <v>24017</v>
      </c>
      <c r="D761" s="208" t="s">
        <v>7755</v>
      </c>
    </row>
    <row r="762" spans="1:4">
      <c r="A762" s="34">
        <v>38002</v>
      </c>
      <c r="B762" s="2" t="s">
        <v>1383</v>
      </c>
      <c r="C762" s="34" t="s">
        <v>24017</v>
      </c>
      <c r="D762" s="207" t="s">
        <v>7361</v>
      </c>
    </row>
    <row r="763" spans="1:4">
      <c r="A763" s="10">
        <v>38003</v>
      </c>
      <c r="B763" s="11" t="s">
        <v>1384</v>
      </c>
      <c r="C763" s="10" t="s">
        <v>24017</v>
      </c>
      <c r="D763" s="208" t="s">
        <v>19701</v>
      </c>
    </row>
    <row r="764" spans="1:4">
      <c r="A764" s="34">
        <v>38004</v>
      </c>
      <c r="B764" s="2" t="s">
        <v>1385</v>
      </c>
      <c r="C764" s="34" t="s">
        <v>24017</v>
      </c>
      <c r="D764" s="207" t="s">
        <v>24652</v>
      </c>
    </row>
    <row r="765" spans="1:4">
      <c r="A765" s="10">
        <v>36327</v>
      </c>
      <c r="B765" s="11" t="s">
        <v>24653</v>
      </c>
      <c r="C765" s="10" t="s">
        <v>24017</v>
      </c>
      <c r="D765" s="208" t="s">
        <v>7739</v>
      </c>
    </row>
    <row r="766" spans="1:4">
      <c r="A766" s="34">
        <v>38992</v>
      </c>
      <c r="B766" s="2" t="s">
        <v>24654</v>
      </c>
      <c r="C766" s="34" t="s">
        <v>24017</v>
      </c>
      <c r="D766" s="207" t="s">
        <v>6433</v>
      </c>
    </row>
    <row r="767" spans="1:4">
      <c r="A767" s="10">
        <v>38993</v>
      </c>
      <c r="B767" s="11" t="s">
        <v>24655</v>
      </c>
      <c r="C767" s="10" t="s">
        <v>24017</v>
      </c>
      <c r="D767" s="208" t="s">
        <v>7811</v>
      </c>
    </row>
    <row r="768" spans="1:4">
      <c r="A768" s="34">
        <v>38418</v>
      </c>
      <c r="B768" s="2" t="s">
        <v>1386</v>
      </c>
      <c r="C768" s="34" t="s">
        <v>24017</v>
      </c>
      <c r="D768" s="207" t="s">
        <v>6581</v>
      </c>
    </row>
    <row r="769" spans="1:4">
      <c r="A769" s="10">
        <v>39178</v>
      </c>
      <c r="B769" s="11" t="s">
        <v>1387</v>
      </c>
      <c r="C769" s="10" t="s">
        <v>24017</v>
      </c>
      <c r="D769" s="208" t="s">
        <v>6542</v>
      </c>
    </row>
    <row r="770" spans="1:4">
      <c r="A770" s="34">
        <v>39177</v>
      </c>
      <c r="B770" s="2" t="s">
        <v>1388</v>
      </c>
      <c r="C770" s="34" t="s">
        <v>24017</v>
      </c>
      <c r="D770" s="207" t="s">
        <v>21660</v>
      </c>
    </row>
    <row r="771" spans="1:4">
      <c r="A771" s="10">
        <v>39174</v>
      </c>
      <c r="B771" s="11" t="s">
        <v>1389</v>
      </c>
      <c r="C771" s="10" t="s">
        <v>24017</v>
      </c>
      <c r="D771" s="208" t="s">
        <v>6886</v>
      </c>
    </row>
    <row r="772" spans="1:4">
      <c r="A772" s="34">
        <v>39176</v>
      </c>
      <c r="B772" s="2" t="s">
        <v>1390</v>
      </c>
      <c r="C772" s="34" t="s">
        <v>24017</v>
      </c>
      <c r="D772" s="207" t="s">
        <v>7835</v>
      </c>
    </row>
    <row r="773" spans="1:4">
      <c r="A773" s="10">
        <v>39180</v>
      </c>
      <c r="B773" s="11" t="s">
        <v>1391</v>
      </c>
      <c r="C773" s="10" t="s">
        <v>24017</v>
      </c>
      <c r="D773" s="208" t="s">
        <v>6883</v>
      </c>
    </row>
    <row r="774" spans="1:4">
      <c r="A774" s="34">
        <v>39179</v>
      </c>
      <c r="B774" s="2" t="s">
        <v>1392</v>
      </c>
      <c r="C774" s="34" t="s">
        <v>24017</v>
      </c>
      <c r="D774" s="207" t="s">
        <v>19690</v>
      </c>
    </row>
    <row r="775" spans="1:4">
      <c r="A775" s="10">
        <v>39175</v>
      </c>
      <c r="B775" s="11" t="s">
        <v>1393</v>
      </c>
      <c r="C775" s="10" t="s">
        <v>24017</v>
      </c>
      <c r="D775" s="208" t="s">
        <v>7057</v>
      </c>
    </row>
    <row r="776" spans="1:4">
      <c r="A776" s="34">
        <v>39217</v>
      </c>
      <c r="B776" s="2" t="s">
        <v>1394</v>
      </c>
      <c r="C776" s="34" t="s">
        <v>24017</v>
      </c>
      <c r="D776" s="207" t="s">
        <v>7069</v>
      </c>
    </row>
    <row r="777" spans="1:4">
      <c r="A777" s="10">
        <v>39181</v>
      </c>
      <c r="B777" s="11" t="s">
        <v>1395</v>
      </c>
      <c r="C777" s="10" t="s">
        <v>24017</v>
      </c>
      <c r="D777" s="208" t="s">
        <v>13155</v>
      </c>
    </row>
    <row r="778" spans="1:4">
      <c r="A778" s="34">
        <v>39182</v>
      </c>
      <c r="B778" s="2" t="s">
        <v>1396</v>
      </c>
      <c r="C778" s="34" t="s">
        <v>24017</v>
      </c>
      <c r="D778" s="207" t="s">
        <v>10388</v>
      </c>
    </row>
    <row r="779" spans="1:4" ht="30">
      <c r="A779" s="10">
        <v>12616</v>
      </c>
      <c r="B779" s="11" t="s">
        <v>24656</v>
      </c>
      <c r="C779" s="10" t="s">
        <v>24017</v>
      </c>
      <c r="D779" s="208" t="s">
        <v>6209</v>
      </c>
    </row>
    <row r="780" spans="1:4" ht="30">
      <c r="A780" s="34">
        <v>1049</v>
      </c>
      <c r="B780" s="2" t="s">
        <v>1397</v>
      </c>
      <c r="C780" s="34" t="s">
        <v>24017</v>
      </c>
      <c r="D780" s="207" t="s">
        <v>11244</v>
      </c>
    </row>
    <row r="781" spans="1:4" ht="30">
      <c r="A781" s="10">
        <v>1099</v>
      </c>
      <c r="B781" s="11" t="s">
        <v>1398</v>
      </c>
      <c r="C781" s="10" t="s">
        <v>24017</v>
      </c>
      <c r="D781" s="208" t="s">
        <v>21625</v>
      </c>
    </row>
    <row r="782" spans="1:4" ht="30">
      <c r="A782" s="34">
        <v>39678</v>
      </c>
      <c r="B782" s="2" t="s">
        <v>4801</v>
      </c>
      <c r="C782" s="34" t="s">
        <v>24017</v>
      </c>
      <c r="D782" s="207" t="s">
        <v>21470</v>
      </c>
    </row>
    <row r="783" spans="1:4" ht="30">
      <c r="A783" s="10">
        <v>1050</v>
      </c>
      <c r="B783" s="11" t="s">
        <v>1399</v>
      </c>
      <c r="C783" s="10" t="s">
        <v>24017</v>
      </c>
      <c r="D783" s="208" t="s">
        <v>16367</v>
      </c>
    </row>
    <row r="784" spans="1:4" ht="30">
      <c r="A784" s="34">
        <v>1101</v>
      </c>
      <c r="B784" s="2" t="s">
        <v>1400</v>
      </c>
      <c r="C784" s="34" t="s">
        <v>24017</v>
      </c>
      <c r="D784" s="207" t="s">
        <v>13598</v>
      </c>
    </row>
    <row r="785" spans="1:4" ht="30">
      <c r="A785" s="10">
        <v>1100</v>
      </c>
      <c r="B785" s="11" t="s">
        <v>1401</v>
      </c>
      <c r="C785" s="10" t="s">
        <v>24017</v>
      </c>
      <c r="D785" s="208" t="s">
        <v>22938</v>
      </c>
    </row>
    <row r="786" spans="1:4" ht="30">
      <c r="A786" s="34">
        <v>39679</v>
      </c>
      <c r="B786" s="2" t="s">
        <v>1402</v>
      </c>
      <c r="C786" s="34" t="s">
        <v>24017</v>
      </c>
      <c r="D786" s="207" t="s">
        <v>24657</v>
      </c>
    </row>
    <row r="787" spans="1:4" ht="30">
      <c r="A787" s="10">
        <v>1098</v>
      </c>
      <c r="B787" s="11" t="s">
        <v>1403</v>
      </c>
      <c r="C787" s="10" t="s">
        <v>24017</v>
      </c>
      <c r="D787" s="208" t="s">
        <v>24658</v>
      </c>
    </row>
    <row r="788" spans="1:4" ht="30">
      <c r="A788" s="34">
        <v>1102</v>
      </c>
      <c r="B788" s="2" t="s">
        <v>1404</v>
      </c>
      <c r="C788" s="34" t="s">
        <v>24017</v>
      </c>
      <c r="D788" s="207" t="s">
        <v>5902</v>
      </c>
    </row>
    <row r="789" spans="1:4" ht="30">
      <c r="A789" s="10">
        <v>1051</v>
      </c>
      <c r="B789" s="11" t="s">
        <v>1405</v>
      </c>
      <c r="C789" s="10" t="s">
        <v>24017</v>
      </c>
      <c r="D789" s="208" t="s">
        <v>12542</v>
      </c>
    </row>
    <row r="790" spans="1:4">
      <c r="A790" s="34">
        <v>37399</v>
      </c>
      <c r="B790" s="2" t="s">
        <v>1406</v>
      </c>
      <c r="C790" s="34" t="s">
        <v>24017</v>
      </c>
      <c r="D790" s="207" t="s">
        <v>24659</v>
      </c>
    </row>
    <row r="791" spans="1:4" ht="30">
      <c r="A791" s="10">
        <v>41955</v>
      </c>
      <c r="B791" s="11" t="s">
        <v>24660</v>
      </c>
      <c r="C791" s="10" t="s">
        <v>24108</v>
      </c>
      <c r="D791" s="208" t="s">
        <v>24661</v>
      </c>
    </row>
    <row r="792" spans="1:4">
      <c r="A792" s="34">
        <v>41953</v>
      </c>
      <c r="B792" s="2" t="s">
        <v>24662</v>
      </c>
      <c r="C792" s="34" t="s">
        <v>24108</v>
      </c>
      <c r="D792" s="207" t="s">
        <v>24663</v>
      </c>
    </row>
    <row r="793" spans="1:4">
      <c r="A793" s="10">
        <v>41954</v>
      </c>
      <c r="B793" s="11" t="s">
        <v>24664</v>
      </c>
      <c r="C793" s="10" t="s">
        <v>24108</v>
      </c>
      <c r="D793" s="208" t="s">
        <v>5619</v>
      </c>
    </row>
    <row r="794" spans="1:4">
      <c r="A794" s="34">
        <v>25004</v>
      </c>
      <c r="B794" s="2" t="s">
        <v>1407</v>
      </c>
      <c r="C794" s="34" t="s">
        <v>24108</v>
      </c>
      <c r="D794" s="207" t="s">
        <v>16885</v>
      </c>
    </row>
    <row r="795" spans="1:4">
      <c r="A795" s="10">
        <v>25002</v>
      </c>
      <c r="B795" s="11" t="s">
        <v>1408</v>
      </c>
      <c r="C795" s="10" t="s">
        <v>24108</v>
      </c>
      <c r="D795" s="208" t="s">
        <v>15082</v>
      </c>
    </row>
    <row r="796" spans="1:4">
      <c r="A796" s="34">
        <v>37409</v>
      </c>
      <c r="B796" s="2" t="s">
        <v>1409</v>
      </c>
      <c r="C796" s="34" t="s">
        <v>24108</v>
      </c>
      <c r="D796" s="207" t="s">
        <v>7458</v>
      </c>
    </row>
    <row r="797" spans="1:4">
      <c r="A797" s="10">
        <v>841</v>
      </c>
      <c r="B797" s="11" t="s">
        <v>1410</v>
      </c>
      <c r="C797" s="10" t="s">
        <v>24108</v>
      </c>
      <c r="D797" s="208" t="s">
        <v>24665</v>
      </c>
    </row>
    <row r="798" spans="1:4">
      <c r="A798" s="34">
        <v>25005</v>
      </c>
      <c r="B798" s="2" t="s">
        <v>1411</v>
      </c>
      <c r="C798" s="34" t="s">
        <v>24108</v>
      </c>
      <c r="D798" s="207" t="s">
        <v>6789</v>
      </c>
    </row>
    <row r="799" spans="1:4">
      <c r="A799" s="10">
        <v>25003</v>
      </c>
      <c r="B799" s="11" t="s">
        <v>1412</v>
      </c>
      <c r="C799" s="10" t="s">
        <v>24108</v>
      </c>
      <c r="D799" s="208" t="s">
        <v>14962</v>
      </c>
    </row>
    <row r="800" spans="1:4">
      <c r="A800" s="34">
        <v>37410</v>
      </c>
      <c r="B800" s="2" t="s">
        <v>1413</v>
      </c>
      <c r="C800" s="34" t="s">
        <v>24108</v>
      </c>
      <c r="D800" s="207" t="s">
        <v>6789</v>
      </c>
    </row>
    <row r="801" spans="1:4">
      <c r="A801" s="10">
        <v>842</v>
      </c>
      <c r="B801" s="11" t="s">
        <v>1414</v>
      </c>
      <c r="C801" s="10" t="s">
        <v>24108</v>
      </c>
      <c r="D801" s="208" t="s">
        <v>24666</v>
      </c>
    </row>
    <row r="802" spans="1:4">
      <c r="A802" s="34">
        <v>862</v>
      </c>
      <c r="B802" s="2" t="s">
        <v>1415</v>
      </c>
      <c r="C802" s="34" t="s">
        <v>24068</v>
      </c>
      <c r="D802" s="207" t="s">
        <v>10337</v>
      </c>
    </row>
    <row r="803" spans="1:4">
      <c r="A803" s="10">
        <v>866</v>
      </c>
      <c r="B803" s="11" t="s">
        <v>1416</v>
      </c>
      <c r="C803" s="10" t="s">
        <v>24068</v>
      </c>
      <c r="D803" s="208" t="s">
        <v>24667</v>
      </c>
    </row>
    <row r="804" spans="1:4">
      <c r="A804" s="34">
        <v>892</v>
      </c>
      <c r="B804" s="2" t="s">
        <v>1417</v>
      </c>
      <c r="C804" s="34" t="s">
        <v>24068</v>
      </c>
      <c r="D804" s="207" t="s">
        <v>24668</v>
      </c>
    </row>
    <row r="805" spans="1:4">
      <c r="A805" s="10">
        <v>857</v>
      </c>
      <c r="B805" s="11" t="s">
        <v>1418</v>
      </c>
      <c r="C805" s="10" t="s">
        <v>24068</v>
      </c>
      <c r="D805" s="208" t="s">
        <v>11319</v>
      </c>
    </row>
    <row r="806" spans="1:4">
      <c r="A806" s="34">
        <v>37404</v>
      </c>
      <c r="B806" s="2" t="s">
        <v>1419</v>
      </c>
      <c r="C806" s="34" t="s">
        <v>24068</v>
      </c>
      <c r="D806" s="207" t="s">
        <v>24669</v>
      </c>
    </row>
    <row r="807" spans="1:4">
      <c r="A807" s="10">
        <v>868</v>
      </c>
      <c r="B807" s="11" t="s">
        <v>1420</v>
      </c>
      <c r="C807" s="10" t="s">
        <v>24068</v>
      </c>
      <c r="D807" s="208" t="s">
        <v>17854</v>
      </c>
    </row>
    <row r="808" spans="1:4">
      <c r="A808" s="34">
        <v>870</v>
      </c>
      <c r="B808" s="2" t="s">
        <v>1421</v>
      </c>
      <c r="C808" s="34" t="s">
        <v>24068</v>
      </c>
      <c r="D808" s="207" t="s">
        <v>24670</v>
      </c>
    </row>
    <row r="809" spans="1:4">
      <c r="A809" s="10">
        <v>863</v>
      </c>
      <c r="B809" s="11" t="s">
        <v>1422</v>
      </c>
      <c r="C809" s="10" t="s">
        <v>24068</v>
      </c>
      <c r="D809" s="208" t="s">
        <v>16965</v>
      </c>
    </row>
    <row r="810" spans="1:4">
      <c r="A810" s="34">
        <v>867</v>
      </c>
      <c r="B810" s="2" t="s">
        <v>1423</v>
      </c>
      <c r="C810" s="34" t="s">
        <v>24068</v>
      </c>
      <c r="D810" s="207" t="s">
        <v>21743</v>
      </c>
    </row>
    <row r="811" spans="1:4">
      <c r="A811" s="10">
        <v>891</v>
      </c>
      <c r="B811" s="11" t="s">
        <v>1424</v>
      </c>
      <c r="C811" s="10" t="s">
        <v>24068</v>
      </c>
      <c r="D811" s="208" t="s">
        <v>24671</v>
      </c>
    </row>
    <row r="812" spans="1:4">
      <c r="A812" s="34">
        <v>864</v>
      </c>
      <c r="B812" s="2" t="s">
        <v>1425</v>
      </c>
      <c r="C812" s="34" t="s">
        <v>24068</v>
      </c>
      <c r="D812" s="207" t="s">
        <v>22913</v>
      </c>
    </row>
    <row r="813" spans="1:4">
      <c r="A813" s="10">
        <v>865</v>
      </c>
      <c r="B813" s="11" t="s">
        <v>1426</v>
      </c>
      <c r="C813" s="10" t="s">
        <v>24068</v>
      </c>
      <c r="D813" s="208" t="s">
        <v>24672</v>
      </c>
    </row>
    <row r="814" spans="1:4" ht="30">
      <c r="A814" s="34">
        <v>1006</v>
      </c>
      <c r="B814" s="2" t="s">
        <v>24673</v>
      </c>
      <c r="C814" s="34" t="s">
        <v>24068</v>
      </c>
      <c r="D814" s="207" t="s">
        <v>24674</v>
      </c>
    </row>
    <row r="815" spans="1:4">
      <c r="A815" s="10">
        <v>948</v>
      </c>
      <c r="B815" s="11" t="s">
        <v>1427</v>
      </c>
      <c r="C815" s="10" t="s">
        <v>24068</v>
      </c>
      <c r="D815" s="208" t="s">
        <v>24675</v>
      </c>
    </row>
    <row r="816" spans="1:4">
      <c r="A816" s="34">
        <v>947</v>
      </c>
      <c r="B816" s="2" t="s">
        <v>1428</v>
      </c>
      <c r="C816" s="34" t="s">
        <v>24068</v>
      </c>
      <c r="D816" s="207" t="s">
        <v>5865</v>
      </c>
    </row>
    <row r="817" spans="1:4">
      <c r="A817" s="10">
        <v>911</v>
      </c>
      <c r="B817" s="11" t="s">
        <v>1429</v>
      </c>
      <c r="C817" s="10" t="s">
        <v>24068</v>
      </c>
      <c r="D817" s="208" t="s">
        <v>24676</v>
      </c>
    </row>
    <row r="818" spans="1:4">
      <c r="A818" s="34">
        <v>925</v>
      </c>
      <c r="B818" s="2" t="s">
        <v>1430</v>
      </c>
      <c r="C818" s="34" t="s">
        <v>24068</v>
      </c>
      <c r="D818" s="207" t="s">
        <v>14868</v>
      </c>
    </row>
    <row r="819" spans="1:4">
      <c r="A819" s="10">
        <v>954</v>
      </c>
      <c r="B819" s="11" t="s">
        <v>1431</v>
      </c>
      <c r="C819" s="10" t="s">
        <v>24068</v>
      </c>
      <c r="D819" s="208" t="s">
        <v>23812</v>
      </c>
    </row>
    <row r="820" spans="1:4">
      <c r="A820" s="34">
        <v>901</v>
      </c>
      <c r="B820" s="2" t="s">
        <v>1432</v>
      </c>
      <c r="C820" s="34" t="s">
        <v>24068</v>
      </c>
      <c r="D820" s="207" t="s">
        <v>24677</v>
      </c>
    </row>
    <row r="821" spans="1:4">
      <c r="A821" s="10">
        <v>926</v>
      </c>
      <c r="B821" s="11" t="s">
        <v>1433</v>
      </c>
      <c r="C821" s="10" t="s">
        <v>24068</v>
      </c>
      <c r="D821" s="208" t="s">
        <v>7505</v>
      </c>
    </row>
    <row r="822" spans="1:4">
      <c r="A822" s="34">
        <v>912</v>
      </c>
      <c r="B822" s="2" t="s">
        <v>1434</v>
      </c>
      <c r="C822" s="34" t="s">
        <v>24068</v>
      </c>
      <c r="D822" s="207" t="s">
        <v>24678</v>
      </c>
    </row>
    <row r="823" spans="1:4">
      <c r="A823" s="10">
        <v>955</v>
      </c>
      <c r="B823" s="11" t="s">
        <v>1435</v>
      </c>
      <c r="C823" s="10" t="s">
        <v>24068</v>
      </c>
      <c r="D823" s="208" t="s">
        <v>23449</v>
      </c>
    </row>
    <row r="824" spans="1:4">
      <c r="A824" s="34">
        <v>946</v>
      </c>
      <c r="B824" s="2" t="s">
        <v>1436</v>
      </c>
      <c r="C824" s="34" t="s">
        <v>24068</v>
      </c>
      <c r="D824" s="207" t="s">
        <v>24679</v>
      </c>
    </row>
    <row r="825" spans="1:4">
      <c r="A825" s="10">
        <v>953</v>
      </c>
      <c r="B825" s="11" t="s">
        <v>1437</v>
      </c>
      <c r="C825" s="10" t="s">
        <v>24068</v>
      </c>
      <c r="D825" s="208" t="s">
        <v>24680</v>
      </c>
    </row>
    <row r="826" spans="1:4">
      <c r="A826" s="34">
        <v>902</v>
      </c>
      <c r="B826" s="2" t="s">
        <v>1438</v>
      </c>
      <c r="C826" s="34" t="s">
        <v>24068</v>
      </c>
      <c r="D826" s="207" t="s">
        <v>24681</v>
      </c>
    </row>
    <row r="827" spans="1:4">
      <c r="A827" s="10">
        <v>927</v>
      </c>
      <c r="B827" s="11" t="s">
        <v>1439</v>
      </c>
      <c r="C827" s="10" t="s">
        <v>24068</v>
      </c>
      <c r="D827" s="208" t="s">
        <v>24682</v>
      </c>
    </row>
    <row r="828" spans="1:4">
      <c r="A828" s="34">
        <v>913</v>
      </c>
      <c r="B828" s="2" t="s">
        <v>1440</v>
      </c>
      <c r="C828" s="34" t="s">
        <v>24068</v>
      </c>
      <c r="D828" s="207" t="s">
        <v>24683</v>
      </c>
    </row>
    <row r="829" spans="1:4">
      <c r="A829" s="10">
        <v>903</v>
      </c>
      <c r="B829" s="11" t="s">
        <v>1441</v>
      </c>
      <c r="C829" s="10" t="s">
        <v>24068</v>
      </c>
      <c r="D829" s="208" t="s">
        <v>22903</v>
      </c>
    </row>
    <row r="830" spans="1:4">
      <c r="A830" s="34">
        <v>945</v>
      </c>
      <c r="B830" s="2" t="s">
        <v>1442</v>
      </c>
      <c r="C830" s="34" t="s">
        <v>24068</v>
      </c>
      <c r="D830" s="207" t="s">
        <v>17513</v>
      </c>
    </row>
    <row r="831" spans="1:4">
      <c r="A831" s="10">
        <v>914</v>
      </c>
      <c r="B831" s="11" t="s">
        <v>1443</v>
      </c>
      <c r="C831" s="10" t="s">
        <v>24068</v>
      </c>
      <c r="D831" s="208" t="s">
        <v>24684</v>
      </c>
    </row>
    <row r="832" spans="1:4" ht="30">
      <c r="A832" s="34">
        <v>993</v>
      </c>
      <c r="B832" s="2" t="s">
        <v>24685</v>
      </c>
      <c r="C832" s="34" t="s">
        <v>24068</v>
      </c>
      <c r="D832" s="207" t="s">
        <v>21456</v>
      </c>
    </row>
    <row r="833" spans="1:4" ht="30">
      <c r="A833" s="10">
        <v>1020</v>
      </c>
      <c r="B833" s="11" t="s">
        <v>24686</v>
      </c>
      <c r="C833" s="10" t="s">
        <v>24068</v>
      </c>
      <c r="D833" s="208" t="s">
        <v>24687</v>
      </c>
    </row>
    <row r="834" spans="1:4" ht="30">
      <c r="A834" s="34">
        <v>1017</v>
      </c>
      <c r="B834" s="2" t="s">
        <v>4802</v>
      </c>
      <c r="C834" s="34" t="s">
        <v>24068</v>
      </c>
      <c r="D834" s="207" t="s">
        <v>24688</v>
      </c>
    </row>
    <row r="835" spans="1:4" ht="30">
      <c r="A835" s="10">
        <v>999</v>
      </c>
      <c r="B835" s="11" t="s">
        <v>24689</v>
      </c>
      <c r="C835" s="10" t="s">
        <v>24068</v>
      </c>
      <c r="D835" s="208" t="s">
        <v>16204</v>
      </c>
    </row>
    <row r="836" spans="1:4" ht="30">
      <c r="A836" s="34">
        <v>995</v>
      </c>
      <c r="B836" s="2" t="s">
        <v>4803</v>
      </c>
      <c r="C836" s="34" t="s">
        <v>24068</v>
      </c>
      <c r="D836" s="207" t="s">
        <v>23379</v>
      </c>
    </row>
    <row r="837" spans="1:4" ht="30">
      <c r="A837" s="10">
        <v>1000</v>
      </c>
      <c r="B837" s="11" t="s">
        <v>4804</v>
      </c>
      <c r="C837" s="10" t="s">
        <v>24068</v>
      </c>
      <c r="D837" s="208" t="s">
        <v>24690</v>
      </c>
    </row>
    <row r="838" spans="1:4" ht="30">
      <c r="A838" s="34">
        <v>1022</v>
      </c>
      <c r="B838" s="2" t="s">
        <v>24691</v>
      </c>
      <c r="C838" s="34" t="s">
        <v>24068</v>
      </c>
      <c r="D838" s="207" t="s">
        <v>19561</v>
      </c>
    </row>
    <row r="839" spans="1:4" ht="30">
      <c r="A839" s="10">
        <v>1015</v>
      </c>
      <c r="B839" s="11" t="s">
        <v>24692</v>
      </c>
      <c r="C839" s="10" t="s">
        <v>24068</v>
      </c>
      <c r="D839" s="208" t="s">
        <v>24693</v>
      </c>
    </row>
    <row r="840" spans="1:4" ht="30">
      <c r="A840" s="34">
        <v>996</v>
      </c>
      <c r="B840" s="2" t="s">
        <v>4805</v>
      </c>
      <c r="C840" s="34" t="s">
        <v>24068</v>
      </c>
      <c r="D840" s="207" t="s">
        <v>5727</v>
      </c>
    </row>
    <row r="841" spans="1:4" ht="30">
      <c r="A841" s="10">
        <v>1001</v>
      </c>
      <c r="B841" s="11" t="s">
        <v>24694</v>
      </c>
      <c r="C841" s="10" t="s">
        <v>24068</v>
      </c>
      <c r="D841" s="208" t="s">
        <v>24695</v>
      </c>
    </row>
    <row r="842" spans="1:4" ht="30">
      <c r="A842" s="34">
        <v>1019</v>
      </c>
      <c r="B842" s="2" t="s">
        <v>4806</v>
      </c>
      <c r="C842" s="34" t="s">
        <v>24068</v>
      </c>
      <c r="D842" s="207" t="s">
        <v>18043</v>
      </c>
    </row>
    <row r="843" spans="1:4" ht="30">
      <c r="A843" s="10">
        <v>1021</v>
      </c>
      <c r="B843" s="11" t="s">
        <v>4807</v>
      </c>
      <c r="C843" s="10" t="s">
        <v>24068</v>
      </c>
      <c r="D843" s="208" t="s">
        <v>6186</v>
      </c>
    </row>
    <row r="844" spans="1:4" ht="30">
      <c r="A844" s="34">
        <v>39249</v>
      </c>
      <c r="B844" s="2" t="s">
        <v>24696</v>
      </c>
      <c r="C844" s="34" t="s">
        <v>24068</v>
      </c>
      <c r="D844" s="207" t="s">
        <v>24697</v>
      </c>
    </row>
    <row r="845" spans="1:4" ht="30">
      <c r="A845" s="10">
        <v>1018</v>
      </c>
      <c r="B845" s="11" t="s">
        <v>24698</v>
      </c>
      <c r="C845" s="10" t="s">
        <v>24068</v>
      </c>
      <c r="D845" s="208" t="s">
        <v>22508</v>
      </c>
    </row>
    <row r="846" spans="1:4" ht="30">
      <c r="A846" s="34">
        <v>39250</v>
      </c>
      <c r="B846" s="2" t="s">
        <v>24699</v>
      </c>
      <c r="C846" s="34" t="s">
        <v>24068</v>
      </c>
      <c r="D846" s="207" t="s">
        <v>24700</v>
      </c>
    </row>
    <row r="847" spans="1:4" ht="30">
      <c r="A847" s="10">
        <v>994</v>
      </c>
      <c r="B847" s="11" t="s">
        <v>4808</v>
      </c>
      <c r="C847" s="10" t="s">
        <v>24068</v>
      </c>
      <c r="D847" s="208" t="s">
        <v>19680</v>
      </c>
    </row>
    <row r="848" spans="1:4" ht="30">
      <c r="A848" s="34">
        <v>977</v>
      </c>
      <c r="B848" s="2" t="s">
        <v>24701</v>
      </c>
      <c r="C848" s="34" t="s">
        <v>24068</v>
      </c>
      <c r="D848" s="207" t="s">
        <v>12031</v>
      </c>
    </row>
    <row r="849" spans="1:4" ht="30">
      <c r="A849" s="10">
        <v>998</v>
      </c>
      <c r="B849" s="11" t="s">
        <v>24702</v>
      </c>
      <c r="C849" s="10" t="s">
        <v>24068</v>
      </c>
      <c r="D849" s="208" t="s">
        <v>24703</v>
      </c>
    </row>
    <row r="850" spans="1:4" ht="30">
      <c r="A850" s="34">
        <v>39251</v>
      </c>
      <c r="B850" s="2" t="s">
        <v>4809</v>
      </c>
      <c r="C850" s="34" t="s">
        <v>24068</v>
      </c>
      <c r="D850" s="207" t="s">
        <v>7413</v>
      </c>
    </row>
    <row r="851" spans="1:4" ht="30">
      <c r="A851" s="10">
        <v>1011</v>
      </c>
      <c r="B851" s="11" t="s">
        <v>4810</v>
      </c>
      <c r="C851" s="10" t="s">
        <v>24068</v>
      </c>
      <c r="D851" s="208" t="s">
        <v>19552</v>
      </c>
    </row>
    <row r="852" spans="1:4" ht="30">
      <c r="A852" s="34">
        <v>39252</v>
      </c>
      <c r="B852" s="2" t="s">
        <v>4811</v>
      </c>
      <c r="C852" s="34" t="s">
        <v>24068</v>
      </c>
      <c r="D852" s="207" t="s">
        <v>7758</v>
      </c>
    </row>
    <row r="853" spans="1:4" ht="30">
      <c r="A853" s="10">
        <v>1013</v>
      </c>
      <c r="B853" s="11" t="s">
        <v>4812</v>
      </c>
      <c r="C853" s="10" t="s">
        <v>24068</v>
      </c>
      <c r="D853" s="208" t="s">
        <v>17804</v>
      </c>
    </row>
    <row r="854" spans="1:4" ht="30">
      <c r="A854" s="34">
        <v>980</v>
      </c>
      <c r="B854" s="2" t="s">
        <v>4813</v>
      </c>
      <c r="C854" s="34" t="s">
        <v>24068</v>
      </c>
      <c r="D854" s="207" t="s">
        <v>10999</v>
      </c>
    </row>
    <row r="855" spans="1:4" ht="30">
      <c r="A855" s="10">
        <v>39237</v>
      </c>
      <c r="B855" s="11" t="s">
        <v>4814</v>
      </c>
      <c r="C855" s="10" t="s">
        <v>24068</v>
      </c>
      <c r="D855" s="208" t="s">
        <v>24704</v>
      </c>
    </row>
    <row r="856" spans="1:4" ht="30">
      <c r="A856" s="34">
        <v>39238</v>
      </c>
      <c r="B856" s="2" t="s">
        <v>24705</v>
      </c>
      <c r="C856" s="34" t="s">
        <v>24068</v>
      </c>
      <c r="D856" s="207" t="s">
        <v>24706</v>
      </c>
    </row>
    <row r="857" spans="1:4" ht="30">
      <c r="A857" s="10">
        <v>979</v>
      </c>
      <c r="B857" s="11" t="s">
        <v>4815</v>
      </c>
      <c r="C857" s="10" t="s">
        <v>24068</v>
      </c>
      <c r="D857" s="208" t="s">
        <v>5643</v>
      </c>
    </row>
    <row r="858" spans="1:4" ht="30">
      <c r="A858" s="34">
        <v>39239</v>
      </c>
      <c r="B858" s="2" t="s">
        <v>24707</v>
      </c>
      <c r="C858" s="34" t="s">
        <v>24068</v>
      </c>
      <c r="D858" s="207" t="s">
        <v>20323</v>
      </c>
    </row>
    <row r="859" spans="1:4" ht="30">
      <c r="A859" s="10">
        <v>1014</v>
      </c>
      <c r="B859" s="11" t="s">
        <v>4816</v>
      </c>
      <c r="C859" s="10" t="s">
        <v>24068</v>
      </c>
      <c r="D859" s="208" t="s">
        <v>12428</v>
      </c>
    </row>
    <row r="860" spans="1:4" ht="30">
      <c r="A860" s="34">
        <v>39240</v>
      </c>
      <c r="B860" s="2" t="s">
        <v>4817</v>
      </c>
      <c r="C860" s="34" t="s">
        <v>24068</v>
      </c>
      <c r="D860" s="207" t="s">
        <v>24708</v>
      </c>
    </row>
    <row r="861" spans="1:4" ht="30">
      <c r="A861" s="10">
        <v>39232</v>
      </c>
      <c r="B861" s="11" t="s">
        <v>4818</v>
      </c>
      <c r="C861" s="10" t="s">
        <v>24068</v>
      </c>
      <c r="D861" s="208" t="s">
        <v>5487</v>
      </c>
    </row>
    <row r="862" spans="1:4" ht="30">
      <c r="A862" s="34">
        <v>39233</v>
      </c>
      <c r="B862" s="2" t="s">
        <v>4819</v>
      </c>
      <c r="C862" s="34" t="s">
        <v>24068</v>
      </c>
      <c r="D862" s="207" t="s">
        <v>24709</v>
      </c>
    </row>
    <row r="863" spans="1:4" ht="30">
      <c r="A863" s="10">
        <v>981</v>
      </c>
      <c r="B863" s="11" t="s">
        <v>4820</v>
      </c>
      <c r="C863" s="10" t="s">
        <v>24068</v>
      </c>
      <c r="D863" s="208" t="s">
        <v>22908</v>
      </c>
    </row>
    <row r="864" spans="1:4" ht="30">
      <c r="A864" s="34">
        <v>39234</v>
      </c>
      <c r="B864" s="2" t="s">
        <v>4821</v>
      </c>
      <c r="C864" s="34" t="s">
        <v>24068</v>
      </c>
      <c r="D864" s="207" t="s">
        <v>24710</v>
      </c>
    </row>
    <row r="865" spans="1:4" ht="30">
      <c r="A865" s="10">
        <v>982</v>
      </c>
      <c r="B865" s="11" t="s">
        <v>4822</v>
      </c>
      <c r="C865" s="10" t="s">
        <v>24068</v>
      </c>
      <c r="D865" s="208" t="s">
        <v>24711</v>
      </c>
    </row>
    <row r="866" spans="1:4" ht="30">
      <c r="A866" s="34">
        <v>39235</v>
      </c>
      <c r="B866" s="2" t="s">
        <v>4823</v>
      </c>
      <c r="C866" s="34" t="s">
        <v>24068</v>
      </c>
      <c r="D866" s="207" t="s">
        <v>24712</v>
      </c>
    </row>
    <row r="867" spans="1:4" ht="30">
      <c r="A867" s="10">
        <v>39236</v>
      </c>
      <c r="B867" s="11" t="s">
        <v>4824</v>
      </c>
      <c r="C867" s="10" t="s">
        <v>24068</v>
      </c>
      <c r="D867" s="208" t="s">
        <v>24713</v>
      </c>
    </row>
    <row r="868" spans="1:4" ht="45">
      <c r="A868" s="34">
        <v>876</v>
      </c>
      <c r="B868" s="2" t="s">
        <v>24714</v>
      </c>
      <c r="C868" s="34" t="s">
        <v>24068</v>
      </c>
      <c r="D868" s="207" t="s">
        <v>24715</v>
      </c>
    </row>
    <row r="869" spans="1:4" ht="45">
      <c r="A869" s="10">
        <v>877</v>
      </c>
      <c r="B869" s="11" t="s">
        <v>24716</v>
      </c>
      <c r="C869" s="10" t="s">
        <v>24068</v>
      </c>
      <c r="D869" s="208" t="s">
        <v>24717</v>
      </c>
    </row>
    <row r="870" spans="1:4" ht="45">
      <c r="A870" s="34">
        <v>882</v>
      </c>
      <c r="B870" s="2" t="s">
        <v>24718</v>
      </c>
      <c r="C870" s="34" t="s">
        <v>24068</v>
      </c>
      <c r="D870" s="207" t="s">
        <v>24719</v>
      </c>
    </row>
    <row r="871" spans="1:4" ht="45">
      <c r="A871" s="10">
        <v>878</v>
      </c>
      <c r="B871" s="11" t="s">
        <v>24720</v>
      </c>
      <c r="C871" s="10" t="s">
        <v>24068</v>
      </c>
      <c r="D871" s="208" t="s">
        <v>24721</v>
      </c>
    </row>
    <row r="872" spans="1:4" ht="45">
      <c r="A872" s="34">
        <v>879</v>
      </c>
      <c r="B872" s="2" t="s">
        <v>24722</v>
      </c>
      <c r="C872" s="34" t="s">
        <v>24068</v>
      </c>
      <c r="D872" s="207" t="s">
        <v>24723</v>
      </c>
    </row>
    <row r="873" spans="1:4" ht="45">
      <c r="A873" s="10">
        <v>880</v>
      </c>
      <c r="B873" s="11" t="s">
        <v>24724</v>
      </c>
      <c r="C873" s="10" t="s">
        <v>24068</v>
      </c>
      <c r="D873" s="208" t="s">
        <v>24725</v>
      </c>
    </row>
    <row r="874" spans="1:4" ht="30">
      <c r="A874" s="34">
        <v>873</v>
      </c>
      <c r="B874" s="2" t="s">
        <v>24726</v>
      </c>
      <c r="C874" s="34" t="s">
        <v>24068</v>
      </c>
      <c r="D874" s="207" t="s">
        <v>24727</v>
      </c>
    </row>
    <row r="875" spans="1:4" ht="45">
      <c r="A875" s="10">
        <v>881</v>
      </c>
      <c r="B875" s="11" t="s">
        <v>24728</v>
      </c>
      <c r="C875" s="10" t="s">
        <v>24068</v>
      </c>
      <c r="D875" s="208" t="s">
        <v>24729</v>
      </c>
    </row>
    <row r="876" spans="1:4" ht="30">
      <c r="A876" s="34">
        <v>874</v>
      </c>
      <c r="B876" s="2" t="s">
        <v>24730</v>
      </c>
      <c r="C876" s="34" t="s">
        <v>24068</v>
      </c>
      <c r="D876" s="207" t="s">
        <v>21460</v>
      </c>
    </row>
    <row r="877" spans="1:4" ht="30">
      <c r="A877" s="10">
        <v>875</v>
      </c>
      <c r="B877" s="11" t="s">
        <v>24731</v>
      </c>
      <c r="C877" s="10" t="s">
        <v>24068</v>
      </c>
      <c r="D877" s="208" t="s">
        <v>23146</v>
      </c>
    </row>
    <row r="878" spans="1:4" ht="30">
      <c r="A878" s="34">
        <v>983</v>
      </c>
      <c r="B878" s="2" t="s">
        <v>24732</v>
      </c>
      <c r="C878" s="34" t="s">
        <v>24068</v>
      </c>
      <c r="D878" s="207" t="s">
        <v>6639</v>
      </c>
    </row>
    <row r="879" spans="1:4" ht="30">
      <c r="A879" s="10">
        <v>985</v>
      </c>
      <c r="B879" s="11" t="s">
        <v>24733</v>
      </c>
      <c r="C879" s="10" t="s">
        <v>24068</v>
      </c>
      <c r="D879" s="208" t="s">
        <v>24734</v>
      </c>
    </row>
    <row r="880" spans="1:4" ht="30">
      <c r="A880" s="34">
        <v>990</v>
      </c>
      <c r="B880" s="2" t="s">
        <v>24735</v>
      </c>
      <c r="C880" s="34" t="s">
        <v>24068</v>
      </c>
      <c r="D880" s="207" t="s">
        <v>24736</v>
      </c>
    </row>
    <row r="881" spans="1:4" ht="30">
      <c r="A881" s="10">
        <v>39241</v>
      </c>
      <c r="B881" s="11" t="s">
        <v>24737</v>
      </c>
      <c r="C881" s="10" t="s">
        <v>24068</v>
      </c>
      <c r="D881" s="208" t="s">
        <v>16606</v>
      </c>
    </row>
    <row r="882" spans="1:4" ht="30">
      <c r="A882" s="34">
        <v>1005</v>
      </c>
      <c r="B882" s="2" t="s">
        <v>24738</v>
      </c>
      <c r="C882" s="34" t="s">
        <v>24068</v>
      </c>
      <c r="D882" s="207" t="s">
        <v>24739</v>
      </c>
    </row>
    <row r="883" spans="1:4" ht="30">
      <c r="A883" s="10">
        <v>984</v>
      </c>
      <c r="B883" s="11" t="s">
        <v>24740</v>
      </c>
      <c r="C883" s="10" t="s">
        <v>24068</v>
      </c>
      <c r="D883" s="208" t="s">
        <v>7224</v>
      </c>
    </row>
    <row r="884" spans="1:4" ht="30">
      <c r="A884" s="34">
        <v>991</v>
      </c>
      <c r="B884" s="2" t="s">
        <v>24741</v>
      </c>
      <c r="C884" s="34" t="s">
        <v>24068</v>
      </c>
      <c r="D884" s="207" t="s">
        <v>24742</v>
      </c>
    </row>
    <row r="885" spans="1:4" ht="30">
      <c r="A885" s="10">
        <v>986</v>
      </c>
      <c r="B885" s="11" t="s">
        <v>24743</v>
      </c>
      <c r="C885" s="10" t="s">
        <v>24068</v>
      </c>
      <c r="D885" s="208" t="s">
        <v>17865</v>
      </c>
    </row>
    <row r="886" spans="1:4" ht="30">
      <c r="A886" s="34">
        <v>1024</v>
      </c>
      <c r="B886" s="2" t="s">
        <v>24744</v>
      </c>
      <c r="C886" s="34" t="s">
        <v>24068</v>
      </c>
      <c r="D886" s="207" t="s">
        <v>24745</v>
      </c>
    </row>
    <row r="887" spans="1:4" ht="30">
      <c r="A887" s="10">
        <v>987</v>
      </c>
      <c r="B887" s="11" t="s">
        <v>24746</v>
      </c>
      <c r="C887" s="10" t="s">
        <v>24068</v>
      </c>
      <c r="D887" s="208" t="s">
        <v>20439</v>
      </c>
    </row>
    <row r="888" spans="1:4" ht="30">
      <c r="A888" s="34">
        <v>1003</v>
      </c>
      <c r="B888" s="2" t="s">
        <v>24747</v>
      </c>
      <c r="C888" s="34" t="s">
        <v>24068</v>
      </c>
      <c r="D888" s="207" t="s">
        <v>24098</v>
      </c>
    </row>
    <row r="889" spans="1:4" ht="30">
      <c r="A889" s="10">
        <v>992</v>
      </c>
      <c r="B889" s="11" t="s">
        <v>24748</v>
      </c>
      <c r="C889" s="10" t="s">
        <v>24068</v>
      </c>
      <c r="D889" s="208" t="s">
        <v>24749</v>
      </c>
    </row>
    <row r="890" spans="1:4" ht="30">
      <c r="A890" s="34">
        <v>1007</v>
      </c>
      <c r="B890" s="2" t="s">
        <v>24750</v>
      </c>
      <c r="C890" s="34" t="s">
        <v>24068</v>
      </c>
      <c r="D890" s="207" t="s">
        <v>24751</v>
      </c>
    </row>
    <row r="891" spans="1:4" ht="30">
      <c r="A891" s="10">
        <v>39242</v>
      </c>
      <c r="B891" s="11" t="s">
        <v>24752</v>
      </c>
      <c r="C891" s="10" t="s">
        <v>24068</v>
      </c>
      <c r="D891" s="208" t="s">
        <v>24753</v>
      </c>
    </row>
    <row r="892" spans="1:4" ht="30">
      <c r="A892" s="34">
        <v>1008</v>
      </c>
      <c r="B892" s="2" t="s">
        <v>24754</v>
      </c>
      <c r="C892" s="34" t="s">
        <v>24068</v>
      </c>
      <c r="D892" s="207" t="s">
        <v>6571</v>
      </c>
    </row>
    <row r="893" spans="1:4" ht="30">
      <c r="A893" s="10">
        <v>988</v>
      </c>
      <c r="B893" s="11" t="s">
        <v>24755</v>
      </c>
      <c r="C893" s="10" t="s">
        <v>24068</v>
      </c>
      <c r="D893" s="208" t="s">
        <v>24756</v>
      </c>
    </row>
    <row r="894" spans="1:4" ht="30">
      <c r="A894" s="34">
        <v>989</v>
      </c>
      <c r="B894" s="2" t="s">
        <v>24757</v>
      </c>
      <c r="C894" s="34" t="s">
        <v>24068</v>
      </c>
      <c r="D894" s="207" t="s">
        <v>24758</v>
      </c>
    </row>
    <row r="895" spans="1:4">
      <c r="A895" s="10">
        <v>39598</v>
      </c>
      <c r="B895" s="11" t="s">
        <v>24759</v>
      </c>
      <c r="C895" s="10" t="s">
        <v>24068</v>
      </c>
      <c r="D895" s="208" t="s">
        <v>24760</v>
      </c>
    </row>
    <row r="896" spans="1:4">
      <c r="A896" s="34">
        <v>39599</v>
      </c>
      <c r="B896" s="2" t="s">
        <v>24761</v>
      </c>
      <c r="C896" s="34" t="s">
        <v>24068</v>
      </c>
      <c r="D896" s="207" t="s">
        <v>19507</v>
      </c>
    </row>
    <row r="897" spans="1:4">
      <c r="A897" s="10">
        <v>34602</v>
      </c>
      <c r="B897" s="11" t="s">
        <v>1444</v>
      </c>
      <c r="C897" s="10" t="s">
        <v>24068</v>
      </c>
      <c r="D897" s="208" t="s">
        <v>19204</v>
      </c>
    </row>
    <row r="898" spans="1:4">
      <c r="A898" s="34">
        <v>34603</v>
      </c>
      <c r="B898" s="2" t="s">
        <v>1445</v>
      </c>
      <c r="C898" s="34" t="s">
        <v>24068</v>
      </c>
      <c r="D898" s="207" t="s">
        <v>22868</v>
      </c>
    </row>
    <row r="899" spans="1:4">
      <c r="A899" s="10">
        <v>34607</v>
      </c>
      <c r="B899" s="11" t="s">
        <v>1446</v>
      </c>
      <c r="C899" s="10" t="s">
        <v>24068</v>
      </c>
      <c r="D899" s="208" t="s">
        <v>6443</v>
      </c>
    </row>
    <row r="900" spans="1:4">
      <c r="A900" s="34">
        <v>34609</v>
      </c>
      <c r="B900" s="2" t="s">
        <v>1447</v>
      </c>
      <c r="C900" s="34" t="s">
        <v>24068</v>
      </c>
      <c r="D900" s="207" t="s">
        <v>13646</v>
      </c>
    </row>
    <row r="901" spans="1:4">
      <c r="A901" s="10">
        <v>34618</v>
      </c>
      <c r="B901" s="11" t="s">
        <v>1448</v>
      </c>
      <c r="C901" s="10" t="s">
        <v>24068</v>
      </c>
      <c r="D901" s="208" t="s">
        <v>7508</v>
      </c>
    </row>
    <row r="902" spans="1:4">
      <c r="A902" s="34">
        <v>34620</v>
      </c>
      <c r="B902" s="2" t="s">
        <v>1449</v>
      </c>
      <c r="C902" s="34" t="s">
        <v>24068</v>
      </c>
      <c r="D902" s="207" t="s">
        <v>24762</v>
      </c>
    </row>
    <row r="903" spans="1:4">
      <c r="A903" s="10">
        <v>34621</v>
      </c>
      <c r="B903" s="11" t="s">
        <v>1450</v>
      </c>
      <c r="C903" s="10" t="s">
        <v>24068</v>
      </c>
      <c r="D903" s="208" t="s">
        <v>16612</v>
      </c>
    </row>
    <row r="904" spans="1:4">
      <c r="A904" s="34">
        <v>34622</v>
      </c>
      <c r="B904" s="2" t="s">
        <v>1451</v>
      </c>
      <c r="C904" s="34" t="s">
        <v>24068</v>
      </c>
      <c r="D904" s="207" t="s">
        <v>20419</v>
      </c>
    </row>
    <row r="905" spans="1:4">
      <c r="A905" s="10">
        <v>34624</v>
      </c>
      <c r="B905" s="11" t="s">
        <v>1452</v>
      </c>
      <c r="C905" s="10" t="s">
        <v>24068</v>
      </c>
      <c r="D905" s="208" t="s">
        <v>13543</v>
      </c>
    </row>
    <row r="906" spans="1:4">
      <c r="A906" s="34">
        <v>34626</v>
      </c>
      <c r="B906" s="2" t="s">
        <v>1453</v>
      </c>
      <c r="C906" s="34" t="s">
        <v>24068</v>
      </c>
      <c r="D906" s="207" t="s">
        <v>24763</v>
      </c>
    </row>
    <row r="907" spans="1:4">
      <c r="A907" s="10">
        <v>34627</v>
      </c>
      <c r="B907" s="11" t="s">
        <v>1454</v>
      </c>
      <c r="C907" s="10" t="s">
        <v>24068</v>
      </c>
      <c r="D907" s="208" t="s">
        <v>14698</v>
      </c>
    </row>
    <row r="908" spans="1:4">
      <c r="A908" s="34">
        <v>34629</v>
      </c>
      <c r="B908" s="2" t="s">
        <v>1455</v>
      </c>
      <c r="C908" s="34" t="s">
        <v>24068</v>
      </c>
      <c r="D908" s="207" t="s">
        <v>22939</v>
      </c>
    </row>
    <row r="909" spans="1:4" ht="30">
      <c r="A909" s="10">
        <v>39257</v>
      </c>
      <c r="B909" s="11" t="s">
        <v>24764</v>
      </c>
      <c r="C909" s="10" t="s">
        <v>24068</v>
      </c>
      <c r="D909" s="208" t="s">
        <v>24765</v>
      </c>
    </row>
    <row r="910" spans="1:4" ht="30">
      <c r="A910" s="34">
        <v>39261</v>
      </c>
      <c r="B910" s="2" t="s">
        <v>24766</v>
      </c>
      <c r="C910" s="34" t="s">
        <v>24068</v>
      </c>
      <c r="D910" s="207" t="s">
        <v>14684</v>
      </c>
    </row>
    <row r="911" spans="1:4" ht="30">
      <c r="A911" s="10">
        <v>39268</v>
      </c>
      <c r="B911" s="11" t="s">
        <v>24767</v>
      </c>
      <c r="C911" s="10" t="s">
        <v>24068</v>
      </c>
      <c r="D911" s="208" t="s">
        <v>24768</v>
      </c>
    </row>
    <row r="912" spans="1:4" ht="30">
      <c r="A912" s="34">
        <v>39262</v>
      </c>
      <c r="B912" s="2" t="s">
        <v>24769</v>
      </c>
      <c r="C912" s="34" t="s">
        <v>24068</v>
      </c>
      <c r="D912" s="207" t="s">
        <v>24770</v>
      </c>
    </row>
    <row r="913" spans="1:4" ht="30">
      <c r="A913" s="10">
        <v>39258</v>
      </c>
      <c r="B913" s="11" t="s">
        <v>24771</v>
      </c>
      <c r="C913" s="10" t="s">
        <v>24068</v>
      </c>
      <c r="D913" s="208" t="s">
        <v>16848</v>
      </c>
    </row>
    <row r="914" spans="1:4" ht="30">
      <c r="A914" s="34">
        <v>39263</v>
      </c>
      <c r="B914" s="2" t="s">
        <v>24772</v>
      </c>
      <c r="C914" s="34" t="s">
        <v>24068</v>
      </c>
      <c r="D914" s="207" t="s">
        <v>14277</v>
      </c>
    </row>
    <row r="915" spans="1:4" ht="30">
      <c r="A915" s="10">
        <v>39264</v>
      </c>
      <c r="B915" s="11" t="s">
        <v>24773</v>
      </c>
      <c r="C915" s="10" t="s">
        <v>24068</v>
      </c>
      <c r="D915" s="208" t="s">
        <v>6828</v>
      </c>
    </row>
    <row r="916" spans="1:4" ht="30">
      <c r="A916" s="34">
        <v>39259</v>
      </c>
      <c r="B916" s="2" t="s">
        <v>24774</v>
      </c>
      <c r="C916" s="34" t="s">
        <v>24068</v>
      </c>
      <c r="D916" s="207" t="s">
        <v>24775</v>
      </c>
    </row>
    <row r="917" spans="1:4" ht="30">
      <c r="A917" s="10">
        <v>39265</v>
      </c>
      <c r="B917" s="11" t="s">
        <v>24776</v>
      </c>
      <c r="C917" s="10" t="s">
        <v>24068</v>
      </c>
      <c r="D917" s="208" t="s">
        <v>24777</v>
      </c>
    </row>
    <row r="918" spans="1:4" ht="30">
      <c r="A918" s="34">
        <v>39260</v>
      </c>
      <c r="B918" s="2" t="s">
        <v>24778</v>
      </c>
      <c r="C918" s="34" t="s">
        <v>24068</v>
      </c>
      <c r="D918" s="207" t="s">
        <v>22261</v>
      </c>
    </row>
    <row r="919" spans="1:4" ht="30">
      <c r="A919" s="10">
        <v>39266</v>
      </c>
      <c r="B919" s="11" t="s">
        <v>24779</v>
      </c>
      <c r="C919" s="10" t="s">
        <v>24068</v>
      </c>
      <c r="D919" s="208" t="s">
        <v>24780</v>
      </c>
    </row>
    <row r="920" spans="1:4" ht="30">
      <c r="A920" s="34">
        <v>39267</v>
      </c>
      <c r="B920" s="2" t="s">
        <v>24781</v>
      </c>
      <c r="C920" s="34" t="s">
        <v>24068</v>
      </c>
      <c r="D920" s="207" t="s">
        <v>24782</v>
      </c>
    </row>
    <row r="921" spans="1:4">
      <c r="A921" s="10">
        <v>11901</v>
      </c>
      <c r="B921" s="11" t="s">
        <v>1456</v>
      </c>
      <c r="C921" s="10" t="s">
        <v>24068</v>
      </c>
      <c r="D921" s="208" t="s">
        <v>7423</v>
      </c>
    </row>
    <row r="922" spans="1:4">
      <c r="A922" s="34">
        <v>11902</v>
      </c>
      <c r="B922" s="2" t="s">
        <v>1457</v>
      </c>
      <c r="C922" s="34" t="s">
        <v>24068</v>
      </c>
      <c r="D922" s="207" t="s">
        <v>7533</v>
      </c>
    </row>
    <row r="923" spans="1:4">
      <c r="A923" s="10">
        <v>11903</v>
      </c>
      <c r="B923" s="11" t="s">
        <v>1458</v>
      </c>
      <c r="C923" s="10" t="s">
        <v>24068</v>
      </c>
      <c r="D923" s="208" t="s">
        <v>24197</v>
      </c>
    </row>
    <row r="924" spans="1:4">
      <c r="A924" s="34">
        <v>11904</v>
      </c>
      <c r="B924" s="2" t="s">
        <v>1459</v>
      </c>
      <c r="C924" s="34" t="s">
        <v>24068</v>
      </c>
      <c r="D924" s="207" t="s">
        <v>23981</v>
      </c>
    </row>
    <row r="925" spans="1:4">
      <c r="A925" s="10">
        <v>11905</v>
      </c>
      <c r="B925" s="11" t="s">
        <v>1460</v>
      </c>
      <c r="C925" s="10" t="s">
        <v>24068</v>
      </c>
      <c r="D925" s="208" t="s">
        <v>23986</v>
      </c>
    </row>
    <row r="926" spans="1:4">
      <c r="A926" s="34">
        <v>11906</v>
      </c>
      <c r="B926" s="2" t="s">
        <v>1461</v>
      </c>
      <c r="C926" s="34" t="s">
        <v>24068</v>
      </c>
      <c r="D926" s="207" t="s">
        <v>24102</v>
      </c>
    </row>
    <row r="927" spans="1:4">
      <c r="A927" s="10">
        <v>11919</v>
      </c>
      <c r="B927" s="11" t="s">
        <v>1462</v>
      </c>
      <c r="C927" s="10" t="s">
        <v>24068</v>
      </c>
      <c r="D927" s="208" t="s">
        <v>10233</v>
      </c>
    </row>
    <row r="928" spans="1:4">
      <c r="A928" s="34">
        <v>11920</v>
      </c>
      <c r="B928" s="2" t="s">
        <v>1463</v>
      </c>
      <c r="C928" s="34" t="s">
        <v>24068</v>
      </c>
      <c r="D928" s="207" t="s">
        <v>24783</v>
      </c>
    </row>
    <row r="929" spans="1:4">
      <c r="A929" s="10">
        <v>11924</v>
      </c>
      <c r="B929" s="11" t="s">
        <v>1464</v>
      </c>
      <c r="C929" s="10" t="s">
        <v>24068</v>
      </c>
      <c r="D929" s="208" t="s">
        <v>24784</v>
      </c>
    </row>
    <row r="930" spans="1:4">
      <c r="A930" s="34">
        <v>11921</v>
      </c>
      <c r="B930" s="2" t="s">
        <v>1465</v>
      </c>
      <c r="C930" s="34" t="s">
        <v>24068</v>
      </c>
      <c r="D930" s="207" t="s">
        <v>18334</v>
      </c>
    </row>
    <row r="931" spans="1:4">
      <c r="A931" s="10">
        <v>11922</v>
      </c>
      <c r="B931" s="11" t="s">
        <v>1466</v>
      </c>
      <c r="C931" s="10" t="s">
        <v>24068</v>
      </c>
      <c r="D931" s="208" t="s">
        <v>6893</v>
      </c>
    </row>
    <row r="932" spans="1:4">
      <c r="A932" s="34">
        <v>11923</v>
      </c>
      <c r="B932" s="2" t="s">
        <v>1467</v>
      </c>
      <c r="C932" s="34" t="s">
        <v>24068</v>
      </c>
      <c r="D932" s="207" t="s">
        <v>24785</v>
      </c>
    </row>
    <row r="933" spans="1:4">
      <c r="A933" s="10">
        <v>11916</v>
      </c>
      <c r="B933" s="11" t="s">
        <v>1468</v>
      </c>
      <c r="C933" s="10" t="s">
        <v>24068</v>
      </c>
      <c r="D933" s="208" t="s">
        <v>10268</v>
      </c>
    </row>
    <row r="934" spans="1:4">
      <c r="A934" s="34">
        <v>11914</v>
      </c>
      <c r="B934" s="2" t="s">
        <v>1469</v>
      </c>
      <c r="C934" s="34" t="s">
        <v>24068</v>
      </c>
      <c r="D934" s="207" t="s">
        <v>24786</v>
      </c>
    </row>
    <row r="935" spans="1:4">
      <c r="A935" s="10">
        <v>11917</v>
      </c>
      <c r="B935" s="11" t="s">
        <v>1470</v>
      </c>
      <c r="C935" s="10" t="s">
        <v>24068</v>
      </c>
      <c r="D935" s="208" t="s">
        <v>22818</v>
      </c>
    </row>
    <row r="936" spans="1:4">
      <c r="A936" s="34">
        <v>11918</v>
      </c>
      <c r="B936" s="2" t="s">
        <v>1471</v>
      </c>
      <c r="C936" s="34" t="s">
        <v>24068</v>
      </c>
      <c r="D936" s="207" t="s">
        <v>24787</v>
      </c>
    </row>
    <row r="937" spans="1:4" ht="30">
      <c r="A937" s="10">
        <v>37734</v>
      </c>
      <c r="B937" s="11" t="s">
        <v>1472</v>
      </c>
      <c r="C937" s="10" t="s">
        <v>24017</v>
      </c>
      <c r="D937" s="208" t="s">
        <v>24788</v>
      </c>
    </row>
    <row r="938" spans="1:4" ht="30">
      <c r="A938" s="34">
        <v>42251</v>
      </c>
      <c r="B938" s="2" t="s">
        <v>24789</v>
      </c>
      <c r="C938" s="34" t="s">
        <v>24017</v>
      </c>
      <c r="D938" s="207" t="s">
        <v>24790</v>
      </c>
    </row>
    <row r="939" spans="1:4" ht="30">
      <c r="A939" s="10">
        <v>37733</v>
      </c>
      <c r="B939" s="11" t="s">
        <v>1473</v>
      </c>
      <c r="C939" s="10" t="s">
        <v>24017</v>
      </c>
      <c r="D939" s="208" t="s">
        <v>24791</v>
      </c>
    </row>
    <row r="940" spans="1:4" ht="30">
      <c r="A940" s="34">
        <v>37735</v>
      </c>
      <c r="B940" s="2" t="s">
        <v>1474</v>
      </c>
      <c r="C940" s="34" t="s">
        <v>24017</v>
      </c>
      <c r="D940" s="207" t="s">
        <v>24792</v>
      </c>
    </row>
    <row r="941" spans="1:4" ht="30">
      <c r="A941" s="10">
        <v>5090</v>
      </c>
      <c r="B941" s="11" t="s">
        <v>1475</v>
      </c>
      <c r="C941" s="10" t="s">
        <v>24017</v>
      </c>
      <c r="D941" s="208" t="s">
        <v>19903</v>
      </c>
    </row>
    <row r="942" spans="1:4" ht="30">
      <c r="A942" s="34">
        <v>5085</v>
      </c>
      <c r="B942" s="2" t="s">
        <v>1476</v>
      </c>
      <c r="C942" s="34" t="s">
        <v>24017</v>
      </c>
      <c r="D942" s="207" t="s">
        <v>22604</v>
      </c>
    </row>
    <row r="943" spans="1:4">
      <c r="A943" s="10">
        <v>38374</v>
      </c>
      <c r="B943" s="11" t="s">
        <v>1477</v>
      </c>
      <c r="C943" s="10" t="s">
        <v>24017</v>
      </c>
      <c r="D943" s="208" t="s">
        <v>24793</v>
      </c>
    </row>
    <row r="944" spans="1:4" ht="30">
      <c r="A944" s="34">
        <v>20212</v>
      </c>
      <c r="B944" s="2" t="s">
        <v>1478</v>
      </c>
      <c r="C944" s="34" t="s">
        <v>24068</v>
      </c>
      <c r="D944" s="207" t="s">
        <v>11051</v>
      </c>
    </row>
    <row r="945" spans="1:4" ht="30">
      <c r="A945" s="10">
        <v>4430</v>
      </c>
      <c r="B945" s="11" t="s">
        <v>1479</v>
      </c>
      <c r="C945" s="10" t="s">
        <v>24068</v>
      </c>
      <c r="D945" s="208" t="s">
        <v>10425</v>
      </c>
    </row>
    <row r="946" spans="1:4" ht="30">
      <c r="A946" s="34">
        <v>4400</v>
      </c>
      <c r="B946" s="2" t="s">
        <v>1480</v>
      </c>
      <c r="C946" s="34" t="s">
        <v>24068</v>
      </c>
      <c r="D946" s="207" t="s">
        <v>13555</v>
      </c>
    </row>
    <row r="947" spans="1:4" ht="30">
      <c r="A947" s="10">
        <v>4500</v>
      </c>
      <c r="B947" s="11" t="s">
        <v>24794</v>
      </c>
      <c r="C947" s="10" t="s">
        <v>24068</v>
      </c>
      <c r="D947" s="208" t="s">
        <v>16737</v>
      </c>
    </row>
    <row r="948" spans="1:4" ht="30">
      <c r="A948" s="34">
        <v>4513</v>
      </c>
      <c r="B948" s="2" t="s">
        <v>24795</v>
      </c>
      <c r="C948" s="34" t="s">
        <v>24068</v>
      </c>
      <c r="D948" s="207" t="s">
        <v>16542</v>
      </c>
    </row>
    <row r="949" spans="1:4">
      <c r="A949" s="10">
        <v>4496</v>
      </c>
      <c r="B949" s="11" t="s">
        <v>24796</v>
      </c>
      <c r="C949" s="10" t="s">
        <v>24068</v>
      </c>
      <c r="D949" s="208" t="s">
        <v>23397</v>
      </c>
    </row>
    <row r="950" spans="1:4">
      <c r="A950" s="34">
        <v>11871</v>
      </c>
      <c r="B950" s="2" t="s">
        <v>1481</v>
      </c>
      <c r="C950" s="34" t="s">
        <v>24017</v>
      </c>
      <c r="D950" s="207" t="s">
        <v>24797</v>
      </c>
    </row>
    <row r="951" spans="1:4">
      <c r="A951" s="10">
        <v>34636</v>
      </c>
      <c r="B951" s="11" t="s">
        <v>1482</v>
      </c>
      <c r="C951" s="10" t="s">
        <v>24017</v>
      </c>
      <c r="D951" s="208" t="s">
        <v>24798</v>
      </c>
    </row>
    <row r="952" spans="1:4">
      <c r="A952" s="34">
        <v>34639</v>
      </c>
      <c r="B952" s="2" t="s">
        <v>1483</v>
      </c>
      <c r="C952" s="34" t="s">
        <v>24017</v>
      </c>
      <c r="D952" s="207" t="s">
        <v>24799</v>
      </c>
    </row>
    <row r="953" spans="1:4">
      <c r="A953" s="10">
        <v>34640</v>
      </c>
      <c r="B953" s="11" t="s">
        <v>1484</v>
      </c>
      <c r="C953" s="10" t="s">
        <v>24017</v>
      </c>
      <c r="D953" s="208" t="s">
        <v>24800</v>
      </c>
    </row>
    <row r="954" spans="1:4">
      <c r="A954" s="34">
        <v>34637</v>
      </c>
      <c r="B954" s="2" t="s">
        <v>1485</v>
      </c>
      <c r="C954" s="34" t="s">
        <v>24017</v>
      </c>
      <c r="D954" s="207" t="s">
        <v>5842</v>
      </c>
    </row>
    <row r="955" spans="1:4">
      <c r="A955" s="10">
        <v>34638</v>
      </c>
      <c r="B955" s="11" t="s">
        <v>1486</v>
      </c>
      <c r="C955" s="10" t="s">
        <v>24017</v>
      </c>
      <c r="D955" s="208" t="s">
        <v>24801</v>
      </c>
    </row>
    <row r="956" spans="1:4">
      <c r="A956" s="34">
        <v>11868</v>
      </c>
      <c r="B956" s="2" t="s">
        <v>1487</v>
      </c>
      <c r="C956" s="34" t="s">
        <v>24017</v>
      </c>
      <c r="D956" s="207" t="s">
        <v>24802</v>
      </c>
    </row>
    <row r="957" spans="1:4">
      <c r="A957" s="10">
        <v>37106</v>
      </c>
      <c r="B957" s="11" t="s">
        <v>1488</v>
      </c>
      <c r="C957" s="10" t="s">
        <v>24017</v>
      </c>
      <c r="D957" s="208" t="s">
        <v>24803</v>
      </c>
    </row>
    <row r="958" spans="1:4">
      <c r="A958" s="34">
        <v>11869</v>
      </c>
      <c r="B958" s="2" t="s">
        <v>1489</v>
      </c>
      <c r="C958" s="34" t="s">
        <v>24017</v>
      </c>
      <c r="D958" s="207" t="s">
        <v>24804</v>
      </c>
    </row>
    <row r="959" spans="1:4">
      <c r="A959" s="10">
        <v>37104</v>
      </c>
      <c r="B959" s="11" t="s">
        <v>1490</v>
      </c>
      <c r="C959" s="10" t="s">
        <v>24017</v>
      </c>
      <c r="D959" s="208" t="s">
        <v>24805</v>
      </c>
    </row>
    <row r="960" spans="1:4">
      <c r="A960" s="34">
        <v>37105</v>
      </c>
      <c r="B960" s="2" t="s">
        <v>1491</v>
      </c>
      <c r="C960" s="34" t="s">
        <v>24017</v>
      </c>
      <c r="D960" s="207" t="s">
        <v>24806</v>
      </c>
    </row>
    <row r="961" spans="1:4" ht="30">
      <c r="A961" s="10">
        <v>34641</v>
      </c>
      <c r="B961" s="11" t="s">
        <v>24807</v>
      </c>
      <c r="C961" s="10" t="s">
        <v>24017</v>
      </c>
      <c r="D961" s="208" t="s">
        <v>24808</v>
      </c>
    </row>
    <row r="962" spans="1:4">
      <c r="A962" s="34">
        <v>43434</v>
      </c>
      <c r="B962" s="2" t="s">
        <v>24809</v>
      </c>
      <c r="C962" s="34" t="s">
        <v>24017</v>
      </c>
      <c r="D962" s="207" t="s">
        <v>8564</v>
      </c>
    </row>
    <row r="963" spans="1:4">
      <c r="A963" s="10">
        <v>43435</v>
      </c>
      <c r="B963" s="11" t="s">
        <v>24810</v>
      </c>
      <c r="C963" s="10" t="s">
        <v>24017</v>
      </c>
      <c r="D963" s="208" t="s">
        <v>24811</v>
      </c>
    </row>
    <row r="964" spans="1:4">
      <c r="A964" s="34">
        <v>43436</v>
      </c>
      <c r="B964" s="2" t="s">
        <v>24812</v>
      </c>
      <c r="C964" s="34" t="s">
        <v>24017</v>
      </c>
      <c r="D964" s="207" t="s">
        <v>24813</v>
      </c>
    </row>
    <row r="965" spans="1:4">
      <c r="A965" s="10">
        <v>43437</v>
      </c>
      <c r="B965" s="11" t="s">
        <v>24814</v>
      </c>
      <c r="C965" s="10" t="s">
        <v>24017</v>
      </c>
      <c r="D965" s="208" t="s">
        <v>24815</v>
      </c>
    </row>
    <row r="966" spans="1:4">
      <c r="A966" s="34">
        <v>43438</v>
      </c>
      <c r="B966" s="2" t="s">
        <v>24816</v>
      </c>
      <c r="C966" s="34" t="s">
        <v>24017</v>
      </c>
      <c r="D966" s="207" t="s">
        <v>24817</v>
      </c>
    </row>
    <row r="967" spans="1:4">
      <c r="A967" s="10">
        <v>43429</v>
      </c>
      <c r="B967" s="11" t="s">
        <v>24818</v>
      </c>
      <c r="C967" s="10" t="s">
        <v>24017</v>
      </c>
      <c r="D967" s="208" t="s">
        <v>23033</v>
      </c>
    </row>
    <row r="968" spans="1:4">
      <c r="A968" s="34">
        <v>43430</v>
      </c>
      <c r="B968" s="2" t="s">
        <v>24819</v>
      </c>
      <c r="C968" s="34" t="s">
        <v>24017</v>
      </c>
      <c r="D968" s="207" t="s">
        <v>23482</v>
      </c>
    </row>
    <row r="969" spans="1:4">
      <c r="A969" s="10">
        <v>43431</v>
      </c>
      <c r="B969" s="11" t="s">
        <v>24820</v>
      </c>
      <c r="C969" s="10" t="s">
        <v>24017</v>
      </c>
      <c r="D969" s="208" t="s">
        <v>24821</v>
      </c>
    </row>
    <row r="970" spans="1:4">
      <c r="A970" s="34">
        <v>43432</v>
      </c>
      <c r="B970" s="2" t="s">
        <v>24822</v>
      </c>
      <c r="C970" s="34" t="s">
        <v>24017</v>
      </c>
      <c r="D970" s="207" t="s">
        <v>24823</v>
      </c>
    </row>
    <row r="971" spans="1:4">
      <c r="A971" s="10">
        <v>43433</v>
      </c>
      <c r="B971" s="11" t="s">
        <v>24824</v>
      </c>
      <c r="C971" s="10" t="s">
        <v>24017</v>
      </c>
      <c r="D971" s="208" t="s">
        <v>24825</v>
      </c>
    </row>
    <row r="972" spans="1:4" ht="30">
      <c r="A972" s="34">
        <v>43094</v>
      </c>
      <c r="B972" s="2" t="s">
        <v>24826</v>
      </c>
      <c r="C972" s="34" t="s">
        <v>24017</v>
      </c>
      <c r="D972" s="207" t="s">
        <v>24827</v>
      </c>
    </row>
    <row r="973" spans="1:4" ht="30">
      <c r="A973" s="10">
        <v>43093</v>
      </c>
      <c r="B973" s="11" t="s">
        <v>24828</v>
      </c>
      <c r="C973" s="10" t="s">
        <v>24017</v>
      </c>
      <c r="D973" s="208" t="s">
        <v>24829</v>
      </c>
    </row>
    <row r="974" spans="1:4" ht="30">
      <c r="A974" s="34">
        <v>1030</v>
      </c>
      <c r="B974" s="2" t="s">
        <v>1492</v>
      </c>
      <c r="C974" s="34" t="s">
        <v>24017</v>
      </c>
      <c r="D974" s="207" t="s">
        <v>24830</v>
      </c>
    </row>
    <row r="975" spans="1:4" ht="30">
      <c r="A975" s="10">
        <v>11694</v>
      </c>
      <c r="B975" s="11" t="s">
        <v>1493</v>
      </c>
      <c r="C975" s="10" t="s">
        <v>24017</v>
      </c>
      <c r="D975" s="208" t="s">
        <v>24831</v>
      </c>
    </row>
    <row r="976" spans="1:4" ht="30">
      <c r="A976" s="34">
        <v>11881</v>
      </c>
      <c r="B976" s="2" t="s">
        <v>24832</v>
      </c>
      <c r="C976" s="34" t="s">
        <v>24017</v>
      </c>
      <c r="D976" s="207" t="s">
        <v>24267</v>
      </c>
    </row>
    <row r="977" spans="1:4" ht="30">
      <c r="A977" s="10">
        <v>35277</v>
      </c>
      <c r="B977" s="11" t="s">
        <v>1494</v>
      </c>
      <c r="C977" s="10" t="s">
        <v>24017</v>
      </c>
      <c r="D977" s="208" t="s">
        <v>24833</v>
      </c>
    </row>
    <row r="978" spans="1:4" ht="45">
      <c r="A978" s="34">
        <v>10521</v>
      </c>
      <c r="B978" s="2" t="s">
        <v>4825</v>
      </c>
      <c r="C978" s="34" t="s">
        <v>24017</v>
      </c>
      <c r="D978" s="207" t="s">
        <v>24834</v>
      </c>
    </row>
    <row r="979" spans="1:4" ht="45">
      <c r="A979" s="10">
        <v>10885</v>
      </c>
      <c r="B979" s="11" t="s">
        <v>4826</v>
      </c>
      <c r="C979" s="10" t="s">
        <v>24017</v>
      </c>
      <c r="D979" s="208" t="s">
        <v>24835</v>
      </c>
    </row>
    <row r="980" spans="1:4" ht="45">
      <c r="A980" s="34">
        <v>20962</v>
      </c>
      <c r="B980" s="2" t="s">
        <v>4827</v>
      </c>
      <c r="C980" s="34" t="s">
        <v>24017</v>
      </c>
      <c r="D980" s="207" t="s">
        <v>24836</v>
      </c>
    </row>
    <row r="981" spans="1:4" ht="45">
      <c r="A981" s="10">
        <v>20963</v>
      </c>
      <c r="B981" s="11" t="s">
        <v>4828</v>
      </c>
      <c r="C981" s="10" t="s">
        <v>24017</v>
      </c>
      <c r="D981" s="208" t="s">
        <v>24837</v>
      </c>
    </row>
    <row r="982" spans="1:4" ht="30">
      <c r="A982" s="34">
        <v>41627</v>
      </c>
      <c r="B982" s="2" t="s">
        <v>24838</v>
      </c>
      <c r="C982" s="34" t="s">
        <v>24017</v>
      </c>
      <c r="D982" s="207" t="s">
        <v>24839</v>
      </c>
    </row>
    <row r="983" spans="1:4" ht="30">
      <c r="A983" s="10">
        <v>41628</v>
      </c>
      <c r="B983" s="11" t="s">
        <v>24840</v>
      </c>
      <c r="C983" s="10" t="s">
        <v>24017</v>
      </c>
      <c r="D983" s="208" t="s">
        <v>24841</v>
      </c>
    </row>
    <row r="984" spans="1:4" ht="30">
      <c r="A984" s="34">
        <v>41629</v>
      </c>
      <c r="B984" s="2" t="s">
        <v>24842</v>
      </c>
      <c r="C984" s="34" t="s">
        <v>24017</v>
      </c>
      <c r="D984" s="207" t="s">
        <v>24843</v>
      </c>
    </row>
    <row r="985" spans="1:4">
      <c r="A985" s="10">
        <v>2555</v>
      </c>
      <c r="B985" s="11" t="s">
        <v>4829</v>
      </c>
      <c r="C985" s="10" t="s">
        <v>24017</v>
      </c>
      <c r="D985" s="208" t="s">
        <v>5785</v>
      </c>
    </row>
    <row r="986" spans="1:4">
      <c r="A986" s="34">
        <v>2556</v>
      </c>
      <c r="B986" s="2" t="s">
        <v>4830</v>
      </c>
      <c r="C986" s="34" t="s">
        <v>24017</v>
      </c>
      <c r="D986" s="207" t="s">
        <v>20383</v>
      </c>
    </row>
    <row r="987" spans="1:4">
      <c r="A987" s="10">
        <v>2557</v>
      </c>
      <c r="B987" s="11" t="s">
        <v>4831</v>
      </c>
      <c r="C987" s="10" t="s">
        <v>24017</v>
      </c>
      <c r="D987" s="208" t="s">
        <v>7314</v>
      </c>
    </row>
    <row r="988" spans="1:4" ht="30">
      <c r="A988" s="34">
        <v>10569</v>
      </c>
      <c r="B988" s="2" t="s">
        <v>24844</v>
      </c>
      <c r="C988" s="34" t="s">
        <v>24017</v>
      </c>
      <c r="D988" s="207" t="s">
        <v>7314</v>
      </c>
    </row>
    <row r="989" spans="1:4" ht="30">
      <c r="A989" s="10">
        <v>39810</v>
      </c>
      <c r="B989" s="11" t="s">
        <v>24845</v>
      </c>
      <c r="C989" s="10" t="s">
        <v>24017</v>
      </c>
      <c r="D989" s="208" t="s">
        <v>24846</v>
      </c>
    </row>
    <row r="990" spans="1:4" ht="30">
      <c r="A990" s="34">
        <v>39811</v>
      </c>
      <c r="B990" s="2" t="s">
        <v>24847</v>
      </c>
      <c r="C990" s="34" t="s">
        <v>24017</v>
      </c>
      <c r="D990" s="207" t="s">
        <v>24848</v>
      </c>
    </row>
    <row r="991" spans="1:4" ht="30">
      <c r="A991" s="10">
        <v>39812</v>
      </c>
      <c r="B991" s="11" t="s">
        <v>24849</v>
      </c>
      <c r="C991" s="10" t="s">
        <v>24017</v>
      </c>
      <c r="D991" s="208" t="s">
        <v>24712</v>
      </c>
    </row>
    <row r="992" spans="1:4" ht="30">
      <c r="A992" s="34">
        <v>43096</v>
      </c>
      <c r="B992" s="2" t="s">
        <v>24850</v>
      </c>
      <c r="C992" s="34" t="s">
        <v>24017</v>
      </c>
      <c r="D992" s="207" t="s">
        <v>24851</v>
      </c>
    </row>
    <row r="993" spans="1:4" ht="30">
      <c r="A993" s="10">
        <v>43102</v>
      </c>
      <c r="B993" s="11" t="s">
        <v>24852</v>
      </c>
      <c r="C993" s="10" t="s">
        <v>24017</v>
      </c>
      <c r="D993" s="208" t="s">
        <v>15242</v>
      </c>
    </row>
    <row r="994" spans="1:4" ht="30">
      <c r="A994" s="34">
        <v>43103</v>
      </c>
      <c r="B994" s="2" t="s">
        <v>24853</v>
      </c>
      <c r="C994" s="34" t="s">
        <v>24017</v>
      </c>
      <c r="D994" s="207" t="s">
        <v>24854</v>
      </c>
    </row>
    <row r="995" spans="1:4" ht="30">
      <c r="A995" s="10">
        <v>43098</v>
      </c>
      <c r="B995" s="11" t="s">
        <v>24855</v>
      </c>
      <c r="C995" s="10" t="s">
        <v>24017</v>
      </c>
      <c r="D995" s="208" t="s">
        <v>12639</v>
      </c>
    </row>
    <row r="996" spans="1:4" ht="30">
      <c r="A996" s="34">
        <v>43097</v>
      </c>
      <c r="B996" s="2" t="s">
        <v>24856</v>
      </c>
      <c r="C996" s="34" t="s">
        <v>24017</v>
      </c>
      <c r="D996" s="207" t="s">
        <v>18322</v>
      </c>
    </row>
    <row r="997" spans="1:4">
      <c r="A997" s="10">
        <v>43104</v>
      </c>
      <c r="B997" s="11" t="s">
        <v>24857</v>
      </c>
      <c r="C997" s="10" t="s">
        <v>24017</v>
      </c>
      <c r="D997" s="208" t="s">
        <v>24858</v>
      </c>
    </row>
    <row r="998" spans="1:4" ht="30">
      <c r="A998" s="34">
        <v>39771</v>
      </c>
      <c r="B998" s="2" t="s">
        <v>4832</v>
      </c>
      <c r="C998" s="34" t="s">
        <v>24017</v>
      </c>
      <c r="D998" s="207" t="s">
        <v>24859</v>
      </c>
    </row>
    <row r="999" spans="1:4" ht="30">
      <c r="A999" s="10">
        <v>39772</v>
      </c>
      <c r="B999" s="11" t="s">
        <v>4833</v>
      </c>
      <c r="C999" s="10" t="s">
        <v>24017</v>
      </c>
      <c r="D999" s="208" t="s">
        <v>24583</v>
      </c>
    </row>
    <row r="1000" spans="1:4" ht="30">
      <c r="A1000" s="34">
        <v>39773</v>
      </c>
      <c r="B1000" s="2" t="s">
        <v>4834</v>
      </c>
      <c r="C1000" s="34" t="s">
        <v>24017</v>
      </c>
      <c r="D1000" s="207" t="s">
        <v>16888</v>
      </c>
    </row>
    <row r="1001" spans="1:4" ht="30">
      <c r="A1001" s="10">
        <v>39774</v>
      </c>
      <c r="B1001" s="11" t="s">
        <v>4835</v>
      </c>
      <c r="C1001" s="10" t="s">
        <v>24017</v>
      </c>
      <c r="D1001" s="208" t="s">
        <v>24860</v>
      </c>
    </row>
    <row r="1002" spans="1:4" ht="30">
      <c r="A1002" s="34">
        <v>39775</v>
      </c>
      <c r="B1002" s="2" t="s">
        <v>4836</v>
      </c>
      <c r="C1002" s="34" t="s">
        <v>24017</v>
      </c>
      <c r="D1002" s="207" t="s">
        <v>10201</v>
      </c>
    </row>
    <row r="1003" spans="1:4" ht="30">
      <c r="A1003" s="10">
        <v>39776</v>
      </c>
      <c r="B1003" s="11" t="s">
        <v>4837</v>
      </c>
      <c r="C1003" s="10" t="s">
        <v>24017</v>
      </c>
      <c r="D1003" s="208" t="s">
        <v>24861</v>
      </c>
    </row>
    <row r="1004" spans="1:4" ht="30">
      <c r="A1004" s="34">
        <v>39777</v>
      </c>
      <c r="B1004" s="2" t="s">
        <v>4838</v>
      </c>
      <c r="C1004" s="34" t="s">
        <v>24017</v>
      </c>
      <c r="D1004" s="207" t="s">
        <v>24862</v>
      </c>
    </row>
    <row r="1005" spans="1:4" ht="30">
      <c r="A1005" s="10">
        <v>20254</v>
      </c>
      <c r="B1005" s="11" t="s">
        <v>24863</v>
      </c>
      <c r="C1005" s="10" t="s">
        <v>24017</v>
      </c>
      <c r="D1005" s="208" t="s">
        <v>13274</v>
      </c>
    </row>
    <row r="1006" spans="1:4" ht="30">
      <c r="A1006" s="34">
        <v>20253</v>
      </c>
      <c r="B1006" s="2" t="s">
        <v>24864</v>
      </c>
      <c r="C1006" s="34" t="s">
        <v>24017</v>
      </c>
      <c r="D1006" s="207" t="s">
        <v>24865</v>
      </c>
    </row>
    <row r="1007" spans="1:4" ht="30">
      <c r="A1007" s="10">
        <v>11247</v>
      </c>
      <c r="B1007" s="11" t="s">
        <v>24866</v>
      </c>
      <c r="C1007" s="10" t="s">
        <v>24017</v>
      </c>
      <c r="D1007" s="208" t="s">
        <v>24867</v>
      </c>
    </row>
    <row r="1008" spans="1:4" ht="30">
      <c r="A1008" s="34">
        <v>11250</v>
      </c>
      <c r="B1008" s="2" t="s">
        <v>24868</v>
      </c>
      <c r="C1008" s="34" t="s">
        <v>24017</v>
      </c>
      <c r="D1008" s="207" t="s">
        <v>24869</v>
      </c>
    </row>
    <row r="1009" spans="1:4" ht="30">
      <c r="A1009" s="10">
        <v>11249</v>
      </c>
      <c r="B1009" s="11" t="s">
        <v>24870</v>
      </c>
      <c r="C1009" s="10" t="s">
        <v>24017</v>
      </c>
      <c r="D1009" s="208" t="s">
        <v>24871</v>
      </c>
    </row>
    <row r="1010" spans="1:4" ht="30">
      <c r="A1010" s="34">
        <v>11251</v>
      </c>
      <c r="B1010" s="2" t="s">
        <v>24872</v>
      </c>
      <c r="C1010" s="34" t="s">
        <v>24017</v>
      </c>
      <c r="D1010" s="207" t="s">
        <v>24873</v>
      </c>
    </row>
    <row r="1011" spans="1:4" ht="30">
      <c r="A1011" s="10">
        <v>11253</v>
      </c>
      <c r="B1011" s="11" t="s">
        <v>24874</v>
      </c>
      <c r="C1011" s="10" t="s">
        <v>24017</v>
      </c>
      <c r="D1011" s="208" t="s">
        <v>17178</v>
      </c>
    </row>
    <row r="1012" spans="1:4" ht="30">
      <c r="A1012" s="34">
        <v>11255</v>
      </c>
      <c r="B1012" s="2" t="s">
        <v>24875</v>
      </c>
      <c r="C1012" s="34" t="s">
        <v>24017</v>
      </c>
      <c r="D1012" s="207" t="s">
        <v>24876</v>
      </c>
    </row>
    <row r="1013" spans="1:4" ht="30">
      <c r="A1013" s="10">
        <v>14055</v>
      </c>
      <c r="B1013" s="11" t="s">
        <v>24877</v>
      </c>
      <c r="C1013" s="10" t="s">
        <v>24017</v>
      </c>
      <c r="D1013" s="208" t="s">
        <v>24878</v>
      </c>
    </row>
    <row r="1014" spans="1:4" ht="30">
      <c r="A1014" s="34">
        <v>11256</v>
      </c>
      <c r="B1014" s="2" t="s">
        <v>24879</v>
      </c>
      <c r="C1014" s="34" t="s">
        <v>24017</v>
      </c>
      <c r="D1014" s="207" t="s">
        <v>24880</v>
      </c>
    </row>
    <row r="1015" spans="1:4">
      <c r="A1015" s="10">
        <v>1872</v>
      </c>
      <c r="B1015" s="11" t="s">
        <v>4839</v>
      </c>
      <c r="C1015" s="10" t="s">
        <v>24017</v>
      </c>
      <c r="D1015" s="208" t="s">
        <v>7883</v>
      </c>
    </row>
    <row r="1016" spans="1:4">
      <c r="A1016" s="34">
        <v>1873</v>
      </c>
      <c r="B1016" s="2" t="s">
        <v>4840</v>
      </c>
      <c r="C1016" s="34" t="s">
        <v>24017</v>
      </c>
      <c r="D1016" s="207" t="s">
        <v>6579</v>
      </c>
    </row>
    <row r="1017" spans="1:4" ht="30">
      <c r="A1017" s="10">
        <v>39693</v>
      </c>
      <c r="B1017" s="11" t="s">
        <v>4841</v>
      </c>
      <c r="C1017" s="10" t="s">
        <v>24017</v>
      </c>
      <c r="D1017" s="208" t="s">
        <v>24881</v>
      </c>
    </row>
    <row r="1018" spans="1:4" ht="30">
      <c r="A1018" s="34">
        <v>39692</v>
      </c>
      <c r="B1018" s="2" t="s">
        <v>4842</v>
      </c>
      <c r="C1018" s="34" t="s">
        <v>24017</v>
      </c>
      <c r="D1018" s="207" t="s">
        <v>24882</v>
      </c>
    </row>
    <row r="1019" spans="1:4">
      <c r="A1019" s="10">
        <v>34643</v>
      </c>
      <c r="B1019" s="11" t="s">
        <v>1495</v>
      </c>
      <c r="C1019" s="10" t="s">
        <v>24017</v>
      </c>
      <c r="D1019" s="208" t="s">
        <v>24883</v>
      </c>
    </row>
    <row r="1020" spans="1:4" ht="30">
      <c r="A1020" s="34">
        <v>1062</v>
      </c>
      <c r="B1020" s="2" t="s">
        <v>24884</v>
      </c>
      <c r="C1020" s="34" t="s">
        <v>24017</v>
      </c>
      <c r="D1020" s="207" t="s">
        <v>24885</v>
      </c>
    </row>
    <row r="1021" spans="1:4" ht="30">
      <c r="A1021" s="10">
        <v>39686</v>
      </c>
      <c r="B1021" s="11" t="s">
        <v>24886</v>
      </c>
      <c r="C1021" s="10" t="s">
        <v>24017</v>
      </c>
      <c r="D1021" s="208" t="s">
        <v>24887</v>
      </c>
    </row>
    <row r="1022" spans="1:4" ht="30">
      <c r="A1022" s="34">
        <v>43095</v>
      </c>
      <c r="B1022" s="2" t="s">
        <v>24888</v>
      </c>
      <c r="C1022" s="34" t="s">
        <v>24017</v>
      </c>
      <c r="D1022" s="207" t="s">
        <v>24031</v>
      </c>
    </row>
    <row r="1023" spans="1:4" ht="30">
      <c r="A1023" s="10">
        <v>1871</v>
      </c>
      <c r="B1023" s="11" t="s">
        <v>4843</v>
      </c>
      <c r="C1023" s="10" t="s">
        <v>24017</v>
      </c>
      <c r="D1023" s="208" t="s">
        <v>19667</v>
      </c>
    </row>
    <row r="1024" spans="1:4" ht="30">
      <c r="A1024" s="34">
        <v>12001</v>
      </c>
      <c r="B1024" s="2" t="s">
        <v>4844</v>
      </c>
      <c r="C1024" s="34" t="s">
        <v>24017</v>
      </c>
      <c r="D1024" s="207" t="s">
        <v>16440</v>
      </c>
    </row>
    <row r="1025" spans="1:4">
      <c r="A1025" s="10">
        <v>11882</v>
      </c>
      <c r="B1025" s="11" t="s">
        <v>24889</v>
      </c>
      <c r="C1025" s="10" t="s">
        <v>24017</v>
      </c>
      <c r="D1025" s="208" t="s">
        <v>18688</v>
      </c>
    </row>
    <row r="1026" spans="1:4" ht="30">
      <c r="A1026" s="34">
        <v>1068</v>
      </c>
      <c r="B1026" s="2" t="s">
        <v>24890</v>
      </c>
      <c r="C1026" s="34" t="s">
        <v>24017</v>
      </c>
      <c r="D1026" s="207" t="s">
        <v>24891</v>
      </c>
    </row>
    <row r="1027" spans="1:4" ht="30">
      <c r="A1027" s="10">
        <v>39690</v>
      </c>
      <c r="B1027" s="11" t="s">
        <v>24892</v>
      </c>
      <c r="C1027" s="10" t="s">
        <v>24017</v>
      </c>
      <c r="D1027" s="208" t="s">
        <v>24893</v>
      </c>
    </row>
    <row r="1028" spans="1:4" ht="30">
      <c r="A1028" s="34">
        <v>39691</v>
      </c>
      <c r="B1028" s="2" t="s">
        <v>24894</v>
      </c>
      <c r="C1028" s="34" t="s">
        <v>24017</v>
      </c>
      <c r="D1028" s="207" t="s">
        <v>24895</v>
      </c>
    </row>
    <row r="1029" spans="1:4" ht="30">
      <c r="A1029" s="10">
        <v>39808</v>
      </c>
      <c r="B1029" s="11" t="s">
        <v>24896</v>
      </c>
      <c r="C1029" s="10" t="s">
        <v>24017</v>
      </c>
      <c r="D1029" s="208" t="s">
        <v>8540</v>
      </c>
    </row>
    <row r="1030" spans="1:4" ht="30">
      <c r="A1030" s="34">
        <v>39809</v>
      </c>
      <c r="B1030" s="2" t="s">
        <v>24897</v>
      </c>
      <c r="C1030" s="34" t="s">
        <v>24017</v>
      </c>
      <c r="D1030" s="207" t="s">
        <v>24898</v>
      </c>
    </row>
    <row r="1031" spans="1:4" ht="30">
      <c r="A1031" s="10">
        <v>43439</v>
      </c>
      <c r="B1031" s="11" t="s">
        <v>24899</v>
      </c>
      <c r="C1031" s="10" t="s">
        <v>24017</v>
      </c>
      <c r="D1031" s="208" t="s">
        <v>24900</v>
      </c>
    </row>
    <row r="1032" spans="1:4">
      <c r="A1032" s="34">
        <v>11713</v>
      </c>
      <c r="B1032" s="2" t="s">
        <v>1496</v>
      </c>
      <c r="C1032" s="34" t="s">
        <v>24017</v>
      </c>
      <c r="D1032" s="207" t="s">
        <v>21770</v>
      </c>
    </row>
    <row r="1033" spans="1:4">
      <c r="A1033" s="10">
        <v>11716</v>
      </c>
      <c r="B1033" s="11" t="s">
        <v>1497</v>
      </c>
      <c r="C1033" s="10" t="s">
        <v>24017</v>
      </c>
      <c r="D1033" s="208" t="s">
        <v>16695</v>
      </c>
    </row>
    <row r="1034" spans="1:4">
      <c r="A1034" s="34">
        <v>5103</v>
      </c>
      <c r="B1034" s="2" t="s">
        <v>1498</v>
      </c>
      <c r="C1034" s="34" t="s">
        <v>24017</v>
      </c>
      <c r="D1034" s="207" t="s">
        <v>22414</v>
      </c>
    </row>
    <row r="1035" spans="1:4">
      <c r="A1035" s="10">
        <v>11712</v>
      </c>
      <c r="B1035" s="11" t="s">
        <v>1499</v>
      </c>
      <c r="C1035" s="10" t="s">
        <v>24017</v>
      </c>
      <c r="D1035" s="208" t="s">
        <v>23811</v>
      </c>
    </row>
    <row r="1036" spans="1:4">
      <c r="A1036" s="34">
        <v>11717</v>
      </c>
      <c r="B1036" s="2" t="s">
        <v>1500</v>
      </c>
      <c r="C1036" s="34" t="s">
        <v>24017</v>
      </c>
      <c r="D1036" s="207" t="s">
        <v>24901</v>
      </c>
    </row>
    <row r="1037" spans="1:4">
      <c r="A1037" s="10">
        <v>11714</v>
      </c>
      <c r="B1037" s="11" t="s">
        <v>1501</v>
      </c>
      <c r="C1037" s="10" t="s">
        <v>24017</v>
      </c>
      <c r="D1037" s="208" t="s">
        <v>24902</v>
      </c>
    </row>
    <row r="1038" spans="1:4">
      <c r="A1038" s="34">
        <v>11715</v>
      </c>
      <c r="B1038" s="2" t="s">
        <v>1502</v>
      </c>
      <c r="C1038" s="34" t="s">
        <v>24017</v>
      </c>
      <c r="D1038" s="207" t="s">
        <v>24903</v>
      </c>
    </row>
    <row r="1039" spans="1:4">
      <c r="A1039" s="10">
        <v>11880</v>
      </c>
      <c r="B1039" s="11" t="s">
        <v>1503</v>
      </c>
      <c r="C1039" s="10" t="s">
        <v>24017</v>
      </c>
      <c r="D1039" s="208" t="s">
        <v>15598</v>
      </c>
    </row>
    <row r="1040" spans="1:4">
      <c r="A1040" s="34">
        <v>1106</v>
      </c>
      <c r="B1040" s="2" t="s">
        <v>1504</v>
      </c>
      <c r="C1040" s="34" t="s">
        <v>24108</v>
      </c>
      <c r="D1040" s="207" t="s">
        <v>7500</v>
      </c>
    </row>
    <row r="1041" spans="1:4">
      <c r="A1041" s="10">
        <v>11161</v>
      </c>
      <c r="B1041" s="11" t="s">
        <v>1505</v>
      </c>
      <c r="C1041" s="10" t="s">
        <v>24108</v>
      </c>
      <c r="D1041" s="208" t="s">
        <v>7558</v>
      </c>
    </row>
    <row r="1042" spans="1:4">
      <c r="A1042" s="34">
        <v>1107</v>
      </c>
      <c r="B1042" s="2" t="s">
        <v>1506</v>
      </c>
      <c r="C1042" s="34" t="s">
        <v>24108</v>
      </c>
      <c r="D1042" s="207" t="s">
        <v>7423</v>
      </c>
    </row>
    <row r="1043" spans="1:4">
      <c r="A1043" s="10">
        <v>4758</v>
      </c>
      <c r="B1043" s="11" t="s">
        <v>1507</v>
      </c>
      <c r="C1043" s="10" t="s">
        <v>24038</v>
      </c>
      <c r="D1043" s="208" t="s">
        <v>24168</v>
      </c>
    </row>
    <row r="1044" spans="1:4">
      <c r="A1044" s="34">
        <v>41080</v>
      </c>
      <c r="B1044" s="2" t="s">
        <v>1508</v>
      </c>
      <c r="C1044" s="34" t="s">
        <v>24188</v>
      </c>
      <c r="D1044" s="207" t="s">
        <v>24904</v>
      </c>
    </row>
    <row r="1045" spans="1:4">
      <c r="A1045" s="10">
        <v>25963</v>
      </c>
      <c r="B1045" s="11" t="s">
        <v>1509</v>
      </c>
      <c r="C1045" s="10" t="s">
        <v>24108</v>
      </c>
      <c r="D1045" s="208" t="s">
        <v>7060</v>
      </c>
    </row>
    <row r="1046" spans="1:4">
      <c r="A1046" s="34">
        <v>4759</v>
      </c>
      <c r="B1046" s="2" t="s">
        <v>1510</v>
      </c>
      <c r="C1046" s="34" t="s">
        <v>24038</v>
      </c>
      <c r="D1046" s="207" t="s">
        <v>19315</v>
      </c>
    </row>
    <row r="1047" spans="1:4">
      <c r="A1047" s="10">
        <v>41068</v>
      </c>
      <c r="B1047" s="11" t="s">
        <v>1511</v>
      </c>
      <c r="C1047" s="10" t="s">
        <v>24188</v>
      </c>
      <c r="D1047" s="208" t="s">
        <v>24204</v>
      </c>
    </row>
    <row r="1048" spans="1:4">
      <c r="A1048" s="34">
        <v>1108</v>
      </c>
      <c r="B1048" s="2" t="s">
        <v>1512</v>
      </c>
      <c r="C1048" s="34" t="s">
        <v>24068</v>
      </c>
      <c r="D1048" s="207" t="s">
        <v>22545</v>
      </c>
    </row>
    <row r="1049" spans="1:4">
      <c r="A1049" s="10">
        <v>1117</v>
      </c>
      <c r="B1049" s="11" t="s">
        <v>1513</v>
      </c>
      <c r="C1049" s="10" t="s">
        <v>24068</v>
      </c>
      <c r="D1049" s="208" t="s">
        <v>24905</v>
      </c>
    </row>
    <row r="1050" spans="1:4">
      <c r="A1050" s="34">
        <v>1118</v>
      </c>
      <c r="B1050" s="2" t="s">
        <v>1514</v>
      </c>
      <c r="C1050" s="34" t="s">
        <v>24068</v>
      </c>
      <c r="D1050" s="207" t="s">
        <v>8714</v>
      </c>
    </row>
    <row r="1051" spans="1:4">
      <c r="A1051" s="10">
        <v>1110</v>
      </c>
      <c r="B1051" s="11" t="s">
        <v>1515</v>
      </c>
      <c r="C1051" s="10" t="s">
        <v>24068</v>
      </c>
      <c r="D1051" s="208" t="s">
        <v>8714</v>
      </c>
    </row>
    <row r="1052" spans="1:4" ht="30">
      <c r="A1052" s="34">
        <v>12618</v>
      </c>
      <c r="B1052" s="2" t="s">
        <v>1516</v>
      </c>
      <c r="C1052" s="34" t="s">
        <v>24017</v>
      </c>
      <c r="D1052" s="207" t="s">
        <v>10112</v>
      </c>
    </row>
    <row r="1053" spans="1:4">
      <c r="A1053" s="10">
        <v>40784</v>
      </c>
      <c r="B1053" s="11" t="s">
        <v>24906</v>
      </c>
      <c r="C1053" s="10" t="s">
        <v>24068</v>
      </c>
      <c r="D1053" s="208" t="s">
        <v>24907</v>
      </c>
    </row>
    <row r="1054" spans="1:4">
      <c r="A1054" s="34">
        <v>40782</v>
      </c>
      <c r="B1054" s="2" t="s">
        <v>24908</v>
      </c>
      <c r="C1054" s="34" t="s">
        <v>24068</v>
      </c>
      <c r="D1054" s="207" t="s">
        <v>6282</v>
      </c>
    </row>
    <row r="1055" spans="1:4">
      <c r="A1055" s="10">
        <v>40783</v>
      </c>
      <c r="B1055" s="11" t="s">
        <v>24909</v>
      </c>
      <c r="C1055" s="10" t="s">
        <v>24068</v>
      </c>
      <c r="D1055" s="208" t="s">
        <v>24910</v>
      </c>
    </row>
    <row r="1056" spans="1:4">
      <c r="A1056" s="34">
        <v>1109</v>
      </c>
      <c r="B1056" s="2" t="s">
        <v>1517</v>
      </c>
      <c r="C1056" s="34" t="s">
        <v>24068</v>
      </c>
      <c r="D1056" s="207" t="s">
        <v>22545</v>
      </c>
    </row>
    <row r="1057" spans="1:4">
      <c r="A1057" s="10">
        <v>1119</v>
      </c>
      <c r="B1057" s="11" t="s">
        <v>1518</v>
      </c>
      <c r="C1057" s="10" t="s">
        <v>24068</v>
      </c>
      <c r="D1057" s="208" t="s">
        <v>11051</v>
      </c>
    </row>
    <row r="1058" spans="1:4" ht="30">
      <c r="A1058" s="34">
        <v>13115</v>
      </c>
      <c r="B1058" s="2" t="s">
        <v>24911</v>
      </c>
      <c r="C1058" s="34" t="s">
        <v>24068</v>
      </c>
      <c r="D1058" s="207" t="s">
        <v>13796</v>
      </c>
    </row>
    <row r="1059" spans="1:4" ht="30">
      <c r="A1059" s="10">
        <v>10541</v>
      </c>
      <c r="B1059" s="11" t="s">
        <v>24912</v>
      </c>
      <c r="C1059" s="10" t="s">
        <v>24068</v>
      </c>
      <c r="D1059" s="208" t="s">
        <v>12840</v>
      </c>
    </row>
    <row r="1060" spans="1:4" ht="30">
      <c r="A1060" s="34">
        <v>10542</v>
      </c>
      <c r="B1060" s="2" t="s">
        <v>24913</v>
      </c>
      <c r="C1060" s="34" t="s">
        <v>24068</v>
      </c>
      <c r="D1060" s="207" t="s">
        <v>11447</v>
      </c>
    </row>
    <row r="1061" spans="1:4" ht="30">
      <c r="A1061" s="10">
        <v>10543</v>
      </c>
      <c r="B1061" s="11" t="s">
        <v>24914</v>
      </c>
      <c r="C1061" s="10" t="s">
        <v>24068</v>
      </c>
      <c r="D1061" s="208" t="s">
        <v>24915</v>
      </c>
    </row>
    <row r="1062" spans="1:4" ht="30">
      <c r="A1062" s="34">
        <v>10544</v>
      </c>
      <c r="B1062" s="2" t="s">
        <v>24916</v>
      </c>
      <c r="C1062" s="34" t="s">
        <v>24068</v>
      </c>
      <c r="D1062" s="207" t="s">
        <v>24917</v>
      </c>
    </row>
    <row r="1063" spans="1:4" ht="30">
      <c r="A1063" s="10">
        <v>10545</v>
      </c>
      <c r="B1063" s="11" t="s">
        <v>24918</v>
      </c>
      <c r="C1063" s="10" t="s">
        <v>24068</v>
      </c>
      <c r="D1063" s="208" t="s">
        <v>24919</v>
      </c>
    </row>
    <row r="1064" spans="1:4">
      <c r="A1064" s="34">
        <v>38365</v>
      </c>
      <c r="B1064" s="2" t="s">
        <v>24920</v>
      </c>
      <c r="C1064" s="34" t="s">
        <v>24020</v>
      </c>
      <c r="D1064" s="207" t="s">
        <v>7708</v>
      </c>
    </row>
    <row r="1065" spans="1:4" ht="30">
      <c r="A1065" s="10">
        <v>37745</v>
      </c>
      <c r="B1065" s="11" t="s">
        <v>1519</v>
      </c>
      <c r="C1065" s="10" t="s">
        <v>24017</v>
      </c>
      <c r="D1065" s="208" t="s">
        <v>24921</v>
      </c>
    </row>
    <row r="1066" spans="1:4" ht="30">
      <c r="A1066" s="34">
        <v>37754</v>
      </c>
      <c r="B1066" s="2" t="s">
        <v>1520</v>
      </c>
      <c r="C1066" s="34" t="s">
        <v>24017</v>
      </c>
      <c r="D1066" s="207" t="s">
        <v>24922</v>
      </c>
    </row>
    <row r="1067" spans="1:4" ht="30">
      <c r="A1067" s="10">
        <v>37748</v>
      </c>
      <c r="B1067" s="11" t="s">
        <v>1521</v>
      </c>
      <c r="C1067" s="10" t="s">
        <v>24017</v>
      </c>
      <c r="D1067" s="208" t="s">
        <v>24923</v>
      </c>
    </row>
    <row r="1068" spans="1:4" ht="30">
      <c r="A1068" s="34">
        <v>37761</v>
      </c>
      <c r="B1068" s="2" t="s">
        <v>1522</v>
      </c>
      <c r="C1068" s="34" t="s">
        <v>24017</v>
      </c>
      <c r="D1068" s="207" t="s">
        <v>24924</v>
      </c>
    </row>
    <row r="1069" spans="1:4" ht="30">
      <c r="A1069" s="10">
        <v>37757</v>
      </c>
      <c r="B1069" s="11" t="s">
        <v>1523</v>
      </c>
      <c r="C1069" s="10" t="s">
        <v>24017</v>
      </c>
      <c r="D1069" s="208" t="s">
        <v>24925</v>
      </c>
    </row>
    <row r="1070" spans="1:4" ht="30">
      <c r="A1070" s="34">
        <v>37759</v>
      </c>
      <c r="B1070" s="2" t="s">
        <v>1524</v>
      </c>
      <c r="C1070" s="34" t="s">
        <v>24017</v>
      </c>
      <c r="D1070" s="207" t="s">
        <v>24926</v>
      </c>
    </row>
    <row r="1071" spans="1:4" ht="30">
      <c r="A1071" s="10">
        <v>37766</v>
      </c>
      <c r="B1071" s="11" t="s">
        <v>1525</v>
      </c>
      <c r="C1071" s="10" t="s">
        <v>24017</v>
      </c>
      <c r="D1071" s="208" t="s">
        <v>24927</v>
      </c>
    </row>
    <row r="1072" spans="1:4" ht="30">
      <c r="A1072" s="34">
        <v>37752</v>
      </c>
      <c r="B1072" s="2" t="s">
        <v>1526</v>
      </c>
      <c r="C1072" s="34" t="s">
        <v>24017</v>
      </c>
      <c r="D1072" s="207" t="s">
        <v>24928</v>
      </c>
    </row>
    <row r="1073" spans="1:4" ht="30">
      <c r="A1073" s="10">
        <v>37760</v>
      </c>
      <c r="B1073" s="11" t="s">
        <v>1527</v>
      </c>
      <c r="C1073" s="10" t="s">
        <v>24017</v>
      </c>
      <c r="D1073" s="208" t="s">
        <v>24929</v>
      </c>
    </row>
    <row r="1074" spans="1:4" ht="30">
      <c r="A1074" s="34">
        <v>37765</v>
      </c>
      <c r="B1074" s="2" t="s">
        <v>1528</v>
      </c>
      <c r="C1074" s="34" t="s">
        <v>24017</v>
      </c>
      <c r="D1074" s="207" t="s">
        <v>24930</v>
      </c>
    </row>
    <row r="1075" spans="1:4" ht="30">
      <c r="A1075" s="10">
        <v>37746</v>
      </c>
      <c r="B1075" s="11" t="s">
        <v>1529</v>
      </c>
      <c r="C1075" s="10" t="s">
        <v>24017</v>
      </c>
      <c r="D1075" s="208" t="s">
        <v>24931</v>
      </c>
    </row>
    <row r="1076" spans="1:4" ht="30">
      <c r="A1076" s="34">
        <v>37750</v>
      </c>
      <c r="B1076" s="2" t="s">
        <v>1530</v>
      </c>
      <c r="C1076" s="34" t="s">
        <v>24017</v>
      </c>
      <c r="D1076" s="207" t="s">
        <v>24932</v>
      </c>
    </row>
    <row r="1077" spans="1:4" ht="30">
      <c r="A1077" s="10">
        <v>37753</v>
      </c>
      <c r="B1077" s="11" t="s">
        <v>1531</v>
      </c>
      <c r="C1077" s="10" t="s">
        <v>24017</v>
      </c>
      <c r="D1077" s="208" t="s">
        <v>24933</v>
      </c>
    </row>
    <row r="1078" spans="1:4" ht="30">
      <c r="A1078" s="34">
        <v>37756</v>
      </c>
      <c r="B1078" s="2" t="s">
        <v>1532</v>
      </c>
      <c r="C1078" s="34" t="s">
        <v>24017</v>
      </c>
      <c r="D1078" s="207" t="s">
        <v>24924</v>
      </c>
    </row>
    <row r="1079" spans="1:4" ht="30">
      <c r="A1079" s="10">
        <v>37755</v>
      </c>
      <c r="B1079" s="11" t="s">
        <v>1533</v>
      </c>
      <c r="C1079" s="10" t="s">
        <v>24017</v>
      </c>
      <c r="D1079" s="208" t="s">
        <v>24934</v>
      </c>
    </row>
    <row r="1080" spans="1:4" ht="30">
      <c r="A1080" s="34">
        <v>37758</v>
      </c>
      <c r="B1080" s="2" t="s">
        <v>1534</v>
      </c>
      <c r="C1080" s="34" t="s">
        <v>24017</v>
      </c>
      <c r="D1080" s="207" t="s">
        <v>24935</v>
      </c>
    </row>
    <row r="1081" spans="1:4" ht="30">
      <c r="A1081" s="10">
        <v>37747</v>
      </c>
      <c r="B1081" s="11" t="s">
        <v>1535</v>
      </c>
      <c r="C1081" s="10" t="s">
        <v>24017</v>
      </c>
      <c r="D1081" s="208" t="s">
        <v>24936</v>
      </c>
    </row>
    <row r="1082" spans="1:4" ht="30">
      <c r="A1082" s="34">
        <v>37767</v>
      </c>
      <c r="B1082" s="2" t="s">
        <v>1536</v>
      </c>
      <c r="C1082" s="34" t="s">
        <v>24017</v>
      </c>
      <c r="D1082" s="207" t="s">
        <v>24937</v>
      </c>
    </row>
    <row r="1083" spans="1:4" ht="30">
      <c r="A1083" s="10">
        <v>37751</v>
      </c>
      <c r="B1083" s="11" t="s">
        <v>1537</v>
      </c>
      <c r="C1083" s="10" t="s">
        <v>24017</v>
      </c>
      <c r="D1083" s="208" t="s">
        <v>24937</v>
      </c>
    </row>
    <row r="1084" spans="1:4" ht="45">
      <c r="A1084" s="34">
        <v>37749</v>
      </c>
      <c r="B1084" s="2" t="s">
        <v>1538</v>
      </c>
      <c r="C1084" s="34" t="s">
        <v>24017</v>
      </c>
      <c r="D1084" s="207" t="s">
        <v>24938</v>
      </c>
    </row>
    <row r="1085" spans="1:4">
      <c r="A1085" s="10">
        <v>1159</v>
      </c>
      <c r="B1085" s="11" t="s">
        <v>24939</v>
      </c>
      <c r="C1085" s="10" t="s">
        <v>24017</v>
      </c>
      <c r="D1085" s="208" t="s">
        <v>24940</v>
      </c>
    </row>
    <row r="1086" spans="1:4">
      <c r="A1086" s="34">
        <v>12114</v>
      </c>
      <c r="B1086" s="2" t="s">
        <v>24941</v>
      </c>
      <c r="C1086" s="34" t="s">
        <v>24017</v>
      </c>
      <c r="D1086" s="207" t="s">
        <v>24942</v>
      </c>
    </row>
    <row r="1087" spans="1:4">
      <c r="A1087" s="10">
        <v>38106</v>
      </c>
      <c r="B1087" s="11" t="s">
        <v>24943</v>
      </c>
      <c r="C1087" s="10" t="s">
        <v>24017</v>
      </c>
      <c r="D1087" s="208" t="s">
        <v>24944</v>
      </c>
    </row>
    <row r="1088" spans="1:4" ht="30">
      <c r="A1088" s="34">
        <v>38085</v>
      </c>
      <c r="B1088" s="2" t="s">
        <v>24945</v>
      </c>
      <c r="C1088" s="34" t="s">
        <v>24017</v>
      </c>
      <c r="D1088" s="207" t="s">
        <v>10747</v>
      </c>
    </row>
    <row r="1089" spans="1:4">
      <c r="A1089" s="10">
        <v>38599</v>
      </c>
      <c r="B1089" s="11" t="s">
        <v>24946</v>
      </c>
      <c r="C1089" s="10" t="s">
        <v>24017</v>
      </c>
      <c r="D1089" s="208" t="s">
        <v>12438</v>
      </c>
    </row>
    <row r="1090" spans="1:4">
      <c r="A1090" s="34">
        <v>38596</v>
      </c>
      <c r="B1090" s="2" t="s">
        <v>24947</v>
      </c>
      <c r="C1090" s="34" t="s">
        <v>24017</v>
      </c>
      <c r="D1090" s="207" t="s">
        <v>21678</v>
      </c>
    </row>
    <row r="1091" spans="1:4">
      <c r="A1091" s="10">
        <v>38600</v>
      </c>
      <c r="B1091" s="11" t="s">
        <v>24948</v>
      </c>
      <c r="C1091" s="10" t="s">
        <v>24017</v>
      </c>
      <c r="D1091" s="208" t="s">
        <v>6571</v>
      </c>
    </row>
    <row r="1092" spans="1:4">
      <c r="A1092" s="34">
        <v>38597</v>
      </c>
      <c r="B1092" s="2" t="s">
        <v>24949</v>
      </c>
      <c r="C1092" s="34" t="s">
        <v>24017</v>
      </c>
      <c r="D1092" s="207" t="s">
        <v>16408</v>
      </c>
    </row>
    <row r="1093" spans="1:4">
      <c r="A1093" s="10">
        <v>659</v>
      </c>
      <c r="B1093" s="11" t="s">
        <v>24950</v>
      </c>
      <c r="C1093" s="10" t="s">
        <v>24017</v>
      </c>
      <c r="D1093" s="208" t="s">
        <v>12485</v>
      </c>
    </row>
    <row r="1094" spans="1:4">
      <c r="A1094" s="34">
        <v>660</v>
      </c>
      <c r="B1094" s="2" t="s">
        <v>24951</v>
      </c>
      <c r="C1094" s="34" t="s">
        <v>24017</v>
      </c>
      <c r="D1094" s="207" t="s">
        <v>17710</v>
      </c>
    </row>
    <row r="1095" spans="1:4">
      <c r="A1095" s="10">
        <v>658</v>
      </c>
      <c r="B1095" s="11" t="s">
        <v>24952</v>
      </c>
      <c r="C1095" s="10" t="s">
        <v>24017</v>
      </c>
      <c r="D1095" s="208" t="s">
        <v>8023</v>
      </c>
    </row>
    <row r="1096" spans="1:4">
      <c r="A1096" s="34">
        <v>38548</v>
      </c>
      <c r="B1096" s="2" t="s">
        <v>1539</v>
      </c>
      <c r="C1096" s="34" t="s">
        <v>24017</v>
      </c>
      <c r="D1096" s="207" t="s">
        <v>24953</v>
      </c>
    </row>
    <row r="1097" spans="1:4">
      <c r="A1097" s="10">
        <v>34649</v>
      </c>
      <c r="B1097" s="11" t="s">
        <v>1540</v>
      </c>
      <c r="C1097" s="10" t="s">
        <v>24017</v>
      </c>
      <c r="D1097" s="208" t="s">
        <v>24954</v>
      </c>
    </row>
    <row r="1098" spans="1:4">
      <c r="A1098" s="34">
        <v>34655</v>
      </c>
      <c r="B1098" s="2" t="s">
        <v>1541</v>
      </c>
      <c r="C1098" s="34" t="s">
        <v>24017</v>
      </c>
      <c r="D1098" s="207" t="s">
        <v>16356</v>
      </c>
    </row>
    <row r="1099" spans="1:4">
      <c r="A1099" s="10">
        <v>40607</v>
      </c>
      <c r="B1099" s="11" t="s">
        <v>1542</v>
      </c>
      <c r="C1099" s="10" t="s">
        <v>24017</v>
      </c>
      <c r="D1099" s="208" t="s">
        <v>16835</v>
      </c>
    </row>
    <row r="1100" spans="1:4">
      <c r="A1100" s="34">
        <v>585</v>
      </c>
      <c r="B1100" s="2" t="s">
        <v>1543</v>
      </c>
      <c r="C1100" s="34" t="s">
        <v>24108</v>
      </c>
      <c r="D1100" s="207" t="s">
        <v>23739</v>
      </c>
    </row>
    <row r="1101" spans="1:4">
      <c r="A1101" s="10">
        <v>4777</v>
      </c>
      <c r="B1101" s="11" t="s">
        <v>24955</v>
      </c>
      <c r="C1101" s="10" t="s">
        <v>24108</v>
      </c>
      <c r="D1101" s="208" t="s">
        <v>24956</v>
      </c>
    </row>
    <row r="1102" spans="1:4">
      <c r="A1102" s="34">
        <v>587</v>
      </c>
      <c r="B1102" s="2" t="s">
        <v>1544</v>
      </c>
      <c r="C1102" s="34" t="s">
        <v>24108</v>
      </c>
      <c r="D1102" s="207" t="s">
        <v>7766</v>
      </c>
    </row>
    <row r="1103" spans="1:4">
      <c r="A1103" s="10">
        <v>590</v>
      </c>
      <c r="B1103" s="11" t="s">
        <v>1545</v>
      </c>
      <c r="C1103" s="10" t="s">
        <v>24108</v>
      </c>
      <c r="D1103" s="208" t="s">
        <v>7344</v>
      </c>
    </row>
    <row r="1104" spans="1:4">
      <c r="A1104" s="34">
        <v>592</v>
      </c>
      <c r="B1104" s="2" t="s">
        <v>1546</v>
      </c>
      <c r="C1104" s="34" t="s">
        <v>24108</v>
      </c>
      <c r="D1104" s="207" t="s">
        <v>7766</v>
      </c>
    </row>
    <row r="1105" spans="1:4">
      <c r="A1105" s="10">
        <v>586</v>
      </c>
      <c r="B1105" s="11" t="s">
        <v>1547</v>
      </c>
      <c r="C1105" s="10" t="s">
        <v>24068</v>
      </c>
      <c r="D1105" s="208" t="s">
        <v>17005</v>
      </c>
    </row>
    <row r="1106" spans="1:4">
      <c r="A1106" s="34">
        <v>591</v>
      </c>
      <c r="B1106" s="2" t="s">
        <v>1548</v>
      </c>
      <c r="C1106" s="34" t="s">
        <v>24108</v>
      </c>
      <c r="D1106" s="207" t="s">
        <v>23739</v>
      </c>
    </row>
    <row r="1107" spans="1:4">
      <c r="A1107" s="10">
        <v>588</v>
      </c>
      <c r="B1107" s="11" t="s">
        <v>1549</v>
      </c>
      <c r="C1107" s="10" t="s">
        <v>24068</v>
      </c>
      <c r="D1107" s="208" t="s">
        <v>5497</v>
      </c>
    </row>
    <row r="1108" spans="1:4">
      <c r="A1108" s="34">
        <v>589</v>
      </c>
      <c r="B1108" s="2" t="s">
        <v>1550</v>
      </c>
      <c r="C1108" s="34" t="s">
        <v>24068</v>
      </c>
      <c r="D1108" s="207" t="s">
        <v>23678</v>
      </c>
    </row>
    <row r="1109" spans="1:4">
      <c r="A1109" s="10">
        <v>584</v>
      </c>
      <c r="B1109" s="11" t="s">
        <v>1551</v>
      </c>
      <c r="C1109" s="10" t="s">
        <v>24068</v>
      </c>
      <c r="D1109" s="208" t="s">
        <v>9223</v>
      </c>
    </row>
    <row r="1110" spans="1:4">
      <c r="A1110" s="34">
        <v>574</v>
      </c>
      <c r="B1110" s="2" t="s">
        <v>1552</v>
      </c>
      <c r="C1110" s="34" t="s">
        <v>24068</v>
      </c>
      <c r="D1110" s="207" t="s">
        <v>11230</v>
      </c>
    </row>
    <row r="1111" spans="1:4">
      <c r="A1111" s="10">
        <v>567</v>
      </c>
      <c r="B1111" s="11" t="s">
        <v>1553</v>
      </c>
      <c r="C1111" s="10" t="s">
        <v>24068</v>
      </c>
      <c r="D1111" s="208" t="s">
        <v>11008</v>
      </c>
    </row>
    <row r="1112" spans="1:4">
      <c r="A1112" s="34">
        <v>568</v>
      </c>
      <c r="B1112" s="2" t="s">
        <v>1554</v>
      </c>
      <c r="C1112" s="34" t="s">
        <v>24068</v>
      </c>
      <c r="D1112" s="207" t="s">
        <v>24957</v>
      </c>
    </row>
    <row r="1113" spans="1:4">
      <c r="A1113" s="10">
        <v>569</v>
      </c>
      <c r="B1113" s="11" t="s">
        <v>1555</v>
      </c>
      <c r="C1113" s="10" t="s">
        <v>24108</v>
      </c>
      <c r="D1113" s="208" t="s">
        <v>10399</v>
      </c>
    </row>
    <row r="1114" spans="1:4">
      <c r="A1114" s="34">
        <v>1165</v>
      </c>
      <c r="B1114" s="2" t="s">
        <v>1556</v>
      </c>
      <c r="C1114" s="34" t="s">
        <v>24017</v>
      </c>
      <c r="D1114" s="207" t="s">
        <v>16708</v>
      </c>
    </row>
    <row r="1115" spans="1:4">
      <c r="A1115" s="10">
        <v>1164</v>
      </c>
      <c r="B1115" s="11" t="s">
        <v>1557</v>
      </c>
      <c r="C1115" s="10" t="s">
        <v>24017</v>
      </c>
      <c r="D1115" s="208" t="s">
        <v>16583</v>
      </c>
    </row>
    <row r="1116" spans="1:4">
      <c r="A1116" s="34">
        <v>1162</v>
      </c>
      <c r="B1116" s="2" t="s">
        <v>1558</v>
      </c>
      <c r="C1116" s="34" t="s">
        <v>24017</v>
      </c>
      <c r="D1116" s="207" t="s">
        <v>7769</v>
      </c>
    </row>
    <row r="1117" spans="1:4">
      <c r="A1117" s="10">
        <v>12395</v>
      </c>
      <c r="B1117" s="11" t="s">
        <v>1559</v>
      </c>
      <c r="C1117" s="10" t="s">
        <v>24017</v>
      </c>
      <c r="D1117" s="208" t="s">
        <v>21678</v>
      </c>
    </row>
    <row r="1118" spans="1:4">
      <c r="A1118" s="34">
        <v>1170</v>
      </c>
      <c r="B1118" s="2" t="s">
        <v>1560</v>
      </c>
      <c r="C1118" s="34" t="s">
        <v>24017</v>
      </c>
      <c r="D1118" s="207" t="s">
        <v>5691</v>
      </c>
    </row>
    <row r="1119" spans="1:4">
      <c r="A1119" s="10">
        <v>1169</v>
      </c>
      <c r="B1119" s="11" t="s">
        <v>1561</v>
      </c>
      <c r="C1119" s="10" t="s">
        <v>24017</v>
      </c>
      <c r="D1119" s="208" t="s">
        <v>22990</v>
      </c>
    </row>
    <row r="1120" spans="1:4">
      <c r="A1120" s="34">
        <v>1166</v>
      </c>
      <c r="B1120" s="2" t="s">
        <v>1562</v>
      </c>
      <c r="C1120" s="34" t="s">
        <v>24017</v>
      </c>
      <c r="D1120" s="207" t="s">
        <v>21634</v>
      </c>
    </row>
    <row r="1121" spans="1:4">
      <c r="A1121" s="10">
        <v>1163</v>
      </c>
      <c r="B1121" s="11" t="s">
        <v>1563</v>
      </c>
      <c r="C1121" s="10" t="s">
        <v>24017</v>
      </c>
      <c r="D1121" s="208" t="s">
        <v>6581</v>
      </c>
    </row>
    <row r="1122" spans="1:4">
      <c r="A1122" s="34">
        <v>12396</v>
      </c>
      <c r="B1122" s="2" t="s">
        <v>1564</v>
      </c>
      <c r="C1122" s="34" t="s">
        <v>24017</v>
      </c>
      <c r="D1122" s="207" t="s">
        <v>21678</v>
      </c>
    </row>
    <row r="1123" spans="1:4">
      <c r="A1123" s="10">
        <v>1168</v>
      </c>
      <c r="B1123" s="11" t="s">
        <v>1565</v>
      </c>
      <c r="C1123" s="10" t="s">
        <v>24017</v>
      </c>
      <c r="D1123" s="208" t="s">
        <v>23141</v>
      </c>
    </row>
    <row r="1124" spans="1:4">
      <c r="A1124" s="34">
        <v>1167</v>
      </c>
      <c r="B1124" s="2" t="s">
        <v>1566</v>
      </c>
      <c r="C1124" s="34" t="s">
        <v>24017</v>
      </c>
      <c r="D1124" s="207" t="s">
        <v>24958</v>
      </c>
    </row>
    <row r="1125" spans="1:4">
      <c r="A1125" s="10">
        <v>36331</v>
      </c>
      <c r="B1125" s="11" t="s">
        <v>24959</v>
      </c>
      <c r="C1125" s="10" t="s">
        <v>24017</v>
      </c>
      <c r="D1125" s="208" t="s">
        <v>7865</v>
      </c>
    </row>
    <row r="1126" spans="1:4">
      <c r="A1126" s="34">
        <v>36346</v>
      </c>
      <c r="B1126" s="2" t="s">
        <v>24960</v>
      </c>
      <c r="C1126" s="34" t="s">
        <v>24017</v>
      </c>
      <c r="D1126" s="207" t="s">
        <v>7146</v>
      </c>
    </row>
    <row r="1127" spans="1:4">
      <c r="A1127" s="10">
        <v>1210</v>
      </c>
      <c r="B1127" s="11" t="s">
        <v>1567</v>
      </c>
      <c r="C1127" s="10" t="s">
        <v>24017</v>
      </c>
      <c r="D1127" s="208" t="s">
        <v>13150</v>
      </c>
    </row>
    <row r="1128" spans="1:4">
      <c r="A1128" s="34">
        <v>1203</v>
      </c>
      <c r="B1128" s="2" t="s">
        <v>1568</v>
      </c>
      <c r="C1128" s="34" t="s">
        <v>24017</v>
      </c>
      <c r="D1128" s="207" t="s">
        <v>24961</v>
      </c>
    </row>
    <row r="1129" spans="1:4">
      <c r="A1129" s="10">
        <v>1197</v>
      </c>
      <c r="B1129" s="11" t="s">
        <v>1569</v>
      </c>
      <c r="C1129" s="10" t="s">
        <v>24017</v>
      </c>
      <c r="D1129" s="208" t="s">
        <v>7937</v>
      </c>
    </row>
    <row r="1130" spans="1:4">
      <c r="A1130" s="34">
        <v>1202</v>
      </c>
      <c r="B1130" s="2" t="s">
        <v>1570</v>
      </c>
      <c r="C1130" s="34" t="s">
        <v>24017</v>
      </c>
      <c r="D1130" s="207" t="s">
        <v>21507</v>
      </c>
    </row>
    <row r="1131" spans="1:4">
      <c r="A1131" s="10">
        <v>1188</v>
      </c>
      <c r="B1131" s="11" t="s">
        <v>1571</v>
      </c>
      <c r="C1131" s="10" t="s">
        <v>24017</v>
      </c>
      <c r="D1131" s="208" t="s">
        <v>23380</v>
      </c>
    </row>
    <row r="1132" spans="1:4">
      <c r="A1132" s="34">
        <v>1211</v>
      </c>
      <c r="B1132" s="2" t="s">
        <v>1572</v>
      </c>
      <c r="C1132" s="34" t="s">
        <v>24017</v>
      </c>
      <c r="D1132" s="207" t="s">
        <v>12834</v>
      </c>
    </row>
    <row r="1133" spans="1:4">
      <c r="A1133" s="10">
        <v>1198</v>
      </c>
      <c r="B1133" s="11" t="s">
        <v>1573</v>
      </c>
      <c r="C1133" s="10" t="s">
        <v>24017</v>
      </c>
      <c r="D1133" s="208" t="s">
        <v>21456</v>
      </c>
    </row>
    <row r="1134" spans="1:4">
      <c r="A1134" s="34">
        <v>1199</v>
      </c>
      <c r="B1134" s="2" t="s">
        <v>1574</v>
      </c>
      <c r="C1134" s="34" t="s">
        <v>24017</v>
      </c>
      <c r="D1134" s="207" t="s">
        <v>9243</v>
      </c>
    </row>
    <row r="1135" spans="1:4">
      <c r="A1135" s="10">
        <v>20088</v>
      </c>
      <c r="B1135" s="11" t="s">
        <v>1575</v>
      </c>
      <c r="C1135" s="10" t="s">
        <v>24017</v>
      </c>
      <c r="D1135" s="208" t="s">
        <v>22959</v>
      </c>
    </row>
    <row r="1136" spans="1:4">
      <c r="A1136" s="34">
        <v>20089</v>
      </c>
      <c r="B1136" s="2" t="s">
        <v>1576</v>
      </c>
      <c r="C1136" s="34" t="s">
        <v>24017</v>
      </c>
      <c r="D1136" s="207" t="s">
        <v>24962</v>
      </c>
    </row>
    <row r="1137" spans="1:4">
      <c r="A1137" s="10">
        <v>20087</v>
      </c>
      <c r="B1137" s="11" t="s">
        <v>1577</v>
      </c>
      <c r="C1137" s="10" t="s">
        <v>24017</v>
      </c>
      <c r="D1137" s="208" t="s">
        <v>8740</v>
      </c>
    </row>
    <row r="1138" spans="1:4">
      <c r="A1138" s="34">
        <v>1200</v>
      </c>
      <c r="B1138" s="2" t="s">
        <v>1578</v>
      </c>
      <c r="C1138" s="34" t="s">
        <v>24017</v>
      </c>
      <c r="D1138" s="207" t="s">
        <v>24963</v>
      </c>
    </row>
    <row r="1139" spans="1:4">
      <c r="A1139" s="10">
        <v>12909</v>
      </c>
      <c r="B1139" s="11" t="s">
        <v>1579</v>
      </c>
      <c r="C1139" s="10" t="s">
        <v>24017</v>
      </c>
      <c r="D1139" s="208" t="s">
        <v>24546</v>
      </c>
    </row>
    <row r="1140" spans="1:4">
      <c r="A1140" s="34">
        <v>12910</v>
      </c>
      <c r="B1140" s="2" t="s">
        <v>1580</v>
      </c>
      <c r="C1140" s="34" t="s">
        <v>24017</v>
      </c>
      <c r="D1140" s="207" t="s">
        <v>22778</v>
      </c>
    </row>
    <row r="1141" spans="1:4">
      <c r="A1141" s="10">
        <v>1184</v>
      </c>
      <c r="B1141" s="11" t="s">
        <v>1581</v>
      </c>
      <c r="C1141" s="10" t="s">
        <v>24017</v>
      </c>
      <c r="D1141" s="208" t="s">
        <v>24964</v>
      </c>
    </row>
    <row r="1142" spans="1:4">
      <c r="A1142" s="34">
        <v>1191</v>
      </c>
      <c r="B1142" s="2" t="s">
        <v>1582</v>
      </c>
      <c r="C1142" s="34" t="s">
        <v>24017</v>
      </c>
      <c r="D1142" s="207" t="s">
        <v>20235</v>
      </c>
    </row>
    <row r="1143" spans="1:4">
      <c r="A1143" s="10">
        <v>1185</v>
      </c>
      <c r="B1143" s="11" t="s">
        <v>1583</v>
      </c>
      <c r="C1143" s="10" t="s">
        <v>24017</v>
      </c>
      <c r="D1143" s="208" t="s">
        <v>7549</v>
      </c>
    </row>
    <row r="1144" spans="1:4">
      <c r="A1144" s="34">
        <v>1189</v>
      </c>
      <c r="B1144" s="2" t="s">
        <v>1584</v>
      </c>
      <c r="C1144" s="34" t="s">
        <v>24017</v>
      </c>
      <c r="D1144" s="207" t="s">
        <v>7361</v>
      </c>
    </row>
    <row r="1145" spans="1:4">
      <c r="A1145" s="10">
        <v>1193</v>
      </c>
      <c r="B1145" s="11" t="s">
        <v>1585</v>
      </c>
      <c r="C1145" s="10" t="s">
        <v>24017</v>
      </c>
      <c r="D1145" s="208" t="s">
        <v>7453</v>
      </c>
    </row>
    <row r="1146" spans="1:4">
      <c r="A1146" s="34">
        <v>1194</v>
      </c>
      <c r="B1146" s="2" t="s">
        <v>1586</v>
      </c>
      <c r="C1146" s="34" t="s">
        <v>24017</v>
      </c>
      <c r="D1146" s="207" t="s">
        <v>5685</v>
      </c>
    </row>
    <row r="1147" spans="1:4">
      <c r="A1147" s="10">
        <v>1195</v>
      </c>
      <c r="B1147" s="11" t="s">
        <v>1587</v>
      </c>
      <c r="C1147" s="10" t="s">
        <v>24017</v>
      </c>
      <c r="D1147" s="208" t="s">
        <v>14141</v>
      </c>
    </row>
    <row r="1148" spans="1:4">
      <c r="A1148" s="34">
        <v>1204</v>
      </c>
      <c r="B1148" s="2" t="s">
        <v>1588</v>
      </c>
      <c r="C1148" s="34" t="s">
        <v>24017</v>
      </c>
      <c r="D1148" s="207" t="s">
        <v>10722</v>
      </c>
    </row>
    <row r="1149" spans="1:4">
      <c r="A1149" s="10">
        <v>1205</v>
      </c>
      <c r="B1149" s="11" t="s">
        <v>1589</v>
      </c>
      <c r="C1149" s="10" t="s">
        <v>24017</v>
      </c>
      <c r="D1149" s="208" t="s">
        <v>14334</v>
      </c>
    </row>
    <row r="1150" spans="1:4">
      <c r="A1150" s="34">
        <v>1207</v>
      </c>
      <c r="B1150" s="2" t="s">
        <v>1590</v>
      </c>
      <c r="C1150" s="34" t="s">
        <v>24017</v>
      </c>
      <c r="D1150" s="207" t="s">
        <v>13699</v>
      </c>
    </row>
    <row r="1151" spans="1:4">
      <c r="A1151" s="10">
        <v>1206</v>
      </c>
      <c r="B1151" s="11" t="s">
        <v>1591</v>
      </c>
      <c r="C1151" s="10" t="s">
        <v>24017</v>
      </c>
      <c r="D1151" s="208" t="s">
        <v>16911</v>
      </c>
    </row>
    <row r="1152" spans="1:4">
      <c r="A1152" s="34">
        <v>1183</v>
      </c>
      <c r="B1152" s="2" t="s">
        <v>1592</v>
      </c>
      <c r="C1152" s="34" t="s">
        <v>24017</v>
      </c>
      <c r="D1152" s="207" t="s">
        <v>24965</v>
      </c>
    </row>
    <row r="1153" spans="1:4">
      <c r="A1153" s="10">
        <v>42685</v>
      </c>
      <c r="B1153" s="11" t="s">
        <v>24966</v>
      </c>
      <c r="C1153" s="10" t="s">
        <v>24017</v>
      </c>
      <c r="D1153" s="208" t="s">
        <v>24967</v>
      </c>
    </row>
    <row r="1154" spans="1:4">
      <c r="A1154" s="34">
        <v>42686</v>
      </c>
      <c r="B1154" s="2" t="s">
        <v>24968</v>
      </c>
      <c r="C1154" s="34" t="s">
        <v>24017</v>
      </c>
      <c r="D1154" s="207" t="s">
        <v>24969</v>
      </c>
    </row>
    <row r="1155" spans="1:4">
      <c r="A1155" s="10">
        <v>12894</v>
      </c>
      <c r="B1155" s="11" t="s">
        <v>1593</v>
      </c>
      <c r="C1155" s="10" t="s">
        <v>24017</v>
      </c>
      <c r="D1155" s="208" t="s">
        <v>22544</v>
      </c>
    </row>
    <row r="1156" spans="1:4" ht="30">
      <c r="A1156" s="34">
        <v>12895</v>
      </c>
      <c r="B1156" s="2" t="s">
        <v>1594</v>
      </c>
      <c r="C1156" s="34" t="s">
        <v>24017</v>
      </c>
      <c r="D1156" s="207" t="s">
        <v>13588</v>
      </c>
    </row>
    <row r="1157" spans="1:4" ht="30">
      <c r="A1157" s="10">
        <v>1631</v>
      </c>
      <c r="B1157" s="11" t="s">
        <v>1595</v>
      </c>
      <c r="C1157" s="10" t="s">
        <v>24017</v>
      </c>
      <c r="D1157" s="208" t="s">
        <v>24970</v>
      </c>
    </row>
    <row r="1158" spans="1:4" ht="30">
      <c r="A1158" s="34">
        <v>1633</v>
      </c>
      <c r="B1158" s="2" t="s">
        <v>1596</v>
      </c>
      <c r="C1158" s="34" t="s">
        <v>24017</v>
      </c>
      <c r="D1158" s="207" t="s">
        <v>24971</v>
      </c>
    </row>
    <row r="1159" spans="1:4">
      <c r="A1159" s="10">
        <v>10818</v>
      </c>
      <c r="B1159" s="11" t="s">
        <v>1597</v>
      </c>
      <c r="C1159" s="10" t="s">
        <v>24108</v>
      </c>
      <c r="D1159" s="208" t="s">
        <v>22685</v>
      </c>
    </row>
    <row r="1160" spans="1:4" ht="45">
      <c r="A1160" s="34">
        <v>39359</v>
      </c>
      <c r="B1160" s="2" t="s">
        <v>24972</v>
      </c>
      <c r="C1160" s="34" t="s">
        <v>24017</v>
      </c>
      <c r="D1160" s="207" t="s">
        <v>16877</v>
      </c>
    </row>
    <row r="1161" spans="1:4" ht="45">
      <c r="A1161" s="10">
        <v>39360</v>
      </c>
      <c r="B1161" s="11" t="s">
        <v>24973</v>
      </c>
      <c r="C1161" s="10" t="s">
        <v>24017</v>
      </c>
      <c r="D1161" s="208" t="s">
        <v>18671</v>
      </c>
    </row>
    <row r="1162" spans="1:4">
      <c r="A1162" s="34">
        <v>10710</v>
      </c>
      <c r="B1162" s="2" t="s">
        <v>1598</v>
      </c>
      <c r="C1162" s="34" t="s">
        <v>24020</v>
      </c>
      <c r="D1162" s="207" t="s">
        <v>24974</v>
      </c>
    </row>
    <row r="1163" spans="1:4">
      <c r="A1163" s="10">
        <v>10709</v>
      </c>
      <c r="B1163" s="11" t="s">
        <v>1599</v>
      </c>
      <c r="C1163" s="10" t="s">
        <v>24020</v>
      </c>
      <c r="D1163" s="208" t="s">
        <v>24975</v>
      </c>
    </row>
    <row r="1164" spans="1:4" ht="30">
      <c r="A1164" s="34">
        <v>39636</v>
      </c>
      <c r="B1164" s="2" t="s">
        <v>1600</v>
      </c>
      <c r="C1164" s="34" t="s">
        <v>24020</v>
      </c>
      <c r="D1164" s="207" t="s">
        <v>24976</v>
      </c>
    </row>
    <row r="1165" spans="1:4">
      <c r="A1165" s="10">
        <v>10708</v>
      </c>
      <c r="B1165" s="11" t="s">
        <v>1601</v>
      </c>
      <c r="C1165" s="10" t="s">
        <v>24020</v>
      </c>
      <c r="D1165" s="208" t="s">
        <v>24977</v>
      </c>
    </row>
    <row r="1166" spans="1:4" ht="30">
      <c r="A1166" s="34">
        <v>39635</v>
      </c>
      <c r="B1166" s="2" t="s">
        <v>1602</v>
      </c>
      <c r="C1166" s="34" t="s">
        <v>24020</v>
      </c>
      <c r="D1166" s="207" t="s">
        <v>24978</v>
      </c>
    </row>
    <row r="1167" spans="1:4">
      <c r="A1167" s="10">
        <v>6117</v>
      </c>
      <c r="B1167" s="11" t="s">
        <v>1603</v>
      </c>
      <c r="C1167" s="10" t="s">
        <v>24038</v>
      </c>
      <c r="D1167" s="208" t="s">
        <v>12443</v>
      </c>
    </row>
    <row r="1168" spans="1:4">
      <c r="A1168" s="34">
        <v>40913</v>
      </c>
      <c r="B1168" s="2" t="s">
        <v>1604</v>
      </c>
      <c r="C1168" s="34" t="s">
        <v>24188</v>
      </c>
      <c r="D1168" s="207" t="s">
        <v>24979</v>
      </c>
    </row>
    <row r="1169" spans="1:4">
      <c r="A1169" s="10">
        <v>1214</v>
      </c>
      <c r="B1169" s="11" t="s">
        <v>1605</v>
      </c>
      <c r="C1169" s="10" t="s">
        <v>24038</v>
      </c>
      <c r="D1169" s="208" t="s">
        <v>21334</v>
      </c>
    </row>
    <row r="1170" spans="1:4">
      <c r="A1170" s="34">
        <v>40915</v>
      </c>
      <c r="B1170" s="2" t="s">
        <v>1606</v>
      </c>
      <c r="C1170" s="34" t="s">
        <v>24188</v>
      </c>
      <c r="D1170" s="207" t="s">
        <v>24980</v>
      </c>
    </row>
    <row r="1171" spans="1:4">
      <c r="A1171" s="10">
        <v>1213</v>
      </c>
      <c r="B1171" s="11" t="s">
        <v>1607</v>
      </c>
      <c r="C1171" s="10" t="s">
        <v>24038</v>
      </c>
      <c r="D1171" s="208" t="s">
        <v>19315</v>
      </c>
    </row>
    <row r="1172" spans="1:4">
      <c r="A1172" s="34">
        <v>40914</v>
      </c>
      <c r="B1172" s="2" t="s">
        <v>1608</v>
      </c>
      <c r="C1172" s="34" t="s">
        <v>24188</v>
      </c>
      <c r="D1172" s="207" t="s">
        <v>24204</v>
      </c>
    </row>
    <row r="1173" spans="1:4" ht="30">
      <c r="A1173" s="10">
        <v>5091</v>
      </c>
      <c r="B1173" s="11" t="s">
        <v>1609</v>
      </c>
      <c r="C1173" s="10" t="s">
        <v>24017</v>
      </c>
      <c r="D1173" s="208" t="s">
        <v>24981</v>
      </c>
    </row>
    <row r="1174" spans="1:4" ht="30">
      <c r="A1174" s="34">
        <v>14615</v>
      </c>
      <c r="B1174" s="2" t="s">
        <v>1610</v>
      </c>
      <c r="C1174" s="34" t="s">
        <v>24017</v>
      </c>
      <c r="D1174" s="207" t="s">
        <v>24982</v>
      </c>
    </row>
    <row r="1175" spans="1:4">
      <c r="A1175" s="10">
        <v>2711</v>
      </c>
      <c r="B1175" s="11" t="s">
        <v>1611</v>
      </c>
      <c r="C1175" s="10" t="s">
        <v>24017</v>
      </c>
      <c r="D1175" s="208" t="s">
        <v>24983</v>
      </c>
    </row>
    <row r="1176" spans="1:4" ht="30">
      <c r="A1176" s="34">
        <v>37727</v>
      </c>
      <c r="B1176" s="2" t="s">
        <v>1612</v>
      </c>
      <c r="C1176" s="34" t="s">
        <v>24017</v>
      </c>
      <c r="D1176" s="207" t="s">
        <v>24984</v>
      </c>
    </row>
    <row r="1177" spans="1:4" ht="30">
      <c r="A1177" s="10">
        <v>37728</v>
      </c>
      <c r="B1177" s="11" t="s">
        <v>4845</v>
      </c>
      <c r="C1177" s="10" t="s">
        <v>24017</v>
      </c>
      <c r="D1177" s="208" t="s">
        <v>24985</v>
      </c>
    </row>
    <row r="1178" spans="1:4" ht="30">
      <c r="A1178" s="34">
        <v>37729</v>
      </c>
      <c r="B1178" s="2" t="s">
        <v>1613</v>
      </c>
      <c r="C1178" s="34" t="s">
        <v>24017</v>
      </c>
      <c r="D1178" s="207" t="s">
        <v>24986</v>
      </c>
    </row>
    <row r="1179" spans="1:4" ht="30">
      <c r="A1179" s="10">
        <v>37730</v>
      </c>
      <c r="B1179" s="11" t="s">
        <v>1614</v>
      </c>
      <c r="C1179" s="10" t="s">
        <v>24017</v>
      </c>
      <c r="D1179" s="208" t="s">
        <v>24987</v>
      </c>
    </row>
    <row r="1180" spans="1:4" ht="30">
      <c r="A1180" s="34">
        <v>37731</v>
      </c>
      <c r="B1180" s="2" t="s">
        <v>1615</v>
      </c>
      <c r="C1180" s="34" t="s">
        <v>24017</v>
      </c>
      <c r="D1180" s="207" t="s">
        <v>24988</v>
      </c>
    </row>
    <row r="1181" spans="1:4" ht="30">
      <c r="A1181" s="10">
        <v>37732</v>
      </c>
      <c r="B1181" s="11" t="s">
        <v>1616</v>
      </c>
      <c r="C1181" s="10" t="s">
        <v>24017</v>
      </c>
      <c r="D1181" s="208" t="s">
        <v>24989</v>
      </c>
    </row>
    <row r="1182" spans="1:4" ht="30">
      <c r="A1182" s="34">
        <v>42250</v>
      </c>
      <c r="B1182" s="2" t="s">
        <v>4846</v>
      </c>
      <c r="C1182" s="34" t="s">
        <v>24990</v>
      </c>
      <c r="D1182" s="207" t="s">
        <v>24991</v>
      </c>
    </row>
    <row r="1183" spans="1:4" ht="30">
      <c r="A1183" s="10">
        <v>42256</v>
      </c>
      <c r="B1183" s="11" t="s">
        <v>24992</v>
      </c>
      <c r="C1183" s="10" t="s">
        <v>24108</v>
      </c>
      <c r="D1183" s="208" t="s">
        <v>13236</v>
      </c>
    </row>
    <row r="1184" spans="1:4">
      <c r="A1184" s="34">
        <v>4743</v>
      </c>
      <c r="B1184" s="2" t="s">
        <v>1617</v>
      </c>
      <c r="C1184" s="34" t="s">
        <v>24187</v>
      </c>
      <c r="D1184" s="207" t="s">
        <v>21485</v>
      </c>
    </row>
    <row r="1185" spans="1:4">
      <c r="A1185" s="10">
        <v>4744</v>
      </c>
      <c r="B1185" s="11" t="s">
        <v>1618</v>
      </c>
      <c r="C1185" s="10" t="s">
        <v>24187</v>
      </c>
      <c r="D1185" s="208" t="s">
        <v>24993</v>
      </c>
    </row>
    <row r="1186" spans="1:4">
      <c r="A1186" s="34">
        <v>4745</v>
      </c>
      <c r="B1186" s="2" t="s">
        <v>1619</v>
      </c>
      <c r="C1186" s="34" t="s">
        <v>24187</v>
      </c>
      <c r="D1186" s="207" t="s">
        <v>24994</v>
      </c>
    </row>
    <row r="1187" spans="1:4" ht="45">
      <c r="A1187" s="10">
        <v>36496</v>
      </c>
      <c r="B1187" s="11" t="s">
        <v>1620</v>
      </c>
      <c r="C1187" s="10" t="s">
        <v>24017</v>
      </c>
      <c r="D1187" s="208" t="s">
        <v>24995</v>
      </c>
    </row>
    <row r="1188" spans="1:4" ht="30">
      <c r="A1188" s="34">
        <v>10630</v>
      </c>
      <c r="B1188" s="2" t="s">
        <v>24996</v>
      </c>
      <c r="C1188" s="34" t="s">
        <v>24017</v>
      </c>
      <c r="D1188" s="207" t="s">
        <v>24997</v>
      </c>
    </row>
    <row r="1189" spans="1:4" ht="45">
      <c r="A1189" s="10">
        <v>37762</v>
      </c>
      <c r="B1189" s="11" t="s">
        <v>24998</v>
      </c>
      <c r="C1189" s="10" t="s">
        <v>24017</v>
      </c>
      <c r="D1189" s="208" t="s">
        <v>24999</v>
      </c>
    </row>
    <row r="1190" spans="1:4" ht="45">
      <c r="A1190" s="34">
        <v>37763</v>
      </c>
      <c r="B1190" s="2" t="s">
        <v>25000</v>
      </c>
      <c r="C1190" s="34" t="s">
        <v>24017</v>
      </c>
      <c r="D1190" s="207" t="s">
        <v>25001</v>
      </c>
    </row>
    <row r="1191" spans="1:4" ht="30">
      <c r="A1191" s="10">
        <v>41992</v>
      </c>
      <c r="B1191" s="11" t="s">
        <v>25002</v>
      </c>
      <c r="C1191" s="10" t="s">
        <v>24017</v>
      </c>
      <c r="D1191" s="208" t="s">
        <v>25003</v>
      </c>
    </row>
    <row r="1192" spans="1:4" ht="30">
      <c r="A1192" s="34">
        <v>13215</v>
      </c>
      <c r="B1192" s="2" t="s">
        <v>25004</v>
      </c>
      <c r="C1192" s="34" t="s">
        <v>24017</v>
      </c>
      <c r="D1192" s="207" t="s">
        <v>25005</v>
      </c>
    </row>
    <row r="1193" spans="1:4">
      <c r="A1193" s="10">
        <v>4235</v>
      </c>
      <c r="B1193" s="11" t="s">
        <v>1621</v>
      </c>
      <c r="C1193" s="10" t="s">
        <v>24038</v>
      </c>
      <c r="D1193" s="208" t="s">
        <v>16959</v>
      </c>
    </row>
    <row r="1194" spans="1:4">
      <c r="A1194" s="34">
        <v>40976</v>
      </c>
      <c r="B1194" s="2" t="s">
        <v>1622</v>
      </c>
      <c r="C1194" s="34" t="s">
        <v>24188</v>
      </c>
      <c r="D1194" s="207" t="s">
        <v>25006</v>
      </c>
    </row>
    <row r="1195" spans="1:4">
      <c r="A1195" s="10">
        <v>39013</v>
      </c>
      <c r="B1195" s="11" t="s">
        <v>25007</v>
      </c>
      <c r="C1195" s="10" t="s">
        <v>24017</v>
      </c>
      <c r="D1195" s="208" t="s">
        <v>20383</v>
      </c>
    </row>
    <row r="1196" spans="1:4" ht="45">
      <c r="A1196" s="34">
        <v>43091</v>
      </c>
      <c r="B1196" s="2" t="s">
        <v>25008</v>
      </c>
      <c r="C1196" s="34" t="s">
        <v>24017</v>
      </c>
      <c r="D1196" s="207" t="s">
        <v>25009</v>
      </c>
    </row>
    <row r="1197" spans="1:4" ht="45">
      <c r="A1197" s="10">
        <v>43092</v>
      </c>
      <c r="B1197" s="11" t="s">
        <v>25010</v>
      </c>
      <c r="C1197" s="10" t="s">
        <v>24017</v>
      </c>
      <c r="D1197" s="208" t="s">
        <v>25011</v>
      </c>
    </row>
    <row r="1198" spans="1:4" ht="45">
      <c r="A1198" s="34">
        <v>43089</v>
      </c>
      <c r="B1198" s="2" t="s">
        <v>25012</v>
      </c>
      <c r="C1198" s="34" t="s">
        <v>24017</v>
      </c>
      <c r="D1198" s="207" t="s">
        <v>25013</v>
      </c>
    </row>
    <row r="1199" spans="1:4" ht="45">
      <c r="A1199" s="10">
        <v>43090</v>
      </c>
      <c r="B1199" s="11" t="s">
        <v>25014</v>
      </c>
      <c r="C1199" s="10" t="s">
        <v>24017</v>
      </c>
      <c r="D1199" s="208" t="s">
        <v>25015</v>
      </c>
    </row>
    <row r="1200" spans="1:4">
      <c r="A1200" s="34">
        <v>41967</v>
      </c>
      <c r="B1200" s="2" t="s">
        <v>25016</v>
      </c>
      <c r="C1200" s="34" t="s">
        <v>24085</v>
      </c>
      <c r="D1200" s="207" t="s">
        <v>13319</v>
      </c>
    </row>
    <row r="1201" spans="1:4" ht="30">
      <c r="A1201" s="10">
        <v>12760</v>
      </c>
      <c r="B1201" s="11" t="s">
        <v>1623</v>
      </c>
      <c r="C1201" s="10" t="s">
        <v>24020</v>
      </c>
      <c r="D1201" s="208" t="s">
        <v>25017</v>
      </c>
    </row>
    <row r="1202" spans="1:4" ht="30">
      <c r="A1202" s="34">
        <v>12759</v>
      </c>
      <c r="B1202" s="2" t="s">
        <v>1624</v>
      </c>
      <c r="C1202" s="34" t="s">
        <v>24020</v>
      </c>
      <c r="D1202" s="207" t="s">
        <v>25018</v>
      </c>
    </row>
    <row r="1203" spans="1:4" ht="30">
      <c r="A1203" s="10">
        <v>43105</v>
      </c>
      <c r="B1203" s="11" t="s">
        <v>25019</v>
      </c>
      <c r="C1203" s="10" t="s">
        <v>24108</v>
      </c>
      <c r="D1203" s="208" t="s">
        <v>16002</v>
      </c>
    </row>
    <row r="1204" spans="1:4" ht="30">
      <c r="A1204" s="34">
        <v>40424</v>
      </c>
      <c r="B1204" s="2" t="s">
        <v>25020</v>
      </c>
      <c r="C1204" s="34" t="s">
        <v>24108</v>
      </c>
      <c r="D1204" s="207" t="s">
        <v>9688</v>
      </c>
    </row>
    <row r="1205" spans="1:4">
      <c r="A1205" s="10">
        <v>1325</v>
      </c>
      <c r="B1205" s="11" t="s">
        <v>1625</v>
      </c>
      <c r="C1205" s="10" t="s">
        <v>24108</v>
      </c>
      <c r="D1205" s="208" t="s">
        <v>10354</v>
      </c>
    </row>
    <row r="1206" spans="1:4">
      <c r="A1206" s="34">
        <v>1327</v>
      </c>
      <c r="B1206" s="2" t="s">
        <v>1626</v>
      </c>
      <c r="C1206" s="34" t="s">
        <v>24108</v>
      </c>
      <c r="D1206" s="207" t="s">
        <v>25021</v>
      </c>
    </row>
    <row r="1207" spans="1:4">
      <c r="A1207" s="10">
        <v>1328</v>
      </c>
      <c r="B1207" s="11" t="s">
        <v>1627</v>
      </c>
      <c r="C1207" s="10" t="s">
        <v>24108</v>
      </c>
      <c r="D1207" s="208" t="s">
        <v>25022</v>
      </c>
    </row>
    <row r="1208" spans="1:4">
      <c r="A1208" s="34">
        <v>1321</v>
      </c>
      <c r="B1208" s="2" t="s">
        <v>1628</v>
      </c>
      <c r="C1208" s="34" t="s">
        <v>24108</v>
      </c>
      <c r="D1208" s="207" t="s">
        <v>13286</v>
      </c>
    </row>
    <row r="1209" spans="1:4">
      <c r="A1209" s="10">
        <v>1318</v>
      </c>
      <c r="B1209" s="11" t="s">
        <v>1629</v>
      </c>
      <c r="C1209" s="10" t="s">
        <v>24108</v>
      </c>
      <c r="D1209" s="208" t="s">
        <v>7161</v>
      </c>
    </row>
    <row r="1210" spans="1:4">
      <c r="A1210" s="34">
        <v>1322</v>
      </c>
      <c r="B1210" s="2" t="s">
        <v>1630</v>
      </c>
      <c r="C1210" s="34" t="s">
        <v>24108</v>
      </c>
      <c r="D1210" s="207" t="s">
        <v>11113</v>
      </c>
    </row>
    <row r="1211" spans="1:4">
      <c r="A1211" s="10">
        <v>1323</v>
      </c>
      <c r="B1211" s="11" t="s">
        <v>1631</v>
      </c>
      <c r="C1211" s="10" t="s">
        <v>24108</v>
      </c>
      <c r="D1211" s="208" t="s">
        <v>11113</v>
      </c>
    </row>
    <row r="1212" spans="1:4">
      <c r="A1212" s="34">
        <v>1319</v>
      </c>
      <c r="B1212" s="2" t="s">
        <v>1632</v>
      </c>
      <c r="C1212" s="34" t="s">
        <v>24108</v>
      </c>
      <c r="D1212" s="207" t="s">
        <v>21645</v>
      </c>
    </row>
    <row r="1213" spans="1:4">
      <c r="A1213" s="10">
        <v>11026</v>
      </c>
      <c r="B1213" s="11" t="s">
        <v>1633</v>
      </c>
      <c r="C1213" s="10" t="s">
        <v>24108</v>
      </c>
      <c r="D1213" s="208" t="s">
        <v>14097</v>
      </c>
    </row>
    <row r="1214" spans="1:4">
      <c r="A1214" s="34">
        <v>11027</v>
      </c>
      <c r="B1214" s="2" t="s">
        <v>1634</v>
      </c>
      <c r="C1214" s="34" t="s">
        <v>24108</v>
      </c>
      <c r="D1214" s="207" t="s">
        <v>10283</v>
      </c>
    </row>
    <row r="1215" spans="1:4">
      <c r="A1215" s="10">
        <v>11046</v>
      </c>
      <c r="B1215" s="11" t="s">
        <v>1635</v>
      </c>
      <c r="C1215" s="10" t="s">
        <v>24108</v>
      </c>
      <c r="D1215" s="208" t="s">
        <v>13114</v>
      </c>
    </row>
    <row r="1216" spans="1:4">
      <c r="A1216" s="34">
        <v>11047</v>
      </c>
      <c r="B1216" s="2" t="s">
        <v>25023</v>
      </c>
      <c r="C1216" s="34" t="s">
        <v>24108</v>
      </c>
      <c r="D1216" s="207" t="s">
        <v>10304</v>
      </c>
    </row>
    <row r="1217" spans="1:4">
      <c r="A1217" s="10">
        <v>43668</v>
      </c>
      <c r="B1217" s="11" t="s">
        <v>25024</v>
      </c>
      <c r="C1217" s="10" t="s">
        <v>24108</v>
      </c>
      <c r="D1217" s="208" t="s">
        <v>10271</v>
      </c>
    </row>
    <row r="1218" spans="1:4">
      <c r="A1218" s="34">
        <v>11049</v>
      </c>
      <c r="B1218" s="2" t="s">
        <v>1636</v>
      </c>
      <c r="C1218" s="34" t="s">
        <v>24108</v>
      </c>
      <c r="D1218" s="207" t="s">
        <v>5800</v>
      </c>
    </row>
    <row r="1219" spans="1:4">
      <c r="A1219" s="10">
        <v>43106</v>
      </c>
      <c r="B1219" s="11" t="s">
        <v>25025</v>
      </c>
      <c r="C1219" s="10" t="s">
        <v>24108</v>
      </c>
      <c r="D1219" s="208" t="s">
        <v>14996</v>
      </c>
    </row>
    <row r="1220" spans="1:4">
      <c r="A1220" s="34">
        <v>11051</v>
      </c>
      <c r="B1220" s="2" t="s">
        <v>1637</v>
      </c>
      <c r="C1220" s="34" t="s">
        <v>24108</v>
      </c>
      <c r="D1220" s="207" t="s">
        <v>17837</v>
      </c>
    </row>
    <row r="1221" spans="1:4">
      <c r="A1221" s="10">
        <v>11061</v>
      </c>
      <c r="B1221" s="11" t="s">
        <v>25026</v>
      </c>
      <c r="C1221" s="10" t="s">
        <v>24108</v>
      </c>
      <c r="D1221" s="208" t="s">
        <v>10858</v>
      </c>
    </row>
    <row r="1222" spans="1:4">
      <c r="A1222" s="34">
        <v>43667</v>
      </c>
      <c r="B1222" s="2" t="s">
        <v>25027</v>
      </c>
      <c r="C1222" s="34" t="s">
        <v>24108</v>
      </c>
      <c r="D1222" s="207" t="s">
        <v>11088</v>
      </c>
    </row>
    <row r="1223" spans="1:4">
      <c r="A1223" s="10">
        <v>1333</v>
      </c>
      <c r="B1223" s="11" t="s">
        <v>1638</v>
      </c>
      <c r="C1223" s="10" t="s">
        <v>24108</v>
      </c>
      <c r="D1223" s="208" t="s">
        <v>10312</v>
      </c>
    </row>
    <row r="1224" spans="1:4">
      <c r="A1224" s="34">
        <v>1330</v>
      </c>
      <c r="B1224" s="2" t="s">
        <v>1639</v>
      </c>
      <c r="C1224" s="34" t="s">
        <v>24108</v>
      </c>
      <c r="D1224" s="207" t="s">
        <v>13466</v>
      </c>
    </row>
    <row r="1225" spans="1:4">
      <c r="A1225" s="10">
        <v>10957</v>
      </c>
      <c r="B1225" s="11" t="s">
        <v>1640</v>
      </c>
      <c r="C1225" s="10" t="s">
        <v>24108</v>
      </c>
      <c r="D1225" s="208" t="s">
        <v>10460</v>
      </c>
    </row>
    <row r="1226" spans="1:4">
      <c r="A1226" s="34">
        <v>1332</v>
      </c>
      <c r="B1226" s="2" t="s">
        <v>1641</v>
      </c>
      <c r="C1226" s="34" t="s">
        <v>24108</v>
      </c>
      <c r="D1226" s="207" t="s">
        <v>14687</v>
      </c>
    </row>
    <row r="1227" spans="1:4">
      <c r="A1227" s="10">
        <v>1334</v>
      </c>
      <c r="B1227" s="11" t="s">
        <v>1642</v>
      </c>
      <c r="C1227" s="10" t="s">
        <v>24108</v>
      </c>
      <c r="D1227" s="208" t="s">
        <v>22883</v>
      </c>
    </row>
    <row r="1228" spans="1:4">
      <c r="A1228" s="34">
        <v>1335</v>
      </c>
      <c r="B1228" s="2" t="s">
        <v>1643</v>
      </c>
      <c r="C1228" s="34" t="s">
        <v>24108</v>
      </c>
      <c r="D1228" s="207" t="s">
        <v>10337</v>
      </c>
    </row>
    <row r="1229" spans="1:4">
      <c r="A1229" s="10">
        <v>40425</v>
      </c>
      <c r="B1229" s="11" t="s">
        <v>25028</v>
      </c>
      <c r="C1229" s="10" t="s">
        <v>24108</v>
      </c>
      <c r="D1229" s="208" t="s">
        <v>7386</v>
      </c>
    </row>
    <row r="1230" spans="1:4">
      <c r="A1230" s="34">
        <v>1337</v>
      </c>
      <c r="B1230" s="2" t="s">
        <v>1644</v>
      </c>
      <c r="C1230" s="34" t="s">
        <v>24108</v>
      </c>
      <c r="D1230" s="207" t="s">
        <v>10460</v>
      </c>
    </row>
    <row r="1231" spans="1:4" ht="30">
      <c r="A1231" s="10">
        <v>39416</v>
      </c>
      <c r="B1231" s="11" t="s">
        <v>1645</v>
      </c>
      <c r="C1231" s="10" t="s">
        <v>24020</v>
      </c>
      <c r="D1231" s="208" t="s">
        <v>10080</v>
      </c>
    </row>
    <row r="1232" spans="1:4" ht="30">
      <c r="A1232" s="34">
        <v>39417</v>
      </c>
      <c r="B1232" s="2" t="s">
        <v>1646</v>
      </c>
      <c r="C1232" s="34" t="s">
        <v>24020</v>
      </c>
      <c r="D1232" s="207" t="s">
        <v>14223</v>
      </c>
    </row>
    <row r="1233" spans="1:4" ht="30">
      <c r="A1233" s="10">
        <v>39414</v>
      </c>
      <c r="B1233" s="11" t="s">
        <v>1647</v>
      </c>
      <c r="C1233" s="10" t="s">
        <v>24020</v>
      </c>
      <c r="D1233" s="208" t="s">
        <v>25029</v>
      </c>
    </row>
    <row r="1234" spans="1:4" ht="30">
      <c r="A1234" s="34">
        <v>39415</v>
      </c>
      <c r="B1234" s="2" t="s">
        <v>1648</v>
      </c>
      <c r="C1234" s="34" t="s">
        <v>24020</v>
      </c>
      <c r="D1234" s="207" t="s">
        <v>22932</v>
      </c>
    </row>
    <row r="1235" spans="1:4">
      <c r="A1235" s="10">
        <v>39412</v>
      </c>
      <c r="B1235" s="11" t="s">
        <v>1649</v>
      </c>
      <c r="C1235" s="10" t="s">
        <v>24020</v>
      </c>
      <c r="D1235" s="208" t="s">
        <v>13841</v>
      </c>
    </row>
    <row r="1236" spans="1:4">
      <c r="A1236" s="34">
        <v>39413</v>
      </c>
      <c r="B1236" s="2" t="s">
        <v>1650</v>
      </c>
      <c r="C1236" s="34" t="s">
        <v>24020</v>
      </c>
      <c r="D1236" s="207" t="s">
        <v>13194</v>
      </c>
    </row>
    <row r="1237" spans="1:4">
      <c r="A1237" s="10">
        <v>1338</v>
      </c>
      <c r="B1237" s="11" t="s">
        <v>1651</v>
      </c>
      <c r="C1237" s="10" t="s">
        <v>24020</v>
      </c>
      <c r="D1237" s="208" t="s">
        <v>21349</v>
      </c>
    </row>
    <row r="1238" spans="1:4">
      <c r="A1238" s="34">
        <v>1340</v>
      </c>
      <c r="B1238" s="2" t="s">
        <v>1652</v>
      </c>
      <c r="C1238" s="34" t="s">
        <v>24020</v>
      </c>
      <c r="D1238" s="207" t="s">
        <v>15461</v>
      </c>
    </row>
    <row r="1239" spans="1:4">
      <c r="A1239" s="10">
        <v>1341</v>
      </c>
      <c r="B1239" s="11" t="s">
        <v>1653</v>
      </c>
      <c r="C1239" s="10" t="s">
        <v>24020</v>
      </c>
      <c r="D1239" s="208" t="s">
        <v>25030</v>
      </c>
    </row>
    <row r="1240" spans="1:4">
      <c r="A1240" s="34">
        <v>11134</v>
      </c>
      <c r="B1240" s="2" t="s">
        <v>1654</v>
      </c>
      <c r="C1240" s="34" t="s">
        <v>24020</v>
      </c>
      <c r="D1240" s="207" t="s">
        <v>15721</v>
      </c>
    </row>
    <row r="1241" spans="1:4">
      <c r="A1241" s="10">
        <v>11135</v>
      </c>
      <c r="B1241" s="11" t="s">
        <v>1655</v>
      </c>
      <c r="C1241" s="10" t="s">
        <v>24020</v>
      </c>
      <c r="D1241" s="208" t="s">
        <v>25031</v>
      </c>
    </row>
    <row r="1242" spans="1:4">
      <c r="A1242" s="34">
        <v>11136</v>
      </c>
      <c r="B1242" s="2" t="s">
        <v>1656</v>
      </c>
      <c r="C1242" s="34" t="s">
        <v>24020</v>
      </c>
      <c r="D1242" s="207" t="s">
        <v>25032</v>
      </c>
    </row>
    <row r="1243" spans="1:4">
      <c r="A1243" s="10">
        <v>34743</v>
      </c>
      <c r="B1243" s="11" t="s">
        <v>1657</v>
      </c>
      <c r="C1243" s="10" t="s">
        <v>24020</v>
      </c>
      <c r="D1243" s="208" t="s">
        <v>21374</v>
      </c>
    </row>
    <row r="1244" spans="1:4">
      <c r="A1244" s="34">
        <v>11137</v>
      </c>
      <c r="B1244" s="2" t="s">
        <v>1658</v>
      </c>
      <c r="C1244" s="34" t="s">
        <v>24020</v>
      </c>
      <c r="D1244" s="207" t="s">
        <v>23517</v>
      </c>
    </row>
    <row r="1245" spans="1:4">
      <c r="A1245" s="10">
        <v>34745</v>
      </c>
      <c r="B1245" s="11" t="s">
        <v>1659</v>
      </c>
      <c r="C1245" s="10" t="s">
        <v>24020</v>
      </c>
      <c r="D1245" s="208" t="s">
        <v>25033</v>
      </c>
    </row>
    <row r="1246" spans="1:4">
      <c r="A1246" s="34">
        <v>34746</v>
      </c>
      <c r="B1246" s="2" t="s">
        <v>1660</v>
      </c>
      <c r="C1246" s="34" t="s">
        <v>24020</v>
      </c>
      <c r="D1246" s="207" t="s">
        <v>25034</v>
      </c>
    </row>
    <row r="1247" spans="1:4">
      <c r="A1247" s="10">
        <v>1360</v>
      </c>
      <c r="B1247" s="11" t="s">
        <v>1661</v>
      </c>
      <c r="C1247" s="10" t="s">
        <v>24020</v>
      </c>
      <c r="D1247" s="208" t="s">
        <v>11725</v>
      </c>
    </row>
    <row r="1248" spans="1:4" ht="30">
      <c r="A1248" s="34">
        <v>1346</v>
      </c>
      <c r="B1248" s="2" t="s">
        <v>25035</v>
      </c>
      <c r="C1248" s="34" t="s">
        <v>24020</v>
      </c>
      <c r="D1248" s="207" t="s">
        <v>25036</v>
      </c>
    </row>
    <row r="1249" spans="1:4" ht="30">
      <c r="A1249" s="10">
        <v>1345</v>
      </c>
      <c r="B1249" s="11" t="s">
        <v>25037</v>
      </c>
      <c r="C1249" s="10" t="s">
        <v>24020</v>
      </c>
      <c r="D1249" s="208" t="s">
        <v>10041</v>
      </c>
    </row>
    <row r="1250" spans="1:4" ht="30">
      <c r="A1250" s="34">
        <v>1347</v>
      </c>
      <c r="B1250" s="2" t="s">
        <v>1662</v>
      </c>
      <c r="C1250" s="34" t="s">
        <v>24020</v>
      </c>
      <c r="D1250" s="207" t="s">
        <v>25038</v>
      </c>
    </row>
    <row r="1251" spans="1:4" ht="30">
      <c r="A1251" s="10">
        <v>1355</v>
      </c>
      <c r="B1251" s="11" t="s">
        <v>1663</v>
      </c>
      <c r="C1251" s="10" t="s">
        <v>24020</v>
      </c>
      <c r="D1251" s="208" t="s">
        <v>8411</v>
      </c>
    </row>
    <row r="1252" spans="1:4" ht="30">
      <c r="A1252" s="34">
        <v>1358</v>
      </c>
      <c r="B1252" s="2" t="s">
        <v>1664</v>
      </c>
      <c r="C1252" s="34" t="s">
        <v>24020</v>
      </c>
      <c r="D1252" s="207" t="s">
        <v>25039</v>
      </c>
    </row>
    <row r="1253" spans="1:4">
      <c r="A1253" s="10">
        <v>34659</v>
      </c>
      <c r="B1253" s="11" t="s">
        <v>1665</v>
      </c>
      <c r="C1253" s="10" t="s">
        <v>24020</v>
      </c>
      <c r="D1253" s="208" t="s">
        <v>22814</v>
      </c>
    </row>
    <row r="1254" spans="1:4">
      <c r="A1254" s="34">
        <v>34514</v>
      </c>
      <c r="B1254" s="2" t="s">
        <v>1666</v>
      </c>
      <c r="C1254" s="34" t="s">
        <v>24020</v>
      </c>
      <c r="D1254" s="207" t="s">
        <v>21752</v>
      </c>
    </row>
    <row r="1255" spans="1:4">
      <c r="A1255" s="10">
        <v>34660</v>
      </c>
      <c r="B1255" s="11" t="s">
        <v>1667</v>
      </c>
      <c r="C1255" s="10" t="s">
        <v>24020</v>
      </c>
      <c r="D1255" s="208" t="s">
        <v>17966</v>
      </c>
    </row>
    <row r="1256" spans="1:4">
      <c r="A1256" s="34">
        <v>34661</v>
      </c>
      <c r="B1256" s="2" t="s">
        <v>1668</v>
      </c>
      <c r="C1256" s="34" t="s">
        <v>24020</v>
      </c>
      <c r="D1256" s="207" t="s">
        <v>25040</v>
      </c>
    </row>
    <row r="1257" spans="1:4">
      <c r="A1257" s="10">
        <v>34667</v>
      </c>
      <c r="B1257" s="11" t="s">
        <v>1669</v>
      </c>
      <c r="C1257" s="10" t="s">
        <v>24020</v>
      </c>
      <c r="D1257" s="208" t="s">
        <v>25041</v>
      </c>
    </row>
    <row r="1258" spans="1:4">
      <c r="A1258" s="34">
        <v>34668</v>
      </c>
      <c r="B1258" s="2" t="s">
        <v>1670</v>
      </c>
      <c r="C1258" s="34" t="s">
        <v>24020</v>
      </c>
      <c r="D1258" s="207" t="s">
        <v>25042</v>
      </c>
    </row>
    <row r="1259" spans="1:4">
      <c r="A1259" s="10">
        <v>34741</v>
      </c>
      <c r="B1259" s="11" t="s">
        <v>1671</v>
      </c>
      <c r="C1259" s="10" t="s">
        <v>24020</v>
      </c>
      <c r="D1259" s="208" t="s">
        <v>17627</v>
      </c>
    </row>
    <row r="1260" spans="1:4">
      <c r="A1260" s="34">
        <v>34664</v>
      </c>
      <c r="B1260" s="2" t="s">
        <v>1672</v>
      </c>
      <c r="C1260" s="34" t="s">
        <v>24020</v>
      </c>
      <c r="D1260" s="207" t="s">
        <v>25043</v>
      </c>
    </row>
    <row r="1261" spans="1:4">
      <c r="A1261" s="10">
        <v>34665</v>
      </c>
      <c r="B1261" s="11" t="s">
        <v>1673</v>
      </c>
      <c r="C1261" s="10" t="s">
        <v>24020</v>
      </c>
      <c r="D1261" s="208" t="s">
        <v>25044</v>
      </c>
    </row>
    <row r="1262" spans="1:4">
      <c r="A1262" s="34">
        <v>34666</v>
      </c>
      <c r="B1262" s="2" t="s">
        <v>1674</v>
      </c>
      <c r="C1262" s="34" t="s">
        <v>24020</v>
      </c>
      <c r="D1262" s="207" t="s">
        <v>25045</v>
      </c>
    </row>
    <row r="1263" spans="1:4">
      <c r="A1263" s="10">
        <v>34669</v>
      </c>
      <c r="B1263" s="11" t="s">
        <v>1675</v>
      </c>
      <c r="C1263" s="10" t="s">
        <v>24020</v>
      </c>
      <c r="D1263" s="208" t="s">
        <v>5606</v>
      </c>
    </row>
    <row r="1264" spans="1:4">
      <c r="A1264" s="34">
        <v>34670</v>
      </c>
      <c r="B1264" s="2" t="s">
        <v>1676</v>
      </c>
      <c r="C1264" s="34" t="s">
        <v>24020</v>
      </c>
      <c r="D1264" s="207" t="s">
        <v>13802</v>
      </c>
    </row>
    <row r="1265" spans="1:4">
      <c r="A1265" s="10">
        <v>34671</v>
      </c>
      <c r="B1265" s="11" t="s">
        <v>1677</v>
      </c>
      <c r="C1265" s="10" t="s">
        <v>24020</v>
      </c>
      <c r="D1265" s="208" t="s">
        <v>22873</v>
      </c>
    </row>
    <row r="1266" spans="1:4">
      <c r="A1266" s="34">
        <v>34672</v>
      </c>
      <c r="B1266" s="2" t="s">
        <v>1678</v>
      </c>
      <c r="C1266" s="34" t="s">
        <v>24020</v>
      </c>
      <c r="D1266" s="207" t="s">
        <v>25046</v>
      </c>
    </row>
    <row r="1267" spans="1:4">
      <c r="A1267" s="10">
        <v>34673</v>
      </c>
      <c r="B1267" s="11" t="s">
        <v>1679</v>
      </c>
      <c r="C1267" s="10" t="s">
        <v>24020</v>
      </c>
      <c r="D1267" s="208" t="s">
        <v>25047</v>
      </c>
    </row>
    <row r="1268" spans="1:4">
      <c r="A1268" s="34">
        <v>34674</v>
      </c>
      <c r="B1268" s="2" t="s">
        <v>1680</v>
      </c>
      <c r="C1268" s="34" t="s">
        <v>24020</v>
      </c>
      <c r="D1268" s="207" t="s">
        <v>11923</v>
      </c>
    </row>
    <row r="1269" spans="1:4">
      <c r="A1269" s="10">
        <v>34675</v>
      </c>
      <c r="B1269" s="11" t="s">
        <v>1681</v>
      </c>
      <c r="C1269" s="10" t="s">
        <v>24020</v>
      </c>
      <c r="D1269" s="208" t="s">
        <v>25048</v>
      </c>
    </row>
    <row r="1270" spans="1:4">
      <c r="A1270" s="34">
        <v>34676</v>
      </c>
      <c r="B1270" s="2" t="s">
        <v>1682</v>
      </c>
      <c r="C1270" s="34" t="s">
        <v>24020</v>
      </c>
      <c r="D1270" s="207" t="s">
        <v>25049</v>
      </c>
    </row>
    <row r="1271" spans="1:4">
      <c r="A1271" s="10">
        <v>34677</v>
      </c>
      <c r="B1271" s="11" t="s">
        <v>1683</v>
      </c>
      <c r="C1271" s="10" t="s">
        <v>24020</v>
      </c>
      <c r="D1271" s="208" t="s">
        <v>13988</v>
      </c>
    </row>
    <row r="1272" spans="1:4" ht="30">
      <c r="A1272" s="34">
        <v>43126</v>
      </c>
      <c r="B1272" s="2" t="s">
        <v>25050</v>
      </c>
      <c r="C1272" s="34" t="s">
        <v>24020</v>
      </c>
      <c r="D1272" s="207" t="s">
        <v>14322</v>
      </c>
    </row>
    <row r="1273" spans="1:4" ht="30">
      <c r="A1273" s="10">
        <v>43124</v>
      </c>
      <c r="B1273" s="11" t="s">
        <v>25051</v>
      </c>
      <c r="C1273" s="10" t="s">
        <v>24020</v>
      </c>
      <c r="D1273" s="208" t="s">
        <v>25052</v>
      </c>
    </row>
    <row r="1274" spans="1:4" ht="30">
      <c r="A1274" s="34">
        <v>43125</v>
      </c>
      <c r="B1274" s="2" t="s">
        <v>25053</v>
      </c>
      <c r="C1274" s="34" t="s">
        <v>24020</v>
      </c>
      <c r="D1274" s="207" t="s">
        <v>25054</v>
      </c>
    </row>
    <row r="1275" spans="1:4" ht="30">
      <c r="A1275" s="10">
        <v>40623</v>
      </c>
      <c r="B1275" s="11" t="s">
        <v>25055</v>
      </c>
      <c r="C1275" s="10" t="s">
        <v>24459</v>
      </c>
      <c r="D1275" s="208" t="s">
        <v>25056</v>
      </c>
    </row>
    <row r="1276" spans="1:4">
      <c r="A1276" s="34">
        <v>43701</v>
      </c>
      <c r="B1276" s="2" t="s">
        <v>25057</v>
      </c>
      <c r="C1276" s="34" t="s">
        <v>24108</v>
      </c>
      <c r="D1276" s="207" t="s">
        <v>22359</v>
      </c>
    </row>
    <row r="1277" spans="1:4" ht="30">
      <c r="A1277" s="10">
        <v>12083</v>
      </c>
      <c r="B1277" s="11" t="s">
        <v>25058</v>
      </c>
      <c r="C1277" s="10" t="s">
        <v>24017</v>
      </c>
      <c r="D1277" s="208" t="s">
        <v>25059</v>
      </c>
    </row>
    <row r="1278" spans="1:4" ht="30">
      <c r="A1278" s="34">
        <v>12081</v>
      </c>
      <c r="B1278" s="2" t="s">
        <v>25060</v>
      </c>
      <c r="C1278" s="34" t="s">
        <v>24017</v>
      </c>
      <c r="D1278" s="207" t="s">
        <v>25061</v>
      </c>
    </row>
    <row r="1279" spans="1:4" ht="30">
      <c r="A1279" s="10">
        <v>12082</v>
      </c>
      <c r="B1279" s="11" t="s">
        <v>25062</v>
      </c>
      <c r="C1279" s="10" t="s">
        <v>24017</v>
      </c>
      <c r="D1279" s="208" t="s">
        <v>25063</v>
      </c>
    </row>
    <row r="1280" spans="1:4" ht="30">
      <c r="A1280" s="34">
        <v>13354</v>
      </c>
      <c r="B1280" s="2" t="s">
        <v>25064</v>
      </c>
      <c r="C1280" s="34" t="s">
        <v>24017</v>
      </c>
      <c r="D1280" s="207" t="s">
        <v>25065</v>
      </c>
    </row>
    <row r="1281" spans="1:4" ht="30">
      <c r="A1281" s="10">
        <v>14057</v>
      </c>
      <c r="B1281" s="11" t="s">
        <v>25066</v>
      </c>
      <c r="C1281" s="10" t="s">
        <v>24017</v>
      </c>
      <c r="D1281" s="208" t="s">
        <v>25067</v>
      </c>
    </row>
    <row r="1282" spans="1:4" ht="30">
      <c r="A1282" s="34">
        <v>14058</v>
      </c>
      <c r="B1282" s="2" t="s">
        <v>25068</v>
      </c>
      <c r="C1282" s="34" t="s">
        <v>24017</v>
      </c>
      <c r="D1282" s="207" t="s">
        <v>25069</v>
      </c>
    </row>
    <row r="1283" spans="1:4" ht="30">
      <c r="A1283" s="10">
        <v>20971</v>
      </c>
      <c r="B1283" s="11" t="s">
        <v>1684</v>
      </c>
      <c r="C1283" s="10" t="s">
        <v>24017</v>
      </c>
      <c r="D1283" s="208" t="s">
        <v>5429</v>
      </c>
    </row>
    <row r="1284" spans="1:4" ht="45">
      <c r="A1284" s="34">
        <v>5047</v>
      </c>
      <c r="B1284" s="2" t="s">
        <v>25070</v>
      </c>
      <c r="C1284" s="34" t="s">
        <v>24017</v>
      </c>
      <c r="D1284" s="207" t="s">
        <v>25071</v>
      </c>
    </row>
    <row r="1285" spans="1:4" ht="30">
      <c r="A1285" s="10">
        <v>13369</v>
      </c>
      <c r="B1285" s="11" t="s">
        <v>25072</v>
      </c>
      <c r="C1285" s="10" t="s">
        <v>24017</v>
      </c>
      <c r="D1285" s="208" t="s">
        <v>25073</v>
      </c>
    </row>
    <row r="1286" spans="1:4" ht="30">
      <c r="A1286" s="34">
        <v>13370</v>
      </c>
      <c r="B1286" s="2" t="s">
        <v>25074</v>
      </c>
      <c r="C1286" s="34" t="s">
        <v>24017</v>
      </c>
      <c r="D1286" s="207" t="s">
        <v>25075</v>
      </c>
    </row>
    <row r="1287" spans="1:4">
      <c r="A1287" s="10">
        <v>13279</v>
      </c>
      <c r="B1287" s="11" t="s">
        <v>25076</v>
      </c>
      <c r="C1287" s="10" t="s">
        <v>24108</v>
      </c>
      <c r="D1287" s="208" t="s">
        <v>13172</v>
      </c>
    </row>
    <row r="1288" spans="1:4">
      <c r="A1288" s="34">
        <v>11977</v>
      </c>
      <c r="B1288" s="2" t="s">
        <v>1685</v>
      </c>
      <c r="C1288" s="34" t="s">
        <v>24017</v>
      </c>
      <c r="D1288" s="207" t="s">
        <v>22916</v>
      </c>
    </row>
    <row r="1289" spans="1:4">
      <c r="A1289" s="10">
        <v>11975</v>
      </c>
      <c r="B1289" s="11" t="s">
        <v>1686</v>
      </c>
      <c r="C1289" s="10" t="s">
        <v>24017</v>
      </c>
      <c r="D1289" s="208" t="s">
        <v>7319</v>
      </c>
    </row>
    <row r="1290" spans="1:4">
      <c r="A1290" s="34">
        <v>39746</v>
      </c>
      <c r="B1290" s="2" t="s">
        <v>1687</v>
      </c>
      <c r="C1290" s="34" t="s">
        <v>24017</v>
      </c>
      <c r="D1290" s="207" t="s">
        <v>22200</v>
      </c>
    </row>
    <row r="1291" spans="1:4">
      <c r="A1291" s="10">
        <v>11976</v>
      </c>
      <c r="B1291" s="11" t="s">
        <v>25077</v>
      </c>
      <c r="C1291" s="10" t="s">
        <v>24017</v>
      </c>
      <c r="D1291" s="208" t="s">
        <v>25078</v>
      </c>
    </row>
    <row r="1292" spans="1:4">
      <c r="A1292" s="34">
        <v>1368</v>
      </c>
      <c r="B1292" s="2" t="s">
        <v>1688</v>
      </c>
      <c r="C1292" s="34" t="s">
        <v>24017</v>
      </c>
      <c r="D1292" s="207" t="s">
        <v>25079</v>
      </c>
    </row>
    <row r="1293" spans="1:4">
      <c r="A1293" s="10">
        <v>1367</v>
      </c>
      <c r="B1293" s="11" t="s">
        <v>1689</v>
      </c>
      <c r="C1293" s="10" t="s">
        <v>24017</v>
      </c>
      <c r="D1293" s="208" t="s">
        <v>25080</v>
      </c>
    </row>
    <row r="1294" spans="1:4">
      <c r="A1294" s="34">
        <v>7608</v>
      </c>
      <c r="B1294" s="2" t="s">
        <v>1690</v>
      </c>
      <c r="C1294" s="34" t="s">
        <v>24017</v>
      </c>
      <c r="D1294" s="207" t="s">
        <v>21462</v>
      </c>
    </row>
    <row r="1295" spans="1:4" ht="30">
      <c r="A1295" s="10">
        <v>41900</v>
      </c>
      <c r="B1295" s="11" t="s">
        <v>25081</v>
      </c>
      <c r="C1295" s="10" t="s">
        <v>24108</v>
      </c>
      <c r="D1295" s="208" t="s">
        <v>7453</v>
      </c>
    </row>
    <row r="1296" spans="1:4" ht="30">
      <c r="A1296" s="34">
        <v>41899</v>
      </c>
      <c r="B1296" s="2" t="s">
        <v>25082</v>
      </c>
      <c r="C1296" s="34" t="s">
        <v>24990</v>
      </c>
      <c r="D1296" s="207" t="s">
        <v>25083</v>
      </c>
    </row>
    <row r="1297" spans="1:4">
      <c r="A1297" s="10">
        <v>1380</v>
      </c>
      <c r="B1297" s="11" t="s">
        <v>1691</v>
      </c>
      <c r="C1297" s="10" t="s">
        <v>24108</v>
      </c>
      <c r="D1297" s="208" t="s">
        <v>7480</v>
      </c>
    </row>
    <row r="1298" spans="1:4">
      <c r="A1298" s="34">
        <v>1375</v>
      </c>
      <c r="B1298" s="2" t="s">
        <v>1692</v>
      </c>
      <c r="C1298" s="34" t="s">
        <v>24108</v>
      </c>
      <c r="D1298" s="207" t="s">
        <v>18331</v>
      </c>
    </row>
    <row r="1299" spans="1:4">
      <c r="A1299" s="10">
        <v>1379</v>
      </c>
      <c r="B1299" s="11" t="s">
        <v>1693</v>
      </c>
      <c r="C1299" s="10" t="s">
        <v>24108</v>
      </c>
      <c r="D1299" s="208" t="s">
        <v>7567</v>
      </c>
    </row>
    <row r="1300" spans="1:4">
      <c r="A1300" s="34">
        <v>10511</v>
      </c>
      <c r="B1300" s="2" t="s">
        <v>1694</v>
      </c>
      <c r="C1300" s="34" t="s">
        <v>25084</v>
      </c>
      <c r="D1300" s="207" t="s">
        <v>6786</v>
      </c>
    </row>
    <row r="1301" spans="1:4">
      <c r="A1301" s="10">
        <v>13284</v>
      </c>
      <c r="B1301" s="11" t="s">
        <v>1695</v>
      </c>
      <c r="C1301" s="10" t="s">
        <v>24108</v>
      </c>
      <c r="D1301" s="208" t="s">
        <v>6886</v>
      </c>
    </row>
    <row r="1302" spans="1:4">
      <c r="A1302" s="34">
        <v>25974</v>
      </c>
      <c r="B1302" s="2" t="s">
        <v>1696</v>
      </c>
      <c r="C1302" s="34" t="s">
        <v>24108</v>
      </c>
      <c r="D1302" s="207" t="s">
        <v>16570</v>
      </c>
    </row>
    <row r="1303" spans="1:4">
      <c r="A1303" s="10">
        <v>1382</v>
      </c>
      <c r="B1303" s="11" t="s">
        <v>1697</v>
      </c>
      <c r="C1303" s="10" t="s">
        <v>25084</v>
      </c>
      <c r="D1303" s="208" t="s">
        <v>11682</v>
      </c>
    </row>
    <row r="1304" spans="1:4">
      <c r="A1304" s="34">
        <v>34753</v>
      </c>
      <c r="B1304" s="2" t="s">
        <v>1698</v>
      </c>
      <c r="C1304" s="34" t="s">
        <v>24108</v>
      </c>
      <c r="D1304" s="207" t="s">
        <v>7500</v>
      </c>
    </row>
    <row r="1305" spans="1:4" ht="30">
      <c r="A1305" s="10">
        <v>420</v>
      </c>
      <c r="B1305" s="11" t="s">
        <v>25085</v>
      </c>
      <c r="C1305" s="10" t="s">
        <v>24017</v>
      </c>
      <c r="D1305" s="208" t="s">
        <v>25086</v>
      </c>
    </row>
    <row r="1306" spans="1:4" ht="30">
      <c r="A1306" s="34">
        <v>12327</v>
      </c>
      <c r="B1306" s="2" t="s">
        <v>1699</v>
      </c>
      <c r="C1306" s="34" t="s">
        <v>24017</v>
      </c>
      <c r="D1306" s="207" t="s">
        <v>5533</v>
      </c>
    </row>
    <row r="1307" spans="1:4" ht="30">
      <c r="A1307" s="10">
        <v>36148</v>
      </c>
      <c r="B1307" s="11" t="s">
        <v>1700</v>
      </c>
      <c r="C1307" s="10" t="s">
        <v>24017</v>
      </c>
      <c r="D1307" s="208" t="s">
        <v>5914</v>
      </c>
    </row>
    <row r="1308" spans="1:4">
      <c r="A1308" s="34">
        <v>12329</v>
      </c>
      <c r="B1308" s="2" t="s">
        <v>1701</v>
      </c>
      <c r="C1308" s="34" t="s">
        <v>24108</v>
      </c>
      <c r="D1308" s="207" t="s">
        <v>21471</v>
      </c>
    </row>
    <row r="1309" spans="1:4">
      <c r="A1309" s="10">
        <v>1339</v>
      </c>
      <c r="B1309" s="11" t="s">
        <v>1702</v>
      </c>
      <c r="C1309" s="10" t="s">
        <v>24108</v>
      </c>
      <c r="D1309" s="208" t="s">
        <v>22901</v>
      </c>
    </row>
    <row r="1310" spans="1:4">
      <c r="A1310" s="34">
        <v>11849</v>
      </c>
      <c r="B1310" s="2" t="s">
        <v>1703</v>
      </c>
      <c r="C1310" s="34" t="s">
        <v>24085</v>
      </c>
      <c r="D1310" s="207" t="s">
        <v>8276</v>
      </c>
    </row>
    <row r="1311" spans="1:4" ht="30">
      <c r="A1311" s="10">
        <v>37418</v>
      </c>
      <c r="B1311" s="11" t="s">
        <v>1704</v>
      </c>
      <c r="C1311" s="10" t="s">
        <v>24017</v>
      </c>
      <c r="D1311" s="208" t="s">
        <v>7164</v>
      </c>
    </row>
    <row r="1312" spans="1:4" ht="30">
      <c r="A1312" s="34">
        <v>37419</v>
      </c>
      <c r="B1312" s="2" t="s">
        <v>1705</v>
      </c>
      <c r="C1312" s="34" t="s">
        <v>24017</v>
      </c>
      <c r="D1312" s="207" t="s">
        <v>22357</v>
      </c>
    </row>
    <row r="1313" spans="1:4" ht="30">
      <c r="A1313" s="10">
        <v>1427</v>
      </c>
      <c r="B1313" s="11" t="s">
        <v>25087</v>
      </c>
      <c r="C1313" s="10" t="s">
        <v>24017</v>
      </c>
      <c r="D1313" s="208" t="s">
        <v>19735</v>
      </c>
    </row>
    <row r="1314" spans="1:4" ht="30">
      <c r="A1314" s="34">
        <v>1402</v>
      </c>
      <c r="B1314" s="2" t="s">
        <v>25088</v>
      </c>
      <c r="C1314" s="34" t="s">
        <v>24017</v>
      </c>
      <c r="D1314" s="207" t="s">
        <v>23396</v>
      </c>
    </row>
    <row r="1315" spans="1:4" ht="30">
      <c r="A1315" s="10">
        <v>1420</v>
      </c>
      <c r="B1315" s="11" t="s">
        <v>25089</v>
      </c>
      <c r="C1315" s="10" t="s">
        <v>24017</v>
      </c>
      <c r="D1315" s="208" t="s">
        <v>17842</v>
      </c>
    </row>
    <row r="1316" spans="1:4" ht="30">
      <c r="A1316" s="34">
        <v>1419</v>
      </c>
      <c r="B1316" s="2" t="s">
        <v>25090</v>
      </c>
      <c r="C1316" s="34" t="s">
        <v>24017</v>
      </c>
      <c r="D1316" s="207" t="s">
        <v>17807</v>
      </c>
    </row>
    <row r="1317" spans="1:4" ht="30">
      <c r="A1317" s="10">
        <v>1414</v>
      </c>
      <c r="B1317" s="11" t="s">
        <v>25091</v>
      </c>
      <c r="C1317" s="10" t="s">
        <v>24017</v>
      </c>
      <c r="D1317" s="208" t="s">
        <v>10517</v>
      </c>
    </row>
    <row r="1318" spans="1:4" ht="30">
      <c r="A1318" s="34">
        <v>1413</v>
      </c>
      <c r="B1318" s="2" t="s">
        <v>25092</v>
      </c>
      <c r="C1318" s="34" t="s">
        <v>24017</v>
      </c>
      <c r="D1318" s="207" t="s">
        <v>21598</v>
      </c>
    </row>
    <row r="1319" spans="1:4" ht="30">
      <c r="A1319" s="10">
        <v>1412</v>
      </c>
      <c r="B1319" s="11" t="s">
        <v>25093</v>
      </c>
      <c r="C1319" s="10" t="s">
        <v>24017</v>
      </c>
      <c r="D1319" s="208" t="s">
        <v>12778</v>
      </c>
    </row>
    <row r="1320" spans="1:4" ht="30">
      <c r="A1320" s="34">
        <v>1411</v>
      </c>
      <c r="B1320" s="2" t="s">
        <v>25094</v>
      </c>
      <c r="C1320" s="34" t="s">
        <v>24017</v>
      </c>
      <c r="D1320" s="207" t="s">
        <v>25095</v>
      </c>
    </row>
    <row r="1321" spans="1:4" ht="30">
      <c r="A1321" s="10">
        <v>1406</v>
      </c>
      <c r="B1321" s="11" t="s">
        <v>25096</v>
      </c>
      <c r="C1321" s="10" t="s">
        <v>24017</v>
      </c>
      <c r="D1321" s="208" t="s">
        <v>22569</v>
      </c>
    </row>
    <row r="1322" spans="1:4" ht="30">
      <c r="A1322" s="34">
        <v>1407</v>
      </c>
      <c r="B1322" s="2" t="s">
        <v>25097</v>
      </c>
      <c r="C1322" s="34" t="s">
        <v>24017</v>
      </c>
      <c r="D1322" s="207" t="s">
        <v>10870</v>
      </c>
    </row>
    <row r="1323" spans="1:4" ht="30">
      <c r="A1323" s="10">
        <v>1404</v>
      </c>
      <c r="B1323" s="11" t="s">
        <v>25098</v>
      </c>
      <c r="C1323" s="10" t="s">
        <v>24017</v>
      </c>
      <c r="D1323" s="208" t="s">
        <v>15277</v>
      </c>
    </row>
    <row r="1324" spans="1:4" ht="45">
      <c r="A1324" s="34">
        <v>11281</v>
      </c>
      <c r="B1324" s="2" t="s">
        <v>25099</v>
      </c>
      <c r="C1324" s="34" t="s">
        <v>24017</v>
      </c>
      <c r="D1324" s="207" t="s">
        <v>25100</v>
      </c>
    </row>
    <row r="1325" spans="1:4" ht="45">
      <c r="A1325" s="10">
        <v>1442</v>
      </c>
      <c r="B1325" s="11" t="s">
        <v>25101</v>
      </c>
      <c r="C1325" s="10" t="s">
        <v>24017</v>
      </c>
      <c r="D1325" s="208" t="s">
        <v>25102</v>
      </c>
    </row>
    <row r="1326" spans="1:4" ht="45">
      <c r="A1326" s="34">
        <v>13457</v>
      </c>
      <c r="B1326" s="2" t="s">
        <v>25103</v>
      </c>
      <c r="C1326" s="34" t="s">
        <v>24017</v>
      </c>
      <c r="D1326" s="207" t="s">
        <v>25104</v>
      </c>
    </row>
    <row r="1327" spans="1:4" ht="60">
      <c r="A1327" s="10">
        <v>40699</v>
      </c>
      <c r="B1327" s="11" t="s">
        <v>25105</v>
      </c>
      <c r="C1327" s="10" t="s">
        <v>24017</v>
      </c>
      <c r="D1327" s="208" t="s">
        <v>25106</v>
      </c>
    </row>
    <row r="1328" spans="1:4" ht="60">
      <c r="A1328" s="34">
        <v>40701</v>
      </c>
      <c r="B1328" s="2" t="s">
        <v>25107</v>
      </c>
      <c r="C1328" s="34" t="s">
        <v>24017</v>
      </c>
      <c r="D1328" s="207" t="s">
        <v>25108</v>
      </c>
    </row>
    <row r="1329" spans="1:4" ht="60">
      <c r="A1329" s="10">
        <v>40700</v>
      </c>
      <c r="B1329" s="11" t="s">
        <v>25109</v>
      </c>
      <c r="C1329" s="10" t="s">
        <v>24017</v>
      </c>
      <c r="D1329" s="208" t="s">
        <v>25110</v>
      </c>
    </row>
    <row r="1330" spans="1:4" ht="30">
      <c r="A1330" s="34">
        <v>13458</v>
      </c>
      <c r="B1330" s="2" t="s">
        <v>1706</v>
      </c>
      <c r="C1330" s="34" t="s">
        <v>24017</v>
      </c>
      <c r="D1330" s="207" t="s">
        <v>25111</v>
      </c>
    </row>
    <row r="1331" spans="1:4" ht="30">
      <c r="A1331" s="10">
        <v>36524</v>
      </c>
      <c r="B1331" s="11" t="s">
        <v>1707</v>
      </c>
      <c r="C1331" s="10" t="s">
        <v>24017</v>
      </c>
      <c r="D1331" s="208" t="s">
        <v>25112</v>
      </c>
    </row>
    <row r="1332" spans="1:4" ht="30">
      <c r="A1332" s="34">
        <v>36526</v>
      </c>
      <c r="B1332" s="2" t="s">
        <v>1708</v>
      </c>
      <c r="C1332" s="34" t="s">
        <v>24017</v>
      </c>
      <c r="D1332" s="207" t="s">
        <v>25113</v>
      </c>
    </row>
    <row r="1333" spans="1:4" ht="30">
      <c r="A1333" s="10">
        <v>36523</v>
      </c>
      <c r="B1333" s="11" t="s">
        <v>1709</v>
      </c>
      <c r="C1333" s="10" t="s">
        <v>24017</v>
      </c>
      <c r="D1333" s="208" t="s">
        <v>25114</v>
      </c>
    </row>
    <row r="1334" spans="1:4" ht="30">
      <c r="A1334" s="34">
        <v>36527</v>
      </c>
      <c r="B1334" s="2" t="s">
        <v>1710</v>
      </c>
      <c r="C1334" s="34" t="s">
        <v>24017</v>
      </c>
      <c r="D1334" s="207" t="s">
        <v>25115</v>
      </c>
    </row>
    <row r="1335" spans="1:4" ht="30">
      <c r="A1335" s="10">
        <v>13803</v>
      </c>
      <c r="B1335" s="11" t="s">
        <v>1711</v>
      </c>
      <c r="C1335" s="10" t="s">
        <v>24017</v>
      </c>
      <c r="D1335" s="208" t="s">
        <v>25116</v>
      </c>
    </row>
    <row r="1336" spans="1:4" ht="30">
      <c r="A1336" s="34">
        <v>38642</v>
      </c>
      <c r="B1336" s="2" t="s">
        <v>1712</v>
      </c>
      <c r="C1336" s="34" t="s">
        <v>24017</v>
      </c>
      <c r="D1336" s="207" t="s">
        <v>25117</v>
      </c>
    </row>
    <row r="1337" spans="1:4" ht="30">
      <c r="A1337" s="10">
        <v>36522</v>
      </c>
      <c r="B1337" s="11" t="s">
        <v>1713</v>
      </c>
      <c r="C1337" s="10" t="s">
        <v>24017</v>
      </c>
      <c r="D1337" s="208" t="s">
        <v>25118</v>
      </c>
    </row>
    <row r="1338" spans="1:4" ht="30">
      <c r="A1338" s="34">
        <v>36525</v>
      </c>
      <c r="B1338" s="2" t="s">
        <v>1714</v>
      </c>
      <c r="C1338" s="34" t="s">
        <v>24017</v>
      </c>
      <c r="D1338" s="207" t="s">
        <v>25119</v>
      </c>
    </row>
    <row r="1339" spans="1:4" ht="30">
      <c r="A1339" s="10">
        <v>41991</v>
      </c>
      <c r="B1339" s="11" t="s">
        <v>25120</v>
      </c>
      <c r="C1339" s="10" t="s">
        <v>24017</v>
      </c>
      <c r="D1339" s="208" t="s">
        <v>25121</v>
      </c>
    </row>
    <row r="1340" spans="1:4" ht="30">
      <c r="A1340" s="34">
        <v>34348</v>
      </c>
      <c r="B1340" s="2" t="s">
        <v>1715</v>
      </c>
      <c r="C1340" s="34" t="s">
        <v>24068</v>
      </c>
      <c r="D1340" s="207" t="s">
        <v>21634</v>
      </c>
    </row>
    <row r="1341" spans="1:4" ht="30">
      <c r="A1341" s="10">
        <v>34347</v>
      </c>
      <c r="B1341" s="11" t="s">
        <v>1716</v>
      </c>
      <c r="C1341" s="10" t="s">
        <v>24068</v>
      </c>
      <c r="D1341" s="208" t="s">
        <v>21754</v>
      </c>
    </row>
    <row r="1342" spans="1:4" ht="30">
      <c r="A1342" s="34">
        <v>11146</v>
      </c>
      <c r="B1342" s="2" t="s">
        <v>1717</v>
      </c>
      <c r="C1342" s="34" t="s">
        <v>24187</v>
      </c>
      <c r="D1342" s="207" t="s">
        <v>25122</v>
      </c>
    </row>
    <row r="1343" spans="1:4" ht="30">
      <c r="A1343" s="10">
        <v>11147</v>
      </c>
      <c r="B1343" s="11" t="s">
        <v>1718</v>
      </c>
      <c r="C1343" s="10" t="s">
        <v>24187</v>
      </c>
      <c r="D1343" s="208" t="s">
        <v>14723</v>
      </c>
    </row>
    <row r="1344" spans="1:4" ht="30">
      <c r="A1344" s="34">
        <v>34872</v>
      </c>
      <c r="B1344" s="2" t="s">
        <v>1719</v>
      </c>
      <c r="C1344" s="34" t="s">
        <v>24187</v>
      </c>
      <c r="D1344" s="207" t="s">
        <v>25123</v>
      </c>
    </row>
    <row r="1345" spans="1:4" ht="30">
      <c r="A1345" s="10">
        <v>34491</v>
      </c>
      <c r="B1345" s="11" t="s">
        <v>1720</v>
      </c>
      <c r="C1345" s="10" t="s">
        <v>24187</v>
      </c>
      <c r="D1345" s="208" t="s">
        <v>25124</v>
      </c>
    </row>
    <row r="1346" spans="1:4" ht="30">
      <c r="A1346" s="34">
        <v>34770</v>
      </c>
      <c r="B1346" s="2" t="s">
        <v>1721</v>
      </c>
      <c r="C1346" s="34" t="s">
        <v>24990</v>
      </c>
      <c r="D1346" s="207" t="s">
        <v>25125</v>
      </c>
    </row>
    <row r="1347" spans="1:4" ht="30">
      <c r="A1347" s="10">
        <v>1518</v>
      </c>
      <c r="B1347" s="11" t="s">
        <v>1722</v>
      </c>
      <c r="C1347" s="10" t="s">
        <v>24990</v>
      </c>
      <c r="D1347" s="208" t="s">
        <v>25126</v>
      </c>
    </row>
    <row r="1348" spans="1:4" ht="30">
      <c r="A1348" s="34">
        <v>41965</v>
      </c>
      <c r="B1348" s="2" t="s">
        <v>25127</v>
      </c>
      <c r="C1348" s="34" t="s">
        <v>24990</v>
      </c>
      <c r="D1348" s="207" t="s">
        <v>25128</v>
      </c>
    </row>
    <row r="1349" spans="1:4" ht="30">
      <c r="A1349" s="10">
        <v>34492</v>
      </c>
      <c r="B1349" s="11" t="s">
        <v>1723</v>
      </c>
      <c r="C1349" s="10" t="s">
        <v>24187</v>
      </c>
      <c r="D1349" s="208" t="s">
        <v>25129</v>
      </c>
    </row>
    <row r="1350" spans="1:4" ht="30">
      <c r="A1350" s="34">
        <v>1524</v>
      </c>
      <c r="B1350" s="2" t="s">
        <v>1724</v>
      </c>
      <c r="C1350" s="34" t="s">
        <v>24187</v>
      </c>
      <c r="D1350" s="207" t="s">
        <v>25130</v>
      </c>
    </row>
    <row r="1351" spans="1:4" ht="30">
      <c r="A1351" s="10">
        <v>38404</v>
      </c>
      <c r="B1351" s="11" t="s">
        <v>1725</v>
      </c>
      <c r="C1351" s="10" t="s">
        <v>24187</v>
      </c>
      <c r="D1351" s="208" t="s">
        <v>25131</v>
      </c>
    </row>
    <row r="1352" spans="1:4" ht="30">
      <c r="A1352" s="34">
        <v>39849</v>
      </c>
      <c r="B1352" s="2" t="s">
        <v>1726</v>
      </c>
      <c r="C1352" s="34" t="s">
        <v>24187</v>
      </c>
      <c r="D1352" s="207" t="s">
        <v>25132</v>
      </c>
    </row>
    <row r="1353" spans="1:4" ht="30">
      <c r="A1353" s="10">
        <v>38464</v>
      </c>
      <c r="B1353" s="11" t="s">
        <v>1727</v>
      </c>
      <c r="C1353" s="10" t="s">
        <v>24187</v>
      </c>
      <c r="D1353" s="208" t="s">
        <v>25133</v>
      </c>
    </row>
    <row r="1354" spans="1:4" ht="30">
      <c r="A1354" s="34">
        <v>34493</v>
      </c>
      <c r="B1354" s="2" t="s">
        <v>1728</v>
      </c>
      <c r="C1354" s="34" t="s">
        <v>24187</v>
      </c>
      <c r="D1354" s="207" t="s">
        <v>25134</v>
      </c>
    </row>
    <row r="1355" spans="1:4" ht="30">
      <c r="A1355" s="10">
        <v>1527</v>
      </c>
      <c r="B1355" s="11" t="s">
        <v>1729</v>
      </c>
      <c r="C1355" s="10" t="s">
        <v>24187</v>
      </c>
      <c r="D1355" s="208" t="s">
        <v>25135</v>
      </c>
    </row>
    <row r="1356" spans="1:4" ht="30">
      <c r="A1356" s="34">
        <v>38405</v>
      </c>
      <c r="B1356" s="2" t="s">
        <v>1730</v>
      </c>
      <c r="C1356" s="34" t="s">
        <v>24187</v>
      </c>
      <c r="D1356" s="207" t="s">
        <v>25136</v>
      </c>
    </row>
    <row r="1357" spans="1:4" ht="30">
      <c r="A1357" s="10">
        <v>38408</v>
      </c>
      <c r="B1357" s="11" t="s">
        <v>1731</v>
      </c>
      <c r="C1357" s="10" t="s">
        <v>24187</v>
      </c>
      <c r="D1357" s="208" t="s">
        <v>25137</v>
      </c>
    </row>
    <row r="1358" spans="1:4" ht="30">
      <c r="A1358" s="34">
        <v>34494</v>
      </c>
      <c r="B1358" s="2" t="s">
        <v>1732</v>
      </c>
      <c r="C1358" s="34" t="s">
        <v>24187</v>
      </c>
      <c r="D1358" s="207" t="s">
        <v>25138</v>
      </c>
    </row>
    <row r="1359" spans="1:4" ht="30">
      <c r="A1359" s="10">
        <v>1525</v>
      </c>
      <c r="B1359" s="11" t="s">
        <v>1733</v>
      </c>
      <c r="C1359" s="10" t="s">
        <v>24187</v>
      </c>
      <c r="D1359" s="208" t="s">
        <v>25139</v>
      </c>
    </row>
    <row r="1360" spans="1:4" ht="30">
      <c r="A1360" s="34">
        <v>38406</v>
      </c>
      <c r="B1360" s="2" t="s">
        <v>1734</v>
      </c>
      <c r="C1360" s="34" t="s">
        <v>24187</v>
      </c>
      <c r="D1360" s="207" t="s">
        <v>25140</v>
      </c>
    </row>
    <row r="1361" spans="1:4" ht="30">
      <c r="A1361" s="10">
        <v>38409</v>
      </c>
      <c r="B1361" s="11" t="s">
        <v>1735</v>
      </c>
      <c r="C1361" s="10" t="s">
        <v>24187</v>
      </c>
      <c r="D1361" s="208" t="s">
        <v>25141</v>
      </c>
    </row>
    <row r="1362" spans="1:4" ht="30">
      <c r="A1362" s="34">
        <v>43360</v>
      </c>
      <c r="B1362" s="2" t="s">
        <v>25142</v>
      </c>
      <c r="C1362" s="34" t="s">
        <v>24187</v>
      </c>
      <c r="D1362" s="207" t="s">
        <v>25143</v>
      </c>
    </row>
    <row r="1363" spans="1:4" ht="30">
      <c r="A1363" s="10">
        <v>34495</v>
      </c>
      <c r="B1363" s="11" t="s">
        <v>1736</v>
      </c>
      <c r="C1363" s="10" t="s">
        <v>24187</v>
      </c>
      <c r="D1363" s="208" t="s">
        <v>25144</v>
      </c>
    </row>
    <row r="1364" spans="1:4" ht="30">
      <c r="A1364" s="34">
        <v>11145</v>
      </c>
      <c r="B1364" s="2" t="s">
        <v>1737</v>
      </c>
      <c r="C1364" s="34" t="s">
        <v>24187</v>
      </c>
      <c r="D1364" s="207" t="s">
        <v>25123</v>
      </c>
    </row>
    <row r="1365" spans="1:4" ht="30">
      <c r="A1365" s="10">
        <v>34496</v>
      </c>
      <c r="B1365" s="11" t="s">
        <v>1738</v>
      </c>
      <c r="C1365" s="10" t="s">
        <v>24187</v>
      </c>
      <c r="D1365" s="208" t="s">
        <v>25145</v>
      </c>
    </row>
    <row r="1366" spans="1:4" ht="30">
      <c r="A1366" s="34">
        <v>34479</v>
      </c>
      <c r="B1366" s="2" t="s">
        <v>1739</v>
      </c>
      <c r="C1366" s="34" t="s">
        <v>24187</v>
      </c>
      <c r="D1366" s="207" t="s">
        <v>25124</v>
      </c>
    </row>
    <row r="1367" spans="1:4" ht="30">
      <c r="A1367" s="10">
        <v>34481</v>
      </c>
      <c r="B1367" s="11" t="s">
        <v>1740</v>
      </c>
      <c r="C1367" s="10" t="s">
        <v>24187</v>
      </c>
      <c r="D1367" s="208" t="s">
        <v>25146</v>
      </c>
    </row>
    <row r="1368" spans="1:4" ht="30">
      <c r="A1368" s="34">
        <v>34483</v>
      </c>
      <c r="B1368" s="2" t="s">
        <v>1741</v>
      </c>
      <c r="C1368" s="34" t="s">
        <v>24187</v>
      </c>
      <c r="D1368" s="207" t="s">
        <v>25147</v>
      </c>
    </row>
    <row r="1369" spans="1:4" ht="30">
      <c r="A1369" s="10">
        <v>34485</v>
      </c>
      <c r="B1369" s="11" t="s">
        <v>1742</v>
      </c>
      <c r="C1369" s="10" t="s">
        <v>24187</v>
      </c>
      <c r="D1369" s="208" t="s">
        <v>25148</v>
      </c>
    </row>
    <row r="1370" spans="1:4" ht="30">
      <c r="A1370" s="34">
        <v>14041</v>
      </c>
      <c r="B1370" s="2" t="s">
        <v>1743</v>
      </c>
      <c r="C1370" s="34" t="s">
        <v>24187</v>
      </c>
      <c r="D1370" s="207" t="s">
        <v>25149</v>
      </c>
    </row>
    <row r="1371" spans="1:4" ht="30">
      <c r="A1371" s="10">
        <v>1523</v>
      </c>
      <c r="B1371" s="11" t="s">
        <v>1744</v>
      </c>
      <c r="C1371" s="10" t="s">
        <v>24187</v>
      </c>
      <c r="D1371" s="208" t="s">
        <v>25150</v>
      </c>
    </row>
    <row r="1372" spans="1:4">
      <c r="A1372" s="34">
        <v>14052</v>
      </c>
      <c r="B1372" s="2" t="s">
        <v>1745</v>
      </c>
      <c r="C1372" s="34" t="s">
        <v>24017</v>
      </c>
      <c r="D1372" s="207" t="s">
        <v>23612</v>
      </c>
    </row>
    <row r="1373" spans="1:4">
      <c r="A1373" s="10">
        <v>14054</v>
      </c>
      <c r="B1373" s="11" t="s">
        <v>1746</v>
      </c>
      <c r="C1373" s="10" t="s">
        <v>24017</v>
      </c>
      <c r="D1373" s="208" t="s">
        <v>25151</v>
      </c>
    </row>
    <row r="1374" spans="1:4">
      <c r="A1374" s="34">
        <v>14053</v>
      </c>
      <c r="B1374" s="2" t="s">
        <v>1747</v>
      </c>
      <c r="C1374" s="34" t="s">
        <v>24017</v>
      </c>
      <c r="D1374" s="207" t="s">
        <v>21329</v>
      </c>
    </row>
    <row r="1375" spans="1:4">
      <c r="A1375" s="10">
        <v>2558</v>
      </c>
      <c r="B1375" s="11" t="s">
        <v>1748</v>
      </c>
      <c r="C1375" s="10" t="s">
        <v>24017</v>
      </c>
      <c r="D1375" s="208" t="s">
        <v>7386</v>
      </c>
    </row>
    <row r="1376" spans="1:4">
      <c r="A1376" s="34">
        <v>2560</v>
      </c>
      <c r="B1376" s="2" t="s">
        <v>1749</v>
      </c>
      <c r="C1376" s="34" t="s">
        <v>24017</v>
      </c>
      <c r="D1376" s="207" t="s">
        <v>10879</v>
      </c>
    </row>
    <row r="1377" spans="1:4">
      <c r="A1377" s="10">
        <v>2559</v>
      </c>
      <c r="B1377" s="11" t="s">
        <v>1750</v>
      </c>
      <c r="C1377" s="10" t="s">
        <v>24017</v>
      </c>
      <c r="D1377" s="208" t="s">
        <v>6161</v>
      </c>
    </row>
    <row r="1378" spans="1:4">
      <c r="A1378" s="34">
        <v>2592</v>
      </c>
      <c r="B1378" s="2" t="s">
        <v>1751</v>
      </c>
      <c r="C1378" s="34" t="s">
        <v>24017</v>
      </c>
      <c r="D1378" s="207" t="s">
        <v>25152</v>
      </c>
    </row>
    <row r="1379" spans="1:4">
      <c r="A1379" s="10">
        <v>2566</v>
      </c>
      <c r="B1379" s="11" t="s">
        <v>1752</v>
      </c>
      <c r="C1379" s="10" t="s">
        <v>24017</v>
      </c>
      <c r="D1379" s="208" t="s">
        <v>25153</v>
      </c>
    </row>
    <row r="1380" spans="1:4">
      <c r="A1380" s="34">
        <v>2589</v>
      </c>
      <c r="B1380" s="2" t="s">
        <v>1753</v>
      </c>
      <c r="C1380" s="34" t="s">
        <v>24017</v>
      </c>
      <c r="D1380" s="207" t="s">
        <v>16645</v>
      </c>
    </row>
    <row r="1381" spans="1:4">
      <c r="A1381" s="10">
        <v>2591</v>
      </c>
      <c r="B1381" s="11" t="s">
        <v>1754</v>
      </c>
      <c r="C1381" s="10" t="s">
        <v>24017</v>
      </c>
      <c r="D1381" s="208" t="s">
        <v>10315</v>
      </c>
    </row>
    <row r="1382" spans="1:4">
      <c r="A1382" s="34">
        <v>2590</v>
      </c>
      <c r="B1382" s="2" t="s">
        <v>1755</v>
      </c>
      <c r="C1382" s="34" t="s">
        <v>24017</v>
      </c>
      <c r="D1382" s="207" t="s">
        <v>20393</v>
      </c>
    </row>
    <row r="1383" spans="1:4">
      <c r="A1383" s="10">
        <v>2567</v>
      </c>
      <c r="B1383" s="11" t="s">
        <v>1756</v>
      </c>
      <c r="C1383" s="10" t="s">
        <v>24017</v>
      </c>
      <c r="D1383" s="208" t="s">
        <v>22882</v>
      </c>
    </row>
    <row r="1384" spans="1:4">
      <c r="A1384" s="34">
        <v>2565</v>
      </c>
      <c r="B1384" s="2" t="s">
        <v>1757</v>
      </c>
      <c r="C1384" s="34" t="s">
        <v>24017</v>
      </c>
      <c r="D1384" s="207" t="s">
        <v>10294</v>
      </c>
    </row>
    <row r="1385" spans="1:4">
      <c r="A1385" s="10">
        <v>2568</v>
      </c>
      <c r="B1385" s="11" t="s">
        <v>1758</v>
      </c>
      <c r="C1385" s="10" t="s">
        <v>24017</v>
      </c>
      <c r="D1385" s="208" t="s">
        <v>25154</v>
      </c>
    </row>
    <row r="1386" spans="1:4">
      <c r="A1386" s="34">
        <v>2594</v>
      </c>
      <c r="B1386" s="2" t="s">
        <v>1759</v>
      </c>
      <c r="C1386" s="34" t="s">
        <v>24017</v>
      </c>
      <c r="D1386" s="207" t="s">
        <v>21480</v>
      </c>
    </row>
    <row r="1387" spans="1:4">
      <c r="A1387" s="10">
        <v>2587</v>
      </c>
      <c r="B1387" s="11" t="s">
        <v>1760</v>
      </c>
      <c r="C1387" s="10" t="s">
        <v>24017</v>
      </c>
      <c r="D1387" s="208" t="s">
        <v>11889</v>
      </c>
    </row>
    <row r="1388" spans="1:4">
      <c r="A1388" s="34">
        <v>2588</v>
      </c>
      <c r="B1388" s="2" t="s">
        <v>1761</v>
      </c>
      <c r="C1388" s="34" t="s">
        <v>24017</v>
      </c>
      <c r="D1388" s="207" t="s">
        <v>23614</v>
      </c>
    </row>
    <row r="1389" spans="1:4">
      <c r="A1389" s="10">
        <v>2569</v>
      </c>
      <c r="B1389" s="11" t="s">
        <v>1762</v>
      </c>
      <c r="C1389" s="10" t="s">
        <v>24017</v>
      </c>
      <c r="D1389" s="208" t="s">
        <v>6230</v>
      </c>
    </row>
    <row r="1390" spans="1:4">
      <c r="A1390" s="34">
        <v>2570</v>
      </c>
      <c r="B1390" s="2" t="s">
        <v>1763</v>
      </c>
      <c r="C1390" s="34" t="s">
        <v>24017</v>
      </c>
      <c r="D1390" s="207" t="s">
        <v>25155</v>
      </c>
    </row>
    <row r="1391" spans="1:4">
      <c r="A1391" s="10">
        <v>2571</v>
      </c>
      <c r="B1391" s="11" t="s">
        <v>1764</v>
      </c>
      <c r="C1391" s="10" t="s">
        <v>24017</v>
      </c>
      <c r="D1391" s="208" t="s">
        <v>23666</v>
      </c>
    </row>
    <row r="1392" spans="1:4">
      <c r="A1392" s="34">
        <v>2593</v>
      </c>
      <c r="B1392" s="2" t="s">
        <v>1765</v>
      </c>
      <c r="C1392" s="34" t="s">
        <v>24017</v>
      </c>
      <c r="D1392" s="207" t="s">
        <v>17505</v>
      </c>
    </row>
    <row r="1393" spans="1:4">
      <c r="A1393" s="10">
        <v>2572</v>
      </c>
      <c r="B1393" s="11" t="s">
        <v>1766</v>
      </c>
      <c r="C1393" s="10" t="s">
        <v>24017</v>
      </c>
      <c r="D1393" s="208" t="s">
        <v>25156</v>
      </c>
    </row>
    <row r="1394" spans="1:4">
      <c r="A1394" s="34">
        <v>2595</v>
      </c>
      <c r="B1394" s="2" t="s">
        <v>1767</v>
      </c>
      <c r="C1394" s="34" t="s">
        <v>24017</v>
      </c>
      <c r="D1394" s="207" t="s">
        <v>25157</v>
      </c>
    </row>
    <row r="1395" spans="1:4">
      <c r="A1395" s="10">
        <v>2576</v>
      </c>
      <c r="B1395" s="11" t="s">
        <v>1768</v>
      </c>
      <c r="C1395" s="10" t="s">
        <v>24017</v>
      </c>
      <c r="D1395" s="208" t="s">
        <v>14159</v>
      </c>
    </row>
    <row r="1396" spans="1:4">
      <c r="A1396" s="34">
        <v>2575</v>
      </c>
      <c r="B1396" s="2" t="s">
        <v>1769</v>
      </c>
      <c r="C1396" s="34" t="s">
        <v>24017</v>
      </c>
      <c r="D1396" s="207" t="s">
        <v>22260</v>
      </c>
    </row>
    <row r="1397" spans="1:4">
      <c r="A1397" s="10">
        <v>2573</v>
      </c>
      <c r="B1397" s="11" t="s">
        <v>1770</v>
      </c>
      <c r="C1397" s="10" t="s">
        <v>24017</v>
      </c>
      <c r="D1397" s="208" t="s">
        <v>13111</v>
      </c>
    </row>
    <row r="1398" spans="1:4">
      <c r="A1398" s="34">
        <v>2586</v>
      </c>
      <c r="B1398" s="2" t="s">
        <v>1771</v>
      </c>
      <c r="C1398" s="34" t="s">
        <v>24017</v>
      </c>
      <c r="D1398" s="207" t="s">
        <v>13788</v>
      </c>
    </row>
    <row r="1399" spans="1:4">
      <c r="A1399" s="10">
        <v>2577</v>
      </c>
      <c r="B1399" s="11" t="s">
        <v>1772</v>
      </c>
      <c r="C1399" s="10" t="s">
        <v>24017</v>
      </c>
      <c r="D1399" s="208" t="s">
        <v>25158</v>
      </c>
    </row>
    <row r="1400" spans="1:4">
      <c r="A1400" s="34">
        <v>2574</v>
      </c>
      <c r="B1400" s="2" t="s">
        <v>1773</v>
      </c>
      <c r="C1400" s="34" t="s">
        <v>24017</v>
      </c>
      <c r="D1400" s="207" t="s">
        <v>7775</v>
      </c>
    </row>
    <row r="1401" spans="1:4">
      <c r="A1401" s="10">
        <v>2578</v>
      </c>
      <c r="B1401" s="11" t="s">
        <v>1774</v>
      </c>
      <c r="C1401" s="10" t="s">
        <v>24017</v>
      </c>
      <c r="D1401" s="208" t="s">
        <v>25159</v>
      </c>
    </row>
    <row r="1402" spans="1:4">
      <c r="A1402" s="34">
        <v>2585</v>
      </c>
      <c r="B1402" s="2" t="s">
        <v>1775</v>
      </c>
      <c r="C1402" s="34" t="s">
        <v>24017</v>
      </c>
      <c r="D1402" s="207" t="s">
        <v>25160</v>
      </c>
    </row>
    <row r="1403" spans="1:4">
      <c r="A1403" s="10">
        <v>12008</v>
      </c>
      <c r="B1403" s="11" t="s">
        <v>1776</v>
      </c>
      <c r="C1403" s="10" t="s">
        <v>24017</v>
      </c>
      <c r="D1403" s="208" t="s">
        <v>11677</v>
      </c>
    </row>
    <row r="1404" spans="1:4">
      <c r="A1404" s="34">
        <v>2582</v>
      </c>
      <c r="B1404" s="2" t="s">
        <v>1777</v>
      </c>
      <c r="C1404" s="34" t="s">
        <v>24017</v>
      </c>
      <c r="D1404" s="207" t="s">
        <v>15395</v>
      </c>
    </row>
    <row r="1405" spans="1:4">
      <c r="A1405" s="10">
        <v>2597</v>
      </c>
      <c r="B1405" s="11" t="s">
        <v>1778</v>
      </c>
      <c r="C1405" s="10" t="s">
        <v>24017</v>
      </c>
      <c r="D1405" s="208" t="s">
        <v>6476</v>
      </c>
    </row>
    <row r="1406" spans="1:4">
      <c r="A1406" s="34">
        <v>2579</v>
      </c>
      <c r="B1406" s="2" t="s">
        <v>1779</v>
      </c>
      <c r="C1406" s="34" t="s">
        <v>24017</v>
      </c>
      <c r="D1406" s="207" t="s">
        <v>21258</v>
      </c>
    </row>
    <row r="1407" spans="1:4">
      <c r="A1407" s="10">
        <v>2581</v>
      </c>
      <c r="B1407" s="11" t="s">
        <v>1780</v>
      </c>
      <c r="C1407" s="10" t="s">
        <v>24017</v>
      </c>
      <c r="D1407" s="208" t="s">
        <v>25161</v>
      </c>
    </row>
    <row r="1408" spans="1:4">
      <c r="A1408" s="34">
        <v>2596</v>
      </c>
      <c r="B1408" s="2" t="s">
        <v>1781</v>
      </c>
      <c r="C1408" s="34" t="s">
        <v>24017</v>
      </c>
      <c r="D1408" s="207" t="s">
        <v>25162</v>
      </c>
    </row>
    <row r="1409" spans="1:4">
      <c r="A1409" s="10">
        <v>2580</v>
      </c>
      <c r="B1409" s="11" t="s">
        <v>1782</v>
      </c>
      <c r="C1409" s="10" t="s">
        <v>24017</v>
      </c>
      <c r="D1409" s="208" t="s">
        <v>21311</v>
      </c>
    </row>
    <row r="1410" spans="1:4">
      <c r="A1410" s="34">
        <v>2583</v>
      </c>
      <c r="B1410" s="2" t="s">
        <v>1783</v>
      </c>
      <c r="C1410" s="34" t="s">
        <v>24017</v>
      </c>
      <c r="D1410" s="207" t="s">
        <v>25163</v>
      </c>
    </row>
    <row r="1411" spans="1:4">
      <c r="A1411" s="10">
        <v>2584</v>
      </c>
      <c r="B1411" s="11" t="s">
        <v>1784</v>
      </c>
      <c r="C1411" s="10" t="s">
        <v>24017</v>
      </c>
      <c r="D1411" s="208" t="s">
        <v>23181</v>
      </c>
    </row>
    <row r="1412" spans="1:4">
      <c r="A1412" s="34">
        <v>12010</v>
      </c>
      <c r="B1412" s="2" t="s">
        <v>4847</v>
      </c>
      <c r="C1412" s="34" t="s">
        <v>24017</v>
      </c>
      <c r="D1412" s="207" t="s">
        <v>11021</v>
      </c>
    </row>
    <row r="1413" spans="1:4">
      <c r="A1413" s="10">
        <v>39329</v>
      </c>
      <c r="B1413" s="11" t="s">
        <v>4848</v>
      </c>
      <c r="C1413" s="10" t="s">
        <v>24017</v>
      </c>
      <c r="D1413" s="208" t="s">
        <v>13401</v>
      </c>
    </row>
    <row r="1414" spans="1:4">
      <c r="A1414" s="34">
        <v>39330</v>
      </c>
      <c r="B1414" s="2" t="s">
        <v>4849</v>
      </c>
      <c r="C1414" s="34" t="s">
        <v>24017</v>
      </c>
      <c r="D1414" s="207" t="s">
        <v>25164</v>
      </c>
    </row>
    <row r="1415" spans="1:4">
      <c r="A1415" s="10">
        <v>39332</v>
      </c>
      <c r="B1415" s="11" t="s">
        <v>4850</v>
      </c>
      <c r="C1415" s="10" t="s">
        <v>24017</v>
      </c>
      <c r="D1415" s="208" t="s">
        <v>15270</v>
      </c>
    </row>
    <row r="1416" spans="1:4">
      <c r="A1416" s="34">
        <v>39331</v>
      </c>
      <c r="B1416" s="2" t="s">
        <v>4851</v>
      </c>
      <c r="C1416" s="34" t="s">
        <v>24017</v>
      </c>
      <c r="D1416" s="207" t="s">
        <v>25165</v>
      </c>
    </row>
    <row r="1417" spans="1:4">
      <c r="A1417" s="10">
        <v>39333</v>
      </c>
      <c r="B1417" s="11" t="s">
        <v>4852</v>
      </c>
      <c r="C1417" s="10" t="s">
        <v>24017</v>
      </c>
      <c r="D1417" s="208" t="s">
        <v>13550</v>
      </c>
    </row>
    <row r="1418" spans="1:4">
      <c r="A1418" s="34">
        <v>39335</v>
      </c>
      <c r="B1418" s="2" t="s">
        <v>4853</v>
      </c>
      <c r="C1418" s="34" t="s">
        <v>24017</v>
      </c>
      <c r="D1418" s="207" t="s">
        <v>14853</v>
      </c>
    </row>
    <row r="1419" spans="1:4">
      <c r="A1419" s="10">
        <v>39334</v>
      </c>
      <c r="B1419" s="11" t="s">
        <v>4854</v>
      </c>
      <c r="C1419" s="10" t="s">
        <v>24017</v>
      </c>
      <c r="D1419" s="208" t="s">
        <v>10532</v>
      </c>
    </row>
    <row r="1420" spans="1:4">
      <c r="A1420" s="34">
        <v>12016</v>
      </c>
      <c r="B1420" s="2" t="s">
        <v>4855</v>
      </c>
      <c r="C1420" s="34" t="s">
        <v>24017</v>
      </c>
      <c r="D1420" s="207" t="s">
        <v>9247</v>
      </c>
    </row>
    <row r="1421" spans="1:4">
      <c r="A1421" s="10">
        <v>12015</v>
      </c>
      <c r="B1421" s="11" t="s">
        <v>4856</v>
      </c>
      <c r="C1421" s="10" t="s">
        <v>24017</v>
      </c>
      <c r="D1421" s="208" t="s">
        <v>11179</v>
      </c>
    </row>
    <row r="1422" spans="1:4">
      <c r="A1422" s="34">
        <v>12020</v>
      </c>
      <c r="B1422" s="2" t="s">
        <v>4857</v>
      </c>
      <c r="C1422" s="34" t="s">
        <v>24017</v>
      </c>
      <c r="D1422" s="207" t="s">
        <v>9247</v>
      </c>
    </row>
    <row r="1423" spans="1:4">
      <c r="A1423" s="10">
        <v>12019</v>
      </c>
      <c r="B1423" s="11" t="s">
        <v>4858</v>
      </c>
      <c r="C1423" s="10" t="s">
        <v>24017</v>
      </c>
      <c r="D1423" s="208" t="s">
        <v>11179</v>
      </c>
    </row>
    <row r="1424" spans="1:4">
      <c r="A1424" s="34">
        <v>39336</v>
      </c>
      <c r="B1424" s="2" t="s">
        <v>4859</v>
      </c>
      <c r="C1424" s="34" t="s">
        <v>24017</v>
      </c>
      <c r="D1424" s="207" t="s">
        <v>25164</v>
      </c>
    </row>
    <row r="1425" spans="1:4">
      <c r="A1425" s="10">
        <v>39338</v>
      </c>
      <c r="B1425" s="11" t="s">
        <v>4860</v>
      </c>
      <c r="C1425" s="10" t="s">
        <v>24017</v>
      </c>
      <c r="D1425" s="208" t="s">
        <v>15270</v>
      </c>
    </row>
    <row r="1426" spans="1:4">
      <c r="A1426" s="34">
        <v>39337</v>
      </c>
      <c r="B1426" s="2" t="s">
        <v>4861</v>
      </c>
      <c r="C1426" s="34" t="s">
        <v>24017</v>
      </c>
      <c r="D1426" s="207" t="s">
        <v>25165</v>
      </c>
    </row>
    <row r="1427" spans="1:4">
      <c r="A1427" s="10">
        <v>39341</v>
      </c>
      <c r="B1427" s="11" t="s">
        <v>4862</v>
      </c>
      <c r="C1427" s="10" t="s">
        <v>24017</v>
      </c>
      <c r="D1427" s="208" t="s">
        <v>25166</v>
      </c>
    </row>
    <row r="1428" spans="1:4">
      <c r="A1428" s="34">
        <v>39340</v>
      </c>
      <c r="B1428" s="2" t="s">
        <v>4863</v>
      </c>
      <c r="C1428" s="34" t="s">
        <v>24017</v>
      </c>
      <c r="D1428" s="207" t="s">
        <v>16435</v>
      </c>
    </row>
    <row r="1429" spans="1:4">
      <c r="A1429" s="10">
        <v>12025</v>
      </c>
      <c r="B1429" s="11" t="s">
        <v>4864</v>
      </c>
      <c r="C1429" s="10" t="s">
        <v>24017</v>
      </c>
      <c r="D1429" s="208" t="s">
        <v>10892</v>
      </c>
    </row>
    <row r="1430" spans="1:4">
      <c r="A1430" s="34">
        <v>39342</v>
      </c>
      <c r="B1430" s="2" t="s">
        <v>4865</v>
      </c>
      <c r="C1430" s="34" t="s">
        <v>24017</v>
      </c>
      <c r="D1430" s="207" t="s">
        <v>25166</v>
      </c>
    </row>
    <row r="1431" spans="1:4">
      <c r="A1431" s="10">
        <v>39343</v>
      </c>
      <c r="B1431" s="11" t="s">
        <v>4866</v>
      </c>
      <c r="C1431" s="10" t="s">
        <v>24017</v>
      </c>
      <c r="D1431" s="208" t="s">
        <v>25167</v>
      </c>
    </row>
    <row r="1432" spans="1:4">
      <c r="A1432" s="34">
        <v>39345</v>
      </c>
      <c r="B1432" s="2" t="s">
        <v>4867</v>
      </c>
      <c r="C1432" s="34" t="s">
        <v>24017</v>
      </c>
      <c r="D1432" s="207" t="s">
        <v>18281</v>
      </c>
    </row>
    <row r="1433" spans="1:4">
      <c r="A1433" s="10">
        <v>39344</v>
      </c>
      <c r="B1433" s="11" t="s">
        <v>4868</v>
      </c>
      <c r="C1433" s="10" t="s">
        <v>24017</v>
      </c>
      <c r="D1433" s="208" t="s">
        <v>16662</v>
      </c>
    </row>
    <row r="1434" spans="1:4">
      <c r="A1434" s="34">
        <v>12623</v>
      </c>
      <c r="B1434" s="2" t="s">
        <v>1785</v>
      </c>
      <c r="C1434" s="34" t="s">
        <v>24068</v>
      </c>
      <c r="D1434" s="207" t="s">
        <v>22938</v>
      </c>
    </row>
    <row r="1435" spans="1:4">
      <c r="A1435" s="10">
        <v>34498</v>
      </c>
      <c r="B1435" s="11" t="s">
        <v>4869</v>
      </c>
      <c r="C1435" s="10" t="s">
        <v>24017</v>
      </c>
      <c r="D1435" s="208" t="s">
        <v>25168</v>
      </c>
    </row>
    <row r="1436" spans="1:4">
      <c r="A1436" s="34">
        <v>13244</v>
      </c>
      <c r="B1436" s="2" t="s">
        <v>1786</v>
      </c>
      <c r="C1436" s="34" t="s">
        <v>24017</v>
      </c>
      <c r="D1436" s="207" t="s">
        <v>25169</v>
      </c>
    </row>
    <row r="1437" spans="1:4" ht="30">
      <c r="A1437" s="10">
        <v>38998</v>
      </c>
      <c r="B1437" s="11" t="s">
        <v>25170</v>
      </c>
      <c r="C1437" s="10" t="s">
        <v>24017</v>
      </c>
      <c r="D1437" s="208" t="s">
        <v>24961</v>
      </c>
    </row>
    <row r="1438" spans="1:4" ht="30">
      <c r="A1438" s="34">
        <v>38999</v>
      </c>
      <c r="B1438" s="2" t="s">
        <v>25171</v>
      </c>
      <c r="C1438" s="34" t="s">
        <v>24017</v>
      </c>
      <c r="D1438" s="207" t="s">
        <v>25172</v>
      </c>
    </row>
    <row r="1439" spans="1:4" ht="30">
      <c r="A1439" s="10">
        <v>38996</v>
      </c>
      <c r="B1439" s="11" t="s">
        <v>25173</v>
      </c>
      <c r="C1439" s="10" t="s">
        <v>24017</v>
      </c>
      <c r="D1439" s="208" t="s">
        <v>25174</v>
      </c>
    </row>
    <row r="1440" spans="1:4" ht="30">
      <c r="A1440" s="34">
        <v>38997</v>
      </c>
      <c r="B1440" s="2" t="s">
        <v>25175</v>
      </c>
      <c r="C1440" s="34" t="s">
        <v>24017</v>
      </c>
      <c r="D1440" s="207" t="s">
        <v>25176</v>
      </c>
    </row>
    <row r="1441" spans="1:4">
      <c r="A1441" s="10">
        <v>39862</v>
      </c>
      <c r="B1441" s="11" t="s">
        <v>1787</v>
      </c>
      <c r="C1441" s="10" t="s">
        <v>24017</v>
      </c>
      <c r="D1441" s="208" t="s">
        <v>5643</v>
      </c>
    </row>
    <row r="1442" spans="1:4">
      <c r="A1442" s="34">
        <v>39863</v>
      </c>
      <c r="B1442" s="2" t="s">
        <v>1788</v>
      </c>
      <c r="C1442" s="34" t="s">
        <v>24017</v>
      </c>
      <c r="D1442" s="207" t="s">
        <v>19720</v>
      </c>
    </row>
    <row r="1443" spans="1:4">
      <c r="A1443" s="10">
        <v>39864</v>
      </c>
      <c r="B1443" s="11" t="s">
        <v>1789</v>
      </c>
      <c r="C1443" s="10" t="s">
        <v>24017</v>
      </c>
      <c r="D1443" s="208" t="s">
        <v>7018</v>
      </c>
    </row>
    <row r="1444" spans="1:4">
      <c r="A1444" s="34">
        <v>39865</v>
      </c>
      <c r="B1444" s="2" t="s">
        <v>1790</v>
      </c>
      <c r="C1444" s="34" t="s">
        <v>24017</v>
      </c>
      <c r="D1444" s="207" t="s">
        <v>11467</v>
      </c>
    </row>
    <row r="1445" spans="1:4" ht="30">
      <c r="A1445" s="10">
        <v>2517</v>
      </c>
      <c r="B1445" s="11" t="s">
        <v>1791</v>
      </c>
      <c r="C1445" s="10" t="s">
        <v>24017</v>
      </c>
      <c r="D1445" s="208" t="s">
        <v>20326</v>
      </c>
    </row>
    <row r="1446" spans="1:4" ht="30">
      <c r="A1446" s="34">
        <v>2522</v>
      </c>
      <c r="B1446" s="2" t="s">
        <v>1792</v>
      </c>
      <c r="C1446" s="34" t="s">
        <v>24017</v>
      </c>
      <c r="D1446" s="207" t="s">
        <v>15114</v>
      </c>
    </row>
    <row r="1447" spans="1:4" ht="30">
      <c r="A1447" s="10">
        <v>2548</v>
      </c>
      <c r="B1447" s="11" t="s">
        <v>1793</v>
      </c>
      <c r="C1447" s="10" t="s">
        <v>24017</v>
      </c>
      <c r="D1447" s="208" t="s">
        <v>8112</v>
      </c>
    </row>
    <row r="1448" spans="1:4" ht="30">
      <c r="A1448" s="34">
        <v>2516</v>
      </c>
      <c r="B1448" s="2" t="s">
        <v>1794</v>
      </c>
      <c r="C1448" s="34" t="s">
        <v>24017</v>
      </c>
      <c r="D1448" s="207" t="s">
        <v>16808</v>
      </c>
    </row>
    <row r="1449" spans="1:4" ht="30">
      <c r="A1449" s="10">
        <v>2518</v>
      </c>
      <c r="B1449" s="11" t="s">
        <v>1795</v>
      </c>
      <c r="C1449" s="10" t="s">
        <v>24017</v>
      </c>
      <c r="D1449" s="208" t="s">
        <v>25177</v>
      </c>
    </row>
    <row r="1450" spans="1:4" ht="30">
      <c r="A1450" s="34">
        <v>2521</v>
      </c>
      <c r="B1450" s="2" t="s">
        <v>1796</v>
      </c>
      <c r="C1450" s="34" t="s">
        <v>24017</v>
      </c>
      <c r="D1450" s="207" t="s">
        <v>22877</v>
      </c>
    </row>
    <row r="1451" spans="1:4" ht="30">
      <c r="A1451" s="10">
        <v>2515</v>
      </c>
      <c r="B1451" s="11" t="s">
        <v>1797</v>
      </c>
      <c r="C1451" s="10" t="s">
        <v>24017</v>
      </c>
      <c r="D1451" s="208" t="s">
        <v>22068</v>
      </c>
    </row>
    <row r="1452" spans="1:4" ht="30">
      <c r="A1452" s="34">
        <v>2519</v>
      </c>
      <c r="B1452" s="2" t="s">
        <v>1798</v>
      </c>
      <c r="C1452" s="34" t="s">
        <v>24017</v>
      </c>
      <c r="D1452" s="207" t="s">
        <v>25178</v>
      </c>
    </row>
    <row r="1453" spans="1:4" ht="30">
      <c r="A1453" s="10">
        <v>2520</v>
      </c>
      <c r="B1453" s="11" t="s">
        <v>1799</v>
      </c>
      <c r="C1453" s="10" t="s">
        <v>24017</v>
      </c>
      <c r="D1453" s="208" t="s">
        <v>25179</v>
      </c>
    </row>
    <row r="1454" spans="1:4" ht="30">
      <c r="A1454" s="34">
        <v>1602</v>
      </c>
      <c r="B1454" s="2" t="s">
        <v>1800</v>
      </c>
      <c r="C1454" s="34" t="s">
        <v>24017</v>
      </c>
      <c r="D1454" s="207" t="s">
        <v>25180</v>
      </c>
    </row>
    <row r="1455" spans="1:4" ht="30">
      <c r="A1455" s="10">
        <v>1601</v>
      </c>
      <c r="B1455" s="11" t="s">
        <v>1801</v>
      </c>
      <c r="C1455" s="10" t="s">
        <v>24017</v>
      </c>
      <c r="D1455" s="208" t="s">
        <v>9523</v>
      </c>
    </row>
    <row r="1456" spans="1:4" ht="30">
      <c r="A1456" s="34">
        <v>1598</v>
      </c>
      <c r="B1456" s="2" t="s">
        <v>1802</v>
      </c>
      <c r="C1456" s="34" t="s">
        <v>24017</v>
      </c>
      <c r="D1456" s="207" t="s">
        <v>15079</v>
      </c>
    </row>
    <row r="1457" spans="1:4" ht="30">
      <c r="A1457" s="10">
        <v>1600</v>
      </c>
      <c r="B1457" s="11" t="s">
        <v>1803</v>
      </c>
      <c r="C1457" s="10" t="s">
        <v>24017</v>
      </c>
      <c r="D1457" s="208" t="s">
        <v>19944</v>
      </c>
    </row>
    <row r="1458" spans="1:4" ht="30">
      <c r="A1458" s="34">
        <v>1603</v>
      </c>
      <c r="B1458" s="2" t="s">
        <v>1804</v>
      </c>
      <c r="C1458" s="34" t="s">
        <v>24017</v>
      </c>
      <c r="D1458" s="207" t="s">
        <v>9853</v>
      </c>
    </row>
    <row r="1459" spans="1:4" ht="30">
      <c r="A1459" s="10">
        <v>1599</v>
      </c>
      <c r="B1459" s="11" t="s">
        <v>1805</v>
      </c>
      <c r="C1459" s="10" t="s">
        <v>24017</v>
      </c>
      <c r="D1459" s="208" t="s">
        <v>25181</v>
      </c>
    </row>
    <row r="1460" spans="1:4">
      <c r="A1460" s="34">
        <v>1597</v>
      </c>
      <c r="B1460" s="2" t="s">
        <v>1806</v>
      </c>
      <c r="C1460" s="34" t="s">
        <v>24017</v>
      </c>
      <c r="D1460" s="207" t="s">
        <v>10340</v>
      </c>
    </row>
    <row r="1461" spans="1:4">
      <c r="A1461" s="10">
        <v>39600</v>
      </c>
      <c r="B1461" s="11" t="s">
        <v>25182</v>
      </c>
      <c r="C1461" s="10" t="s">
        <v>24017</v>
      </c>
      <c r="D1461" s="208" t="s">
        <v>25183</v>
      </c>
    </row>
    <row r="1462" spans="1:4">
      <c r="A1462" s="34">
        <v>39601</v>
      </c>
      <c r="B1462" s="2" t="s">
        <v>25184</v>
      </c>
      <c r="C1462" s="34" t="s">
        <v>24017</v>
      </c>
      <c r="D1462" s="207" t="s">
        <v>15006</v>
      </c>
    </row>
    <row r="1463" spans="1:4">
      <c r="A1463" s="10">
        <v>39602</v>
      </c>
      <c r="B1463" s="11" t="s">
        <v>25185</v>
      </c>
      <c r="C1463" s="10" t="s">
        <v>24017</v>
      </c>
      <c r="D1463" s="208" t="s">
        <v>16413</v>
      </c>
    </row>
    <row r="1464" spans="1:4">
      <c r="A1464" s="34">
        <v>39603</v>
      </c>
      <c r="B1464" s="2" t="s">
        <v>25186</v>
      </c>
      <c r="C1464" s="34" t="s">
        <v>24017</v>
      </c>
      <c r="D1464" s="207" t="s">
        <v>8101</v>
      </c>
    </row>
    <row r="1465" spans="1:4" ht="30">
      <c r="A1465" s="10">
        <v>11821</v>
      </c>
      <c r="B1465" s="11" t="s">
        <v>1807</v>
      </c>
      <c r="C1465" s="10" t="s">
        <v>24017</v>
      </c>
      <c r="D1465" s="208" t="s">
        <v>22543</v>
      </c>
    </row>
    <row r="1466" spans="1:4" ht="30">
      <c r="A1466" s="34">
        <v>1562</v>
      </c>
      <c r="B1466" s="2" t="s">
        <v>1808</v>
      </c>
      <c r="C1466" s="34" t="s">
        <v>24017</v>
      </c>
      <c r="D1466" s="207" t="s">
        <v>22078</v>
      </c>
    </row>
    <row r="1467" spans="1:4" ht="30">
      <c r="A1467" s="10">
        <v>1563</v>
      </c>
      <c r="B1467" s="11" t="s">
        <v>1809</v>
      </c>
      <c r="C1467" s="10" t="s">
        <v>24017</v>
      </c>
      <c r="D1467" s="208" t="s">
        <v>23965</v>
      </c>
    </row>
    <row r="1468" spans="1:4">
      <c r="A1468" s="34">
        <v>11856</v>
      </c>
      <c r="B1468" s="2" t="s">
        <v>1810</v>
      </c>
      <c r="C1468" s="34" t="s">
        <v>24017</v>
      </c>
      <c r="D1468" s="207" t="s">
        <v>17801</v>
      </c>
    </row>
    <row r="1469" spans="1:4">
      <c r="A1469" s="10">
        <v>11857</v>
      </c>
      <c r="B1469" s="11" t="s">
        <v>1811</v>
      </c>
      <c r="C1469" s="10" t="s">
        <v>24017</v>
      </c>
      <c r="D1469" s="208" t="s">
        <v>25187</v>
      </c>
    </row>
    <row r="1470" spans="1:4">
      <c r="A1470" s="34">
        <v>11858</v>
      </c>
      <c r="B1470" s="2" t="s">
        <v>1812</v>
      </c>
      <c r="C1470" s="34" t="s">
        <v>24017</v>
      </c>
      <c r="D1470" s="207" t="s">
        <v>25188</v>
      </c>
    </row>
    <row r="1471" spans="1:4">
      <c r="A1471" s="10">
        <v>1539</v>
      </c>
      <c r="B1471" s="11" t="s">
        <v>1813</v>
      </c>
      <c r="C1471" s="10" t="s">
        <v>24017</v>
      </c>
      <c r="D1471" s="208" t="s">
        <v>13773</v>
      </c>
    </row>
    <row r="1472" spans="1:4">
      <c r="A1472" s="34">
        <v>11859</v>
      </c>
      <c r="B1472" s="2" t="s">
        <v>1814</v>
      </c>
      <c r="C1472" s="34" t="s">
        <v>24017</v>
      </c>
      <c r="D1472" s="207" t="s">
        <v>25189</v>
      </c>
    </row>
    <row r="1473" spans="1:4">
      <c r="A1473" s="10">
        <v>1550</v>
      </c>
      <c r="B1473" s="11" t="s">
        <v>1815</v>
      </c>
      <c r="C1473" s="10" t="s">
        <v>24017</v>
      </c>
      <c r="D1473" s="208" t="s">
        <v>21506</v>
      </c>
    </row>
    <row r="1474" spans="1:4">
      <c r="A1474" s="34">
        <v>11854</v>
      </c>
      <c r="B1474" s="2" t="s">
        <v>1816</v>
      </c>
      <c r="C1474" s="34" t="s">
        <v>24017</v>
      </c>
      <c r="D1474" s="207" t="s">
        <v>14164</v>
      </c>
    </row>
    <row r="1475" spans="1:4">
      <c r="A1475" s="10">
        <v>11862</v>
      </c>
      <c r="B1475" s="11" t="s">
        <v>1817</v>
      </c>
      <c r="C1475" s="10" t="s">
        <v>24017</v>
      </c>
      <c r="D1475" s="208" t="s">
        <v>11188</v>
      </c>
    </row>
    <row r="1476" spans="1:4">
      <c r="A1476" s="34">
        <v>11863</v>
      </c>
      <c r="B1476" s="2" t="s">
        <v>1818</v>
      </c>
      <c r="C1476" s="34" t="s">
        <v>24017</v>
      </c>
      <c r="D1476" s="207" t="s">
        <v>7389</v>
      </c>
    </row>
    <row r="1477" spans="1:4">
      <c r="A1477" s="10">
        <v>11855</v>
      </c>
      <c r="B1477" s="11" t="s">
        <v>1819</v>
      </c>
      <c r="C1477" s="10" t="s">
        <v>24017</v>
      </c>
      <c r="D1477" s="208" t="s">
        <v>19890</v>
      </c>
    </row>
    <row r="1478" spans="1:4">
      <c r="A1478" s="34">
        <v>11864</v>
      </c>
      <c r="B1478" s="2" t="s">
        <v>1820</v>
      </c>
      <c r="C1478" s="34" t="s">
        <v>24017</v>
      </c>
      <c r="D1478" s="207" t="s">
        <v>6538</v>
      </c>
    </row>
    <row r="1479" spans="1:4" ht="30">
      <c r="A1479" s="10">
        <v>2527</v>
      </c>
      <c r="B1479" s="11" t="s">
        <v>1821</v>
      </c>
      <c r="C1479" s="10" t="s">
        <v>24017</v>
      </c>
      <c r="D1479" s="208" t="s">
        <v>6116</v>
      </c>
    </row>
    <row r="1480" spans="1:4" ht="30">
      <c r="A1480" s="34">
        <v>2526</v>
      </c>
      <c r="B1480" s="2" t="s">
        <v>1822</v>
      </c>
      <c r="C1480" s="34" t="s">
        <v>24017</v>
      </c>
      <c r="D1480" s="207" t="s">
        <v>5634</v>
      </c>
    </row>
    <row r="1481" spans="1:4" ht="30">
      <c r="A1481" s="10">
        <v>2487</v>
      </c>
      <c r="B1481" s="11" t="s">
        <v>1823</v>
      </c>
      <c r="C1481" s="10" t="s">
        <v>24017</v>
      </c>
      <c r="D1481" s="208" t="s">
        <v>23983</v>
      </c>
    </row>
    <row r="1482" spans="1:4" ht="30">
      <c r="A1482" s="34">
        <v>2483</v>
      </c>
      <c r="B1482" s="2" t="s">
        <v>1824</v>
      </c>
      <c r="C1482" s="34" t="s">
        <v>24017</v>
      </c>
      <c r="D1482" s="207" t="s">
        <v>7546</v>
      </c>
    </row>
    <row r="1483" spans="1:4" ht="30">
      <c r="A1483" s="10">
        <v>2528</v>
      </c>
      <c r="B1483" s="11" t="s">
        <v>1825</v>
      </c>
      <c r="C1483" s="10" t="s">
        <v>24017</v>
      </c>
      <c r="D1483" s="208" t="s">
        <v>25166</v>
      </c>
    </row>
    <row r="1484" spans="1:4" ht="30">
      <c r="A1484" s="34">
        <v>2489</v>
      </c>
      <c r="B1484" s="2" t="s">
        <v>1826</v>
      </c>
      <c r="C1484" s="34" t="s">
        <v>24017</v>
      </c>
      <c r="D1484" s="207" t="s">
        <v>10233</v>
      </c>
    </row>
    <row r="1485" spans="1:4" ht="30">
      <c r="A1485" s="10">
        <v>2488</v>
      </c>
      <c r="B1485" s="11" t="s">
        <v>1827</v>
      </c>
      <c r="C1485" s="10" t="s">
        <v>24017</v>
      </c>
      <c r="D1485" s="208" t="s">
        <v>7929</v>
      </c>
    </row>
    <row r="1486" spans="1:4" ht="30">
      <c r="A1486" s="34">
        <v>2484</v>
      </c>
      <c r="B1486" s="2" t="s">
        <v>1828</v>
      </c>
      <c r="C1486" s="34" t="s">
        <v>24017</v>
      </c>
      <c r="D1486" s="207" t="s">
        <v>14041</v>
      </c>
    </row>
    <row r="1487" spans="1:4" ht="30">
      <c r="A1487" s="10">
        <v>2485</v>
      </c>
      <c r="B1487" s="11" t="s">
        <v>1829</v>
      </c>
      <c r="C1487" s="10" t="s">
        <v>24017</v>
      </c>
      <c r="D1487" s="208" t="s">
        <v>12573</v>
      </c>
    </row>
    <row r="1488" spans="1:4">
      <c r="A1488" s="34">
        <v>38005</v>
      </c>
      <c r="B1488" s="2" t="s">
        <v>1830</v>
      </c>
      <c r="C1488" s="34" t="s">
        <v>24017</v>
      </c>
      <c r="D1488" s="207" t="s">
        <v>7121</v>
      </c>
    </row>
    <row r="1489" spans="1:4">
      <c r="A1489" s="10">
        <v>38006</v>
      </c>
      <c r="B1489" s="11" t="s">
        <v>1831</v>
      </c>
      <c r="C1489" s="10" t="s">
        <v>24017</v>
      </c>
      <c r="D1489" s="208" t="s">
        <v>11390</v>
      </c>
    </row>
    <row r="1490" spans="1:4">
      <c r="A1490" s="34">
        <v>38428</v>
      </c>
      <c r="B1490" s="2" t="s">
        <v>1832</v>
      </c>
      <c r="C1490" s="34" t="s">
        <v>24017</v>
      </c>
      <c r="D1490" s="207" t="s">
        <v>15418</v>
      </c>
    </row>
    <row r="1491" spans="1:4">
      <c r="A1491" s="10">
        <v>38007</v>
      </c>
      <c r="B1491" s="11" t="s">
        <v>1833</v>
      </c>
      <c r="C1491" s="10" t="s">
        <v>24017</v>
      </c>
      <c r="D1491" s="208" t="s">
        <v>7772</v>
      </c>
    </row>
    <row r="1492" spans="1:4">
      <c r="A1492" s="34">
        <v>38008</v>
      </c>
      <c r="B1492" s="2" t="s">
        <v>1834</v>
      </c>
      <c r="C1492" s="34" t="s">
        <v>24017</v>
      </c>
      <c r="D1492" s="207" t="s">
        <v>17038</v>
      </c>
    </row>
    <row r="1493" spans="1:4">
      <c r="A1493" s="10">
        <v>38009</v>
      </c>
      <c r="B1493" s="11" t="s">
        <v>1835</v>
      </c>
      <c r="C1493" s="10" t="s">
        <v>24017</v>
      </c>
      <c r="D1493" s="208" t="s">
        <v>9862</v>
      </c>
    </row>
    <row r="1494" spans="1:4" ht="30">
      <c r="A1494" s="34">
        <v>39279</v>
      </c>
      <c r="B1494" s="2" t="s">
        <v>25190</v>
      </c>
      <c r="C1494" s="34" t="s">
        <v>24017</v>
      </c>
      <c r="D1494" s="207" t="s">
        <v>11268</v>
      </c>
    </row>
    <row r="1495" spans="1:4" ht="30">
      <c r="A1495" s="10">
        <v>38845</v>
      </c>
      <c r="B1495" s="11" t="s">
        <v>25191</v>
      </c>
      <c r="C1495" s="10" t="s">
        <v>24017</v>
      </c>
      <c r="D1495" s="208" t="s">
        <v>10153</v>
      </c>
    </row>
    <row r="1496" spans="1:4" ht="30">
      <c r="A1496" s="34">
        <v>39280</v>
      </c>
      <c r="B1496" s="2" t="s">
        <v>25192</v>
      </c>
      <c r="C1496" s="34" t="s">
        <v>24017</v>
      </c>
      <c r="D1496" s="207" t="s">
        <v>16763</v>
      </c>
    </row>
    <row r="1497" spans="1:4" ht="30">
      <c r="A1497" s="10">
        <v>39281</v>
      </c>
      <c r="B1497" s="11" t="s">
        <v>25193</v>
      </c>
      <c r="C1497" s="10" t="s">
        <v>24017</v>
      </c>
      <c r="D1497" s="208" t="s">
        <v>9204</v>
      </c>
    </row>
    <row r="1498" spans="1:4" ht="30">
      <c r="A1498" s="34">
        <v>38849</v>
      </c>
      <c r="B1498" s="2" t="s">
        <v>25194</v>
      </c>
      <c r="C1498" s="34" t="s">
        <v>24017</v>
      </c>
      <c r="D1498" s="207" t="s">
        <v>17854</v>
      </c>
    </row>
    <row r="1499" spans="1:4" ht="30">
      <c r="A1499" s="10">
        <v>39282</v>
      </c>
      <c r="B1499" s="11" t="s">
        <v>25195</v>
      </c>
      <c r="C1499" s="10" t="s">
        <v>24017</v>
      </c>
      <c r="D1499" s="208" t="s">
        <v>24859</v>
      </c>
    </row>
    <row r="1500" spans="1:4" ht="30">
      <c r="A1500" s="34">
        <v>38852</v>
      </c>
      <c r="B1500" s="2" t="s">
        <v>25196</v>
      </c>
      <c r="C1500" s="34" t="s">
        <v>24017</v>
      </c>
      <c r="D1500" s="207" t="s">
        <v>5763</v>
      </c>
    </row>
    <row r="1501" spans="1:4" ht="30">
      <c r="A1501" s="10">
        <v>38844</v>
      </c>
      <c r="B1501" s="11" t="s">
        <v>25197</v>
      </c>
      <c r="C1501" s="10" t="s">
        <v>24017</v>
      </c>
      <c r="D1501" s="208" t="s">
        <v>9720</v>
      </c>
    </row>
    <row r="1502" spans="1:4" ht="30">
      <c r="A1502" s="34">
        <v>38846</v>
      </c>
      <c r="B1502" s="2" t="s">
        <v>25198</v>
      </c>
      <c r="C1502" s="34" t="s">
        <v>24017</v>
      </c>
      <c r="D1502" s="207" t="s">
        <v>5987</v>
      </c>
    </row>
    <row r="1503" spans="1:4" ht="30">
      <c r="A1503" s="10">
        <v>38847</v>
      </c>
      <c r="B1503" s="11" t="s">
        <v>25199</v>
      </c>
      <c r="C1503" s="10" t="s">
        <v>24017</v>
      </c>
      <c r="D1503" s="208" t="s">
        <v>22414</v>
      </c>
    </row>
    <row r="1504" spans="1:4">
      <c r="A1504" s="34">
        <v>38850</v>
      </c>
      <c r="B1504" s="2" t="s">
        <v>25200</v>
      </c>
      <c r="C1504" s="34" t="s">
        <v>24017</v>
      </c>
      <c r="D1504" s="207" t="s">
        <v>17832</v>
      </c>
    </row>
    <row r="1505" spans="1:4" ht="30">
      <c r="A1505" s="10">
        <v>38848</v>
      </c>
      <c r="B1505" s="11" t="s">
        <v>25201</v>
      </c>
      <c r="C1505" s="10" t="s">
        <v>24017</v>
      </c>
      <c r="D1505" s="208" t="s">
        <v>23057</v>
      </c>
    </row>
    <row r="1506" spans="1:4">
      <c r="A1506" s="34">
        <v>38851</v>
      </c>
      <c r="B1506" s="2" t="s">
        <v>25202</v>
      </c>
      <c r="C1506" s="34" t="s">
        <v>24017</v>
      </c>
      <c r="D1506" s="207" t="s">
        <v>25203</v>
      </c>
    </row>
    <row r="1507" spans="1:4">
      <c r="A1507" s="10">
        <v>38860</v>
      </c>
      <c r="B1507" s="11" t="s">
        <v>25204</v>
      </c>
      <c r="C1507" s="10" t="s">
        <v>24017</v>
      </c>
      <c r="D1507" s="208" t="s">
        <v>10452</v>
      </c>
    </row>
    <row r="1508" spans="1:4">
      <c r="A1508" s="34">
        <v>38861</v>
      </c>
      <c r="B1508" s="2" t="s">
        <v>25205</v>
      </c>
      <c r="C1508" s="34" t="s">
        <v>24017</v>
      </c>
      <c r="D1508" s="207" t="s">
        <v>11197</v>
      </c>
    </row>
    <row r="1509" spans="1:4">
      <c r="A1509" s="10">
        <v>38862</v>
      </c>
      <c r="B1509" s="11" t="s">
        <v>25206</v>
      </c>
      <c r="C1509" s="10" t="s">
        <v>24017</v>
      </c>
      <c r="D1509" s="208" t="s">
        <v>23612</v>
      </c>
    </row>
    <row r="1510" spans="1:4">
      <c r="A1510" s="34">
        <v>38863</v>
      </c>
      <c r="B1510" s="2" t="s">
        <v>25207</v>
      </c>
      <c r="C1510" s="34" t="s">
        <v>24017</v>
      </c>
      <c r="D1510" s="207" t="s">
        <v>10415</v>
      </c>
    </row>
    <row r="1511" spans="1:4">
      <c r="A1511" s="10">
        <v>38865</v>
      </c>
      <c r="B1511" s="11" t="s">
        <v>25208</v>
      </c>
      <c r="C1511" s="10" t="s">
        <v>24017</v>
      </c>
      <c r="D1511" s="208" t="s">
        <v>19041</v>
      </c>
    </row>
    <row r="1512" spans="1:4">
      <c r="A1512" s="34">
        <v>38864</v>
      </c>
      <c r="B1512" s="2" t="s">
        <v>25209</v>
      </c>
      <c r="C1512" s="34" t="s">
        <v>24017</v>
      </c>
      <c r="D1512" s="207" t="s">
        <v>11424</v>
      </c>
    </row>
    <row r="1513" spans="1:4">
      <c r="A1513" s="10">
        <v>38866</v>
      </c>
      <c r="B1513" s="11" t="s">
        <v>25210</v>
      </c>
      <c r="C1513" s="10" t="s">
        <v>24017</v>
      </c>
      <c r="D1513" s="208" t="s">
        <v>23393</v>
      </c>
    </row>
    <row r="1514" spans="1:4">
      <c r="A1514" s="34">
        <v>38868</v>
      </c>
      <c r="B1514" s="2" t="s">
        <v>25211</v>
      </c>
      <c r="C1514" s="34" t="s">
        <v>24017</v>
      </c>
      <c r="D1514" s="207" t="s">
        <v>18312</v>
      </c>
    </row>
    <row r="1515" spans="1:4" ht="30">
      <c r="A1515" s="10">
        <v>38853</v>
      </c>
      <c r="B1515" s="11" t="s">
        <v>25212</v>
      </c>
      <c r="C1515" s="10" t="s">
        <v>24017</v>
      </c>
      <c r="D1515" s="208" t="s">
        <v>10492</v>
      </c>
    </row>
    <row r="1516" spans="1:4" ht="30">
      <c r="A1516" s="34">
        <v>38854</v>
      </c>
      <c r="B1516" s="2" t="s">
        <v>25213</v>
      </c>
      <c r="C1516" s="34" t="s">
        <v>24017</v>
      </c>
      <c r="D1516" s="207" t="s">
        <v>15114</v>
      </c>
    </row>
    <row r="1517" spans="1:4" ht="30">
      <c r="A1517" s="10">
        <v>38855</v>
      </c>
      <c r="B1517" s="11" t="s">
        <v>25214</v>
      </c>
      <c r="C1517" s="10" t="s">
        <v>24017</v>
      </c>
      <c r="D1517" s="208" t="s">
        <v>14067</v>
      </c>
    </row>
    <row r="1518" spans="1:4" ht="30">
      <c r="A1518" s="34">
        <v>38856</v>
      </c>
      <c r="B1518" s="2" t="s">
        <v>25215</v>
      </c>
      <c r="C1518" s="34" t="s">
        <v>24017</v>
      </c>
      <c r="D1518" s="207" t="s">
        <v>25216</v>
      </c>
    </row>
    <row r="1519" spans="1:4" ht="30">
      <c r="A1519" s="10">
        <v>38857</v>
      </c>
      <c r="B1519" s="11" t="s">
        <v>25217</v>
      </c>
      <c r="C1519" s="10" t="s">
        <v>24017</v>
      </c>
      <c r="D1519" s="208" t="s">
        <v>16763</v>
      </c>
    </row>
    <row r="1520" spans="1:4" ht="30">
      <c r="A1520" s="34">
        <v>38858</v>
      </c>
      <c r="B1520" s="2" t="s">
        <v>25218</v>
      </c>
      <c r="C1520" s="34" t="s">
        <v>24017</v>
      </c>
      <c r="D1520" s="207" t="s">
        <v>11700</v>
      </c>
    </row>
    <row r="1521" spans="1:4" ht="30">
      <c r="A1521" s="10">
        <v>38859</v>
      </c>
      <c r="B1521" s="11" t="s">
        <v>25219</v>
      </c>
      <c r="C1521" s="10" t="s">
        <v>24017</v>
      </c>
      <c r="D1521" s="208" t="s">
        <v>15329</v>
      </c>
    </row>
    <row r="1522" spans="1:4" ht="30">
      <c r="A1522" s="34">
        <v>1607</v>
      </c>
      <c r="B1522" s="2" t="s">
        <v>1836</v>
      </c>
      <c r="C1522" s="34" t="s">
        <v>24034</v>
      </c>
      <c r="D1522" s="207" t="s">
        <v>6761</v>
      </c>
    </row>
    <row r="1523" spans="1:4" ht="30">
      <c r="A1523" s="10">
        <v>11467</v>
      </c>
      <c r="B1523" s="11" t="s">
        <v>1837</v>
      </c>
      <c r="C1523" s="10" t="s">
        <v>24017</v>
      </c>
      <c r="D1523" s="208" t="s">
        <v>21596</v>
      </c>
    </row>
    <row r="1524" spans="1:4" ht="30">
      <c r="A1524" s="34">
        <v>38169</v>
      </c>
      <c r="B1524" s="2" t="s">
        <v>1838</v>
      </c>
      <c r="C1524" s="34" t="s">
        <v>24034</v>
      </c>
      <c r="D1524" s="207" t="s">
        <v>25220</v>
      </c>
    </row>
    <row r="1525" spans="1:4" ht="30">
      <c r="A1525" s="10">
        <v>6142</v>
      </c>
      <c r="B1525" s="11" t="s">
        <v>1839</v>
      </c>
      <c r="C1525" s="10" t="s">
        <v>24017</v>
      </c>
      <c r="D1525" s="208" t="s">
        <v>5649</v>
      </c>
    </row>
    <row r="1526" spans="1:4" ht="30">
      <c r="A1526" s="34">
        <v>11686</v>
      </c>
      <c r="B1526" s="2" t="s">
        <v>1840</v>
      </c>
      <c r="C1526" s="34" t="s">
        <v>24017</v>
      </c>
      <c r="D1526" s="207" t="s">
        <v>16911</v>
      </c>
    </row>
    <row r="1527" spans="1:4" ht="30">
      <c r="A1527" s="10">
        <v>37598</v>
      </c>
      <c r="B1527" s="11" t="s">
        <v>1841</v>
      </c>
      <c r="C1527" s="10" t="s">
        <v>24017</v>
      </c>
      <c r="D1527" s="208" t="s">
        <v>21661</v>
      </c>
    </row>
    <row r="1528" spans="1:4" ht="45">
      <c r="A1528" s="34">
        <v>25398</v>
      </c>
      <c r="B1528" s="2" t="s">
        <v>1842</v>
      </c>
      <c r="C1528" s="34" t="s">
        <v>24017</v>
      </c>
      <c r="D1528" s="207" t="s">
        <v>25221</v>
      </c>
    </row>
    <row r="1529" spans="1:4" ht="45">
      <c r="A1529" s="10">
        <v>25399</v>
      </c>
      <c r="B1529" s="11" t="s">
        <v>1843</v>
      </c>
      <c r="C1529" s="10" t="s">
        <v>24017</v>
      </c>
      <c r="D1529" s="208" t="s">
        <v>25222</v>
      </c>
    </row>
    <row r="1530" spans="1:4" ht="30">
      <c r="A1530" s="34">
        <v>43440</v>
      </c>
      <c r="B1530" s="2" t="s">
        <v>25223</v>
      </c>
      <c r="C1530" s="34" t="s">
        <v>24017</v>
      </c>
      <c r="D1530" s="207" t="s">
        <v>25224</v>
      </c>
    </row>
    <row r="1531" spans="1:4" ht="30">
      <c r="A1531" s="10">
        <v>10667</v>
      </c>
      <c r="B1531" s="11" t="s">
        <v>25225</v>
      </c>
      <c r="C1531" s="10" t="s">
        <v>24017</v>
      </c>
      <c r="D1531" s="208" t="s">
        <v>25226</v>
      </c>
    </row>
    <row r="1532" spans="1:4">
      <c r="A1532" s="34">
        <v>1613</v>
      </c>
      <c r="B1532" s="2" t="s">
        <v>25227</v>
      </c>
      <c r="C1532" s="34" t="s">
        <v>24017</v>
      </c>
      <c r="D1532" s="207" t="s">
        <v>25228</v>
      </c>
    </row>
    <row r="1533" spans="1:4">
      <c r="A1533" s="10">
        <v>1626</v>
      </c>
      <c r="B1533" s="11" t="s">
        <v>25229</v>
      </c>
      <c r="C1533" s="10" t="s">
        <v>24017</v>
      </c>
      <c r="D1533" s="208" t="s">
        <v>25230</v>
      </c>
    </row>
    <row r="1534" spans="1:4">
      <c r="A1534" s="34">
        <v>1625</v>
      </c>
      <c r="B1534" s="2" t="s">
        <v>1844</v>
      </c>
      <c r="C1534" s="34" t="s">
        <v>24017</v>
      </c>
      <c r="D1534" s="207" t="s">
        <v>25231</v>
      </c>
    </row>
    <row r="1535" spans="1:4">
      <c r="A1535" s="10">
        <v>1622</v>
      </c>
      <c r="B1535" s="11" t="s">
        <v>25232</v>
      </c>
      <c r="C1535" s="10" t="s">
        <v>24017</v>
      </c>
      <c r="D1535" s="208" t="s">
        <v>25233</v>
      </c>
    </row>
    <row r="1536" spans="1:4">
      <c r="A1536" s="34">
        <v>1620</v>
      </c>
      <c r="B1536" s="2" t="s">
        <v>1845</v>
      </c>
      <c r="C1536" s="34" t="s">
        <v>24017</v>
      </c>
      <c r="D1536" s="207" t="s">
        <v>25234</v>
      </c>
    </row>
    <row r="1537" spans="1:4">
      <c r="A1537" s="10">
        <v>1629</v>
      </c>
      <c r="B1537" s="11" t="s">
        <v>25235</v>
      </c>
      <c r="C1537" s="10" t="s">
        <v>24017</v>
      </c>
      <c r="D1537" s="208" t="s">
        <v>25236</v>
      </c>
    </row>
    <row r="1538" spans="1:4">
      <c r="A1538" s="34">
        <v>1627</v>
      </c>
      <c r="B1538" s="2" t="s">
        <v>1846</v>
      </c>
      <c r="C1538" s="34" t="s">
        <v>24017</v>
      </c>
      <c r="D1538" s="207" t="s">
        <v>25237</v>
      </c>
    </row>
    <row r="1539" spans="1:4">
      <c r="A1539" s="10">
        <v>1623</v>
      </c>
      <c r="B1539" s="11" t="s">
        <v>1847</v>
      </c>
      <c r="C1539" s="10" t="s">
        <v>24017</v>
      </c>
      <c r="D1539" s="208" t="s">
        <v>25238</v>
      </c>
    </row>
    <row r="1540" spans="1:4">
      <c r="A1540" s="34">
        <v>1619</v>
      </c>
      <c r="B1540" s="2" t="s">
        <v>1848</v>
      </c>
      <c r="C1540" s="34" t="s">
        <v>24017</v>
      </c>
      <c r="D1540" s="207" t="s">
        <v>25239</v>
      </c>
    </row>
    <row r="1541" spans="1:4" ht="30">
      <c r="A1541" s="10">
        <v>1630</v>
      </c>
      <c r="B1541" s="11" t="s">
        <v>1849</v>
      </c>
      <c r="C1541" s="10" t="s">
        <v>24017</v>
      </c>
      <c r="D1541" s="208" t="s">
        <v>25240</v>
      </c>
    </row>
    <row r="1542" spans="1:4">
      <c r="A1542" s="34">
        <v>1616</v>
      </c>
      <c r="B1542" s="2" t="s">
        <v>1850</v>
      </c>
      <c r="C1542" s="34" t="s">
        <v>24017</v>
      </c>
      <c r="D1542" s="207" t="s">
        <v>25241</v>
      </c>
    </row>
    <row r="1543" spans="1:4">
      <c r="A1543" s="10">
        <v>1614</v>
      </c>
      <c r="B1543" s="11" t="s">
        <v>1851</v>
      </c>
      <c r="C1543" s="10" t="s">
        <v>24017</v>
      </c>
      <c r="D1543" s="208" t="s">
        <v>25242</v>
      </c>
    </row>
    <row r="1544" spans="1:4">
      <c r="A1544" s="34">
        <v>1617</v>
      </c>
      <c r="B1544" s="2" t="s">
        <v>1852</v>
      </c>
      <c r="C1544" s="34" t="s">
        <v>24017</v>
      </c>
      <c r="D1544" s="207" t="s">
        <v>25243</v>
      </c>
    </row>
    <row r="1545" spans="1:4">
      <c r="A1545" s="10">
        <v>1621</v>
      </c>
      <c r="B1545" s="11" t="s">
        <v>1853</v>
      </c>
      <c r="C1545" s="10" t="s">
        <v>24017</v>
      </c>
      <c r="D1545" s="208" t="s">
        <v>25244</v>
      </c>
    </row>
    <row r="1546" spans="1:4">
      <c r="A1546" s="34">
        <v>1624</v>
      </c>
      <c r="B1546" s="2" t="s">
        <v>1854</v>
      </c>
      <c r="C1546" s="34" t="s">
        <v>24017</v>
      </c>
      <c r="D1546" s="207" t="s">
        <v>25245</v>
      </c>
    </row>
    <row r="1547" spans="1:4">
      <c r="A1547" s="10">
        <v>1615</v>
      </c>
      <c r="B1547" s="11" t="s">
        <v>1855</v>
      </c>
      <c r="C1547" s="10" t="s">
        <v>24017</v>
      </c>
      <c r="D1547" s="208" t="s">
        <v>25246</v>
      </c>
    </row>
    <row r="1548" spans="1:4">
      <c r="A1548" s="34">
        <v>1612</v>
      </c>
      <c r="B1548" s="2" t="s">
        <v>1856</v>
      </c>
      <c r="C1548" s="34" t="s">
        <v>24017</v>
      </c>
      <c r="D1548" s="207" t="s">
        <v>25052</v>
      </c>
    </row>
    <row r="1549" spans="1:4">
      <c r="A1549" s="10">
        <v>1618</v>
      </c>
      <c r="B1549" s="11" t="s">
        <v>4870</v>
      </c>
      <c r="C1549" s="10" t="s">
        <v>24017</v>
      </c>
      <c r="D1549" s="208" t="s">
        <v>25247</v>
      </c>
    </row>
    <row r="1550" spans="1:4">
      <c r="A1550" s="34">
        <v>14211</v>
      </c>
      <c r="B1550" s="2" t="s">
        <v>25248</v>
      </c>
      <c r="C1550" s="34" t="s">
        <v>24017</v>
      </c>
      <c r="D1550" s="207" t="s">
        <v>25249</v>
      </c>
    </row>
    <row r="1551" spans="1:4">
      <c r="A1551" s="10">
        <v>34500</v>
      </c>
      <c r="B1551" s="11" t="s">
        <v>25250</v>
      </c>
      <c r="C1551" s="10" t="s">
        <v>24038</v>
      </c>
      <c r="D1551" s="208" t="s">
        <v>25251</v>
      </c>
    </row>
    <row r="1552" spans="1:4">
      <c r="A1552" s="34">
        <v>40934</v>
      </c>
      <c r="B1552" s="2" t="s">
        <v>1857</v>
      </c>
      <c r="C1552" s="34" t="s">
        <v>24188</v>
      </c>
      <c r="D1552" s="207" t="s">
        <v>25252</v>
      </c>
    </row>
    <row r="1553" spans="1:4">
      <c r="A1553" s="10">
        <v>5328</v>
      </c>
      <c r="B1553" s="11" t="s">
        <v>1858</v>
      </c>
      <c r="C1553" s="10" t="s">
        <v>24017</v>
      </c>
      <c r="D1553" s="208" t="s">
        <v>10374</v>
      </c>
    </row>
    <row r="1554" spans="1:4">
      <c r="A1554" s="34">
        <v>38200</v>
      </c>
      <c r="B1554" s="2" t="s">
        <v>1859</v>
      </c>
      <c r="C1554" s="34" t="s">
        <v>25253</v>
      </c>
      <c r="D1554" s="207" t="s">
        <v>25254</v>
      </c>
    </row>
    <row r="1555" spans="1:4" ht="30">
      <c r="A1555" s="10">
        <v>39269</v>
      </c>
      <c r="B1555" s="11" t="s">
        <v>4871</v>
      </c>
      <c r="C1555" s="10" t="s">
        <v>24068</v>
      </c>
      <c r="D1555" s="208" t="s">
        <v>6639</v>
      </c>
    </row>
    <row r="1556" spans="1:4" ht="30">
      <c r="A1556" s="34">
        <v>11889</v>
      </c>
      <c r="B1556" s="2" t="s">
        <v>4872</v>
      </c>
      <c r="C1556" s="34" t="s">
        <v>24068</v>
      </c>
      <c r="D1556" s="207" t="s">
        <v>6542</v>
      </c>
    </row>
    <row r="1557" spans="1:4" ht="30">
      <c r="A1557" s="10">
        <v>39270</v>
      </c>
      <c r="B1557" s="11" t="s">
        <v>4873</v>
      </c>
      <c r="C1557" s="10" t="s">
        <v>24068</v>
      </c>
      <c r="D1557" s="208" t="s">
        <v>12428</v>
      </c>
    </row>
    <row r="1558" spans="1:4" ht="30">
      <c r="A1558" s="34">
        <v>11890</v>
      </c>
      <c r="B1558" s="2" t="s">
        <v>4874</v>
      </c>
      <c r="C1558" s="34" t="s">
        <v>24068</v>
      </c>
      <c r="D1558" s="207" t="s">
        <v>17674</v>
      </c>
    </row>
    <row r="1559" spans="1:4" ht="30">
      <c r="A1559" s="10">
        <v>11891</v>
      </c>
      <c r="B1559" s="11" t="s">
        <v>4875</v>
      </c>
      <c r="C1559" s="10" t="s">
        <v>24068</v>
      </c>
      <c r="D1559" s="208" t="s">
        <v>6872</v>
      </c>
    </row>
    <row r="1560" spans="1:4" ht="30">
      <c r="A1560" s="34">
        <v>11892</v>
      </c>
      <c r="B1560" s="2" t="s">
        <v>4876</v>
      </c>
      <c r="C1560" s="34" t="s">
        <v>24068</v>
      </c>
      <c r="D1560" s="207" t="s">
        <v>13921</v>
      </c>
    </row>
    <row r="1561" spans="1:4">
      <c r="A1561" s="10">
        <v>37601</v>
      </c>
      <c r="B1561" s="11" t="s">
        <v>1860</v>
      </c>
      <c r="C1561" s="10" t="s">
        <v>24068</v>
      </c>
      <c r="D1561" s="208" t="s">
        <v>25255</v>
      </c>
    </row>
    <row r="1562" spans="1:4">
      <c r="A1562" s="34">
        <v>1634</v>
      </c>
      <c r="B1562" s="2" t="s">
        <v>1861</v>
      </c>
      <c r="C1562" s="34" t="s">
        <v>24068</v>
      </c>
      <c r="D1562" s="207" t="s">
        <v>10449</v>
      </c>
    </row>
    <row r="1563" spans="1:4">
      <c r="A1563" s="10">
        <v>5086</v>
      </c>
      <c r="B1563" s="11" t="s">
        <v>1862</v>
      </c>
      <c r="C1563" s="10" t="s">
        <v>24108</v>
      </c>
      <c r="D1563" s="208" t="s">
        <v>25256</v>
      </c>
    </row>
    <row r="1564" spans="1:4" ht="30">
      <c r="A1564" s="34">
        <v>11280</v>
      </c>
      <c r="B1564" s="2" t="s">
        <v>4877</v>
      </c>
      <c r="C1564" s="34" t="s">
        <v>24017</v>
      </c>
      <c r="D1564" s="207" t="s">
        <v>25257</v>
      </c>
    </row>
    <row r="1565" spans="1:4" ht="30">
      <c r="A1565" s="10">
        <v>40519</v>
      </c>
      <c r="B1565" s="11" t="s">
        <v>1863</v>
      </c>
      <c r="C1565" s="10" t="s">
        <v>24017</v>
      </c>
      <c r="D1565" s="208" t="s">
        <v>25258</v>
      </c>
    </row>
    <row r="1566" spans="1:4">
      <c r="A1566" s="34">
        <v>39869</v>
      </c>
      <c r="B1566" s="2" t="s">
        <v>1864</v>
      </c>
      <c r="C1566" s="34" t="s">
        <v>24017</v>
      </c>
      <c r="D1566" s="207" t="s">
        <v>8279</v>
      </c>
    </row>
    <row r="1567" spans="1:4">
      <c r="A1567" s="10">
        <v>39870</v>
      </c>
      <c r="B1567" s="11" t="s">
        <v>1865</v>
      </c>
      <c r="C1567" s="10" t="s">
        <v>24017</v>
      </c>
      <c r="D1567" s="208" t="s">
        <v>25259</v>
      </c>
    </row>
    <row r="1568" spans="1:4">
      <c r="A1568" s="34">
        <v>39871</v>
      </c>
      <c r="B1568" s="2" t="s">
        <v>1866</v>
      </c>
      <c r="C1568" s="34" t="s">
        <v>24017</v>
      </c>
      <c r="D1568" s="207" t="s">
        <v>15354</v>
      </c>
    </row>
    <row r="1569" spans="1:4">
      <c r="A1569" s="10">
        <v>12722</v>
      </c>
      <c r="B1569" s="11" t="s">
        <v>1867</v>
      </c>
      <c r="C1569" s="10" t="s">
        <v>24017</v>
      </c>
      <c r="D1569" s="208" t="s">
        <v>25260</v>
      </c>
    </row>
    <row r="1570" spans="1:4">
      <c r="A1570" s="34">
        <v>12714</v>
      </c>
      <c r="B1570" s="2" t="s">
        <v>1868</v>
      </c>
      <c r="C1570" s="34" t="s">
        <v>24017</v>
      </c>
      <c r="D1570" s="207" t="s">
        <v>12438</v>
      </c>
    </row>
    <row r="1571" spans="1:4">
      <c r="A1571" s="10">
        <v>12715</v>
      </c>
      <c r="B1571" s="11" t="s">
        <v>1869</v>
      </c>
      <c r="C1571" s="10" t="s">
        <v>24017</v>
      </c>
      <c r="D1571" s="208" t="s">
        <v>22884</v>
      </c>
    </row>
    <row r="1572" spans="1:4">
      <c r="A1572" s="34">
        <v>12716</v>
      </c>
      <c r="B1572" s="2" t="s">
        <v>1870</v>
      </c>
      <c r="C1572" s="34" t="s">
        <v>24017</v>
      </c>
      <c r="D1572" s="207" t="s">
        <v>20590</v>
      </c>
    </row>
    <row r="1573" spans="1:4">
      <c r="A1573" s="10">
        <v>12717</v>
      </c>
      <c r="B1573" s="11" t="s">
        <v>1871</v>
      </c>
      <c r="C1573" s="10" t="s">
        <v>24017</v>
      </c>
      <c r="D1573" s="208" t="s">
        <v>25261</v>
      </c>
    </row>
    <row r="1574" spans="1:4">
      <c r="A1574" s="34">
        <v>12718</v>
      </c>
      <c r="B1574" s="2" t="s">
        <v>1872</v>
      </c>
      <c r="C1574" s="34" t="s">
        <v>24017</v>
      </c>
      <c r="D1574" s="207" t="s">
        <v>25262</v>
      </c>
    </row>
    <row r="1575" spans="1:4">
      <c r="A1575" s="10">
        <v>12719</v>
      </c>
      <c r="B1575" s="11" t="s">
        <v>1873</v>
      </c>
      <c r="C1575" s="10" t="s">
        <v>24017</v>
      </c>
      <c r="D1575" s="208" t="s">
        <v>25263</v>
      </c>
    </row>
    <row r="1576" spans="1:4">
      <c r="A1576" s="34">
        <v>12720</v>
      </c>
      <c r="B1576" s="2" t="s">
        <v>1874</v>
      </c>
      <c r="C1576" s="34" t="s">
        <v>24017</v>
      </c>
      <c r="D1576" s="207" t="s">
        <v>25264</v>
      </c>
    </row>
    <row r="1577" spans="1:4">
      <c r="A1577" s="10">
        <v>12721</v>
      </c>
      <c r="B1577" s="11" t="s">
        <v>1875</v>
      </c>
      <c r="C1577" s="10" t="s">
        <v>24017</v>
      </c>
      <c r="D1577" s="208" t="s">
        <v>25265</v>
      </c>
    </row>
    <row r="1578" spans="1:4">
      <c r="A1578" s="34">
        <v>3468</v>
      </c>
      <c r="B1578" s="2" t="s">
        <v>25266</v>
      </c>
      <c r="C1578" s="34" t="s">
        <v>24017</v>
      </c>
      <c r="D1578" s="207" t="s">
        <v>25267</v>
      </c>
    </row>
    <row r="1579" spans="1:4">
      <c r="A1579" s="10">
        <v>3465</v>
      </c>
      <c r="B1579" s="11" t="s">
        <v>25268</v>
      </c>
      <c r="C1579" s="10" t="s">
        <v>24017</v>
      </c>
      <c r="D1579" s="208" t="s">
        <v>25267</v>
      </c>
    </row>
    <row r="1580" spans="1:4">
      <c r="A1580" s="34">
        <v>12403</v>
      </c>
      <c r="B1580" s="2" t="s">
        <v>25269</v>
      </c>
      <c r="C1580" s="34" t="s">
        <v>24017</v>
      </c>
      <c r="D1580" s="207" t="s">
        <v>25270</v>
      </c>
    </row>
    <row r="1581" spans="1:4">
      <c r="A1581" s="10">
        <v>3463</v>
      </c>
      <c r="B1581" s="11" t="s">
        <v>25271</v>
      </c>
      <c r="C1581" s="10" t="s">
        <v>24017</v>
      </c>
      <c r="D1581" s="208" t="s">
        <v>19327</v>
      </c>
    </row>
    <row r="1582" spans="1:4">
      <c r="A1582" s="34">
        <v>3464</v>
      </c>
      <c r="B1582" s="2" t="s">
        <v>25272</v>
      </c>
      <c r="C1582" s="34" t="s">
        <v>24017</v>
      </c>
      <c r="D1582" s="207" t="s">
        <v>19327</v>
      </c>
    </row>
    <row r="1583" spans="1:4">
      <c r="A1583" s="10">
        <v>3466</v>
      </c>
      <c r="B1583" s="11" t="s">
        <v>25273</v>
      </c>
      <c r="C1583" s="10" t="s">
        <v>24017</v>
      </c>
      <c r="D1583" s="208" t="s">
        <v>25274</v>
      </c>
    </row>
    <row r="1584" spans="1:4">
      <c r="A1584" s="34">
        <v>3467</v>
      </c>
      <c r="B1584" s="2" t="s">
        <v>25275</v>
      </c>
      <c r="C1584" s="34" t="s">
        <v>24017</v>
      </c>
      <c r="D1584" s="207" t="s">
        <v>6481</v>
      </c>
    </row>
    <row r="1585" spans="1:4">
      <c r="A1585" s="10">
        <v>3462</v>
      </c>
      <c r="B1585" s="11" t="s">
        <v>25276</v>
      </c>
      <c r="C1585" s="10" t="s">
        <v>24017</v>
      </c>
      <c r="D1585" s="208" t="s">
        <v>10476</v>
      </c>
    </row>
    <row r="1586" spans="1:4">
      <c r="A1586" s="34">
        <v>3446</v>
      </c>
      <c r="B1586" s="2" t="s">
        <v>1876</v>
      </c>
      <c r="C1586" s="34" t="s">
        <v>24017</v>
      </c>
      <c r="D1586" s="207" t="s">
        <v>25277</v>
      </c>
    </row>
    <row r="1587" spans="1:4">
      <c r="A1587" s="10">
        <v>3445</v>
      </c>
      <c r="B1587" s="11" t="s">
        <v>1877</v>
      </c>
      <c r="C1587" s="10" t="s">
        <v>24017</v>
      </c>
      <c r="D1587" s="208" t="s">
        <v>25278</v>
      </c>
    </row>
    <row r="1588" spans="1:4">
      <c r="A1588" s="34">
        <v>3441</v>
      </c>
      <c r="B1588" s="2" t="s">
        <v>1878</v>
      </c>
      <c r="C1588" s="34" t="s">
        <v>24017</v>
      </c>
      <c r="D1588" s="207" t="s">
        <v>5679</v>
      </c>
    </row>
    <row r="1589" spans="1:4">
      <c r="A1589" s="10">
        <v>3444</v>
      </c>
      <c r="B1589" s="11" t="s">
        <v>1879</v>
      </c>
      <c r="C1589" s="10" t="s">
        <v>24017</v>
      </c>
      <c r="D1589" s="208" t="s">
        <v>22394</v>
      </c>
    </row>
    <row r="1590" spans="1:4">
      <c r="A1590" s="34">
        <v>12402</v>
      </c>
      <c r="B1590" s="2" t="s">
        <v>1880</v>
      </c>
      <c r="C1590" s="34" t="s">
        <v>24017</v>
      </c>
      <c r="D1590" s="207" t="s">
        <v>25279</v>
      </c>
    </row>
    <row r="1591" spans="1:4">
      <c r="A1591" s="10">
        <v>3447</v>
      </c>
      <c r="B1591" s="11" t="s">
        <v>1881</v>
      </c>
      <c r="C1591" s="10" t="s">
        <v>24017</v>
      </c>
      <c r="D1591" s="208" t="s">
        <v>25280</v>
      </c>
    </row>
    <row r="1592" spans="1:4">
      <c r="A1592" s="34">
        <v>3442</v>
      </c>
      <c r="B1592" s="2" t="s">
        <v>1882</v>
      </c>
      <c r="C1592" s="34" t="s">
        <v>24017</v>
      </c>
      <c r="D1592" s="207" t="s">
        <v>13114</v>
      </c>
    </row>
    <row r="1593" spans="1:4">
      <c r="A1593" s="10">
        <v>3448</v>
      </c>
      <c r="B1593" s="11" t="s">
        <v>1883</v>
      </c>
      <c r="C1593" s="10" t="s">
        <v>24017</v>
      </c>
      <c r="D1593" s="208" t="s">
        <v>25281</v>
      </c>
    </row>
    <row r="1594" spans="1:4">
      <c r="A1594" s="34">
        <v>3449</v>
      </c>
      <c r="B1594" s="2" t="s">
        <v>1884</v>
      </c>
      <c r="C1594" s="34" t="s">
        <v>24017</v>
      </c>
      <c r="D1594" s="207" t="s">
        <v>25282</v>
      </c>
    </row>
    <row r="1595" spans="1:4">
      <c r="A1595" s="10">
        <v>37438</v>
      </c>
      <c r="B1595" s="11" t="s">
        <v>1885</v>
      </c>
      <c r="C1595" s="10" t="s">
        <v>24017</v>
      </c>
      <c r="D1595" s="208" t="s">
        <v>25283</v>
      </c>
    </row>
    <row r="1596" spans="1:4">
      <c r="A1596" s="34">
        <v>37439</v>
      </c>
      <c r="B1596" s="2" t="s">
        <v>1886</v>
      </c>
      <c r="C1596" s="34" t="s">
        <v>24017</v>
      </c>
      <c r="D1596" s="207" t="s">
        <v>25284</v>
      </c>
    </row>
    <row r="1597" spans="1:4">
      <c r="A1597" s="10">
        <v>37435</v>
      </c>
      <c r="B1597" s="11" t="s">
        <v>1887</v>
      </c>
      <c r="C1597" s="10" t="s">
        <v>24017</v>
      </c>
      <c r="D1597" s="208" t="s">
        <v>25285</v>
      </c>
    </row>
    <row r="1598" spans="1:4">
      <c r="A1598" s="34">
        <v>37436</v>
      </c>
      <c r="B1598" s="2" t="s">
        <v>1888</v>
      </c>
      <c r="C1598" s="34" t="s">
        <v>24017</v>
      </c>
      <c r="D1598" s="207" t="s">
        <v>14522</v>
      </c>
    </row>
    <row r="1599" spans="1:4">
      <c r="A1599" s="10">
        <v>37437</v>
      </c>
      <c r="B1599" s="11" t="s">
        <v>1889</v>
      </c>
      <c r="C1599" s="10" t="s">
        <v>24017</v>
      </c>
      <c r="D1599" s="208" t="s">
        <v>7874</v>
      </c>
    </row>
    <row r="1600" spans="1:4">
      <c r="A1600" s="34">
        <v>3473</v>
      </c>
      <c r="B1600" s="2" t="s">
        <v>1890</v>
      </c>
      <c r="C1600" s="34" t="s">
        <v>24017</v>
      </c>
      <c r="D1600" s="207" t="s">
        <v>16473</v>
      </c>
    </row>
    <row r="1601" spans="1:4">
      <c r="A1601" s="10">
        <v>3474</v>
      </c>
      <c r="B1601" s="11" t="s">
        <v>1891</v>
      </c>
      <c r="C1601" s="10" t="s">
        <v>24017</v>
      </c>
      <c r="D1601" s="208" t="s">
        <v>18306</v>
      </c>
    </row>
    <row r="1602" spans="1:4">
      <c r="A1602" s="34">
        <v>3450</v>
      </c>
      <c r="B1602" s="2" t="s">
        <v>1892</v>
      </c>
      <c r="C1602" s="34" t="s">
        <v>24017</v>
      </c>
      <c r="D1602" s="207" t="s">
        <v>10233</v>
      </c>
    </row>
    <row r="1603" spans="1:4">
      <c r="A1603" s="10">
        <v>3443</v>
      </c>
      <c r="B1603" s="11" t="s">
        <v>1893</v>
      </c>
      <c r="C1603" s="10" t="s">
        <v>24017</v>
      </c>
      <c r="D1603" s="208" t="s">
        <v>11205</v>
      </c>
    </row>
    <row r="1604" spans="1:4">
      <c r="A1604" s="34">
        <v>3453</v>
      </c>
      <c r="B1604" s="2" t="s">
        <v>1894</v>
      </c>
      <c r="C1604" s="34" t="s">
        <v>24017</v>
      </c>
      <c r="D1604" s="207" t="s">
        <v>23062</v>
      </c>
    </row>
    <row r="1605" spans="1:4">
      <c r="A1605" s="10">
        <v>3452</v>
      </c>
      <c r="B1605" s="11" t="s">
        <v>1895</v>
      </c>
      <c r="C1605" s="10" t="s">
        <v>24017</v>
      </c>
      <c r="D1605" s="208" t="s">
        <v>25286</v>
      </c>
    </row>
    <row r="1606" spans="1:4">
      <c r="A1606" s="34">
        <v>3451</v>
      </c>
      <c r="B1606" s="2" t="s">
        <v>1896</v>
      </c>
      <c r="C1606" s="34" t="s">
        <v>24017</v>
      </c>
      <c r="D1606" s="207" t="s">
        <v>23715</v>
      </c>
    </row>
    <row r="1607" spans="1:4">
      <c r="A1607" s="10">
        <v>3454</v>
      </c>
      <c r="B1607" s="11" t="s">
        <v>1897</v>
      </c>
      <c r="C1607" s="10" t="s">
        <v>24017</v>
      </c>
      <c r="D1607" s="208" t="s">
        <v>25287</v>
      </c>
    </row>
    <row r="1608" spans="1:4">
      <c r="A1608" s="34">
        <v>3458</v>
      </c>
      <c r="B1608" s="2" t="s">
        <v>1898</v>
      </c>
      <c r="C1608" s="34" t="s">
        <v>24017</v>
      </c>
      <c r="D1608" s="207" t="s">
        <v>25288</v>
      </c>
    </row>
    <row r="1609" spans="1:4">
      <c r="A1609" s="10">
        <v>3457</v>
      </c>
      <c r="B1609" s="11" t="s">
        <v>1899</v>
      </c>
      <c r="C1609" s="10" t="s">
        <v>24017</v>
      </c>
      <c r="D1609" s="208" t="s">
        <v>14381</v>
      </c>
    </row>
    <row r="1610" spans="1:4">
      <c r="A1610" s="34">
        <v>3455</v>
      </c>
      <c r="B1610" s="2" t="s">
        <v>1900</v>
      </c>
      <c r="C1610" s="34" t="s">
        <v>24017</v>
      </c>
      <c r="D1610" s="207" t="s">
        <v>25289</v>
      </c>
    </row>
    <row r="1611" spans="1:4">
      <c r="A1611" s="10">
        <v>3472</v>
      </c>
      <c r="B1611" s="11" t="s">
        <v>1901</v>
      </c>
      <c r="C1611" s="10" t="s">
        <v>24017</v>
      </c>
      <c r="D1611" s="208" t="s">
        <v>15227</v>
      </c>
    </row>
    <row r="1612" spans="1:4">
      <c r="A1612" s="34">
        <v>3470</v>
      </c>
      <c r="B1612" s="2" t="s">
        <v>1902</v>
      </c>
      <c r="C1612" s="34" t="s">
        <v>24017</v>
      </c>
      <c r="D1612" s="207" t="s">
        <v>23470</v>
      </c>
    </row>
    <row r="1613" spans="1:4">
      <c r="A1613" s="10">
        <v>3471</v>
      </c>
      <c r="B1613" s="11" t="s">
        <v>1903</v>
      </c>
      <c r="C1613" s="10" t="s">
        <v>24017</v>
      </c>
      <c r="D1613" s="208" t="s">
        <v>7309</v>
      </c>
    </row>
    <row r="1614" spans="1:4">
      <c r="A1614" s="34">
        <v>3456</v>
      </c>
      <c r="B1614" s="2" t="s">
        <v>1904</v>
      </c>
      <c r="C1614" s="34" t="s">
        <v>24017</v>
      </c>
      <c r="D1614" s="207" t="s">
        <v>10368</v>
      </c>
    </row>
    <row r="1615" spans="1:4">
      <c r="A1615" s="10">
        <v>3459</v>
      </c>
      <c r="B1615" s="11" t="s">
        <v>1905</v>
      </c>
      <c r="C1615" s="10" t="s">
        <v>24017</v>
      </c>
      <c r="D1615" s="208" t="s">
        <v>25290</v>
      </c>
    </row>
    <row r="1616" spans="1:4">
      <c r="A1616" s="34">
        <v>3469</v>
      </c>
      <c r="B1616" s="2" t="s">
        <v>1906</v>
      </c>
      <c r="C1616" s="34" t="s">
        <v>24017</v>
      </c>
      <c r="D1616" s="207" t="s">
        <v>25291</v>
      </c>
    </row>
    <row r="1617" spans="1:4">
      <c r="A1617" s="10">
        <v>3460</v>
      </c>
      <c r="B1617" s="11" t="s">
        <v>1907</v>
      </c>
      <c r="C1617" s="10" t="s">
        <v>24017</v>
      </c>
      <c r="D1617" s="208" t="s">
        <v>25292</v>
      </c>
    </row>
    <row r="1618" spans="1:4">
      <c r="A1618" s="34">
        <v>3461</v>
      </c>
      <c r="B1618" s="2" t="s">
        <v>1908</v>
      </c>
      <c r="C1618" s="34" t="s">
        <v>24017</v>
      </c>
      <c r="D1618" s="207" t="s">
        <v>25293</v>
      </c>
    </row>
    <row r="1619" spans="1:4">
      <c r="A1619" s="10">
        <v>37433</v>
      </c>
      <c r="B1619" s="11" t="s">
        <v>1909</v>
      </c>
      <c r="C1619" s="10" t="s">
        <v>24017</v>
      </c>
      <c r="D1619" s="208" t="s">
        <v>25283</v>
      </c>
    </row>
    <row r="1620" spans="1:4">
      <c r="A1620" s="34">
        <v>37430</v>
      </c>
      <c r="B1620" s="2" t="s">
        <v>1910</v>
      </c>
      <c r="C1620" s="34" t="s">
        <v>24017</v>
      </c>
      <c r="D1620" s="207" t="s">
        <v>21262</v>
      </c>
    </row>
    <row r="1621" spans="1:4">
      <c r="A1621" s="10">
        <v>37434</v>
      </c>
      <c r="B1621" s="11" t="s">
        <v>1911</v>
      </c>
      <c r="C1621" s="10" t="s">
        <v>24017</v>
      </c>
      <c r="D1621" s="208" t="s">
        <v>25294</v>
      </c>
    </row>
    <row r="1622" spans="1:4">
      <c r="A1622" s="34">
        <v>37431</v>
      </c>
      <c r="B1622" s="2" t="s">
        <v>1912</v>
      </c>
      <c r="C1622" s="34" t="s">
        <v>24017</v>
      </c>
      <c r="D1622" s="207" t="s">
        <v>6366</v>
      </c>
    </row>
    <row r="1623" spans="1:4">
      <c r="A1623" s="10">
        <v>37432</v>
      </c>
      <c r="B1623" s="11" t="s">
        <v>1913</v>
      </c>
      <c r="C1623" s="10" t="s">
        <v>24017</v>
      </c>
      <c r="D1623" s="208" t="s">
        <v>25295</v>
      </c>
    </row>
    <row r="1624" spans="1:4" ht="30">
      <c r="A1624" s="34">
        <v>37413</v>
      </c>
      <c r="B1624" s="2" t="s">
        <v>1914</v>
      </c>
      <c r="C1624" s="34" t="s">
        <v>24017</v>
      </c>
      <c r="D1624" s="207" t="s">
        <v>12438</v>
      </c>
    </row>
    <row r="1625" spans="1:4" ht="30">
      <c r="A1625" s="10">
        <v>37414</v>
      </c>
      <c r="B1625" s="11" t="s">
        <v>1915</v>
      </c>
      <c r="C1625" s="10" t="s">
        <v>24017</v>
      </c>
      <c r="D1625" s="208" t="s">
        <v>25296</v>
      </c>
    </row>
    <row r="1626" spans="1:4" ht="30">
      <c r="A1626" s="34">
        <v>37415</v>
      </c>
      <c r="B1626" s="2" t="s">
        <v>1916</v>
      </c>
      <c r="C1626" s="34" t="s">
        <v>24017</v>
      </c>
      <c r="D1626" s="207" t="s">
        <v>22402</v>
      </c>
    </row>
    <row r="1627" spans="1:4" ht="30">
      <c r="A1627" s="10">
        <v>37416</v>
      </c>
      <c r="B1627" s="11" t="s">
        <v>1917</v>
      </c>
      <c r="C1627" s="10" t="s">
        <v>24017</v>
      </c>
      <c r="D1627" s="208" t="s">
        <v>16451</v>
      </c>
    </row>
    <row r="1628" spans="1:4" ht="30">
      <c r="A1628" s="34">
        <v>37417</v>
      </c>
      <c r="B1628" s="2" t="s">
        <v>1918</v>
      </c>
      <c r="C1628" s="34" t="s">
        <v>24017</v>
      </c>
      <c r="D1628" s="207" t="s">
        <v>13921</v>
      </c>
    </row>
    <row r="1629" spans="1:4">
      <c r="A1629" s="10">
        <v>34519</v>
      </c>
      <c r="B1629" s="11" t="s">
        <v>1919</v>
      </c>
      <c r="C1629" s="10" t="s">
        <v>24017</v>
      </c>
      <c r="D1629" s="208" t="s">
        <v>13576</v>
      </c>
    </row>
    <row r="1630" spans="1:4">
      <c r="A1630" s="34">
        <v>10510</v>
      </c>
      <c r="B1630" s="2" t="s">
        <v>1920</v>
      </c>
      <c r="C1630" s="34" t="s">
        <v>24017</v>
      </c>
      <c r="D1630" s="207" t="s">
        <v>17377</v>
      </c>
    </row>
    <row r="1631" spans="1:4">
      <c r="A1631" s="10">
        <v>1649</v>
      </c>
      <c r="B1631" s="11" t="s">
        <v>1921</v>
      </c>
      <c r="C1631" s="10" t="s">
        <v>24017</v>
      </c>
      <c r="D1631" s="208" t="s">
        <v>12802</v>
      </c>
    </row>
    <row r="1632" spans="1:4">
      <c r="A1632" s="34">
        <v>1653</v>
      </c>
      <c r="B1632" s="2" t="s">
        <v>1922</v>
      </c>
      <c r="C1632" s="34" t="s">
        <v>24017</v>
      </c>
      <c r="D1632" s="207" t="s">
        <v>21653</v>
      </c>
    </row>
    <row r="1633" spans="1:4">
      <c r="A1633" s="10">
        <v>1647</v>
      </c>
      <c r="B1633" s="11" t="s">
        <v>1923</v>
      </c>
      <c r="C1633" s="10" t="s">
        <v>24017</v>
      </c>
      <c r="D1633" s="208" t="s">
        <v>21744</v>
      </c>
    </row>
    <row r="1634" spans="1:4">
      <c r="A1634" s="34">
        <v>1648</v>
      </c>
      <c r="B1634" s="2" t="s">
        <v>1924</v>
      </c>
      <c r="C1634" s="34" t="s">
        <v>24017</v>
      </c>
      <c r="D1634" s="207" t="s">
        <v>11713</v>
      </c>
    </row>
    <row r="1635" spans="1:4">
      <c r="A1635" s="10">
        <v>1651</v>
      </c>
      <c r="B1635" s="11" t="s">
        <v>1925</v>
      </c>
      <c r="C1635" s="10" t="s">
        <v>24017</v>
      </c>
      <c r="D1635" s="208" t="s">
        <v>25297</v>
      </c>
    </row>
    <row r="1636" spans="1:4">
      <c r="A1636" s="34">
        <v>1650</v>
      </c>
      <c r="B1636" s="2" t="s">
        <v>1926</v>
      </c>
      <c r="C1636" s="34" t="s">
        <v>24017</v>
      </c>
      <c r="D1636" s="207" t="s">
        <v>25298</v>
      </c>
    </row>
    <row r="1637" spans="1:4">
      <c r="A1637" s="10">
        <v>1654</v>
      </c>
      <c r="B1637" s="11" t="s">
        <v>1927</v>
      </c>
      <c r="C1637" s="10" t="s">
        <v>24017</v>
      </c>
      <c r="D1637" s="208" t="s">
        <v>20416</v>
      </c>
    </row>
    <row r="1638" spans="1:4">
      <c r="A1638" s="34">
        <v>1652</v>
      </c>
      <c r="B1638" s="2" t="s">
        <v>1928</v>
      </c>
      <c r="C1638" s="34" t="s">
        <v>24017</v>
      </c>
      <c r="D1638" s="207" t="s">
        <v>25299</v>
      </c>
    </row>
    <row r="1639" spans="1:4">
      <c r="A1639" s="10">
        <v>1747</v>
      </c>
      <c r="B1639" s="11" t="s">
        <v>1929</v>
      </c>
      <c r="C1639" s="10" t="s">
        <v>24017</v>
      </c>
      <c r="D1639" s="208" t="s">
        <v>25300</v>
      </c>
    </row>
    <row r="1640" spans="1:4">
      <c r="A1640" s="34">
        <v>1744</v>
      </c>
      <c r="B1640" s="2" t="s">
        <v>1930</v>
      </c>
      <c r="C1640" s="34" t="s">
        <v>24017</v>
      </c>
      <c r="D1640" s="207" t="s">
        <v>25301</v>
      </c>
    </row>
    <row r="1641" spans="1:4">
      <c r="A1641" s="10">
        <v>1743</v>
      </c>
      <c r="B1641" s="11" t="s">
        <v>1931</v>
      </c>
      <c r="C1641" s="10" t="s">
        <v>24017</v>
      </c>
      <c r="D1641" s="208" t="s">
        <v>5792</v>
      </c>
    </row>
    <row r="1642" spans="1:4" ht="30">
      <c r="A1642" s="34">
        <v>39640</v>
      </c>
      <c r="B1642" s="2" t="s">
        <v>1932</v>
      </c>
      <c r="C1642" s="34" t="s">
        <v>24017</v>
      </c>
      <c r="D1642" s="207" t="s">
        <v>8451</v>
      </c>
    </row>
    <row r="1643" spans="1:4" ht="30">
      <c r="A1643" s="10">
        <v>11013</v>
      </c>
      <c r="B1643" s="11" t="s">
        <v>25302</v>
      </c>
      <c r="C1643" s="10" t="s">
        <v>24017</v>
      </c>
      <c r="D1643" s="208" t="s">
        <v>8375</v>
      </c>
    </row>
    <row r="1644" spans="1:4" ht="30">
      <c r="A1644" s="34">
        <v>11017</v>
      </c>
      <c r="B1644" s="2" t="s">
        <v>4878</v>
      </c>
      <c r="C1644" s="34" t="s">
        <v>24017</v>
      </c>
      <c r="D1644" s="207" t="s">
        <v>7877</v>
      </c>
    </row>
    <row r="1645" spans="1:4" ht="30">
      <c r="A1645" s="10">
        <v>20236</v>
      </c>
      <c r="B1645" s="11" t="s">
        <v>4879</v>
      </c>
      <c r="C1645" s="10" t="s">
        <v>24017</v>
      </c>
      <c r="D1645" s="208" t="s">
        <v>5505</v>
      </c>
    </row>
    <row r="1646" spans="1:4" ht="30">
      <c r="A1646" s="34">
        <v>7215</v>
      </c>
      <c r="B1646" s="2" t="s">
        <v>4880</v>
      </c>
      <c r="C1646" s="34" t="s">
        <v>24017</v>
      </c>
      <c r="D1646" s="207" t="s">
        <v>11497</v>
      </c>
    </row>
    <row r="1647" spans="1:4" ht="30">
      <c r="A1647" s="10">
        <v>7216</v>
      </c>
      <c r="B1647" s="11" t="s">
        <v>4881</v>
      </c>
      <c r="C1647" s="10" t="s">
        <v>24017</v>
      </c>
      <c r="D1647" s="208" t="s">
        <v>25303</v>
      </c>
    </row>
    <row r="1648" spans="1:4" ht="30">
      <c r="A1648" s="34">
        <v>20235</v>
      </c>
      <c r="B1648" s="2" t="s">
        <v>1933</v>
      </c>
      <c r="C1648" s="34" t="s">
        <v>24017</v>
      </c>
      <c r="D1648" s="207" t="s">
        <v>25304</v>
      </c>
    </row>
    <row r="1649" spans="1:4">
      <c r="A1649" s="10">
        <v>7181</v>
      </c>
      <c r="B1649" s="11" t="s">
        <v>1934</v>
      </c>
      <c r="C1649" s="10" t="s">
        <v>24017</v>
      </c>
      <c r="D1649" s="208" t="s">
        <v>6465</v>
      </c>
    </row>
    <row r="1650" spans="1:4" ht="30">
      <c r="A1650" s="34">
        <v>40742</v>
      </c>
      <c r="B1650" s="2" t="s">
        <v>25305</v>
      </c>
      <c r="C1650" s="34" t="s">
        <v>24017</v>
      </c>
      <c r="D1650" s="207" t="s">
        <v>8525</v>
      </c>
    </row>
    <row r="1651" spans="1:4" ht="30">
      <c r="A1651" s="10">
        <v>7214</v>
      </c>
      <c r="B1651" s="11" t="s">
        <v>1935</v>
      </c>
      <c r="C1651" s="10" t="s">
        <v>24017</v>
      </c>
      <c r="D1651" s="208" t="s">
        <v>20470</v>
      </c>
    </row>
    <row r="1652" spans="1:4" ht="30">
      <c r="A1652" s="34">
        <v>7219</v>
      </c>
      <c r="B1652" s="2" t="s">
        <v>4882</v>
      </c>
      <c r="C1652" s="34" t="s">
        <v>24017</v>
      </c>
      <c r="D1652" s="207" t="s">
        <v>25031</v>
      </c>
    </row>
    <row r="1653" spans="1:4">
      <c r="A1653" s="10">
        <v>37972</v>
      </c>
      <c r="B1653" s="11" t="s">
        <v>1936</v>
      </c>
      <c r="C1653" s="10" t="s">
        <v>24017</v>
      </c>
      <c r="D1653" s="208" t="s">
        <v>24099</v>
      </c>
    </row>
    <row r="1654" spans="1:4">
      <c r="A1654" s="34">
        <v>37973</v>
      </c>
      <c r="B1654" s="2" t="s">
        <v>1937</v>
      </c>
      <c r="C1654" s="34" t="s">
        <v>24017</v>
      </c>
      <c r="D1654" s="207" t="s">
        <v>14670</v>
      </c>
    </row>
    <row r="1655" spans="1:4">
      <c r="A1655" s="10">
        <v>37971</v>
      </c>
      <c r="B1655" s="11" t="s">
        <v>1938</v>
      </c>
      <c r="C1655" s="10" t="s">
        <v>24017</v>
      </c>
      <c r="D1655" s="208" t="s">
        <v>19521</v>
      </c>
    </row>
    <row r="1656" spans="1:4">
      <c r="A1656" s="34">
        <v>20094</v>
      </c>
      <c r="B1656" s="2" t="s">
        <v>1939</v>
      </c>
      <c r="C1656" s="34" t="s">
        <v>24017</v>
      </c>
      <c r="D1656" s="207" t="s">
        <v>8349</v>
      </c>
    </row>
    <row r="1657" spans="1:4">
      <c r="A1657" s="10">
        <v>20095</v>
      </c>
      <c r="B1657" s="11" t="s">
        <v>1940</v>
      </c>
      <c r="C1657" s="10" t="s">
        <v>24017</v>
      </c>
      <c r="D1657" s="208" t="s">
        <v>15006</v>
      </c>
    </row>
    <row r="1658" spans="1:4">
      <c r="A1658" s="34">
        <v>1954</v>
      </c>
      <c r="B1658" s="2" t="s">
        <v>1941</v>
      </c>
      <c r="C1658" s="34" t="s">
        <v>24017</v>
      </c>
      <c r="D1658" s="207" t="s">
        <v>25306</v>
      </c>
    </row>
    <row r="1659" spans="1:4">
      <c r="A1659" s="10">
        <v>1926</v>
      </c>
      <c r="B1659" s="11" t="s">
        <v>1942</v>
      </c>
      <c r="C1659" s="10" t="s">
        <v>24017</v>
      </c>
      <c r="D1659" s="208" t="s">
        <v>7929</v>
      </c>
    </row>
    <row r="1660" spans="1:4">
      <c r="A1660" s="34">
        <v>1927</v>
      </c>
      <c r="B1660" s="2" t="s">
        <v>1943</v>
      </c>
      <c r="C1660" s="34" t="s">
        <v>24017</v>
      </c>
      <c r="D1660" s="207" t="s">
        <v>19510</v>
      </c>
    </row>
    <row r="1661" spans="1:4">
      <c r="A1661" s="10">
        <v>1923</v>
      </c>
      <c r="B1661" s="11" t="s">
        <v>1944</v>
      </c>
      <c r="C1661" s="10" t="s">
        <v>24017</v>
      </c>
      <c r="D1661" s="208" t="s">
        <v>16367</v>
      </c>
    </row>
    <row r="1662" spans="1:4">
      <c r="A1662" s="34">
        <v>1929</v>
      </c>
      <c r="B1662" s="2" t="s">
        <v>1945</v>
      </c>
      <c r="C1662" s="34" t="s">
        <v>24017</v>
      </c>
      <c r="D1662" s="207" t="s">
        <v>16446</v>
      </c>
    </row>
    <row r="1663" spans="1:4">
      <c r="A1663" s="10">
        <v>1930</v>
      </c>
      <c r="B1663" s="11" t="s">
        <v>1946</v>
      </c>
      <c r="C1663" s="10" t="s">
        <v>24017</v>
      </c>
      <c r="D1663" s="208" t="s">
        <v>24211</v>
      </c>
    </row>
    <row r="1664" spans="1:4">
      <c r="A1664" s="34">
        <v>1924</v>
      </c>
      <c r="B1664" s="2" t="s">
        <v>1947</v>
      </c>
      <c r="C1664" s="34" t="s">
        <v>24017</v>
      </c>
      <c r="D1664" s="207" t="s">
        <v>8098</v>
      </c>
    </row>
    <row r="1665" spans="1:4">
      <c r="A1665" s="10">
        <v>1922</v>
      </c>
      <c r="B1665" s="11" t="s">
        <v>1948</v>
      </c>
      <c r="C1665" s="10" t="s">
        <v>24017</v>
      </c>
      <c r="D1665" s="208" t="s">
        <v>14658</v>
      </c>
    </row>
    <row r="1666" spans="1:4">
      <c r="A1666" s="34">
        <v>1953</v>
      </c>
      <c r="B1666" s="2" t="s">
        <v>1949</v>
      </c>
      <c r="C1666" s="34" t="s">
        <v>24017</v>
      </c>
      <c r="D1666" s="207" t="s">
        <v>25307</v>
      </c>
    </row>
    <row r="1667" spans="1:4">
      <c r="A1667" s="10">
        <v>1962</v>
      </c>
      <c r="B1667" s="11" t="s">
        <v>1950</v>
      </c>
      <c r="C1667" s="10" t="s">
        <v>24017</v>
      </c>
      <c r="D1667" s="208" t="s">
        <v>22576</v>
      </c>
    </row>
    <row r="1668" spans="1:4">
      <c r="A1668" s="34">
        <v>1955</v>
      </c>
      <c r="B1668" s="2" t="s">
        <v>1951</v>
      </c>
      <c r="C1668" s="34" t="s">
        <v>24017</v>
      </c>
      <c r="D1668" s="207" t="s">
        <v>7564</v>
      </c>
    </row>
    <row r="1669" spans="1:4">
      <c r="A1669" s="10">
        <v>1956</v>
      </c>
      <c r="B1669" s="11" t="s">
        <v>1952</v>
      </c>
      <c r="C1669" s="10" t="s">
        <v>24017</v>
      </c>
      <c r="D1669" s="208" t="s">
        <v>19561</v>
      </c>
    </row>
    <row r="1670" spans="1:4">
      <c r="A1670" s="34">
        <v>1957</v>
      </c>
      <c r="B1670" s="2" t="s">
        <v>1953</v>
      </c>
      <c r="C1670" s="34" t="s">
        <v>24017</v>
      </c>
      <c r="D1670" s="207" t="s">
        <v>10374</v>
      </c>
    </row>
    <row r="1671" spans="1:4">
      <c r="A1671" s="10">
        <v>1958</v>
      </c>
      <c r="B1671" s="11" t="s">
        <v>1954</v>
      </c>
      <c r="C1671" s="10" t="s">
        <v>24017</v>
      </c>
      <c r="D1671" s="208" t="s">
        <v>10438</v>
      </c>
    </row>
    <row r="1672" spans="1:4">
      <c r="A1672" s="34">
        <v>1959</v>
      </c>
      <c r="B1672" s="2" t="s">
        <v>1955</v>
      </c>
      <c r="C1672" s="34" t="s">
        <v>24017</v>
      </c>
      <c r="D1672" s="207" t="s">
        <v>25308</v>
      </c>
    </row>
    <row r="1673" spans="1:4">
      <c r="A1673" s="10">
        <v>1925</v>
      </c>
      <c r="B1673" s="11" t="s">
        <v>1956</v>
      </c>
      <c r="C1673" s="10" t="s">
        <v>24017</v>
      </c>
      <c r="D1673" s="208" t="s">
        <v>13340</v>
      </c>
    </row>
    <row r="1674" spans="1:4">
      <c r="A1674" s="34">
        <v>1960</v>
      </c>
      <c r="B1674" s="2" t="s">
        <v>1957</v>
      </c>
      <c r="C1674" s="34" t="s">
        <v>24017</v>
      </c>
      <c r="D1674" s="207" t="s">
        <v>10734</v>
      </c>
    </row>
    <row r="1675" spans="1:4">
      <c r="A1675" s="10">
        <v>1961</v>
      </c>
      <c r="B1675" s="11" t="s">
        <v>1958</v>
      </c>
      <c r="C1675" s="10" t="s">
        <v>24017</v>
      </c>
      <c r="D1675" s="208" t="s">
        <v>25309</v>
      </c>
    </row>
    <row r="1676" spans="1:4">
      <c r="A1676" s="34">
        <v>38426</v>
      </c>
      <c r="B1676" s="2" t="s">
        <v>1959</v>
      </c>
      <c r="C1676" s="34" t="s">
        <v>24017</v>
      </c>
      <c r="D1676" s="207" t="s">
        <v>18251</v>
      </c>
    </row>
    <row r="1677" spans="1:4">
      <c r="A1677" s="10">
        <v>38423</v>
      </c>
      <c r="B1677" s="11" t="s">
        <v>1960</v>
      </c>
      <c r="C1677" s="10" t="s">
        <v>24017</v>
      </c>
      <c r="D1677" s="208" t="s">
        <v>25310</v>
      </c>
    </row>
    <row r="1678" spans="1:4">
      <c r="A1678" s="34">
        <v>38421</v>
      </c>
      <c r="B1678" s="2" t="s">
        <v>1961</v>
      </c>
      <c r="C1678" s="34" t="s">
        <v>24017</v>
      </c>
      <c r="D1678" s="207" t="s">
        <v>15834</v>
      </c>
    </row>
    <row r="1679" spans="1:4">
      <c r="A1679" s="10">
        <v>38422</v>
      </c>
      <c r="B1679" s="11" t="s">
        <v>1962</v>
      </c>
      <c r="C1679" s="10" t="s">
        <v>24017</v>
      </c>
      <c r="D1679" s="208" t="s">
        <v>25311</v>
      </c>
    </row>
    <row r="1680" spans="1:4">
      <c r="A1680" s="34">
        <v>39866</v>
      </c>
      <c r="B1680" s="2" t="s">
        <v>1963</v>
      </c>
      <c r="C1680" s="34" t="s">
        <v>24017</v>
      </c>
      <c r="D1680" s="207" t="s">
        <v>11185</v>
      </c>
    </row>
    <row r="1681" spans="1:4">
      <c r="A1681" s="10">
        <v>39867</v>
      </c>
      <c r="B1681" s="11" t="s">
        <v>1964</v>
      </c>
      <c r="C1681" s="10" t="s">
        <v>24017</v>
      </c>
      <c r="D1681" s="208" t="s">
        <v>8002</v>
      </c>
    </row>
    <row r="1682" spans="1:4">
      <c r="A1682" s="34">
        <v>39868</v>
      </c>
      <c r="B1682" s="2" t="s">
        <v>1965</v>
      </c>
      <c r="C1682" s="34" t="s">
        <v>24017</v>
      </c>
      <c r="D1682" s="207" t="s">
        <v>25312</v>
      </c>
    </row>
    <row r="1683" spans="1:4">
      <c r="A1683" s="10">
        <v>37999</v>
      </c>
      <c r="B1683" s="11" t="s">
        <v>1966</v>
      </c>
      <c r="C1683" s="10" t="s">
        <v>24017</v>
      </c>
      <c r="D1683" s="208" t="s">
        <v>7408</v>
      </c>
    </row>
    <row r="1684" spans="1:4">
      <c r="A1684" s="34">
        <v>38000</v>
      </c>
      <c r="B1684" s="2" t="s">
        <v>1967</v>
      </c>
      <c r="C1684" s="34" t="s">
        <v>24017</v>
      </c>
      <c r="D1684" s="207" t="s">
        <v>10532</v>
      </c>
    </row>
    <row r="1685" spans="1:4">
      <c r="A1685" s="10">
        <v>38129</v>
      </c>
      <c r="B1685" s="11" t="s">
        <v>1968</v>
      </c>
      <c r="C1685" s="10" t="s">
        <v>24017</v>
      </c>
      <c r="D1685" s="208" t="s">
        <v>7453</v>
      </c>
    </row>
    <row r="1686" spans="1:4">
      <c r="A1686" s="34">
        <v>38025</v>
      </c>
      <c r="B1686" s="2" t="s">
        <v>1969</v>
      </c>
      <c r="C1686" s="34" t="s">
        <v>24017</v>
      </c>
      <c r="D1686" s="207" t="s">
        <v>23026</v>
      </c>
    </row>
    <row r="1687" spans="1:4">
      <c r="A1687" s="10">
        <v>38026</v>
      </c>
      <c r="B1687" s="11" t="s">
        <v>1970</v>
      </c>
      <c r="C1687" s="10" t="s">
        <v>24017</v>
      </c>
      <c r="D1687" s="208" t="s">
        <v>11061</v>
      </c>
    </row>
    <row r="1688" spans="1:4">
      <c r="A1688" s="34">
        <v>1858</v>
      </c>
      <c r="B1688" s="2" t="s">
        <v>25313</v>
      </c>
      <c r="C1688" s="34" t="s">
        <v>24017</v>
      </c>
      <c r="D1688" s="207" t="s">
        <v>15389</v>
      </c>
    </row>
    <row r="1689" spans="1:4">
      <c r="A1689" s="10">
        <v>1844</v>
      </c>
      <c r="B1689" s="11" t="s">
        <v>25314</v>
      </c>
      <c r="C1689" s="10" t="s">
        <v>24017</v>
      </c>
      <c r="D1689" s="208" t="s">
        <v>25315</v>
      </c>
    </row>
    <row r="1690" spans="1:4">
      <c r="A1690" s="34">
        <v>1863</v>
      </c>
      <c r="B1690" s="2" t="s">
        <v>25316</v>
      </c>
      <c r="C1690" s="34" t="s">
        <v>24017</v>
      </c>
      <c r="D1690" s="207" t="s">
        <v>21253</v>
      </c>
    </row>
    <row r="1691" spans="1:4">
      <c r="A1691" s="10">
        <v>1865</v>
      </c>
      <c r="B1691" s="11" t="s">
        <v>25317</v>
      </c>
      <c r="C1691" s="10" t="s">
        <v>24017</v>
      </c>
      <c r="D1691" s="208" t="s">
        <v>25318</v>
      </c>
    </row>
    <row r="1692" spans="1:4">
      <c r="A1692" s="34">
        <v>36355</v>
      </c>
      <c r="B1692" s="2" t="s">
        <v>25319</v>
      </c>
      <c r="C1692" s="34" t="s">
        <v>24017</v>
      </c>
      <c r="D1692" s="207" t="s">
        <v>18263</v>
      </c>
    </row>
    <row r="1693" spans="1:4">
      <c r="A1693" s="10">
        <v>36356</v>
      </c>
      <c r="B1693" s="11" t="s">
        <v>25320</v>
      </c>
      <c r="C1693" s="10" t="s">
        <v>24017</v>
      </c>
      <c r="D1693" s="208" t="s">
        <v>22916</v>
      </c>
    </row>
    <row r="1694" spans="1:4">
      <c r="A1694" s="34">
        <v>1932</v>
      </c>
      <c r="B1694" s="2" t="s">
        <v>1971</v>
      </c>
      <c r="C1694" s="34" t="s">
        <v>24017</v>
      </c>
      <c r="D1694" s="207" t="s">
        <v>10547</v>
      </c>
    </row>
    <row r="1695" spans="1:4">
      <c r="A1695" s="10">
        <v>1933</v>
      </c>
      <c r="B1695" s="11" t="s">
        <v>1972</v>
      </c>
      <c r="C1695" s="10" t="s">
        <v>24017</v>
      </c>
      <c r="D1695" s="208" t="s">
        <v>6922</v>
      </c>
    </row>
    <row r="1696" spans="1:4">
      <c r="A1696" s="34">
        <v>1951</v>
      </c>
      <c r="B1696" s="2" t="s">
        <v>1973</v>
      </c>
      <c r="C1696" s="34" t="s">
        <v>24017</v>
      </c>
      <c r="D1696" s="207" t="s">
        <v>5426</v>
      </c>
    </row>
    <row r="1697" spans="1:4">
      <c r="A1697" s="10">
        <v>1966</v>
      </c>
      <c r="B1697" s="11" t="s">
        <v>1974</v>
      </c>
      <c r="C1697" s="10" t="s">
        <v>24017</v>
      </c>
      <c r="D1697" s="208" t="s">
        <v>15089</v>
      </c>
    </row>
    <row r="1698" spans="1:4">
      <c r="A1698" s="34">
        <v>1952</v>
      </c>
      <c r="B1698" s="2" t="s">
        <v>1975</v>
      </c>
      <c r="C1698" s="34" t="s">
        <v>24017</v>
      </c>
      <c r="D1698" s="207" t="s">
        <v>25321</v>
      </c>
    </row>
    <row r="1699" spans="1:4">
      <c r="A1699" s="10">
        <v>20104</v>
      </c>
      <c r="B1699" s="11" t="s">
        <v>1976</v>
      </c>
      <c r="C1699" s="10" t="s">
        <v>24017</v>
      </c>
      <c r="D1699" s="208" t="s">
        <v>25322</v>
      </c>
    </row>
    <row r="1700" spans="1:4">
      <c r="A1700" s="34">
        <v>20105</v>
      </c>
      <c r="B1700" s="2" t="s">
        <v>1977</v>
      </c>
      <c r="C1700" s="34" t="s">
        <v>24017</v>
      </c>
      <c r="D1700" s="207" t="s">
        <v>25323</v>
      </c>
    </row>
    <row r="1701" spans="1:4">
      <c r="A1701" s="10">
        <v>1965</v>
      </c>
      <c r="B1701" s="11" t="s">
        <v>1978</v>
      </c>
      <c r="C1701" s="10" t="s">
        <v>24017</v>
      </c>
      <c r="D1701" s="208" t="s">
        <v>25324</v>
      </c>
    </row>
    <row r="1702" spans="1:4">
      <c r="A1702" s="34">
        <v>10765</v>
      </c>
      <c r="B1702" s="2" t="s">
        <v>1979</v>
      </c>
      <c r="C1702" s="34" t="s">
        <v>24017</v>
      </c>
      <c r="D1702" s="207" t="s">
        <v>10449</v>
      </c>
    </row>
    <row r="1703" spans="1:4">
      <c r="A1703" s="10">
        <v>10767</v>
      </c>
      <c r="B1703" s="11" t="s">
        <v>1980</v>
      </c>
      <c r="C1703" s="10" t="s">
        <v>24017</v>
      </c>
      <c r="D1703" s="208" t="s">
        <v>20483</v>
      </c>
    </row>
    <row r="1704" spans="1:4">
      <c r="A1704" s="34">
        <v>1970</v>
      </c>
      <c r="B1704" s="2" t="s">
        <v>1981</v>
      </c>
      <c r="C1704" s="34" t="s">
        <v>24017</v>
      </c>
      <c r="D1704" s="207" t="s">
        <v>16179</v>
      </c>
    </row>
    <row r="1705" spans="1:4">
      <c r="A1705" s="10">
        <v>1967</v>
      </c>
      <c r="B1705" s="11" t="s">
        <v>1982</v>
      </c>
      <c r="C1705" s="10" t="s">
        <v>24017</v>
      </c>
      <c r="D1705" s="208" t="s">
        <v>25325</v>
      </c>
    </row>
    <row r="1706" spans="1:4">
      <c r="A1706" s="34">
        <v>1968</v>
      </c>
      <c r="B1706" s="2" t="s">
        <v>1983</v>
      </c>
      <c r="C1706" s="34" t="s">
        <v>24017</v>
      </c>
      <c r="D1706" s="207" t="s">
        <v>8743</v>
      </c>
    </row>
    <row r="1707" spans="1:4">
      <c r="A1707" s="10">
        <v>1969</v>
      </c>
      <c r="B1707" s="11" t="s">
        <v>1984</v>
      </c>
      <c r="C1707" s="10" t="s">
        <v>24017</v>
      </c>
      <c r="D1707" s="208" t="s">
        <v>22071</v>
      </c>
    </row>
    <row r="1708" spans="1:4">
      <c r="A1708" s="34">
        <v>1839</v>
      </c>
      <c r="B1708" s="2" t="s">
        <v>1985</v>
      </c>
      <c r="C1708" s="34" t="s">
        <v>24017</v>
      </c>
      <c r="D1708" s="207" t="s">
        <v>25326</v>
      </c>
    </row>
    <row r="1709" spans="1:4">
      <c r="A1709" s="10">
        <v>1835</v>
      </c>
      <c r="B1709" s="11" t="s">
        <v>1986</v>
      </c>
      <c r="C1709" s="10" t="s">
        <v>24017</v>
      </c>
      <c r="D1709" s="208" t="s">
        <v>25327</v>
      </c>
    </row>
    <row r="1710" spans="1:4">
      <c r="A1710" s="34">
        <v>1823</v>
      </c>
      <c r="B1710" s="2" t="s">
        <v>1987</v>
      </c>
      <c r="C1710" s="34" t="s">
        <v>24017</v>
      </c>
      <c r="D1710" s="207" t="s">
        <v>25328</v>
      </c>
    </row>
    <row r="1711" spans="1:4">
      <c r="A1711" s="10">
        <v>1827</v>
      </c>
      <c r="B1711" s="11" t="s">
        <v>1988</v>
      </c>
      <c r="C1711" s="10" t="s">
        <v>24017</v>
      </c>
      <c r="D1711" s="208" t="s">
        <v>25329</v>
      </c>
    </row>
    <row r="1712" spans="1:4">
      <c r="A1712" s="34">
        <v>1831</v>
      </c>
      <c r="B1712" s="2" t="s">
        <v>1989</v>
      </c>
      <c r="C1712" s="34" t="s">
        <v>24017</v>
      </c>
      <c r="D1712" s="207" t="s">
        <v>25330</v>
      </c>
    </row>
    <row r="1713" spans="1:4">
      <c r="A1713" s="10">
        <v>1825</v>
      </c>
      <c r="B1713" s="11" t="s">
        <v>1990</v>
      </c>
      <c r="C1713" s="10" t="s">
        <v>24017</v>
      </c>
      <c r="D1713" s="208" t="s">
        <v>25331</v>
      </c>
    </row>
    <row r="1714" spans="1:4">
      <c r="A1714" s="34">
        <v>1828</v>
      </c>
      <c r="B1714" s="2" t="s">
        <v>1991</v>
      </c>
      <c r="C1714" s="34" t="s">
        <v>24017</v>
      </c>
      <c r="D1714" s="207" t="s">
        <v>25332</v>
      </c>
    </row>
    <row r="1715" spans="1:4">
      <c r="A1715" s="10">
        <v>1845</v>
      </c>
      <c r="B1715" s="11" t="s">
        <v>1992</v>
      </c>
      <c r="C1715" s="10" t="s">
        <v>24017</v>
      </c>
      <c r="D1715" s="208" t="s">
        <v>25333</v>
      </c>
    </row>
    <row r="1716" spans="1:4">
      <c r="A1716" s="34">
        <v>1824</v>
      </c>
      <c r="B1716" s="2" t="s">
        <v>1993</v>
      </c>
      <c r="C1716" s="34" t="s">
        <v>24017</v>
      </c>
      <c r="D1716" s="207" t="s">
        <v>9704</v>
      </c>
    </row>
    <row r="1717" spans="1:4">
      <c r="A1717" s="10">
        <v>1941</v>
      </c>
      <c r="B1717" s="11" t="s">
        <v>1994</v>
      </c>
      <c r="C1717" s="10" t="s">
        <v>24017</v>
      </c>
      <c r="D1717" s="208" t="s">
        <v>6246</v>
      </c>
    </row>
    <row r="1718" spans="1:4">
      <c r="A1718" s="34">
        <v>1940</v>
      </c>
      <c r="B1718" s="2" t="s">
        <v>1995</v>
      </c>
      <c r="C1718" s="34" t="s">
        <v>24017</v>
      </c>
      <c r="D1718" s="207" t="s">
        <v>14643</v>
      </c>
    </row>
    <row r="1719" spans="1:4">
      <c r="A1719" s="10">
        <v>1937</v>
      </c>
      <c r="B1719" s="11" t="s">
        <v>1996</v>
      </c>
      <c r="C1719" s="10" t="s">
        <v>24017</v>
      </c>
      <c r="D1719" s="208" t="s">
        <v>23716</v>
      </c>
    </row>
    <row r="1720" spans="1:4">
      <c r="A1720" s="34">
        <v>1939</v>
      </c>
      <c r="B1720" s="2" t="s">
        <v>1997</v>
      </c>
      <c r="C1720" s="34" t="s">
        <v>24017</v>
      </c>
      <c r="D1720" s="207" t="s">
        <v>22566</v>
      </c>
    </row>
    <row r="1721" spans="1:4">
      <c r="A1721" s="10">
        <v>1942</v>
      </c>
      <c r="B1721" s="11" t="s">
        <v>1998</v>
      </c>
      <c r="C1721" s="10" t="s">
        <v>24017</v>
      </c>
      <c r="D1721" s="208" t="s">
        <v>25334</v>
      </c>
    </row>
    <row r="1722" spans="1:4">
      <c r="A1722" s="34">
        <v>1938</v>
      </c>
      <c r="B1722" s="2" t="s">
        <v>1999</v>
      </c>
      <c r="C1722" s="34" t="s">
        <v>24017</v>
      </c>
      <c r="D1722" s="207" t="s">
        <v>19238</v>
      </c>
    </row>
    <row r="1723" spans="1:4" ht="30">
      <c r="A1723" s="10">
        <v>42692</v>
      </c>
      <c r="B1723" s="11" t="s">
        <v>25335</v>
      </c>
      <c r="C1723" s="10" t="s">
        <v>24017</v>
      </c>
      <c r="D1723" s="208" t="s">
        <v>25336</v>
      </c>
    </row>
    <row r="1724" spans="1:4" ht="30">
      <c r="A1724" s="34">
        <v>42693</v>
      </c>
      <c r="B1724" s="2" t="s">
        <v>25337</v>
      </c>
      <c r="C1724" s="34" t="s">
        <v>24017</v>
      </c>
      <c r="D1724" s="207" t="s">
        <v>25338</v>
      </c>
    </row>
    <row r="1725" spans="1:4" ht="30">
      <c r="A1725" s="10">
        <v>42695</v>
      </c>
      <c r="B1725" s="11" t="s">
        <v>25339</v>
      </c>
      <c r="C1725" s="10" t="s">
        <v>24017</v>
      </c>
      <c r="D1725" s="208" t="s">
        <v>25340</v>
      </c>
    </row>
    <row r="1726" spans="1:4" ht="30">
      <c r="A1726" s="34">
        <v>42694</v>
      </c>
      <c r="B1726" s="2" t="s">
        <v>25341</v>
      </c>
      <c r="C1726" s="34" t="s">
        <v>24017</v>
      </c>
      <c r="D1726" s="207" t="s">
        <v>25342</v>
      </c>
    </row>
    <row r="1727" spans="1:4">
      <c r="A1727" s="10">
        <v>20097</v>
      </c>
      <c r="B1727" s="11" t="s">
        <v>25343</v>
      </c>
      <c r="C1727" s="10" t="s">
        <v>24017</v>
      </c>
      <c r="D1727" s="208" t="s">
        <v>6925</v>
      </c>
    </row>
    <row r="1728" spans="1:4">
      <c r="A1728" s="34">
        <v>20098</v>
      </c>
      <c r="B1728" s="2" t="s">
        <v>25344</v>
      </c>
      <c r="C1728" s="34" t="s">
        <v>24017</v>
      </c>
      <c r="D1728" s="207" t="s">
        <v>9877</v>
      </c>
    </row>
    <row r="1729" spans="1:4">
      <c r="A1729" s="10">
        <v>20096</v>
      </c>
      <c r="B1729" s="11" t="s">
        <v>25345</v>
      </c>
      <c r="C1729" s="10" t="s">
        <v>24017</v>
      </c>
      <c r="D1729" s="208" t="s">
        <v>24787</v>
      </c>
    </row>
    <row r="1730" spans="1:4">
      <c r="A1730" s="34">
        <v>1964</v>
      </c>
      <c r="B1730" s="2" t="s">
        <v>2000</v>
      </c>
      <c r="C1730" s="34" t="s">
        <v>24017</v>
      </c>
      <c r="D1730" s="207" t="s">
        <v>9209</v>
      </c>
    </row>
    <row r="1731" spans="1:4">
      <c r="A1731" s="10">
        <v>1880</v>
      </c>
      <c r="B1731" s="11" t="s">
        <v>25346</v>
      </c>
      <c r="C1731" s="10" t="s">
        <v>24017</v>
      </c>
      <c r="D1731" s="208" t="s">
        <v>7086</v>
      </c>
    </row>
    <row r="1732" spans="1:4">
      <c r="A1732" s="34">
        <v>39274</v>
      </c>
      <c r="B1732" s="2" t="s">
        <v>25347</v>
      </c>
      <c r="C1732" s="34" t="s">
        <v>24017</v>
      </c>
      <c r="D1732" s="207" t="s">
        <v>7314</v>
      </c>
    </row>
    <row r="1733" spans="1:4" ht="30">
      <c r="A1733" s="10">
        <v>2628</v>
      </c>
      <c r="B1733" s="11" t="s">
        <v>25348</v>
      </c>
      <c r="C1733" s="10" t="s">
        <v>24017</v>
      </c>
      <c r="D1733" s="208" t="s">
        <v>25349</v>
      </c>
    </row>
    <row r="1734" spans="1:4" ht="30">
      <c r="A1734" s="34">
        <v>2622</v>
      </c>
      <c r="B1734" s="2" t="s">
        <v>25350</v>
      </c>
      <c r="C1734" s="34" t="s">
        <v>24017</v>
      </c>
      <c r="D1734" s="207" t="s">
        <v>22893</v>
      </c>
    </row>
    <row r="1735" spans="1:4" ht="30">
      <c r="A1735" s="10">
        <v>2623</v>
      </c>
      <c r="B1735" s="11" t="s">
        <v>25351</v>
      </c>
      <c r="C1735" s="10" t="s">
        <v>24017</v>
      </c>
      <c r="D1735" s="208" t="s">
        <v>13286</v>
      </c>
    </row>
    <row r="1736" spans="1:4" ht="30">
      <c r="A1736" s="34">
        <v>2624</v>
      </c>
      <c r="B1736" s="2" t="s">
        <v>25352</v>
      </c>
      <c r="C1736" s="34" t="s">
        <v>24017</v>
      </c>
      <c r="D1736" s="207" t="s">
        <v>13226</v>
      </c>
    </row>
    <row r="1737" spans="1:4" ht="30">
      <c r="A1737" s="10">
        <v>2625</v>
      </c>
      <c r="B1737" s="11" t="s">
        <v>25353</v>
      </c>
      <c r="C1737" s="10" t="s">
        <v>24017</v>
      </c>
      <c r="D1737" s="208" t="s">
        <v>23046</v>
      </c>
    </row>
    <row r="1738" spans="1:4" ht="30">
      <c r="A1738" s="34">
        <v>2626</v>
      </c>
      <c r="B1738" s="2" t="s">
        <v>25354</v>
      </c>
      <c r="C1738" s="34" t="s">
        <v>24017</v>
      </c>
      <c r="D1738" s="207" t="s">
        <v>18365</v>
      </c>
    </row>
    <row r="1739" spans="1:4" ht="30">
      <c r="A1739" s="10">
        <v>2630</v>
      </c>
      <c r="B1739" s="11" t="s">
        <v>25355</v>
      </c>
      <c r="C1739" s="10" t="s">
        <v>24017</v>
      </c>
      <c r="D1739" s="208" t="s">
        <v>23656</v>
      </c>
    </row>
    <row r="1740" spans="1:4" ht="30">
      <c r="A1740" s="34">
        <v>2627</v>
      </c>
      <c r="B1740" s="2" t="s">
        <v>25356</v>
      </c>
      <c r="C1740" s="34" t="s">
        <v>24017</v>
      </c>
      <c r="D1740" s="207" t="s">
        <v>25357</v>
      </c>
    </row>
    <row r="1741" spans="1:4" ht="30">
      <c r="A1741" s="10">
        <v>2629</v>
      </c>
      <c r="B1741" s="11" t="s">
        <v>25358</v>
      </c>
      <c r="C1741" s="10" t="s">
        <v>24017</v>
      </c>
      <c r="D1741" s="208" t="s">
        <v>25359</v>
      </c>
    </row>
    <row r="1742" spans="1:4">
      <c r="A1742" s="34">
        <v>12033</v>
      </c>
      <c r="B1742" s="2" t="s">
        <v>4883</v>
      </c>
      <c r="C1742" s="34" t="s">
        <v>24017</v>
      </c>
      <c r="D1742" s="207" t="s">
        <v>13706</v>
      </c>
    </row>
    <row r="1743" spans="1:4">
      <c r="A1743" s="10">
        <v>40408</v>
      </c>
      <c r="B1743" s="11" t="s">
        <v>4884</v>
      </c>
      <c r="C1743" s="10" t="s">
        <v>24017</v>
      </c>
      <c r="D1743" s="208" t="s">
        <v>12410</v>
      </c>
    </row>
    <row r="1744" spans="1:4">
      <c r="A1744" s="34">
        <v>40409</v>
      </c>
      <c r="B1744" s="2" t="s">
        <v>4885</v>
      </c>
      <c r="C1744" s="34" t="s">
        <v>24017</v>
      </c>
      <c r="D1744" s="207" t="s">
        <v>17674</v>
      </c>
    </row>
    <row r="1745" spans="1:4">
      <c r="A1745" s="10">
        <v>39276</v>
      </c>
      <c r="B1745" s="11" t="s">
        <v>4886</v>
      </c>
      <c r="C1745" s="10" t="s">
        <v>24017</v>
      </c>
      <c r="D1745" s="208" t="s">
        <v>13649</v>
      </c>
    </row>
    <row r="1746" spans="1:4">
      <c r="A1746" s="34">
        <v>39277</v>
      </c>
      <c r="B1746" s="2" t="s">
        <v>4887</v>
      </c>
      <c r="C1746" s="34" t="s">
        <v>24017</v>
      </c>
      <c r="D1746" s="207" t="s">
        <v>25360</v>
      </c>
    </row>
    <row r="1747" spans="1:4">
      <c r="A1747" s="10">
        <v>12034</v>
      </c>
      <c r="B1747" s="11" t="s">
        <v>4888</v>
      </c>
      <c r="C1747" s="10" t="s">
        <v>24017</v>
      </c>
      <c r="D1747" s="208" t="s">
        <v>6579</v>
      </c>
    </row>
    <row r="1748" spans="1:4">
      <c r="A1748" s="34">
        <v>39879</v>
      </c>
      <c r="B1748" s="2" t="s">
        <v>2001</v>
      </c>
      <c r="C1748" s="34" t="s">
        <v>24017</v>
      </c>
      <c r="D1748" s="207" t="s">
        <v>6005</v>
      </c>
    </row>
    <row r="1749" spans="1:4">
      <c r="A1749" s="10">
        <v>39880</v>
      </c>
      <c r="B1749" s="11" t="s">
        <v>2002</v>
      </c>
      <c r="C1749" s="10" t="s">
        <v>24017</v>
      </c>
      <c r="D1749" s="208" t="s">
        <v>11036</v>
      </c>
    </row>
    <row r="1750" spans="1:4">
      <c r="A1750" s="34">
        <v>39881</v>
      </c>
      <c r="B1750" s="2" t="s">
        <v>2003</v>
      </c>
      <c r="C1750" s="34" t="s">
        <v>24017</v>
      </c>
      <c r="D1750" s="207" t="s">
        <v>13428</v>
      </c>
    </row>
    <row r="1751" spans="1:4">
      <c r="A1751" s="10">
        <v>39882</v>
      </c>
      <c r="B1751" s="11" t="s">
        <v>2004</v>
      </c>
      <c r="C1751" s="10" t="s">
        <v>24017</v>
      </c>
      <c r="D1751" s="208" t="s">
        <v>21576</v>
      </c>
    </row>
    <row r="1752" spans="1:4">
      <c r="A1752" s="34">
        <v>39883</v>
      </c>
      <c r="B1752" s="2" t="s">
        <v>2005</v>
      </c>
      <c r="C1752" s="34" t="s">
        <v>24017</v>
      </c>
      <c r="D1752" s="207" t="s">
        <v>25361</v>
      </c>
    </row>
    <row r="1753" spans="1:4">
      <c r="A1753" s="10">
        <v>39884</v>
      </c>
      <c r="B1753" s="11" t="s">
        <v>2006</v>
      </c>
      <c r="C1753" s="10" t="s">
        <v>24017</v>
      </c>
      <c r="D1753" s="208" t="s">
        <v>25362</v>
      </c>
    </row>
    <row r="1754" spans="1:4">
      <c r="A1754" s="34">
        <v>39885</v>
      </c>
      <c r="B1754" s="2" t="s">
        <v>2007</v>
      </c>
      <c r="C1754" s="34" t="s">
        <v>24017</v>
      </c>
      <c r="D1754" s="207" t="s">
        <v>25363</v>
      </c>
    </row>
    <row r="1755" spans="1:4">
      <c r="A1755" s="10">
        <v>1777</v>
      </c>
      <c r="B1755" s="11" t="s">
        <v>2008</v>
      </c>
      <c r="C1755" s="10" t="s">
        <v>24017</v>
      </c>
      <c r="D1755" s="208" t="s">
        <v>5454</v>
      </c>
    </row>
    <row r="1756" spans="1:4">
      <c r="A1756" s="34">
        <v>1819</v>
      </c>
      <c r="B1756" s="2" t="s">
        <v>2009</v>
      </c>
      <c r="C1756" s="34" t="s">
        <v>24017</v>
      </c>
      <c r="D1756" s="207" t="s">
        <v>12894</v>
      </c>
    </row>
    <row r="1757" spans="1:4">
      <c r="A1757" s="10">
        <v>1775</v>
      </c>
      <c r="B1757" s="11" t="s">
        <v>2010</v>
      </c>
      <c r="C1757" s="10" t="s">
        <v>24017</v>
      </c>
      <c r="D1757" s="208" t="s">
        <v>16662</v>
      </c>
    </row>
    <row r="1758" spans="1:4">
      <c r="A1758" s="34">
        <v>1776</v>
      </c>
      <c r="B1758" s="2" t="s">
        <v>2011</v>
      </c>
      <c r="C1758" s="34" t="s">
        <v>24017</v>
      </c>
      <c r="D1758" s="207" t="s">
        <v>10730</v>
      </c>
    </row>
    <row r="1759" spans="1:4">
      <c r="A1759" s="10">
        <v>1778</v>
      </c>
      <c r="B1759" s="11" t="s">
        <v>2012</v>
      </c>
      <c r="C1759" s="10" t="s">
        <v>24017</v>
      </c>
      <c r="D1759" s="208" t="s">
        <v>25364</v>
      </c>
    </row>
    <row r="1760" spans="1:4">
      <c r="A1760" s="34">
        <v>1818</v>
      </c>
      <c r="B1760" s="2" t="s">
        <v>2013</v>
      </c>
      <c r="C1760" s="34" t="s">
        <v>24017</v>
      </c>
      <c r="D1760" s="207" t="s">
        <v>25365</v>
      </c>
    </row>
    <row r="1761" spans="1:4">
      <c r="A1761" s="10">
        <v>1820</v>
      </c>
      <c r="B1761" s="11" t="s">
        <v>2014</v>
      </c>
      <c r="C1761" s="10" t="s">
        <v>24017</v>
      </c>
      <c r="D1761" s="208" t="s">
        <v>7251</v>
      </c>
    </row>
    <row r="1762" spans="1:4">
      <c r="A1762" s="34">
        <v>1779</v>
      </c>
      <c r="B1762" s="2" t="s">
        <v>2015</v>
      </c>
      <c r="C1762" s="34" t="s">
        <v>24017</v>
      </c>
      <c r="D1762" s="207" t="s">
        <v>25366</v>
      </c>
    </row>
    <row r="1763" spans="1:4">
      <c r="A1763" s="10">
        <v>1780</v>
      </c>
      <c r="B1763" s="11" t="s">
        <v>2016</v>
      </c>
      <c r="C1763" s="10" t="s">
        <v>24017</v>
      </c>
      <c r="D1763" s="208" t="s">
        <v>25367</v>
      </c>
    </row>
    <row r="1764" spans="1:4">
      <c r="A1764" s="34">
        <v>1783</v>
      </c>
      <c r="B1764" s="2" t="s">
        <v>2017</v>
      </c>
      <c r="C1764" s="34" t="s">
        <v>24017</v>
      </c>
      <c r="D1764" s="207" t="s">
        <v>23714</v>
      </c>
    </row>
    <row r="1765" spans="1:4">
      <c r="A1765" s="10">
        <v>1782</v>
      </c>
      <c r="B1765" s="11" t="s">
        <v>2018</v>
      </c>
      <c r="C1765" s="10" t="s">
        <v>24017</v>
      </c>
      <c r="D1765" s="208" t="s">
        <v>23719</v>
      </c>
    </row>
    <row r="1766" spans="1:4">
      <c r="A1766" s="34">
        <v>1817</v>
      </c>
      <c r="B1766" s="2" t="s">
        <v>2019</v>
      </c>
      <c r="C1766" s="34" t="s">
        <v>24017</v>
      </c>
      <c r="D1766" s="207" t="s">
        <v>14609</v>
      </c>
    </row>
    <row r="1767" spans="1:4">
      <c r="A1767" s="10">
        <v>1781</v>
      </c>
      <c r="B1767" s="11" t="s">
        <v>2020</v>
      </c>
      <c r="C1767" s="10" t="s">
        <v>24017</v>
      </c>
      <c r="D1767" s="208" t="s">
        <v>25368</v>
      </c>
    </row>
    <row r="1768" spans="1:4">
      <c r="A1768" s="34">
        <v>1784</v>
      </c>
      <c r="B1768" s="2" t="s">
        <v>2021</v>
      </c>
      <c r="C1768" s="34" t="s">
        <v>24017</v>
      </c>
      <c r="D1768" s="207" t="s">
        <v>25159</v>
      </c>
    </row>
    <row r="1769" spans="1:4">
      <c r="A1769" s="10">
        <v>1810</v>
      </c>
      <c r="B1769" s="11" t="s">
        <v>2022</v>
      </c>
      <c r="C1769" s="10" t="s">
        <v>24017</v>
      </c>
      <c r="D1769" s="208" t="s">
        <v>21814</v>
      </c>
    </row>
    <row r="1770" spans="1:4">
      <c r="A1770" s="34">
        <v>1811</v>
      </c>
      <c r="B1770" s="2" t="s">
        <v>2023</v>
      </c>
      <c r="C1770" s="34" t="s">
        <v>24017</v>
      </c>
      <c r="D1770" s="207" t="s">
        <v>23393</v>
      </c>
    </row>
    <row r="1771" spans="1:4">
      <c r="A1771" s="10">
        <v>1812</v>
      </c>
      <c r="B1771" s="11" t="s">
        <v>2024</v>
      </c>
      <c r="C1771" s="10" t="s">
        <v>24017</v>
      </c>
      <c r="D1771" s="208" t="s">
        <v>25369</v>
      </c>
    </row>
    <row r="1772" spans="1:4">
      <c r="A1772" s="34">
        <v>40386</v>
      </c>
      <c r="B1772" s="2" t="s">
        <v>25370</v>
      </c>
      <c r="C1772" s="34" t="s">
        <v>24017</v>
      </c>
      <c r="D1772" s="207" t="s">
        <v>23131</v>
      </c>
    </row>
    <row r="1773" spans="1:4">
      <c r="A1773" s="10">
        <v>40384</v>
      </c>
      <c r="B1773" s="11" t="s">
        <v>25371</v>
      </c>
      <c r="C1773" s="10" t="s">
        <v>24017</v>
      </c>
      <c r="D1773" s="208" t="s">
        <v>21325</v>
      </c>
    </row>
    <row r="1774" spans="1:4">
      <c r="A1774" s="34">
        <v>40379</v>
      </c>
      <c r="B1774" s="2" t="s">
        <v>25372</v>
      </c>
      <c r="C1774" s="34" t="s">
        <v>24017</v>
      </c>
      <c r="D1774" s="207" t="s">
        <v>16590</v>
      </c>
    </row>
    <row r="1775" spans="1:4">
      <c r="A1775" s="10">
        <v>40423</v>
      </c>
      <c r="B1775" s="11" t="s">
        <v>25373</v>
      </c>
      <c r="C1775" s="10" t="s">
        <v>24017</v>
      </c>
      <c r="D1775" s="208" t="s">
        <v>25374</v>
      </c>
    </row>
    <row r="1776" spans="1:4">
      <c r="A1776" s="34">
        <v>40389</v>
      </c>
      <c r="B1776" s="2" t="s">
        <v>25375</v>
      </c>
      <c r="C1776" s="34" t="s">
        <v>24017</v>
      </c>
      <c r="D1776" s="207" t="s">
        <v>25376</v>
      </c>
    </row>
    <row r="1777" spans="1:4">
      <c r="A1777" s="10">
        <v>40388</v>
      </c>
      <c r="B1777" s="11" t="s">
        <v>25377</v>
      </c>
      <c r="C1777" s="10" t="s">
        <v>24017</v>
      </c>
      <c r="D1777" s="208" t="s">
        <v>22974</v>
      </c>
    </row>
    <row r="1778" spans="1:4">
      <c r="A1778" s="34">
        <v>40381</v>
      </c>
      <c r="B1778" s="2" t="s">
        <v>25378</v>
      </c>
      <c r="C1778" s="34" t="s">
        <v>24017</v>
      </c>
      <c r="D1778" s="207" t="s">
        <v>18331</v>
      </c>
    </row>
    <row r="1779" spans="1:4">
      <c r="A1779" s="10">
        <v>40391</v>
      </c>
      <c r="B1779" s="11" t="s">
        <v>25379</v>
      </c>
      <c r="C1779" s="10" t="s">
        <v>24017</v>
      </c>
      <c r="D1779" s="208" t="s">
        <v>25380</v>
      </c>
    </row>
    <row r="1780" spans="1:4">
      <c r="A1780" s="34">
        <v>40414</v>
      </c>
      <c r="B1780" s="2" t="s">
        <v>25381</v>
      </c>
      <c r="C1780" s="34" t="s">
        <v>24017</v>
      </c>
      <c r="D1780" s="207" t="s">
        <v>20587</v>
      </c>
    </row>
    <row r="1781" spans="1:4">
      <c r="A1781" s="10">
        <v>40416</v>
      </c>
      <c r="B1781" s="11" t="s">
        <v>25382</v>
      </c>
      <c r="C1781" s="10" t="s">
        <v>24017</v>
      </c>
      <c r="D1781" s="208" t="s">
        <v>25383</v>
      </c>
    </row>
    <row r="1782" spans="1:4">
      <c r="A1782" s="34">
        <v>40418</v>
      </c>
      <c r="B1782" s="2" t="s">
        <v>25384</v>
      </c>
      <c r="C1782" s="34" t="s">
        <v>24017</v>
      </c>
      <c r="D1782" s="207" t="s">
        <v>25385</v>
      </c>
    </row>
    <row r="1783" spans="1:4" ht="30">
      <c r="A1783" s="10">
        <v>2609</v>
      </c>
      <c r="B1783" s="11" t="s">
        <v>25386</v>
      </c>
      <c r="C1783" s="10" t="s">
        <v>24017</v>
      </c>
      <c r="D1783" s="208" t="s">
        <v>25387</v>
      </c>
    </row>
    <row r="1784" spans="1:4" ht="30">
      <c r="A1784" s="34">
        <v>2634</v>
      </c>
      <c r="B1784" s="2" t="s">
        <v>25388</v>
      </c>
      <c r="C1784" s="34" t="s">
        <v>24017</v>
      </c>
      <c r="D1784" s="207" t="s">
        <v>10368</v>
      </c>
    </row>
    <row r="1785" spans="1:4" ht="30">
      <c r="A1785" s="10">
        <v>2611</v>
      </c>
      <c r="B1785" s="11" t="s">
        <v>25389</v>
      </c>
      <c r="C1785" s="10" t="s">
        <v>24017</v>
      </c>
      <c r="D1785" s="208" t="s">
        <v>20448</v>
      </c>
    </row>
    <row r="1786" spans="1:4">
      <c r="A1786" s="34">
        <v>34359</v>
      </c>
      <c r="B1786" s="2" t="s">
        <v>2025</v>
      </c>
      <c r="C1786" s="34" t="s">
        <v>24017</v>
      </c>
      <c r="D1786" s="207" t="s">
        <v>17837</v>
      </c>
    </row>
    <row r="1787" spans="1:4">
      <c r="A1787" s="10">
        <v>1789</v>
      </c>
      <c r="B1787" s="11" t="s">
        <v>25390</v>
      </c>
      <c r="C1787" s="10" t="s">
        <v>24017</v>
      </c>
      <c r="D1787" s="208" t="s">
        <v>18467</v>
      </c>
    </row>
    <row r="1788" spans="1:4">
      <c r="A1788" s="34">
        <v>1788</v>
      </c>
      <c r="B1788" s="2" t="s">
        <v>2026</v>
      </c>
      <c r="C1788" s="34" t="s">
        <v>24017</v>
      </c>
      <c r="D1788" s="207" t="s">
        <v>25391</v>
      </c>
    </row>
    <row r="1789" spans="1:4">
      <c r="A1789" s="10">
        <v>1786</v>
      </c>
      <c r="B1789" s="11" t="s">
        <v>2027</v>
      </c>
      <c r="C1789" s="10" t="s">
        <v>24017</v>
      </c>
      <c r="D1789" s="208" t="s">
        <v>7443</v>
      </c>
    </row>
    <row r="1790" spans="1:4">
      <c r="A1790" s="34">
        <v>1787</v>
      </c>
      <c r="B1790" s="2" t="s">
        <v>2028</v>
      </c>
      <c r="C1790" s="34" t="s">
        <v>24017</v>
      </c>
      <c r="D1790" s="207" t="s">
        <v>6778</v>
      </c>
    </row>
    <row r="1791" spans="1:4">
      <c r="A1791" s="10">
        <v>1791</v>
      </c>
      <c r="B1791" s="11" t="s">
        <v>2029</v>
      </c>
      <c r="C1791" s="10" t="s">
        <v>24017</v>
      </c>
      <c r="D1791" s="208" t="s">
        <v>25392</v>
      </c>
    </row>
    <row r="1792" spans="1:4">
      <c r="A1792" s="34">
        <v>1790</v>
      </c>
      <c r="B1792" s="2" t="s">
        <v>2030</v>
      </c>
      <c r="C1792" s="34" t="s">
        <v>24017</v>
      </c>
      <c r="D1792" s="207" t="s">
        <v>25393</v>
      </c>
    </row>
    <row r="1793" spans="1:4">
      <c r="A1793" s="10">
        <v>1813</v>
      </c>
      <c r="B1793" s="11" t="s">
        <v>2031</v>
      </c>
      <c r="C1793" s="10" t="s">
        <v>24017</v>
      </c>
      <c r="D1793" s="208" t="s">
        <v>25394</v>
      </c>
    </row>
    <row r="1794" spans="1:4">
      <c r="A1794" s="34">
        <v>1792</v>
      </c>
      <c r="B1794" s="2" t="s">
        <v>2032</v>
      </c>
      <c r="C1794" s="34" t="s">
        <v>24017</v>
      </c>
      <c r="D1794" s="207" t="s">
        <v>25395</v>
      </c>
    </row>
    <row r="1795" spans="1:4">
      <c r="A1795" s="10">
        <v>1793</v>
      </c>
      <c r="B1795" s="11" t="s">
        <v>2033</v>
      </c>
      <c r="C1795" s="10" t="s">
        <v>24017</v>
      </c>
      <c r="D1795" s="208" t="s">
        <v>25396</v>
      </c>
    </row>
    <row r="1796" spans="1:4">
      <c r="A1796" s="34">
        <v>1809</v>
      </c>
      <c r="B1796" s="2" t="s">
        <v>2034</v>
      </c>
      <c r="C1796" s="34" t="s">
        <v>24017</v>
      </c>
      <c r="D1796" s="207" t="s">
        <v>25397</v>
      </c>
    </row>
    <row r="1797" spans="1:4">
      <c r="A1797" s="10">
        <v>1814</v>
      </c>
      <c r="B1797" s="11" t="s">
        <v>2035</v>
      </c>
      <c r="C1797" s="10" t="s">
        <v>24017</v>
      </c>
      <c r="D1797" s="208" t="s">
        <v>25398</v>
      </c>
    </row>
    <row r="1798" spans="1:4">
      <c r="A1798" s="34">
        <v>1803</v>
      </c>
      <c r="B1798" s="2" t="s">
        <v>2036</v>
      </c>
      <c r="C1798" s="34" t="s">
        <v>24017</v>
      </c>
      <c r="D1798" s="207" t="s">
        <v>10887</v>
      </c>
    </row>
    <row r="1799" spans="1:4">
      <c r="A1799" s="10">
        <v>1805</v>
      </c>
      <c r="B1799" s="11" t="s">
        <v>2037</v>
      </c>
      <c r="C1799" s="10" t="s">
        <v>24017</v>
      </c>
      <c r="D1799" s="208" t="s">
        <v>25374</v>
      </c>
    </row>
    <row r="1800" spans="1:4">
      <c r="A1800" s="34">
        <v>1821</v>
      </c>
      <c r="B1800" s="2" t="s">
        <v>2038</v>
      </c>
      <c r="C1800" s="34" t="s">
        <v>24017</v>
      </c>
      <c r="D1800" s="207" t="s">
        <v>25399</v>
      </c>
    </row>
    <row r="1801" spans="1:4">
      <c r="A1801" s="10">
        <v>1806</v>
      </c>
      <c r="B1801" s="11" t="s">
        <v>2039</v>
      </c>
      <c r="C1801" s="10" t="s">
        <v>24017</v>
      </c>
      <c r="D1801" s="208" t="s">
        <v>25400</v>
      </c>
    </row>
    <row r="1802" spans="1:4">
      <c r="A1802" s="34">
        <v>1804</v>
      </c>
      <c r="B1802" s="2" t="s">
        <v>2040</v>
      </c>
      <c r="C1802" s="34" t="s">
        <v>24017</v>
      </c>
      <c r="D1802" s="207" t="s">
        <v>7510</v>
      </c>
    </row>
    <row r="1803" spans="1:4">
      <c r="A1803" s="10">
        <v>1807</v>
      </c>
      <c r="B1803" s="11" t="s">
        <v>2041</v>
      </c>
      <c r="C1803" s="10" t="s">
        <v>24017</v>
      </c>
      <c r="D1803" s="208" t="s">
        <v>25401</v>
      </c>
    </row>
    <row r="1804" spans="1:4">
      <c r="A1804" s="34">
        <v>1808</v>
      </c>
      <c r="B1804" s="2" t="s">
        <v>2042</v>
      </c>
      <c r="C1804" s="34" t="s">
        <v>24017</v>
      </c>
      <c r="D1804" s="207" t="s">
        <v>25402</v>
      </c>
    </row>
    <row r="1805" spans="1:4">
      <c r="A1805" s="10">
        <v>1797</v>
      </c>
      <c r="B1805" s="11" t="s">
        <v>2043</v>
      </c>
      <c r="C1805" s="10" t="s">
        <v>24017</v>
      </c>
      <c r="D1805" s="208" t="s">
        <v>11824</v>
      </c>
    </row>
    <row r="1806" spans="1:4">
      <c r="A1806" s="34">
        <v>1796</v>
      </c>
      <c r="B1806" s="2" t="s">
        <v>2044</v>
      </c>
      <c r="C1806" s="34" t="s">
        <v>24017</v>
      </c>
      <c r="D1806" s="207" t="s">
        <v>25403</v>
      </c>
    </row>
    <row r="1807" spans="1:4">
      <c r="A1807" s="10">
        <v>1794</v>
      </c>
      <c r="B1807" s="11" t="s">
        <v>2045</v>
      </c>
      <c r="C1807" s="10" t="s">
        <v>24017</v>
      </c>
      <c r="D1807" s="208" t="s">
        <v>10861</v>
      </c>
    </row>
    <row r="1808" spans="1:4">
      <c r="A1808" s="34">
        <v>1816</v>
      </c>
      <c r="B1808" s="2" t="s">
        <v>2046</v>
      </c>
      <c r="C1808" s="34" t="s">
        <v>24017</v>
      </c>
      <c r="D1808" s="207" t="s">
        <v>25404</v>
      </c>
    </row>
    <row r="1809" spans="1:4">
      <c r="A1809" s="10">
        <v>1815</v>
      </c>
      <c r="B1809" s="11" t="s">
        <v>2047</v>
      </c>
      <c r="C1809" s="10" t="s">
        <v>24017</v>
      </c>
      <c r="D1809" s="208" t="s">
        <v>25405</v>
      </c>
    </row>
    <row r="1810" spans="1:4">
      <c r="A1810" s="34">
        <v>1798</v>
      </c>
      <c r="B1810" s="2" t="s">
        <v>2048</v>
      </c>
      <c r="C1810" s="34" t="s">
        <v>24017</v>
      </c>
      <c r="D1810" s="207" t="s">
        <v>23657</v>
      </c>
    </row>
    <row r="1811" spans="1:4">
      <c r="A1811" s="10">
        <v>1795</v>
      </c>
      <c r="B1811" s="11" t="s">
        <v>2049</v>
      </c>
      <c r="C1811" s="10" t="s">
        <v>24017</v>
      </c>
      <c r="D1811" s="208" t="s">
        <v>15089</v>
      </c>
    </row>
    <row r="1812" spans="1:4">
      <c r="A1812" s="34">
        <v>1799</v>
      </c>
      <c r="B1812" s="2" t="s">
        <v>2050</v>
      </c>
      <c r="C1812" s="34" t="s">
        <v>24017</v>
      </c>
      <c r="D1812" s="207" t="s">
        <v>25406</v>
      </c>
    </row>
    <row r="1813" spans="1:4">
      <c r="A1813" s="10">
        <v>1800</v>
      </c>
      <c r="B1813" s="11" t="s">
        <v>2051</v>
      </c>
      <c r="C1813" s="10" t="s">
        <v>24017</v>
      </c>
      <c r="D1813" s="208" t="s">
        <v>25407</v>
      </c>
    </row>
    <row r="1814" spans="1:4">
      <c r="A1814" s="34">
        <v>1802</v>
      </c>
      <c r="B1814" s="2" t="s">
        <v>2052</v>
      </c>
      <c r="C1814" s="34" t="s">
        <v>24017</v>
      </c>
      <c r="D1814" s="207" t="s">
        <v>25408</v>
      </c>
    </row>
    <row r="1815" spans="1:4">
      <c r="A1815" s="10">
        <v>40385</v>
      </c>
      <c r="B1815" s="11" t="s">
        <v>25409</v>
      </c>
      <c r="C1815" s="10" t="s">
        <v>24017</v>
      </c>
      <c r="D1815" s="208" t="s">
        <v>23131</v>
      </c>
    </row>
    <row r="1816" spans="1:4">
      <c r="A1816" s="34">
        <v>40383</v>
      </c>
      <c r="B1816" s="2" t="s">
        <v>25410</v>
      </c>
      <c r="C1816" s="34" t="s">
        <v>24017</v>
      </c>
      <c r="D1816" s="207" t="s">
        <v>21325</v>
      </c>
    </row>
    <row r="1817" spans="1:4">
      <c r="A1817" s="10">
        <v>40378</v>
      </c>
      <c r="B1817" s="11" t="s">
        <v>25411</v>
      </c>
      <c r="C1817" s="10" t="s">
        <v>24017</v>
      </c>
      <c r="D1817" s="208" t="s">
        <v>16590</v>
      </c>
    </row>
    <row r="1818" spans="1:4">
      <c r="A1818" s="34">
        <v>40382</v>
      </c>
      <c r="B1818" s="2" t="s">
        <v>25412</v>
      </c>
      <c r="C1818" s="34" t="s">
        <v>24017</v>
      </c>
      <c r="D1818" s="207" t="s">
        <v>25374</v>
      </c>
    </row>
    <row r="1819" spans="1:4">
      <c r="A1819" s="10">
        <v>40422</v>
      </c>
      <c r="B1819" s="11" t="s">
        <v>25413</v>
      </c>
      <c r="C1819" s="10" t="s">
        <v>24017</v>
      </c>
      <c r="D1819" s="208" t="s">
        <v>25414</v>
      </c>
    </row>
    <row r="1820" spans="1:4">
      <c r="A1820" s="34">
        <v>40387</v>
      </c>
      <c r="B1820" s="2" t="s">
        <v>25415</v>
      </c>
      <c r="C1820" s="34" t="s">
        <v>24017</v>
      </c>
      <c r="D1820" s="207" t="s">
        <v>25416</v>
      </c>
    </row>
    <row r="1821" spans="1:4">
      <c r="A1821" s="10">
        <v>40380</v>
      </c>
      <c r="B1821" s="11" t="s">
        <v>25417</v>
      </c>
      <c r="C1821" s="10" t="s">
        <v>24017</v>
      </c>
      <c r="D1821" s="208" t="s">
        <v>18331</v>
      </c>
    </row>
    <row r="1822" spans="1:4">
      <c r="A1822" s="34">
        <v>40390</v>
      </c>
      <c r="B1822" s="2" t="s">
        <v>25418</v>
      </c>
      <c r="C1822" s="34" t="s">
        <v>24017</v>
      </c>
      <c r="D1822" s="207" t="s">
        <v>25419</v>
      </c>
    </row>
    <row r="1823" spans="1:4">
      <c r="A1823" s="10">
        <v>40413</v>
      </c>
      <c r="B1823" s="11" t="s">
        <v>25420</v>
      </c>
      <c r="C1823" s="10" t="s">
        <v>24017</v>
      </c>
      <c r="D1823" s="208" t="s">
        <v>23115</v>
      </c>
    </row>
    <row r="1824" spans="1:4">
      <c r="A1824" s="34">
        <v>40415</v>
      </c>
      <c r="B1824" s="2" t="s">
        <v>25421</v>
      </c>
      <c r="C1824" s="34" t="s">
        <v>24017</v>
      </c>
      <c r="D1824" s="207" t="s">
        <v>25422</v>
      </c>
    </row>
    <row r="1825" spans="1:4">
      <c r="A1825" s="10">
        <v>40417</v>
      </c>
      <c r="B1825" s="11" t="s">
        <v>25423</v>
      </c>
      <c r="C1825" s="10" t="s">
        <v>24017</v>
      </c>
      <c r="D1825" s="208" t="s">
        <v>25424</v>
      </c>
    </row>
    <row r="1826" spans="1:4">
      <c r="A1826" s="34">
        <v>39271</v>
      </c>
      <c r="B1826" s="2" t="s">
        <v>4889</v>
      </c>
      <c r="C1826" s="34" t="s">
        <v>24017</v>
      </c>
      <c r="D1826" s="207" t="s">
        <v>24953</v>
      </c>
    </row>
    <row r="1827" spans="1:4">
      <c r="A1827" s="10">
        <v>39273</v>
      </c>
      <c r="B1827" s="11" t="s">
        <v>4890</v>
      </c>
      <c r="C1827" s="10" t="s">
        <v>24017</v>
      </c>
      <c r="D1827" s="208" t="s">
        <v>16974</v>
      </c>
    </row>
    <row r="1828" spans="1:4">
      <c r="A1828" s="34">
        <v>39272</v>
      </c>
      <c r="B1828" s="2" t="s">
        <v>4891</v>
      </c>
      <c r="C1828" s="34" t="s">
        <v>24017</v>
      </c>
      <c r="D1828" s="207" t="s">
        <v>24103</v>
      </c>
    </row>
    <row r="1829" spans="1:4">
      <c r="A1829" s="10">
        <v>1875</v>
      </c>
      <c r="B1829" s="11" t="s">
        <v>4892</v>
      </c>
      <c r="C1829" s="10" t="s">
        <v>24017</v>
      </c>
      <c r="D1829" s="208" t="s">
        <v>8179</v>
      </c>
    </row>
    <row r="1830" spans="1:4">
      <c r="A1830" s="34">
        <v>1874</v>
      </c>
      <c r="B1830" s="2" t="s">
        <v>4893</v>
      </c>
      <c r="C1830" s="34" t="s">
        <v>24017</v>
      </c>
      <c r="D1830" s="207" t="s">
        <v>15214</v>
      </c>
    </row>
    <row r="1831" spans="1:4">
      <c r="A1831" s="10">
        <v>1870</v>
      </c>
      <c r="B1831" s="11" t="s">
        <v>4894</v>
      </c>
      <c r="C1831" s="10" t="s">
        <v>24017</v>
      </c>
      <c r="D1831" s="208" t="s">
        <v>7167</v>
      </c>
    </row>
    <row r="1832" spans="1:4">
      <c r="A1832" s="34">
        <v>1884</v>
      </c>
      <c r="B1832" s="2" t="s">
        <v>4895</v>
      </c>
      <c r="C1832" s="34" t="s">
        <v>24017</v>
      </c>
      <c r="D1832" s="207" t="s">
        <v>6478</v>
      </c>
    </row>
    <row r="1833" spans="1:4">
      <c r="A1833" s="10">
        <v>1887</v>
      </c>
      <c r="B1833" s="11" t="s">
        <v>4896</v>
      </c>
      <c r="C1833" s="10" t="s">
        <v>24017</v>
      </c>
      <c r="D1833" s="208" t="s">
        <v>13873</v>
      </c>
    </row>
    <row r="1834" spans="1:4">
      <c r="A1834" s="34">
        <v>1876</v>
      </c>
      <c r="B1834" s="2" t="s">
        <v>4897</v>
      </c>
      <c r="C1834" s="34" t="s">
        <v>24017</v>
      </c>
      <c r="D1834" s="207" t="s">
        <v>6352</v>
      </c>
    </row>
    <row r="1835" spans="1:4">
      <c r="A1835" s="10">
        <v>1879</v>
      </c>
      <c r="B1835" s="11" t="s">
        <v>4898</v>
      </c>
      <c r="C1835" s="10" t="s">
        <v>24017</v>
      </c>
      <c r="D1835" s="208" t="s">
        <v>24658</v>
      </c>
    </row>
    <row r="1836" spans="1:4">
      <c r="A1836" s="34">
        <v>1877</v>
      </c>
      <c r="B1836" s="2" t="s">
        <v>4899</v>
      </c>
      <c r="C1836" s="34" t="s">
        <v>24017</v>
      </c>
      <c r="D1836" s="207" t="s">
        <v>25425</v>
      </c>
    </row>
    <row r="1837" spans="1:4">
      <c r="A1837" s="10">
        <v>1878</v>
      </c>
      <c r="B1837" s="11" t="s">
        <v>4900</v>
      </c>
      <c r="C1837" s="10" t="s">
        <v>24017</v>
      </c>
      <c r="D1837" s="208" t="s">
        <v>17962</v>
      </c>
    </row>
    <row r="1838" spans="1:4" ht="30">
      <c r="A1838" s="34">
        <v>2621</v>
      </c>
      <c r="B1838" s="2" t="s">
        <v>25426</v>
      </c>
      <c r="C1838" s="34" t="s">
        <v>24017</v>
      </c>
      <c r="D1838" s="207" t="s">
        <v>25427</v>
      </c>
    </row>
    <row r="1839" spans="1:4" ht="30">
      <c r="A1839" s="10">
        <v>2616</v>
      </c>
      <c r="B1839" s="11" t="s">
        <v>25428</v>
      </c>
      <c r="C1839" s="10" t="s">
        <v>24017</v>
      </c>
      <c r="D1839" s="208" t="s">
        <v>21625</v>
      </c>
    </row>
    <row r="1840" spans="1:4" ht="30">
      <c r="A1840" s="34">
        <v>2633</v>
      </c>
      <c r="B1840" s="2" t="s">
        <v>25429</v>
      </c>
      <c r="C1840" s="34" t="s">
        <v>24017</v>
      </c>
      <c r="D1840" s="207" t="s">
        <v>6995</v>
      </c>
    </row>
    <row r="1841" spans="1:4" ht="30">
      <c r="A1841" s="10">
        <v>2617</v>
      </c>
      <c r="B1841" s="11" t="s">
        <v>25430</v>
      </c>
      <c r="C1841" s="10" t="s">
        <v>24017</v>
      </c>
      <c r="D1841" s="208" t="s">
        <v>11046</v>
      </c>
    </row>
    <row r="1842" spans="1:4" ht="30">
      <c r="A1842" s="34">
        <v>2618</v>
      </c>
      <c r="B1842" s="2" t="s">
        <v>25431</v>
      </c>
      <c r="C1842" s="34" t="s">
        <v>24017</v>
      </c>
      <c r="D1842" s="207" t="s">
        <v>21700</v>
      </c>
    </row>
    <row r="1843" spans="1:4" ht="30">
      <c r="A1843" s="10">
        <v>2632</v>
      </c>
      <c r="B1843" s="11" t="s">
        <v>25432</v>
      </c>
      <c r="C1843" s="10" t="s">
        <v>24017</v>
      </c>
      <c r="D1843" s="208" t="s">
        <v>25270</v>
      </c>
    </row>
    <row r="1844" spans="1:4" ht="30">
      <c r="A1844" s="34">
        <v>2631</v>
      </c>
      <c r="B1844" s="2" t="s">
        <v>25433</v>
      </c>
      <c r="C1844" s="34" t="s">
        <v>24017</v>
      </c>
      <c r="D1844" s="207" t="s">
        <v>25434</v>
      </c>
    </row>
    <row r="1845" spans="1:4" ht="30">
      <c r="A1845" s="10">
        <v>2619</v>
      </c>
      <c r="B1845" s="11" t="s">
        <v>25435</v>
      </c>
      <c r="C1845" s="10" t="s">
        <v>24017</v>
      </c>
      <c r="D1845" s="208" t="s">
        <v>25436</v>
      </c>
    </row>
    <row r="1846" spans="1:4" ht="30">
      <c r="A1846" s="34">
        <v>2620</v>
      </c>
      <c r="B1846" s="2" t="s">
        <v>25437</v>
      </c>
      <c r="C1846" s="34" t="s">
        <v>24017</v>
      </c>
      <c r="D1846" s="207" t="s">
        <v>25438</v>
      </c>
    </row>
    <row r="1847" spans="1:4">
      <c r="A1847" s="10">
        <v>25968</v>
      </c>
      <c r="B1847" s="11" t="s">
        <v>2053</v>
      </c>
      <c r="C1847" s="10" t="s">
        <v>24017</v>
      </c>
      <c r="D1847" s="208" t="s">
        <v>25439</v>
      </c>
    </row>
    <row r="1848" spans="1:4">
      <c r="A1848" s="34">
        <v>38369</v>
      </c>
      <c r="B1848" s="2" t="s">
        <v>2054</v>
      </c>
      <c r="C1848" s="34" t="s">
        <v>24017</v>
      </c>
      <c r="D1848" s="207" t="s">
        <v>16720</v>
      </c>
    </row>
    <row r="1849" spans="1:4">
      <c r="A1849" s="10">
        <v>38370</v>
      </c>
      <c r="B1849" s="11" t="s">
        <v>2055</v>
      </c>
      <c r="C1849" s="10" t="s">
        <v>24017</v>
      </c>
      <c r="D1849" s="208" t="s">
        <v>16720</v>
      </c>
    </row>
    <row r="1850" spans="1:4">
      <c r="A1850" s="34">
        <v>38372</v>
      </c>
      <c r="B1850" s="2" t="s">
        <v>25440</v>
      </c>
      <c r="C1850" s="34" t="s">
        <v>24017</v>
      </c>
      <c r="D1850" s="207" t="s">
        <v>21478</v>
      </c>
    </row>
    <row r="1851" spans="1:4">
      <c r="A1851" s="10">
        <v>2357</v>
      </c>
      <c r="B1851" s="11" t="s">
        <v>2056</v>
      </c>
      <c r="C1851" s="10" t="s">
        <v>24038</v>
      </c>
      <c r="D1851" s="208" t="s">
        <v>22961</v>
      </c>
    </row>
    <row r="1852" spans="1:4">
      <c r="A1852" s="34">
        <v>40806</v>
      </c>
      <c r="B1852" s="2" t="s">
        <v>2057</v>
      </c>
      <c r="C1852" s="34" t="s">
        <v>24188</v>
      </c>
      <c r="D1852" s="207" t="s">
        <v>25441</v>
      </c>
    </row>
    <row r="1853" spans="1:4">
      <c r="A1853" s="10">
        <v>2355</v>
      </c>
      <c r="B1853" s="11" t="s">
        <v>2058</v>
      </c>
      <c r="C1853" s="10" t="s">
        <v>24038</v>
      </c>
      <c r="D1853" s="208" t="s">
        <v>21633</v>
      </c>
    </row>
    <row r="1854" spans="1:4">
      <c r="A1854" s="34">
        <v>40805</v>
      </c>
      <c r="B1854" s="2" t="s">
        <v>2059</v>
      </c>
      <c r="C1854" s="34" t="s">
        <v>24188</v>
      </c>
      <c r="D1854" s="207" t="s">
        <v>25442</v>
      </c>
    </row>
    <row r="1855" spans="1:4">
      <c r="A1855" s="10">
        <v>2358</v>
      </c>
      <c r="B1855" s="11" t="s">
        <v>2060</v>
      </c>
      <c r="C1855" s="10" t="s">
        <v>24038</v>
      </c>
      <c r="D1855" s="208" t="s">
        <v>22347</v>
      </c>
    </row>
    <row r="1856" spans="1:4">
      <c r="A1856" s="34">
        <v>40807</v>
      </c>
      <c r="B1856" s="2" t="s">
        <v>2061</v>
      </c>
      <c r="C1856" s="34" t="s">
        <v>24188</v>
      </c>
      <c r="D1856" s="207" t="s">
        <v>25443</v>
      </c>
    </row>
    <row r="1857" spans="1:4">
      <c r="A1857" s="10">
        <v>2359</v>
      </c>
      <c r="B1857" s="11" t="s">
        <v>2062</v>
      </c>
      <c r="C1857" s="10" t="s">
        <v>24038</v>
      </c>
      <c r="D1857" s="208" t="s">
        <v>25404</v>
      </c>
    </row>
    <row r="1858" spans="1:4">
      <c r="A1858" s="34">
        <v>40808</v>
      </c>
      <c r="B1858" s="2" t="s">
        <v>2063</v>
      </c>
      <c r="C1858" s="34" t="s">
        <v>24188</v>
      </c>
      <c r="D1858" s="207" t="s">
        <v>25444</v>
      </c>
    </row>
    <row r="1859" spans="1:4">
      <c r="A1859" s="10">
        <v>43144</v>
      </c>
      <c r="B1859" s="11" t="s">
        <v>25445</v>
      </c>
      <c r="C1859" s="10" t="s">
        <v>24108</v>
      </c>
      <c r="D1859" s="208" t="s">
        <v>25446</v>
      </c>
    </row>
    <row r="1860" spans="1:4">
      <c r="A1860" s="34">
        <v>39397</v>
      </c>
      <c r="B1860" s="2" t="s">
        <v>2064</v>
      </c>
      <c r="C1860" s="34" t="s">
        <v>24085</v>
      </c>
      <c r="D1860" s="207" t="s">
        <v>19963</v>
      </c>
    </row>
    <row r="1861" spans="1:4">
      <c r="A1861" s="10">
        <v>2692</v>
      </c>
      <c r="B1861" s="11" t="s">
        <v>2065</v>
      </c>
      <c r="C1861" s="10" t="s">
        <v>24085</v>
      </c>
      <c r="D1861" s="208" t="s">
        <v>11014</v>
      </c>
    </row>
    <row r="1862" spans="1:4">
      <c r="A1862" s="34">
        <v>6</v>
      </c>
      <c r="B1862" s="2" t="s">
        <v>2066</v>
      </c>
      <c r="C1862" s="34" t="s">
        <v>24085</v>
      </c>
      <c r="D1862" s="207" t="s">
        <v>13210</v>
      </c>
    </row>
    <row r="1863" spans="1:4">
      <c r="A1863" s="10">
        <v>5330</v>
      </c>
      <c r="B1863" s="11" t="s">
        <v>2067</v>
      </c>
      <c r="C1863" s="10" t="s">
        <v>24085</v>
      </c>
      <c r="D1863" s="208" t="s">
        <v>25447</v>
      </c>
    </row>
    <row r="1864" spans="1:4">
      <c r="A1864" s="34">
        <v>26017</v>
      </c>
      <c r="B1864" s="2" t="s">
        <v>2068</v>
      </c>
      <c r="C1864" s="34" t="s">
        <v>24017</v>
      </c>
      <c r="D1864" s="207" t="s">
        <v>9164</v>
      </c>
    </row>
    <row r="1865" spans="1:4">
      <c r="A1865" s="10">
        <v>25931</v>
      </c>
      <c r="B1865" s="11" t="s">
        <v>2069</v>
      </c>
      <c r="C1865" s="10" t="s">
        <v>24017</v>
      </c>
      <c r="D1865" s="208" t="s">
        <v>25448</v>
      </c>
    </row>
    <row r="1866" spans="1:4" ht="30">
      <c r="A1866" s="34">
        <v>38140</v>
      </c>
      <c r="B1866" s="2" t="s">
        <v>2070</v>
      </c>
      <c r="C1866" s="34" t="s">
        <v>24017</v>
      </c>
      <c r="D1866" s="207" t="s">
        <v>25449</v>
      </c>
    </row>
    <row r="1867" spans="1:4" ht="30">
      <c r="A1867" s="10">
        <v>13887</v>
      </c>
      <c r="B1867" s="11" t="s">
        <v>2071</v>
      </c>
      <c r="C1867" s="10" t="s">
        <v>24017</v>
      </c>
      <c r="D1867" s="208" t="s">
        <v>25450</v>
      </c>
    </row>
    <row r="1868" spans="1:4">
      <c r="A1868" s="34">
        <v>26018</v>
      </c>
      <c r="B1868" s="2" t="s">
        <v>2072</v>
      </c>
      <c r="C1868" s="34" t="s">
        <v>24017</v>
      </c>
      <c r="D1868" s="207" t="s">
        <v>25451</v>
      </c>
    </row>
    <row r="1869" spans="1:4" ht="30">
      <c r="A1869" s="10">
        <v>26019</v>
      </c>
      <c r="B1869" s="11" t="s">
        <v>2073</v>
      </c>
      <c r="C1869" s="10" t="s">
        <v>24017</v>
      </c>
      <c r="D1869" s="208" t="s">
        <v>15094</v>
      </c>
    </row>
    <row r="1870" spans="1:4">
      <c r="A1870" s="34">
        <v>26020</v>
      </c>
      <c r="B1870" s="2" t="s">
        <v>2074</v>
      </c>
      <c r="C1870" s="34" t="s">
        <v>24017</v>
      </c>
      <c r="D1870" s="207" t="s">
        <v>22560</v>
      </c>
    </row>
    <row r="1871" spans="1:4">
      <c r="A1871" s="10">
        <v>34544</v>
      </c>
      <c r="B1871" s="11" t="s">
        <v>2075</v>
      </c>
      <c r="C1871" s="10" t="s">
        <v>24017</v>
      </c>
      <c r="D1871" s="208" t="s">
        <v>25452</v>
      </c>
    </row>
    <row r="1872" spans="1:4" ht="30">
      <c r="A1872" s="34">
        <v>34729</v>
      </c>
      <c r="B1872" s="2" t="s">
        <v>2076</v>
      </c>
      <c r="C1872" s="34" t="s">
        <v>24017</v>
      </c>
      <c r="D1872" s="207" t="s">
        <v>25453</v>
      </c>
    </row>
    <row r="1873" spans="1:4" ht="30">
      <c r="A1873" s="10">
        <v>34734</v>
      </c>
      <c r="B1873" s="11" t="s">
        <v>2077</v>
      </c>
      <c r="C1873" s="10" t="s">
        <v>24017</v>
      </c>
      <c r="D1873" s="208" t="s">
        <v>25454</v>
      </c>
    </row>
    <row r="1874" spans="1:4" ht="30">
      <c r="A1874" s="34">
        <v>34738</v>
      </c>
      <c r="B1874" s="2" t="s">
        <v>2078</v>
      </c>
      <c r="C1874" s="34" t="s">
        <v>24017</v>
      </c>
      <c r="D1874" s="207" t="s">
        <v>25455</v>
      </c>
    </row>
    <row r="1875" spans="1:4">
      <c r="A1875" s="10">
        <v>2391</v>
      </c>
      <c r="B1875" s="11" t="s">
        <v>2079</v>
      </c>
      <c r="C1875" s="10" t="s">
        <v>24017</v>
      </c>
      <c r="D1875" s="208" t="s">
        <v>25456</v>
      </c>
    </row>
    <row r="1876" spans="1:4">
      <c r="A1876" s="34">
        <v>2374</v>
      </c>
      <c r="B1876" s="2" t="s">
        <v>2080</v>
      </c>
      <c r="C1876" s="34" t="s">
        <v>24017</v>
      </c>
      <c r="D1876" s="207" t="s">
        <v>25457</v>
      </c>
    </row>
    <row r="1877" spans="1:4">
      <c r="A1877" s="10">
        <v>2377</v>
      </c>
      <c r="B1877" s="11" t="s">
        <v>2081</v>
      </c>
      <c r="C1877" s="10" t="s">
        <v>24017</v>
      </c>
      <c r="D1877" s="208" t="s">
        <v>25458</v>
      </c>
    </row>
    <row r="1878" spans="1:4">
      <c r="A1878" s="34">
        <v>2393</v>
      </c>
      <c r="B1878" s="2" t="s">
        <v>2082</v>
      </c>
      <c r="C1878" s="34" t="s">
        <v>24017</v>
      </c>
      <c r="D1878" s="207" t="s">
        <v>25459</v>
      </c>
    </row>
    <row r="1879" spans="1:4">
      <c r="A1879" s="10">
        <v>34705</v>
      </c>
      <c r="B1879" s="11" t="s">
        <v>2083</v>
      </c>
      <c r="C1879" s="10" t="s">
        <v>24017</v>
      </c>
      <c r="D1879" s="208" t="s">
        <v>25460</v>
      </c>
    </row>
    <row r="1880" spans="1:4">
      <c r="A1880" s="34">
        <v>34707</v>
      </c>
      <c r="B1880" s="2" t="s">
        <v>2084</v>
      </c>
      <c r="C1880" s="34" t="s">
        <v>24017</v>
      </c>
      <c r="D1880" s="207" t="s">
        <v>25461</v>
      </c>
    </row>
    <row r="1881" spans="1:4">
      <c r="A1881" s="10">
        <v>2378</v>
      </c>
      <c r="B1881" s="11" t="s">
        <v>2085</v>
      </c>
      <c r="C1881" s="10" t="s">
        <v>24017</v>
      </c>
      <c r="D1881" s="208" t="s">
        <v>25462</v>
      </c>
    </row>
    <row r="1882" spans="1:4">
      <c r="A1882" s="34">
        <v>2379</v>
      </c>
      <c r="B1882" s="2" t="s">
        <v>2086</v>
      </c>
      <c r="C1882" s="34" t="s">
        <v>24017</v>
      </c>
      <c r="D1882" s="207" t="s">
        <v>25462</v>
      </c>
    </row>
    <row r="1883" spans="1:4">
      <c r="A1883" s="10">
        <v>2376</v>
      </c>
      <c r="B1883" s="11" t="s">
        <v>2087</v>
      </c>
      <c r="C1883" s="10" t="s">
        <v>24017</v>
      </c>
      <c r="D1883" s="208" t="s">
        <v>25463</v>
      </c>
    </row>
    <row r="1884" spans="1:4">
      <c r="A1884" s="34">
        <v>2394</v>
      </c>
      <c r="B1884" s="2" t="s">
        <v>2088</v>
      </c>
      <c r="C1884" s="34" t="s">
        <v>24017</v>
      </c>
      <c r="D1884" s="207" t="s">
        <v>25464</v>
      </c>
    </row>
    <row r="1885" spans="1:4">
      <c r="A1885" s="10">
        <v>34686</v>
      </c>
      <c r="B1885" s="11" t="s">
        <v>2089</v>
      </c>
      <c r="C1885" s="10" t="s">
        <v>24017</v>
      </c>
      <c r="D1885" s="208" t="s">
        <v>21598</v>
      </c>
    </row>
    <row r="1886" spans="1:4">
      <c r="A1886" s="34">
        <v>34616</v>
      </c>
      <c r="B1886" s="2" t="s">
        <v>2090</v>
      </c>
      <c r="C1886" s="34" t="s">
        <v>24017</v>
      </c>
      <c r="D1886" s="207" t="s">
        <v>25465</v>
      </c>
    </row>
    <row r="1887" spans="1:4">
      <c r="A1887" s="10">
        <v>34623</v>
      </c>
      <c r="B1887" s="11" t="s">
        <v>2091</v>
      </c>
      <c r="C1887" s="10" t="s">
        <v>24017</v>
      </c>
      <c r="D1887" s="208" t="s">
        <v>14256</v>
      </c>
    </row>
    <row r="1888" spans="1:4">
      <c r="A1888" s="34">
        <v>34628</v>
      </c>
      <c r="B1888" s="2" t="s">
        <v>2092</v>
      </c>
      <c r="C1888" s="34" t="s">
        <v>24017</v>
      </c>
      <c r="D1888" s="207" t="s">
        <v>24679</v>
      </c>
    </row>
    <row r="1889" spans="1:4">
      <c r="A1889" s="10">
        <v>34653</v>
      </c>
      <c r="B1889" s="11" t="s">
        <v>2093</v>
      </c>
      <c r="C1889" s="10" t="s">
        <v>24017</v>
      </c>
      <c r="D1889" s="208" t="s">
        <v>25466</v>
      </c>
    </row>
    <row r="1890" spans="1:4">
      <c r="A1890" s="34">
        <v>34688</v>
      </c>
      <c r="B1890" s="2" t="s">
        <v>2094</v>
      </c>
      <c r="C1890" s="34" t="s">
        <v>24017</v>
      </c>
      <c r="D1890" s="207" t="s">
        <v>10867</v>
      </c>
    </row>
    <row r="1891" spans="1:4">
      <c r="A1891" s="10">
        <v>34709</v>
      </c>
      <c r="B1891" s="11" t="s">
        <v>2095</v>
      </c>
      <c r="C1891" s="10" t="s">
        <v>24017</v>
      </c>
      <c r="D1891" s="208" t="s">
        <v>17147</v>
      </c>
    </row>
    <row r="1892" spans="1:4">
      <c r="A1892" s="34">
        <v>34714</v>
      </c>
      <c r="B1892" s="2" t="s">
        <v>2096</v>
      </c>
      <c r="C1892" s="34" t="s">
        <v>24017</v>
      </c>
      <c r="D1892" s="207" t="s">
        <v>25467</v>
      </c>
    </row>
    <row r="1893" spans="1:4">
      <c r="A1893" s="10">
        <v>2388</v>
      </c>
      <c r="B1893" s="11" t="s">
        <v>4901</v>
      </c>
      <c r="C1893" s="10" t="s">
        <v>24017</v>
      </c>
      <c r="D1893" s="208" t="s">
        <v>25468</v>
      </c>
    </row>
    <row r="1894" spans="1:4">
      <c r="A1894" s="34">
        <v>34606</v>
      </c>
      <c r="B1894" s="2" t="s">
        <v>25469</v>
      </c>
      <c r="C1894" s="34" t="s">
        <v>24017</v>
      </c>
      <c r="D1894" s="207" t="s">
        <v>25470</v>
      </c>
    </row>
    <row r="1895" spans="1:4">
      <c r="A1895" s="10">
        <v>34689</v>
      </c>
      <c r="B1895" s="11" t="s">
        <v>25471</v>
      </c>
      <c r="C1895" s="10" t="s">
        <v>24017</v>
      </c>
      <c r="D1895" s="208" t="s">
        <v>25385</v>
      </c>
    </row>
    <row r="1896" spans="1:4">
      <c r="A1896" s="34">
        <v>2370</v>
      </c>
      <c r="B1896" s="2" t="s">
        <v>2097</v>
      </c>
      <c r="C1896" s="34" t="s">
        <v>24017</v>
      </c>
      <c r="D1896" s="207" t="s">
        <v>10320</v>
      </c>
    </row>
    <row r="1897" spans="1:4">
      <c r="A1897" s="10">
        <v>2386</v>
      </c>
      <c r="B1897" s="11" t="s">
        <v>4902</v>
      </c>
      <c r="C1897" s="10" t="s">
        <v>24017</v>
      </c>
      <c r="D1897" s="208" t="s">
        <v>13867</v>
      </c>
    </row>
    <row r="1898" spans="1:4">
      <c r="A1898" s="34">
        <v>2392</v>
      </c>
      <c r="B1898" s="2" t="s">
        <v>4903</v>
      </c>
      <c r="C1898" s="34" t="s">
        <v>24017</v>
      </c>
      <c r="D1898" s="207" t="s">
        <v>25472</v>
      </c>
    </row>
    <row r="1899" spans="1:4">
      <c r="A1899" s="10">
        <v>2373</v>
      </c>
      <c r="B1899" s="11" t="s">
        <v>4904</v>
      </c>
      <c r="C1899" s="10" t="s">
        <v>24017</v>
      </c>
      <c r="D1899" s="208" t="s">
        <v>25473</v>
      </c>
    </row>
    <row r="1900" spans="1:4" ht="30">
      <c r="A1900" s="34">
        <v>39465</v>
      </c>
      <c r="B1900" s="2" t="s">
        <v>2098</v>
      </c>
      <c r="C1900" s="34" t="s">
        <v>24017</v>
      </c>
      <c r="D1900" s="207" t="s">
        <v>23707</v>
      </c>
    </row>
    <row r="1901" spans="1:4" ht="30">
      <c r="A1901" s="10">
        <v>39466</v>
      </c>
      <c r="B1901" s="11" t="s">
        <v>2099</v>
      </c>
      <c r="C1901" s="10" t="s">
        <v>24017</v>
      </c>
      <c r="D1901" s="208" t="s">
        <v>17913</v>
      </c>
    </row>
    <row r="1902" spans="1:4" ht="30">
      <c r="A1902" s="34">
        <v>39467</v>
      </c>
      <c r="B1902" s="2" t="s">
        <v>2100</v>
      </c>
      <c r="C1902" s="34" t="s">
        <v>24017</v>
      </c>
      <c r="D1902" s="207" t="s">
        <v>25474</v>
      </c>
    </row>
    <row r="1903" spans="1:4" ht="30">
      <c r="A1903" s="10">
        <v>39468</v>
      </c>
      <c r="B1903" s="11" t="s">
        <v>2101</v>
      </c>
      <c r="C1903" s="10" t="s">
        <v>24017</v>
      </c>
      <c r="D1903" s="208" t="s">
        <v>25475</v>
      </c>
    </row>
    <row r="1904" spans="1:4" ht="30">
      <c r="A1904" s="34">
        <v>39469</v>
      </c>
      <c r="B1904" s="2" t="s">
        <v>2102</v>
      </c>
      <c r="C1904" s="34" t="s">
        <v>24017</v>
      </c>
      <c r="D1904" s="207" t="s">
        <v>25476</v>
      </c>
    </row>
    <row r="1905" spans="1:4" ht="30">
      <c r="A1905" s="10">
        <v>39470</v>
      </c>
      <c r="B1905" s="11" t="s">
        <v>2103</v>
      </c>
      <c r="C1905" s="10" t="s">
        <v>24017</v>
      </c>
      <c r="D1905" s="208" t="s">
        <v>25477</v>
      </c>
    </row>
    <row r="1906" spans="1:4" ht="30">
      <c r="A1906" s="34">
        <v>39471</v>
      </c>
      <c r="B1906" s="2" t="s">
        <v>2104</v>
      </c>
      <c r="C1906" s="34" t="s">
        <v>24017</v>
      </c>
      <c r="D1906" s="207" t="s">
        <v>25478</v>
      </c>
    </row>
    <row r="1907" spans="1:4" ht="30">
      <c r="A1907" s="10">
        <v>39472</v>
      </c>
      <c r="B1907" s="11" t="s">
        <v>2105</v>
      </c>
      <c r="C1907" s="10" t="s">
        <v>24017</v>
      </c>
      <c r="D1907" s="208" t="s">
        <v>25479</v>
      </c>
    </row>
    <row r="1908" spans="1:4" ht="30">
      <c r="A1908" s="34">
        <v>39473</v>
      </c>
      <c r="B1908" s="2" t="s">
        <v>25480</v>
      </c>
      <c r="C1908" s="34" t="s">
        <v>24017</v>
      </c>
      <c r="D1908" s="207" t="s">
        <v>25481</v>
      </c>
    </row>
    <row r="1909" spans="1:4" ht="30">
      <c r="A1909" s="10">
        <v>39474</v>
      </c>
      <c r="B1909" s="11" t="s">
        <v>2106</v>
      </c>
      <c r="C1909" s="10" t="s">
        <v>24017</v>
      </c>
      <c r="D1909" s="208" t="s">
        <v>25482</v>
      </c>
    </row>
    <row r="1910" spans="1:4" ht="30">
      <c r="A1910" s="34">
        <v>39475</v>
      </c>
      <c r="B1910" s="2" t="s">
        <v>2107</v>
      </c>
      <c r="C1910" s="34" t="s">
        <v>24017</v>
      </c>
      <c r="D1910" s="207" t="s">
        <v>25483</v>
      </c>
    </row>
    <row r="1911" spans="1:4" ht="30">
      <c r="A1911" s="10">
        <v>39476</v>
      </c>
      <c r="B1911" s="11" t="s">
        <v>2108</v>
      </c>
      <c r="C1911" s="10" t="s">
        <v>24017</v>
      </c>
      <c r="D1911" s="208" t="s">
        <v>25484</v>
      </c>
    </row>
    <row r="1912" spans="1:4" ht="30">
      <c r="A1912" s="34">
        <v>39477</v>
      </c>
      <c r="B1912" s="2" t="s">
        <v>2109</v>
      </c>
      <c r="C1912" s="34" t="s">
        <v>24017</v>
      </c>
      <c r="D1912" s="207" t="s">
        <v>21450</v>
      </c>
    </row>
    <row r="1913" spans="1:4" ht="30">
      <c r="A1913" s="10">
        <v>39478</v>
      </c>
      <c r="B1913" s="11" t="s">
        <v>2110</v>
      </c>
      <c r="C1913" s="10" t="s">
        <v>24017</v>
      </c>
      <c r="D1913" s="208" t="s">
        <v>25485</v>
      </c>
    </row>
    <row r="1914" spans="1:4" ht="30">
      <c r="A1914" s="34">
        <v>39479</v>
      </c>
      <c r="B1914" s="2" t="s">
        <v>2111</v>
      </c>
      <c r="C1914" s="34" t="s">
        <v>24017</v>
      </c>
      <c r="D1914" s="207" t="s">
        <v>25486</v>
      </c>
    </row>
    <row r="1915" spans="1:4" ht="30">
      <c r="A1915" s="10">
        <v>39480</v>
      </c>
      <c r="B1915" s="11" t="s">
        <v>2112</v>
      </c>
      <c r="C1915" s="10" t="s">
        <v>24017</v>
      </c>
      <c r="D1915" s="208" t="s">
        <v>25487</v>
      </c>
    </row>
    <row r="1916" spans="1:4">
      <c r="A1916" s="34">
        <v>39459</v>
      </c>
      <c r="B1916" s="2" t="s">
        <v>2113</v>
      </c>
      <c r="C1916" s="34" t="s">
        <v>24017</v>
      </c>
      <c r="D1916" s="207" t="s">
        <v>25488</v>
      </c>
    </row>
    <row r="1917" spans="1:4">
      <c r="A1917" s="10">
        <v>39445</v>
      </c>
      <c r="B1917" s="11" t="s">
        <v>2114</v>
      </c>
      <c r="C1917" s="10" t="s">
        <v>24017</v>
      </c>
      <c r="D1917" s="208" t="s">
        <v>25489</v>
      </c>
    </row>
    <row r="1918" spans="1:4">
      <c r="A1918" s="34">
        <v>39446</v>
      </c>
      <c r="B1918" s="2" t="s">
        <v>2115</v>
      </c>
      <c r="C1918" s="34" t="s">
        <v>24017</v>
      </c>
      <c r="D1918" s="207" t="s">
        <v>25490</v>
      </c>
    </row>
    <row r="1919" spans="1:4">
      <c r="A1919" s="10">
        <v>39447</v>
      </c>
      <c r="B1919" s="11" t="s">
        <v>2116</v>
      </c>
      <c r="C1919" s="10" t="s">
        <v>24017</v>
      </c>
      <c r="D1919" s="208" t="s">
        <v>25491</v>
      </c>
    </row>
    <row r="1920" spans="1:4">
      <c r="A1920" s="34">
        <v>39448</v>
      </c>
      <c r="B1920" s="2" t="s">
        <v>2117</v>
      </c>
      <c r="C1920" s="34" t="s">
        <v>24017</v>
      </c>
      <c r="D1920" s="207" t="s">
        <v>25492</v>
      </c>
    </row>
    <row r="1921" spans="1:4">
      <c r="A1921" s="10">
        <v>39450</v>
      </c>
      <c r="B1921" s="11" t="s">
        <v>2118</v>
      </c>
      <c r="C1921" s="10" t="s">
        <v>24017</v>
      </c>
      <c r="D1921" s="208" t="s">
        <v>25493</v>
      </c>
    </row>
    <row r="1922" spans="1:4">
      <c r="A1922" s="34">
        <v>39451</v>
      </c>
      <c r="B1922" s="2" t="s">
        <v>2119</v>
      </c>
      <c r="C1922" s="34" t="s">
        <v>24017</v>
      </c>
      <c r="D1922" s="207" t="s">
        <v>22368</v>
      </c>
    </row>
    <row r="1923" spans="1:4">
      <c r="A1923" s="10">
        <v>39452</v>
      </c>
      <c r="B1923" s="11" t="s">
        <v>2120</v>
      </c>
      <c r="C1923" s="10" t="s">
        <v>24017</v>
      </c>
      <c r="D1923" s="208" t="s">
        <v>25494</v>
      </c>
    </row>
    <row r="1924" spans="1:4">
      <c r="A1924" s="34">
        <v>39523</v>
      </c>
      <c r="B1924" s="2" t="s">
        <v>2121</v>
      </c>
      <c r="C1924" s="34" t="s">
        <v>24017</v>
      </c>
      <c r="D1924" s="207" t="s">
        <v>25495</v>
      </c>
    </row>
    <row r="1925" spans="1:4">
      <c r="A1925" s="10">
        <v>39449</v>
      </c>
      <c r="B1925" s="11" t="s">
        <v>2122</v>
      </c>
      <c r="C1925" s="10" t="s">
        <v>24017</v>
      </c>
      <c r="D1925" s="208" t="s">
        <v>25496</v>
      </c>
    </row>
    <row r="1926" spans="1:4">
      <c r="A1926" s="34">
        <v>39455</v>
      </c>
      <c r="B1926" s="2" t="s">
        <v>2123</v>
      </c>
      <c r="C1926" s="34" t="s">
        <v>24017</v>
      </c>
      <c r="D1926" s="207" t="s">
        <v>25497</v>
      </c>
    </row>
    <row r="1927" spans="1:4">
      <c r="A1927" s="10">
        <v>39456</v>
      </c>
      <c r="B1927" s="11" t="s">
        <v>2124</v>
      </c>
      <c r="C1927" s="10" t="s">
        <v>24017</v>
      </c>
      <c r="D1927" s="208" t="s">
        <v>25498</v>
      </c>
    </row>
    <row r="1928" spans="1:4">
      <c r="A1928" s="34">
        <v>39457</v>
      </c>
      <c r="B1928" s="2" t="s">
        <v>2125</v>
      </c>
      <c r="C1928" s="34" t="s">
        <v>24017</v>
      </c>
      <c r="D1928" s="207" t="s">
        <v>25499</v>
      </c>
    </row>
    <row r="1929" spans="1:4">
      <c r="A1929" s="10">
        <v>39458</v>
      </c>
      <c r="B1929" s="11" t="s">
        <v>2126</v>
      </c>
      <c r="C1929" s="10" t="s">
        <v>24017</v>
      </c>
      <c r="D1929" s="208" t="s">
        <v>25500</v>
      </c>
    </row>
    <row r="1930" spans="1:4">
      <c r="A1930" s="34">
        <v>39464</v>
      </c>
      <c r="B1930" s="2" t="s">
        <v>2127</v>
      </c>
      <c r="C1930" s="34" t="s">
        <v>24017</v>
      </c>
      <c r="D1930" s="207" t="s">
        <v>25501</v>
      </c>
    </row>
    <row r="1931" spans="1:4">
      <c r="A1931" s="10">
        <v>39460</v>
      </c>
      <c r="B1931" s="11" t="s">
        <v>2128</v>
      </c>
      <c r="C1931" s="10" t="s">
        <v>24017</v>
      </c>
      <c r="D1931" s="208" t="s">
        <v>25502</v>
      </c>
    </row>
    <row r="1932" spans="1:4">
      <c r="A1932" s="34">
        <v>39461</v>
      </c>
      <c r="B1932" s="2" t="s">
        <v>2129</v>
      </c>
      <c r="C1932" s="34" t="s">
        <v>24017</v>
      </c>
      <c r="D1932" s="207" t="s">
        <v>25503</v>
      </c>
    </row>
    <row r="1933" spans="1:4">
      <c r="A1933" s="10">
        <v>39462</v>
      </c>
      <c r="B1933" s="11" t="s">
        <v>2130</v>
      </c>
      <c r="C1933" s="10" t="s">
        <v>24017</v>
      </c>
      <c r="D1933" s="208" t="s">
        <v>25504</v>
      </c>
    </row>
    <row r="1934" spans="1:4">
      <c r="A1934" s="34">
        <v>39463</v>
      </c>
      <c r="B1934" s="2" t="s">
        <v>2131</v>
      </c>
      <c r="C1934" s="34" t="s">
        <v>24017</v>
      </c>
      <c r="D1934" s="207" t="s">
        <v>25505</v>
      </c>
    </row>
    <row r="1935" spans="1:4">
      <c r="A1935" s="10">
        <v>26039</v>
      </c>
      <c r="B1935" s="11" t="s">
        <v>2132</v>
      </c>
      <c r="C1935" s="10" t="s">
        <v>24017</v>
      </c>
      <c r="D1935" s="208" t="s">
        <v>25506</v>
      </c>
    </row>
    <row r="1936" spans="1:4">
      <c r="A1936" s="34">
        <v>2401</v>
      </c>
      <c r="B1936" s="2" t="s">
        <v>2133</v>
      </c>
      <c r="C1936" s="34" t="s">
        <v>24017</v>
      </c>
      <c r="D1936" s="207" t="s">
        <v>25507</v>
      </c>
    </row>
    <row r="1937" spans="1:4" ht="30">
      <c r="A1937" s="10">
        <v>38870</v>
      </c>
      <c r="B1937" s="11" t="s">
        <v>25508</v>
      </c>
      <c r="C1937" s="10" t="s">
        <v>24017</v>
      </c>
      <c r="D1937" s="208" t="s">
        <v>13441</v>
      </c>
    </row>
    <row r="1938" spans="1:4" ht="30">
      <c r="A1938" s="34">
        <v>38869</v>
      </c>
      <c r="B1938" s="2" t="s">
        <v>25509</v>
      </c>
      <c r="C1938" s="34" t="s">
        <v>24017</v>
      </c>
      <c r="D1938" s="207" t="s">
        <v>25510</v>
      </c>
    </row>
    <row r="1939" spans="1:4" ht="30">
      <c r="A1939" s="10">
        <v>38872</v>
      </c>
      <c r="B1939" s="11" t="s">
        <v>25511</v>
      </c>
      <c r="C1939" s="10" t="s">
        <v>24017</v>
      </c>
      <c r="D1939" s="208" t="s">
        <v>25512</v>
      </c>
    </row>
    <row r="1940" spans="1:4" ht="30">
      <c r="A1940" s="34">
        <v>38871</v>
      </c>
      <c r="B1940" s="2" t="s">
        <v>25513</v>
      </c>
      <c r="C1940" s="34" t="s">
        <v>24017</v>
      </c>
      <c r="D1940" s="207" t="s">
        <v>25514</v>
      </c>
    </row>
    <row r="1941" spans="1:4" ht="30">
      <c r="A1941" s="10">
        <v>39283</v>
      </c>
      <c r="B1941" s="11" t="s">
        <v>25515</v>
      </c>
      <c r="C1941" s="10" t="s">
        <v>24017</v>
      </c>
      <c r="D1941" s="208" t="s">
        <v>25516</v>
      </c>
    </row>
    <row r="1942" spans="1:4" ht="30">
      <c r="A1942" s="34">
        <v>39284</v>
      </c>
      <c r="B1942" s="2" t="s">
        <v>25517</v>
      </c>
      <c r="C1942" s="34" t="s">
        <v>24017</v>
      </c>
      <c r="D1942" s="207" t="s">
        <v>25518</v>
      </c>
    </row>
    <row r="1943" spans="1:4" ht="30">
      <c r="A1943" s="10">
        <v>39285</v>
      </c>
      <c r="B1943" s="11" t="s">
        <v>25519</v>
      </c>
      <c r="C1943" s="10" t="s">
        <v>24017</v>
      </c>
      <c r="D1943" s="208" t="s">
        <v>25520</v>
      </c>
    </row>
    <row r="1944" spans="1:4" ht="30">
      <c r="A1944" s="34">
        <v>39286</v>
      </c>
      <c r="B1944" s="2" t="s">
        <v>25521</v>
      </c>
      <c r="C1944" s="34" t="s">
        <v>24017</v>
      </c>
      <c r="D1944" s="207" t="s">
        <v>25522</v>
      </c>
    </row>
    <row r="1945" spans="1:4" ht="30">
      <c r="A1945" s="10">
        <v>39287</v>
      </c>
      <c r="B1945" s="11" t="s">
        <v>25523</v>
      </c>
      <c r="C1945" s="10" t="s">
        <v>24017</v>
      </c>
      <c r="D1945" s="208" t="s">
        <v>25524</v>
      </c>
    </row>
    <row r="1946" spans="1:4" ht="30">
      <c r="A1946" s="34">
        <v>39288</v>
      </c>
      <c r="B1946" s="2" t="s">
        <v>25525</v>
      </c>
      <c r="C1946" s="34" t="s">
        <v>24017</v>
      </c>
      <c r="D1946" s="207" t="s">
        <v>25526</v>
      </c>
    </row>
    <row r="1947" spans="1:4" ht="30">
      <c r="A1947" s="10">
        <v>2414</v>
      </c>
      <c r="B1947" s="11" t="s">
        <v>2134</v>
      </c>
      <c r="C1947" s="10" t="s">
        <v>24020</v>
      </c>
      <c r="D1947" s="208" t="s">
        <v>25527</v>
      </c>
    </row>
    <row r="1948" spans="1:4" ht="30">
      <c r="A1948" s="34">
        <v>2413</v>
      </c>
      <c r="B1948" s="2" t="s">
        <v>2135</v>
      </c>
      <c r="C1948" s="34" t="s">
        <v>24020</v>
      </c>
      <c r="D1948" s="207" t="s">
        <v>25528</v>
      </c>
    </row>
    <row r="1949" spans="1:4" ht="30">
      <c r="A1949" s="10">
        <v>2405</v>
      </c>
      <c r="B1949" s="11" t="s">
        <v>2136</v>
      </c>
      <c r="C1949" s="10" t="s">
        <v>24020</v>
      </c>
      <c r="D1949" s="208" t="s">
        <v>22531</v>
      </c>
    </row>
    <row r="1950" spans="1:4" ht="30">
      <c r="A1950" s="34">
        <v>13361</v>
      </c>
      <c r="B1950" s="2" t="s">
        <v>2137</v>
      </c>
      <c r="C1950" s="34" t="s">
        <v>24020</v>
      </c>
      <c r="D1950" s="207" t="s">
        <v>25529</v>
      </c>
    </row>
    <row r="1951" spans="1:4" ht="30">
      <c r="A1951" s="10">
        <v>11987</v>
      </c>
      <c r="B1951" s="11" t="s">
        <v>2138</v>
      </c>
      <c r="C1951" s="10" t="s">
        <v>24020</v>
      </c>
      <c r="D1951" s="208" t="s">
        <v>25530</v>
      </c>
    </row>
    <row r="1952" spans="1:4" ht="30">
      <c r="A1952" s="34">
        <v>2416</v>
      </c>
      <c r="B1952" s="2" t="s">
        <v>2139</v>
      </c>
      <c r="C1952" s="34" t="s">
        <v>24020</v>
      </c>
      <c r="D1952" s="207" t="s">
        <v>25531</v>
      </c>
    </row>
    <row r="1953" spans="1:4" ht="30">
      <c r="A1953" s="10">
        <v>2412</v>
      </c>
      <c r="B1953" s="11" t="s">
        <v>2140</v>
      </c>
      <c r="C1953" s="10" t="s">
        <v>24020</v>
      </c>
      <c r="D1953" s="208" t="s">
        <v>25532</v>
      </c>
    </row>
    <row r="1954" spans="1:4" ht="30">
      <c r="A1954" s="34">
        <v>2411</v>
      </c>
      <c r="B1954" s="2" t="s">
        <v>2141</v>
      </c>
      <c r="C1954" s="34" t="s">
        <v>24020</v>
      </c>
      <c r="D1954" s="207" t="s">
        <v>25529</v>
      </c>
    </row>
    <row r="1955" spans="1:4" ht="30">
      <c r="A1955" s="10">
        <v>2406</v>
      </c>
      <c r="B1955" s="11" t="s">
        <v>2142</v>
      </c>
      <c r="C1955" s="10" t="s">
        <v>24020</v>
      </c>
      <c r="D1955" s="208" t="s">
        <v>25533</v>
      </c>
    </row>
    <row r="1956" spans="1:4" ht="30">
      <c r="A1956" s="34">
        <v>10571</v>
      </c>
      <c r="B1956" s="2" t="s">
        <v>2143</v>
      </c>
      <c r="C1956" s="34" t="s">
        <v>24020</v>
      </c>
      <c r="D1956" s="207" t="s">
        <v>25534</v>
      </c>
    </row>
    <row r="1957" spans="1:4" ht="30">
      <c r="A1957" s="10">
        <v>11985</v>
      </c>
      <c r="B1957" s="11" t="s">
        <v>2144</v>
      </c>
      <c r="C1957" s="10" t="s">
        <v>24020</v>
      </c>
      <c r="D1957" s="208" t="s">
        <v>25535</v>
      </c>
    </row>
    <row r="1958" spans="1:4" ht="30">
      <c r="A1958" s="34">
        <v>2410</v>
      </c>
      <c r="B1958" s="2" t="s">
        <v>2145</v>
      </c>
      <c r="C1958" s="34" t="s">
        <v>24020</v>
      </c>
      <c r="D1958" s="207" t="s">
        <v>25536</v>
      </c>
    </row>
    <row r="1959" spans="1:4" ht="30">
      <c r="A1959" s="10">
        <v>2417</v>
      </c>
      <c r="B1959" s="11" t="s">
        <v>2146</v>
      </c>
      <c r="C1959" s="10" t="s">
        <v>24020</v>
      </c>
      <c r="D1959" s="208" t="s">
        <v>25537</v>
      </c>
    </row>
    <row r="1960" spans="1:4" ht="30">
      <c r="A1960" s="34">
        <v>2415</v>
      </c>
      <c r="B1960" s="2" t="s">
        <v>25538</v>
      </c>
      <c r="C1960" s="34" t="s">
        <v>24020</v>
      </c>
      <c r="D1960" s="207" t="s">
        <v>25539</v>
      </c>
    </row>
    <row r="1961" spans="1:4" ht="30">
      <c r="A1961" s="10">
        <v>13360</v>
      </c>
      <c r="B1961" s="11" t="s">
        <v>2147</v>
      </c>
      <c r="C1961" s="10" t="s">
        <v>24020</v>
      </c>
      <c r="D1961" s="208" t="s">
        <v>25539</v>
      </c>
    </row>
    <row r="1962" spans="1:4" ht="30">
      <c r="A1962" s="34">
        <v>11983</v>
      </c>
      <c r="B1962" s="2" t="s">
        <v>2148</v>
      </c>
      <c r="C1962" s="34" t="s">
        <v>24020</v>
      </c>
      <c r="D1962" s="207" t="s">
        <v>25540</v>
      </c>
    </row>
    <row r="1963" spans="1:4" ht="30">
      <c r="A1963" s="10">
        <v>11986</v>
      </c>
      <c r="B1963" s="11" t="s">
        <v>2149</v>
      </c>
      <c r="C1963" s="10" t="s">
        <v>24020</v>
      </c>
      <c r="D1963" s="208" t="s">
        <v>25541</v>
      </c>
    </row>
    <row r="1964" spans="1:4" ht="30">
      <c r="A1964" s="34">
        <v>25976</v>
      </c>
      <c r="B1964" s="2" t="s">
        <v>25542</v>
      </c>
      <c r="C1964" s="34" t="s">
        <v>24020</v>
      </c>
      <c r="D1964" s="207" t="s">
        <v>25543</v>
      </c>
    </row>
    <row r="1965" spans="1:4">
      <c r="A1965" s="10">
        <v>10629</v>
      </c>
      <c r="B1965" s="11" t="s">
        <v>2150</v>
      </c>
      <c r="C1965" s="10" t="s">
        <v>24020</v>
      </c>
      <c r="D1965" s="208" t="s">
        <v>10685</v>
      </c>
    </row>
    <row r="1966" spans="1:4">
      <c r="A1966" s="34">
        <v>10698</v>
      </c>
      <c r="B1966" s="2" t="s">
        <v>2151</v>
      </c>
      <c r="C1966" s="34" t="s">
        <v>24020</v>
      </c>
      <c r="D1966" s="207" t="s">
        <v>25544</v>
      </c>
    </row>
    <row r="1967" spans="1:4" ht="30">
      <c r="A1967" s="10">
        <v>40521</v>
      </c>
      <c r="B1967" s="11" t="s">
        <v>25545</v>
      </c>
      <c r="C1967" s="10" t="s">
        <v>24017</v>
      </c>
      <c r="D1967" s="208" t="s">
        <v>25546</v>
      </c>
    </row>
    <row r="1968" spans="1:4" ht="30">
      <c r="A1968" s="34">
        <v>2432</v>
      </c>
      <c r="B1968" s="2" t="s">
        <v>2152</v>
      </c>
      <c r="C1968" s="34" t="s">
        <v>24017</v>
      </c>
      <c r="D1968" s="207" t="s">
        <v>15651</v>
      </c>
    </row>
    <row r="1969" spans="1:4" ht="30">
      <c r="A1969" s="10">
        <v>2433</v>
      </c>
      <c r="B1969" s="11" t="s">
        <v>2153</v>
      </c>
      <c r="C1969" s="10" t="s">
        <v>24017</v>
      </c>
      <c r="D1969" s="208" t="s">
        <v>13466</v>
      </c>
    </row>
    <row r="1970" spans="1:4" ht="30">
      <c r="A1970" s="34">
        <v>2420</v>
      </c>
      <c r="B1970" s="2" t="s">
        <v>2154</v>
      </c>
      <c r="C1970" s="34" t="s">
        <v>24017</v>
      </c>
      <c r="D1970" s="207" t="s">
        <v>10892</v>
      </c>
    </row>
    <row r="1971" spans="1:4" ht="30">
      <c r="A1971" s="10">
        <v>11447</v>
      </c>
      <c r="B1971" s="11" t="s">
        <v>4905</v>
      </c>
      <c r="C1971" s="10" t="s">
        <v>24017</v>
      </c>
      <c r="D1971" s="208" t="s">
        <v>19935</v>
      </c>
    </row>
    <row r="1972" spans="1:4">
      <c r="A1972" s="34">
        <v>11451</v>
      </c>
      <c r="B1972" s="2" t="s">
        <v>2155</v>
      </c>
      <c r="C1972" s="34" t="s">
        <v>24017</v>
      </c>
      <c r="D1972" s="207" t="s">
        <v>22875</v>
      </c>
    </row>
    <row r="1973" spans="1:4">
      <c r="A1973" s="10">
        <v>11116</v>
      </c>
      <c r="B1973" s="11" t="s">
        <v>2156</v>
      </c>
      <c r="C1973" s="10" t="s">
        <v>24017</v>
      </c>
      <c r="D1973" s="208" t="s">
        <v>25547</v>
      </c>
    </row>
    <row r="1974" spans="1:4">
      <c r="A1974" s="34">
        <v>38411</v>
      </c>
      <c r="B1974" s="2" t="s">
        <v>2157</v>
      </c>
      <c r="C1974" s="34" t="s">
        <v>24017</v>
      </c>
      <c r="D1974" s="207" t="s">
        <v>25548</v>
      </c>
    </row>
    <row r="1975" spans="1:4">
      <c r="A1975" s="10">
        <v>1370</v>
      </c>
      <c r="B1975" s="11" t="s">
        <v>2158</v>
      </c>
      <c r="C1975" s="10" t="s">
        <v>24017</v>
      </c>
      <c r="D1975" s="208" t="s">
        <v>17315</v>
      </c>
    </row>
    <row r="1976" spans="1:4">
      <c r="A1976" s="34">
        <v>38189</v>
      </c>
      <c r="B1976" s="2" t="s">
        <v>2159</v>
      </c>
      <c r="C1976" s="34" t="s">
        <v>24017</v>
      </c>
      <c r="D1976" s="207" t="s">
        <v>25549</v>
      </c>
    </row>
    <row r="1977" spans="1:4">
      <c r="A1977" s="10">
        <v>38190</v>
      </c>
      <c r="B1977" s="11" t="s">
        <v>2160</v>
      </c>
      <c r="C1977" s="10" t="s">
        <v>24017</v>
      </c>
      <c r="D1977" s="208" t="s">
        <v>25550</v>
      </c>
    </row>
    <row r="1978" spans="1:4" ht="30">
      <c r="A1978" s="34">
        <v>36516</v>
      </c>
      <c r="B1978" s="2" t="s">
        <v>2161</v>
      </c>
      <c r="C1978" s="34" t="s">
        <v>24017</v>
      </c>
      <c r="D1978" s="207" t="s">
        <v>25551</v>
      </c>
    </row>
    <row r="1979" spans="1:4">
      <c r="A1979" s="10">
        <v>34777</v>
      </c>
      <c r="B1979" s="11" t="s">
        <v>25552</v>
      </c>
      <c r="C1979" s="10" t="s">
        <v>24017</v>
      </c>
      <c r="D1979" s="208" t="s">
        <v>6289</v>
      </c>
    </row>
    <row r="1980" spans="1:4">
      <c r="A1980" s="34">
        <v>7272</v>
      </c>
      <c r="B1980" s="2" t="s">
        <v>25553</v>
      </c>
      <c r="C1980" s="34" t="s">
        <v>24017</v>
      </c>
      <c r="D1980" s="207" t="s">
        <v>8311</v>
      </c>
    </row>
    <row r="1981" spans="1:4">
      <c r="A1981" s="10">
        <v>10605</v>
      </c>
      <c r="B1981" s="11" t="s">
        <v>2162</v>
      </c>
      <c r="C1981" s="10" t="s">
        <v>24017</v>
      </c>
      <c r="D1981" s="208" t="s">
        <v>22782</v>
      </c>
    </row>
    <row r="1982" spans="1:4">
      <c r="A1982" s="34">
        <v>10604</v>
      </c>
      <c r="B1982" s="2" t="s">
        <v>2163</v>
      </c>
      <c r="C1982" s="34" t="s">
        <v>24017</v>
      </c>
      <c r="D1982" s="207" t="s">
        <v>8522</v>
      </c>
    </row>
    <row r="1983" spans="1:4">
      <c r="A1983" s="10">
        <v>672</v>
      </c>
      <c r="B1983" s="11" t="s">
        <v>2164</v>
      </c>
      <c r="C1983" s="10" t="s">
        <v>24017</v>
      </c>
      <c r="D1983" s="208" t="s">
        <v>25554</v>
      </c>
    </row>
    <row r="1984" spans="1:4">
      <c r="A1984" s="34">
        <v>668</v>
      </c>
      <c r="B1984" s="2" t="s">
        <v>2165</v>
      </c>
      <c r="C1984" s="34" t="s">
        <v>24017</v>
      </c>
      <c r="D1984" s="207" t="s">
        <v>8044</v>
      </c>
    </row>
    <row r="1985" spans="1:4">
      <c r="A1985" s="10">
        <v>10578</v>
      </c>
      <c r="B1985" s="11" t="s">
        <v>2166</v>
      </c>
      <c r="C1985" s="10" t="s">
        <v>24017</v>
      </c>
      <c r="D1985" s="208" t="s">
        <v>24160</v>
      </c>
    </row>
    <row r="1986" spans="1:4">
      <c r="A1986" s="34">
        <v>666</v>
      </c>
      <c r="B1986" s="2" t="s">
        <v>2167</v>
      </c>
      <c r="C1986" s="34" t="s">
        <v>24017</v>
      </c>
      <c r="D1986" s="207" t="s">
        <v>22561</v>
      </c>
    </row>
    <row r="1987" spans="1:4">
      <c r="A1987" s="10">
        <v>665</v>
      </c>
      <c r="B1987" s="11" t="s">
        <v>2168</v>
      </c>
      <c r="C1987" s="10" t="s">
        <v>24017</v>
      </c>
      <c r="D1987" s="208" t="s">
        <v>18576</v>
      </c>
    </row>
    <row r="1988" spans="1:4">
      <c r="A1988" s="34">
        <v>10577</v>
      </c>
      <c r="B1988" s="2" t="s">
        <v>2169</v>
      </c>
      <c r="C1988" s="34" t="s">
        <v>24017</v>
      </c>
      <c r="D1988" s="207" t="s">
        <v>15368</v>
      </c>
    </row>
    <row r="1989" spans="1:4">
      <c r="A1989" s="10">
        <v>10583</v>
      </c>
      <c r="B1989" s="11" t="s">
        <v>2170</v>
      </c>
      <c r="C1989" s="10" t="s">
        <v>24017</v>
      </c>
      <c r="D1989" s="208" t="s">
        <v>25555</v>
      </c>
    </row>
    <row r="1990" spans="1:4">
      <c r="A1990" s="34">
        <v>10579</v>
      </c>
      <c r="B1990" s="2" t="s">
        <v>2171</v>
      </c>
      <c r="C1990" s="34" t="s">
        <v>24017</v>
      </c>
      <c r="D1990" s="207" t="s">
        <v>22904</v>
      </c>
    </row>
    <row r="1991" spans="1:4">
      <c r="A1991" s="10">
        <v>10582</v>
      </c>
      <c r="B1991" s="11" t="s">
        <v>2172</v>
      </c>
      <c r="C1991" s="10" t="s">
        <v>24017</v>
      </c>
      <c r="D1991" s="208" t="s">
        <v>7301</v>
      </c>
    </row>
    <row r="1992" spans="1:4">
      <c r="A1992" s="34">
        <v>2436</v>
      </c>
      <c r="B1992" s="2" t="s">
        <v>2173</v>
      </c>
      <c r="C1992" s="34" t="s">
        <v>24038</v>
      </c>
      <c r="D1992" s="207" t="s">
        <v>19315</v>
      </c>
    </row>
    <row r="1993" spans="1:4">
      <c r="A1993" s="10">
        <v>40918</v>
      </c>
      <c r="B1993" s="11" t="s">
        <v>2174</v>
      </c>
      <c r="C1993" s="10" t="s">
        <v>24188</v>
      </c>
      <c r="D1993" s="208" t="s">
        <v>24204</v>
      </c>
    </row>
    <row r="1994" spans="1:4">
      <c r="A1994" s="34">
        <v>2439</v>
      </c>
      <c r="B1994" s="2" t="s">
        <v>2175</v>
      </c>
      <c r="C1994" s="34" t="s">
        <v>24038</v>
      </c>
      <c r="D1994" s="207" t="s">
        <v>19315</v>
      </c>
    </row>
    <row r="1995" spans="1:4">
      <c r="A1995" s="10">
        <v>40923</v>
      </c>
      <c r="B1995" s="11" t="s">
        <v>2176</v>
      </c>
      <c r="C1995" s="10" t="s">
        <v>24188</v>
      </c>
      <c r="D1995" s="208" t="s">
        <v>24204</v>
      </c>
    </row>
    <row r="1996" spans="1:4">
      <c r="A1996" s="34">
        <v>10998</v>
      </c>
      <c r="B1996" s="2" t="s">
        <v>25556</v>
      </c>
      <c r="C1996" s="34" t="s">
        <v>24108</v>
      </c>
      <c r="D1996" s="207" t="s">
        <v>10074</v>
      </c>
    </row>
    <row r="1997" spans="1:4">
      <c r="A1997" s="10">
        <v>11002</v>
      </c>
      <c r="B1997" s="11" t="s">
        <v>25557</v>
      </c>
      <c r="C1997" s="10" t="s">
        <v>24108</v>
      </c>
      <c r="D1997" s="208" t="s">
        <v>13457</v>
      </c>
    </row>
    <row r="1998" spans="1:4">
      <c r="A1998" s="34">
        <v>10999</v>
      </c>
      <c r="B1998" s="2" t="s">
        <v>25558</v>
      </c>
      <c r="C1998" s="34" t="s">
        <v>24108</v>
      </c>
      <c r="D1998" s="207" t="s">
        <v>21438</v>
      </c>
    </row>
    <row r="1999" spans="1:4">
      <c r="A1999" s="10">
        <v>10997</v>
      </c>
      <c r="B1999" s="11" t="s">
        <v>25559</v>
      </c>
      <c r="C1999" s="10" t="s">
        <v>24108</v>
      </c>
      <c r="D1999" s="208" t="s">
        <v>25560</v>
      </c>
    </row>
    <row r="2000" spans="1:4">
      <c r="A2000" s="34">
        <v>2685</v>
      </c>
      <c r="B2000" s="2" t="s">
        <v>2177</v>
      </c>
      <c r="C2000" s="34" t="s">
        <v>24068</v>
      </c>
      <c r="D2000" s="207" t="s">
        <v>18692</v>
      </c>
    </row>
    <row r="2001" spans="1:4">
      <c r="A2001" s="10">
        <v>2680</v>
      </c>
      <c r="B2001" s="11" t="s">
        <v>2178</v>
      </c>
      <c r="C2001" s="10" t="s">
        <v>24068</v>
      </c>
      <c r="D2001" s="208" t="s">
        <v>11088</v>
      </c>
    </row>
    <row r="2002" spans="1:4">
      <c r="A2002" s="34">
        <v>2684</v>
      </c>
      <c r="B2002" s="2" t="s">
        <v>2179</v>
      </c>
      <c r="C2002" s="34" t="s">
        <v>24068</v>
      </c>
      <c r="D2002" s="207" t="s">
        <v>16685</v>
      </c>
    </row>
    <row r="2003" spans="1:4">
      <c r="A2003" s="10">
        <v>2673</v>
      </c>
      <c r="B2003" s="11" t="s">
        <v>2180</v>
      </c>
      <c r="C2003" s="10" t="s">
        <v>24068</v>
      </c>
      <c r="D2003" s="208" t="s">
        <v>25561</v>
      </c>
    </row>
    <row r="2004" spans="1:4">
      <c r="A2004" s="34">
        <v>2681</v>
      </c>
      <c r="B2004" s="2" t="s">
        <v>2181</v>
      </c>
      <c r="C2004" s="34" t="s">
        <v>24068</v>
      </c>
      <c r="D2004" s="207" t="s">
        <v>13962</v>
      </c>
    </row>
    <row r="2005" spans="1:4">
      <c r="A2005" s="10">
        <v>2682</v>
      </c>
      <c r="B2005" s="11" t="s">
        <v>2182</v>
      </c>
      <c r="C2005" s="10" t="s">
        <v>24068</v>
      </c>
      <c r="D2005" s="208" t="s">
        <v>23613</v>
      </c>
    </row>
    <row r="2006" spans="1:4">
      <c r="A2006" s="34">
        <v>2686</v>
      </c>
      <c r="B2006" s="2" t="s">
        <v>2183</v>
      </c>
      <c r="C2006" s="34" t="s">
        <v>24068</v>
      </c>
      <c r="D2006" s="207" t="s">
        <v>9769</v>
      </c>
    </row>
    <row r="2007" spans="1:4">
      <c r="A2007" s="10">
        <v>2674</v>
      </c>
      <c r="B2007" s="11" t="s">
        <v>2184</v>
      </c>
      <c r="C2007" s="10" t="s">
        <v>24068</v>
      </c>
      <c r="D2007" s="208" t="s">
        <v>7453</v>
      </c>
    </row>
    <row r="2008" spans="1:4">
      <c r="A2008" s="34">
        <v>2683</v>
      </c>
      <c r="B2008" s="2" t="s">
        <v>2185</v>
      </c>
      <c r="C2008" s="34" t="s">
        <v>24068</v>
      </c>
      <c r="D2008" s="207" t="s">
        <v>10742</v>
      </c>
    </row>
    <row r="2009" spans="1:4">
      <c r="A2009" s="10">
        <v>2676</v>
      </c>
      <c r="B2009" s="11" t="s">
        <v>2186</v>
      </c>
      <c r="C2009" s="10" t="s">
        <v>24068</v>
      </c>
      <c r="D2009" s="208" t="s">
        <v>7708</v>
      </c>
    </row>
    <row r="2010" spans="1:4">
      <c r="A2010" s="34">
        <v>2678</v>
      </c>
      <c r="B2010" s="2" t="s">
        <v>2187</v>
      </c>
      <c r="C2010" s="34" t="s">
        <v>24068</v>
      </c>
      <c r="D2010" s="207" t="s">
        <v>19355</v>
      </c>
    </row>
    <row r="2011" spans="1:4">
      <c r="A2011" s="10">
        <v>2679</v>
      </c>
      <c r="B2011" s="11" t="s">
        <v>2188</v>
      </c>
      <c r="C2011" s="10" t="s">
        <v>24068</v>
      </c>
      <c r="D2011" s="208" t="s">
        <v>19204</v>
      </c>
    </row>
    <row r="2012" spans="1:4">
      <c r="A2012" s="34">
        <v>12070</v>
      </c>
      <c r="B2012" s="2" t="s">
        <v>2189</v>
      </c>
      <c r="C2012" s="34" t="s">
        <v>24068</v>
      </c>
      <c r="D2012" s="207" t="s">
        <v>18648</v>
      </c>
    </row>
    <row r="2013" spans="1:4">
      <c r="A2013" s="10">
        <v>2675</v>
      </c>
      <c r="B2013" s="11" t="s">
        <v>2190</v>
      </c>
      <c r="C2013" s="10" t="s">
        <v>24068</v>
      </c>
      <c r="D2013" s="208" t="s">
        <v>6682</v>
      </c>
    </row>
    <row r="2014" spans="1:4">
      <c r="A2014" s="34">
        <v>12067</v>
      </c>
      <c r="B2014" s="2" t="s">
        <v>2191</v>
      </c>
      <c r="C2014" s="34" t="s">
        <v>24068</v>
      </c>
      <c r="D2014" s="207" t="s">
        <v>10359</v>
      </c>
    </row>
    <row r="2015" spans="1:4">
      <c r="A2015" s="10">
        <v>40401</v>
      </c>
      <c r="B2015" s="11" t="s">
        <v>25562</v>
      </c>
      <c r="C2015" s="10" t="s">
        <v>24068</v>
      </c>
      <c r="D2015" s="208" t="s">
        <v>17710</v>
      </c>
    </row>
    <row r="2016" spans="1:4">
      <c r="A2016" s="34">
        <v>40402</v>
      </c>
      <c r="B2016" s="2" t="s">
        <v>25563</v>
      </c>
      <c r="C2016" s="34" t="s">
        <v>24068</v>
      </c>
      <c r="D2016" s="207" t="s">
        <v>19204</v>
      </c>
    </row>
    <row r="2017" spans="1:4">
      <c r="A2017" s="10">
        <v>40400</v>
      </c>
      <c r="B2017" s="11" t="s">
        <v>25564</v>
      </c>
      <c r="C2017" s="10" t="s">
        <v>24068</v>
      </c>
      <c r="D2017" s="208" t="s">
        <v>17677</v>
      </c>
    </row>
    <row r="2018" spans="1:4" ht="30">
      <c r="A2018" s="34">
        <v>2504</v>
      </c>
      <c r="B2018" s="2" t="s">
        <v>25565</v>
      </c>
      <c r="C2018" s="34" t="s">
        <v>24068</v>
      </c>
      <c r="D2018" s="207" t="s">
        <v>8370</v>
      </c>
    </row>
    <row r="2019" spans="1:4" ht="30">
      <c r="A2019" s="10">
        <v>2501</v>
      </c>
      <c r="B2019" s="11" t="s">
        <v>25566</v>
      </c>
      <c r="C2019" s="10" t="s">
        <v>24068</v>
      </c>
      <c r="D2019" s="208" t="s">
        <v>14755</v>
      </c>
    </row>
    <row r="2020" spans="1:4" ht="30">
      <c r="A2020" s="34">
        <v>2502</v>
      </c>
      <c r="B2020" s="2" t="s">
        <v>25567</v>
      </c>
      <c r="C2020" s="34" t="s">
        <v>24068</v>
      </c>
      <c r="D2020" s="207" t="s">
        <v>22248</v>
      </c>
    </row>
    <row r="2021" spans="1:4" ht="30">
      <c r="A2021" s="10">
        <v>2503</v>
      </c>
      <c r="B2021" s="11" t="s">
        <v>25568</v>
      </c>
      <c r="C2021" s="10" t="s">
        <v>24068</v>
      </c>
      <c r="D2021" s="208" t="s">
        <v>25569</v>
      </c>
    </row>
    <row r="2022" spans="1:4" ht="30">
      <c r="A2022" s="34">
        <v>2500</v>
      </c>
      <c r="B2022" s="2" t="s">
        <v>25570</v>
      </c>
      <c r="C2022" s="34" t="s">
        <v>24068</v>
      </c>
      <c r="D2022" s="207" t="s">
        <v>25571</v>
      </c>
    </row>
    <row r="2023" spans="1:4" ht="30">
      <c r="A2023" s="10">
        <v>2505</v>
      </c>
      <c r="B2023" s="11" t="s">
        <v>25572</v>
      </c>
      <c r="C2023" s="10" t="s">
        <v>24068</v>
      </c>
      <c r="D2023" s="208" t="s">
        <v>25573</v>
      </c>
    </row>
    <row r="2024" spans="1:4">
      <c r="A2024" s="34">
        <v>12056</v>
      </c>
      <c r="B2024" s="2" t="s">
        <v>25574</v>
      </c>
      <c r="C2024" s="34" t="s">
        <v>24068</v>
      </c>
      <c r="D2024" s="207" t="s">
        <v>6282</v>
      </c>
    </row>
    <row r="2025" spans="1:4">
      <c r="A2025" s="10">
        <v>12057</v>
      </c>
      <c r="B2025" s="11" t="s">
        <v>25575</v>
      </c>
      <c r="C2025" s="10" t="s">
        <v>24068</v>
      </c>
      <c r="D2025" s="208" t="s">
        <v>16753</v>
      </c>
    </row>
    <row r="2026" spans="1:4">
      <c r="A2026" s="34">
        <v>12059</v>
      </c>
      <c r="B2026" s="2" t="s">
        <v>25576</v>
      </c>
      <c r="C2026" s="34" t="s">
        <v>24068</v>
      </c>
      <c r="D2026" s="207" t="s">
        <v>10492</v>
      </c>
    </row>
    <row r="2027" spans="1:4">
      <c r="A2027" s="10">
        <v>12058</v>
      </c>
      <c r="B2027" s="11" t="s">
        <v>25577</v>
      </c>
      <c r="C2027" s="10" t="s">
        <v>24068</v>
      </c>
      <c r="D2027" s="208" t="s">
        <v>23726</v>
      </c>
    </row>
    <row r="2028" spans="1:4">
      <c r="A2028" s="34">
        <v>12060</v>
      </c>
      <c r="B2028" s="2" t="s">
        <v>25578</v>
      </c>
      <c r="C2028" s="34" t="s">
        <v>24068</v>
      </c>
      <c r="D2028" s="207" t="s">
        <v>12953</v>
      </c>
    </row>
    <row r="2029" spans="1:4">
      <c r="A2029" s="10">
        <v>12061</v>
      </c>
      <c r="B2029" s="11" t="s">
        <v>25579</v>
      </c>
      <c r="C2029" s="10" t="s">
        <v>24068</v>
      </c>
      <c r="D2029" s="208" t="s">
        <v>25580</v>
      </c>
    </row>
    <row r="2030" spans="1:4">
      <c r="A2030" s="34">
        <v>12062</v>
      </c>
      <c r="B2030" s="2" t="s">
        <v>25581</v>
      </c>
      <c r="C2030" s="34" t="s">
        <v>24068</v>
      </c>
      <c r="D2030" s="207" t="s">
        <v>25582</v>
      </c>
    </row>
    <row r="2031" spans="1:4" ht="30">
      <c r="A2031" s="10">
        <v>21137</v>
      </c>
      <c r="B2031" s="11" t="s">
        <v>25583</v>
      </c>
      <c r="C2031" s="10" t="s">
        <v>24068</v>
      </c>
      <c r="D2031" s="208" t="s">
        <v>13967</v>
      </c>
    </row>
    <row r="2032" spans="1:4">
      <c r="A2032" s="34">
        <v>2687</v>
      </c>
      <c r="B2032" s="2" t="s">
        <v>2192</v>
      </c>
      <c r="C2032" s="34" t="s">
        <v>24068</v>
      </c>
      <c r="D2032" s="207" t="s">
        <v>16413</v>
      </c>
    </row>
    <row r="2033" spans="1:4">
      <c r="A2033" s="10">
        <v>2689</v>
      </c>
      <c r="B2033" s="11" t="s">
        <v>2193</v>
      </c>
      <c r="C2033" s="10" t="s">
        <v>24068</v>
      </c>
      <c r="D2033" s="208" t="s">
        <v>24197</v>
      </c>
    </row>
    <row r="2034" spans="1:4">
      <c r="A2034" s="34">
        <v>2688</v>
      </c>
      <c r="B2034" s="2" t="s">
        <v>2194</v>
      </c>
      <c r="C2034" s="34" t="s">
        <v>24068</v>
      </c>
      <c r="D2034" s="207" t="s">
        <v>21616</v>
      </c>
    </row>
    <row r="2035" spans="1:4">
      <c r="A2035" s="10">
        <v>2690</v>
      </c>
      <c r="B2035" s="11" t="s">
        <v>2195</v>
      </c>
      <c r="C2035" s="10" t="s">
        <v>24068</v>
      </c>
      <c r="D2035" s="208" t="s">
        <v>21603</v>
      </c>
    </row>
    <row r="2036" spans="1:4" ht="30">
      <c r="A2036" s="34">
        <v>39243</v>
      </c>
      <c r="B2036" s="2" t="s">
        <v>2196</v>
      </c>
      <c r="C2036" s="34" t="s">
        <v>24068</v>
      </c>
      <c r="D2036" s="207" t="s">
        <v>8090</v>
      </c>
    </row>
    <row r="2037" spans="1:4" ht="30">
      <c r="A2037" s="10">
        <v>39244</v>
      </c>
      <c r="B2037" s="11" t="s">
        <v>2197</v>
      </c>
      <c r="C2037" s="10" t="s">
        <v>24068</v>
      </c>
      <c r="D2037" s="208" t="s">
        <v>25584</v>
      </c>
    </row>
    <row r="2038" spans="1:4" ht="30">
      <c r="A2038" s="34">
        <v>39245</v>
      </c>
      <c r="B2038" s="2" t="s">
        <v>2198</v>
      </c>
      <c r="C2038" s="34" t="s">
        <v>24068</v>
      </c>
      <c r="D2038" s="207" t="s">
        <v>13391</v>
      </c>
    </row>
    <row r="2039" spans="1:4" ht="30">
      <c r="A2039" s="10">
        <v>39254</v>
      </c>
      <c r="B2039" s="11" t="s">
        <v>2199</v>
      </c>
      <c r="C2039" s="10" t="s">
        <v>24068</v>
      </c>
      <c r="D2039" s="208" t="s">
        <v>10271</v>
      </c>
    </row>
    <row r="2040" spans="1:4" ht="30">
      <c r="A2040" s="34">
        <v>39255</v>
      </c>
      <c r="B2040" s="2" t="s">
        <v>2200</v>
      </c>
      <c r="C2040" s="34" t="s">
        <v>24068</v>
      </c>
      <c r="D2040" s="207" t="s">
        <v>15321</v>
      </c>
    </row>
    <row r="2041" spans="1:4" ht="30">
      <c r="A2041" s="10">
        <v>39253</v>
      </c>
      <c r="B2041" s="11" t="s">
        <v>2201</v>
      </c>
      <c r="C2041" s="10" t="s">
        <v>24068</v>
      </c>
      <c r="D2041" s="208" t="s">
        <v>14853</v>
      </c>
    </row>
    <row r="2042" spans="1:4" ht="30">
      <c r="A2042" s="34">
        <v>2446</v>
      </c>
      <c r="B2042" s="2" t="s">
        <v>25585</v>
      </c>
      <c r="C2042" s="34" t="s">
        <v>24068</v>
      </c>
      <c r="D2042" s="207" t="s">
        <v>6584</v>
      </c>
    </row>
    <row r="2043" spans="1:4" ht="30">
      <c r="A2043" s="10">
        <v>2442</v>
      </c>
      <c r="B2043" s="11" t="s">
        <v>25586</v>
      </c>
      <c r="C2043" s="10" t="s">
        <v>24068</v>
      </c>
      <c r="D2043" s="208" t="s">
        <v>16808</v>
      </c>
    </row>
    <row r="2044" spans="1:4" ht="30">
      <c r="A2044" s="34">
        <v>39246</v>
      </c>
      <c r="B2044" s="2" t="s">
        <v>25587</v>
      </c>
      <c r="C2044" s="34" t="s">
        <v>24068</v>
      </c>
      <c r="D2044" s="207" t="s">
        <v>6878</v>
      </c>
    </row>
    <row r="2045" spans="1:4" ht="30">
      <c r="A2045" s="10">
        <v>39247</v>
      </c>
      <c r="B2045" s="11" t="s">
        <v>25588</v>
      </c>
      <c r="C2045" s="10" t="s">
        <v>24068</v>
      </c>
      <c r="D2045" s="208" t="s">
        <v>7700</v>
      </c>
    </row>
    <row r="2046" spans="1:4" ht="30">
      <c r="A2046" s="34">
        <v>39248</v>
      </c>
      <c r="B2046" s="2" t="s">
        <v>25589</v>
      </c>
      <c r="C2046" s="34" t="s">
        <v>24068</v>
      </c>
      <c r="D2046" s="207" t="s">
        <v>22388</v>
      </c>
    </row>
    <row r="2047" spans="1:4">
      <c r="A2047" s="10">
        <v>2438</v>
      </c>
      <c r="B2047" s="11" t="s">
        <v>2202</v>
      </c>
      <c r="C2047" s="10" t="s">
        <v>24038</v>
      </c>
      <c r="D2047" s="208" t="s">
        <v>23282</v>
      </c>
    </row>
    <row r="2048" spans="1:4">
      <c r="A2048" s="34">
        <v>40922</v>
      </c>
      <c r="B2048" s="2" t="s">
        <v>2203</v>
      </c>
      <c r="C2048" s="34" t="s">
        <v>24188</v>
      </c>
      <c r="D2048" s="207" t="s">
        <v>25590</v>
      </c>
    </row>
    <row r="2049" spans="1:4" ht="45">
      <c r="A2049" s="10">
        <v>36486</v>
      </c>
      <c r="B2049" s="11" t="s">
        <v>4906</v>
      </c>
      <c r="C2049" s="10" t="s">
        <v>24017</v>
      </c>
      <c r="D2049" s="208" t="s">
        <v>25591</v>
      </c>
    </row>
    <row r="2050" spans="1:4" ht="45">
      <c r="A2050" s="34">
        <v>37777</v>
      </c>
      <c r="B2050" s="2" t="s">
        <v>2204</v>
      </c>
      <c r="C2050" s="34" t="s">
        <v>24017</v>
      </c>
      <c r="D2050" s="207" t="s">
        <v>25592</v>
      </c>
    </row>
    <row r="2051" spans="1:4">
      <c r="A2051" s="10">
        <v>12624</v>
      </c>
      <c r="B2051" s="11" t="s">
        <v>2205</v>
      </c>
      <c r="C2051" s="10" t="s">
        <v>24017</v>
      </c>
      <c r="D2051" s="208" t="s">
        <v>25593</v>
      </c>
    </row>
    <row r="2052" spans="1:4" ht="30">
      <c r="A2052" s="34">
        <v>10638</v>
      </c>
      <c r="B2052" s="2" t="s">
        <v>2206</v>
      </c>
      <c r="C2052" s="34" t="s">
        <v>24017</v>
      </c>
      <c r="D2052" s="207" t="s">
        <v>25594</v>
      </c>
    </row>
    <row r="2053" spans="1:4" ht="30">
      <c r="A2053" s="10">
        <v>10635</v>
      </c>
      <c r="B2053" s="11" t="s">
        <v>2207</v>
      </c>
      <c r="C2053" s="10" t="s">
        <v>24017</v>
      </c>
      <c r="D2053" s="208" t="s">
        <v>25595</v>
      </c>
    </row>
    <row r="2054" spans="1:4" ht="30">
      <c r="A2054" s="34">
        <v>10634</v>
      </c>
      <c r="B2054" s="2" t="s">
        <v>2208</v>
      </c>
      <c r="C2054" s="34" t="s">
        <v>24017</v>
      </c>
      <c r="D2054" s="207" t="s">
        <v>25596</v>
      </c>
    </row>
    <row r="2055" spans="1:4" ht="30">
      <c r="A2055" s="10">
        <v>10636</v>
      </c>
      <c r="B2055" s="11" t="s">
        <v>2209</v>
      </c>
      <c r="C2055" s="10" t="s">
        <v>24017</v>
      </c>
      <c r="D2055" s="208" t="s">
        <v>25597</v>
      </c>
    </row>
    <row r="2056" spans="1:4" ht="30">
      <c r="A2056" s="34">
        <v>10637</v>
      </c>
      <c r="B2056" s="2" t="s">
        <v>2210</v>
      </c>
      <c r="C2056" s="34" t="s">
        <v>24017</v>
      </c>
      <c r="D2056" s="207" t="s">
        <v>25598</v>
      </c>
    </row>
    <row r="2057" spans="1:4">
      <c r="A2057" s="10">
        <v>517</v>
      </c>
      <c r="B2057" s="11" t="s">
        <v>2211</v>
      </c>
      <c r="C2057" s="10" t="s">
        <v>24085</v>
      </c>
      <c r="D2057" s="208" t="s">
        <v>13950</v>
      </c>
    </row>
    <row r="2058" spans="1:4" ht="30">
      <c r="A2058" s="34">
        <v>41904</v>
      </c>
      <c r="B2058" s="2" t="s">
        <v>25599</v>
      </c>
      <c r="C2058" s="34" t="s">
        <v>24990</v>
      </c>
      <c r="D2058" s="207" t="s">
        <v>25600</v>
      </c>
    </row>
    <row r="2059" spans="1:4" ht="30">
      <c r="A2059" s="10">
        <v>41905</v>
      </c>
      <c r="B2059" s="11" t="s">
        <v>25601</v>
      </c>
      <c r="C2059" s="10" t="s">
        <v>24108</v>
      </c>
      <c r="D2059" s="208" t="s">
        <v>19561</v>
      </c>
    </row>
    <row r="2060" spans="1:4" ht="30">
      <c r="A2060" s="34">
        <v>41903</v>
      </c>
      <c r="B2060" s="2" t="s">
        <v>25602</v>
      </c>
      <c r="C2060" s="34" t="s">
        <v>24108</v>
      </c>
      <c r="D2060" s="207" t="s">
        <v>23986</v>
      </c>
    </row>
    <row r="2061" spans="1:4" ht="30">
      <c r="A2061" s="10">
        <v>37534</v>
      </c>
      <c r="B2061" s="11" t="s">
        <v>2212</v>
      </c>
      <c r="C2061" s="10" t="s">
        <v>24108</v>
      </c>
      <c r="D2061" s="208" t="s">
        <v>24428</v>
      </c>
    </row>
    <row r="2062" spans="1:4" ht="30">
      <c r="A2062" s="34">
        <v>37535</v>
      </c>
      <c r="B2062" s="2" t="s">
        <v>2213</v>
      </c>
      <c r="C2062" s="34" t="s">
        <v>24108</v>
      </c>
      <c r="D2062" s="207" t="s">
        <v>24428</v>
      </c>
    </row>
    <row r="2063" spans="1:4" ht="30">
      <c r="A2063" s="10">
        <v>37533</v>
      </c>
      <c r="B2063" s="11" t="s">
        <v>2214</v>
      </c>
      <c r="C2063" s="10" t="s">
        <v>24108</v>
      </c>
      <c r="D2063" s="208" t="s">
        <v>24428</v>
      </c>
    </row>
    <row r="2064" spans="1:4" ht="30">
      <c r="A2064" s="34">
        <v>37537</v>
      </c>
      <c r="B2064" s="2" t="s">
        <v>2215</v>
      </c>
      <c r="C2064" s="34" t="s">
        <v>24108</v>
      </c>
      <c r="D2064" s="207" t="s">
        <v>17752</v>
      </c>
    </row>
    <row r="2065" spans="1:4" ht="30">
      <c r="A2065" s="10">
        <v>37536</v>
      </c>
      <c r="B2065" s="11" t="s">
        <v>2216</v>
      </c>
      <c r="C2065" s="10" t="s">
        <v>24108</v>
      </c>
      <c r="D2065" s="208" t="s">
        <v>17752</v>
      </c>
    </row>
    <row r="2066" spans="1:4" ht="30">
      <c r="A2066" s="34">
        <v>37532</v>
      </c>
      <c r="B2066" s="2" t="s">
        <v>2217</v>
      </c>
      <c r="C2066" s="34" t="s">
        <v>24108</v>
      </c>
      <c r="D2066" s="207" t="s">
        <v>17752</v>
      </c>
    </row>
    <row r="2067" spans="1:4">
      <c r="A2067" s="10">
        <v>2696</v>
      </c>
      <c r="B2067" s="11" t="s">
        <v>2218</v>
      </c>
      <c r="C2067" s="10" t="s">
        <v>24038</v>
      </c>
      <c r="D2067" s="208" t="s">
        <v>19315</v>
      </c>
    </row>
    <row r="2068" spans="1:4">
      <c r="A2068" s="34">
        <v>40928</v>
      </c>
      <c r="B2068" s="2" t="s">
        <v>2219</v>
      </c>
      <c r="C2068" s="34" t="s">
        <v>24188</v>
      </c>
      <c r="D2068" s="207" t="s">
        <v>24204</v>
      </c>
    </row>
    <row r="2069" spans="1:4">
      <c r="A2069" s="10">
        <v>4083</v>
      </c>
      <c r="B2069" s="11" t="s">
        <v>2220</v>
      </c>
      <c r="C2069" s="10" t="s">
        <v>24038</v>
      </c>
      <c r="D2069" s="208" t="s">
        <v>19069</v>
      </c>
    </row>
    <row r="2070" spans="1:4">
      <c r="A2070" s="34">
        <v>40818</v>
      </c>
      <c r="B2070" s="2" t="s">
        <v>2221</v>
      </c>
      <c r="C2070" s="34" t="s">
        <v>24188</v>
      </c>
      <c r="D2070" s="207" t="s">
        <v>25603</v>
      </c>
    </row>
    <row r="2071" spans="1:4">
      <c r="A2071" s="10">
        <v>43146</v>
      </c>
      <c r="B2071" s="11" t="s">
        <v>25604</v>
      </c>
      <c r="C2071" s="10" t="s">
        <v>24108</v>
      </c>
      <c r="D2071" s="208" t="s">
        <v>22402</v>
      </c>
    </row>
    <row r="2072" spans="1:4">
      <c r="A2072" s="34">
        <v>2705</v>
      </c>
      <c r="B2072" s="2" t="s">
        <v>2222</v>
      </c>
      <c r="C2072" s="34" t="s">
        <v>25605</v>
      </c>
      <c r="D2072" s="207" t="s">
        <v>7755</v>
      </c>
    </row>
    <row r="2073" spans="1:4" ht="30">
      <c r="A2073" s="10">
        <v>14250</v>
      </c>
      <c r="B2073" s="11" t="s">
        <v>25606</v>
      </c>
      <c r="C2073" s="10" t="s">
        <v>25605</v>
      </c>
      <c r="D2073" s="208" t="s">
        <v>16992</v>
      </c>
    </row>
    <row r="2074" spans="1:4">
      <c r="A2074" s="34">
        <v>11683</v>
      </c>
      <c r="B2074" s="2" t="s">
        <v>2223</v>
      </c>
      <c r="C2074" s="34" t="s">
        <v>24017</v>
      </c>
      <c r="D2074" s="207" t="s">
        <v>14220</v>
      </c>
    </row>
    <row r="2075" spans="1:4">
      <c r="A2075" s="10">
        <v>11684</v>
      </c>
      <c r="B2075" s="11" t="s">
        <v>2224</v>
      </c>
      <c r="C2075" s="10" t="s">
        <v>24017</v>
      </c>
      <c r="D2075" s="208" t="s">
        <v>25607</v>
      </c>
    </row>
    <row r="2076" spans="1:4">
      <c r="A2076" s="34">
        <v>6141</v>
      </c>
      <c r="B2076" s="2" t="s">
        <v>2225</v>
      </c>
      <c r="C2076" s="34" t="s">
        <v>24017</v>
      </c>
      <c r="D2076" s="207" t="s">
        <v>6679</v>
      </c>
    </row>
    <row r="2077" spans="1:4">
      <c r="A2077" s="10">
        <v>11681</v>
      </c>
      <c r="B2077" s="11" t="s">
        <v>2226</v>
      </c>
      <c r="C2077" s="10" t="s">
        <v>24017</v>
      </c>
      <c r="D2077" s="208" t="s">
        <v>17801</v>
      </c>
    </row>
    <row r="2078" spans="1:4">
      <c r="A2078" s="34">
        <v>2706</v>
      </c>
      <c r="B2078" s="2" t="s">
        <v>2227</v>
      </c>
      <c r="C2078" s="34" t="s">
        <v>24038</v>
      </c>
      <c r="D2078" s="207" t="s">
        <v>14346</v>
      </c>
    </row>
    <row r="2079" spans="1:4">
      <c r="A2079" s="10">
        <v>40811</v>
      </c>
      <c r="B2079" s="11" t="s">
        <v>2228</v>
      </c>
      <c r="C2079" s="10" t="s">
        <v>24188</v>
      </c>
      <c r="D2079" s="208" t="s">
        <v>25608</v>
      </c>
    </row>
    <row r="2080" spans="1:4">
      <c r="A2080" s="34">
        <v>2707</v>
      </c>
      <c r="B2080" s="2" t="s">
        <v>2229</v>
      </c>
      <c r="C2080" s="34" t="s">
        <v>24038</v>
      </c>
      <c r="D2080" s="207" t="s">
        <v>10002</v>
      </c>
    </row>
    <row r="2081" spans="1:4">
      <c r="A2081" s="10">
        <v>40813</v>
      </c>
      <c r="B2081" s="11" t="s">
        <v>2230</v>
      </c>
      <c r="C2081" s="10" t="s">
        <v>24188</v>
      </c>
      <c r="D2081" s="208" t="s">
        <v>25609</v>
      </c>
    </row>
    <row r="2082" spans="1:4">
      <c r="A2082" s="34">
        <v>2708</v>
      </c>
      <c r="B2082" s="2" t="s">
        <v>2231</v>
      </c>
      <c r="C2082" s="34" t="s">
        <v>24038</v>
      </c>
      <c r="D2082" s="207" t="s">
        <v>25610</v>
      </c>
    </row>
    <row r="2083" spans="1:4">
      <c r="A2083" s="10">
        <v>40814</v>
      </c>
      <c r="B2083" s="11" t="s">
        <v>2232</v>
      </c>
      <c r="C2083" s="10" t="s">
        <v>24188</v>
      </c>
      <c r="D2083" s="208" t="s">
        <v>25611</v>
      </c>
    </row>
    <row r="2084" spans="1:4">
      <c r="A2084" s="34">
        <v>34779</v>
      </c>
      <c r="B2084" s="2" t="s">
        <v>2233</v>
      </c>
      <c r="C2084" s="34" t="s">
        <v>24038</v>
      </c>
      <c r="D2084" s="207" t="s">
        <v>25612</v>
      </c>
    </row>
    <row r="2085" spans="1:4">
      <c r="A2085" s="10">
        <v>40936</v>
      </c>
      <c r="B2085" s="11" t="s">
        <v>2234</v>
      </c>
      <c r="C2085" s="10" t="s">
        <v>24188</v>
      </c>
      <c r="D2085" s="208" t="s">
        <v>25613</v>
      </c>
    </row>
    <row r="2086" spans="1:4">
      <c r="A2086" s="34">
        <v>34780</v>
      </c>
      <c r="B2086" s="2" t="s">
        <v>2235</v>
      </c>
      <c r="C2086" s="34" t="s">
        <v>24038</v>
      </c>
      <c r="D2086" s="207" t="s">
        <v>25614</v>
      </c>
    </row>
    <row r="2087" spans="1:4">
      <c r="A2087" s="10">
        <v>40937</v>
      </c>
      <c r="B2087" s="11" t="s">
        <v>2236</v>
      </c>
      <c r="C2087" s="10" t="s">
        <v>24188</v>
      </c>
      <c r="D2087" s="208" t="s">
        <v>25615</v>
      </c>
    </row>
    <row r="2088" spans="1:4">
      <c r="A2088" s="34">
        <v>34782</v>
      </c>
      <c r="B2088" s="2" t="s">
        <v>2237</v>
      </c>
      <c r="C2088" s="34" t="s">
        <v>24038</v>
      </c>
      <c r="D2088" s="207" t="s">
        <v>9438</v>
      </c>
    </row>
    <row r="2089" spans="1:4">
      <c r="A2089" s="10">
        <v>40938</v>
      </c>
      <c r="B2089" s="11" t="s">
        <v>2238</v>
      </c>
      <c r="C2089" s="10" t="s">
        <v>24188</v>
      </c>
      <c r="D2089" s="208" t="s">
        <v>25616</v>
      </c>
    </row>
    <row r="2090" spans="1:4">
      <c r="A2090" s="34">
        <v>34783</v>
      </c>
      <c r="B2090" s="2" t="s">
        <v>2239</v>
      </c>
      <c r="C2090" s="34" t="s">
        <v>24038</v>
      </c>
      <c r="D2090" s="207" t="s">
        <v>25617</v>
      </c>
    </row>
    <row r="2091" spans="1:4">
      <c r="A2091" s="10">
        <v>40939</v>
      </c>
      <c r="B2091" s="11" t="s">
        <v>2240</v>
      </c>
      <c r="C2091" s="10" t="s">
        <v>24188</v>
      </c>
      <c r="D2091" s="208" t="s">
        <v>25618</v>
      </c>
    </row>
    <row r="2092" spans="1:4">
      <c r="A2092" s="34">
        <v>34785</v>
      </c>
      <c r="B2092" s="2" t="s">
        <v>2241</v>
      </c>
      <c r="C2092" s="34" t="s">
        <v>24038</v>
      </c>
      <c r="D2092" s="207" t="s">
        <v>25619</v>
      </c>
    </row>
    <row r="2093" spans="1:4">
      <c r="A2093" s="10">
        <v>40940</v>
      </c>
      <c r="B2093" s="11" t="s">
        <v>2242</v>
      </c>
      <c r="C2093" s="10" t="s">
        <v>24188</v>
      </c>
      <c r="D2093" s="208" t="s">
        <v>25620</v>
      </c>
    </row>
    <row r="2094" spans="1:4">
      <c r="A2094" s="34">
        <v>38403</v>
      </c>
      <c r="B2094" s="2" t="s">
        <v>2243</v>
      </c>
      <c r="C2094" s="34" t="s">
        <v>24017</v>
      </c>
      <c r="D2094" s="207" t="s">
        <v>19260</v>
      </c>
    </row>
    <row r="2095" spans="1:4">
      <c r="A2095" s="10">
        <v>43482</v>
      </c>
      <c r="B2095" s="11" t="s">
        <v>25621</v>
      </c>
      <c r="C2095" s="10" t="s">
        <v>24038</v>
      </c>
      <c r="D2095" s="208" t="s">
        <v>5717</v>
      </c>
    </row>
    <row r="2096" spans="1:4">
      <c r="A2096" s="34">
        <v>43494</v>
      </c>
      <c r="B2096" s="2" t="s">
        <v>25622</v>
      </c>
      <c r="C2096" s="34" t="s">
        <v>24188</v>
      </c>
      <c r="D2096" s="207" t="s">
        <v>25623</v>
      </c>
    </row>
    <row r="2097" spans="1:4" ht="30">
      <c r="A2097" s="10">
        <v>43483</v>
      </c>
      <c r="B2097" s="11" t="s">
        <v>25624</v>
      </c>
      <c r="C2097" s="10" t="s">
        <v>24038</v>
      </c>
      <c r="D2097" s="208" t="s">
        <v>7596</v>
      </c>
    </row>
    <row r="2098" spans="1:4" ht="30">
      <c r="A2098" s="34">
        <v>43495</v>
      </c>
      <c r="B2098" s="2" t="s">
        <v>25625</v>
      </c>
      <c r="C2098" s="34" t="s">
        <v>24188</v>
      </c>
      <c r="D2098" s="207" t="s">
        <v>25626</v>
      </c>
    </row>
    <row r="2099" spans="1:4">
      <c r="A2099" s="10">
        <v>43484</v>
      </c>
      <c r="B2099" s="11" t="s">
        <v>25627</v>
      </c>
      <c r="C2099" s="10" t="s">
        <v>24038</v>
      </c>
      <c r="D2099" s="208" t="s">
        <v>21663</v>
      </c>
    </row>
    <row r="2100" spans="1:4">
      <c r="A2100" s="34">
        <v>43496</v>
      </c>
      <c r="B2100" s="2" t="s">
        <v>25628</v>
      </c>
      <c r="C2100" s="34" t="s">
        <v>24188</v>
      </c>
      <c r="D2100" s="207" t="s">
        <v>25629</v>
      </c>
    </row>
    <row r="2101" spans="1:4">
      <c r="A2101" s="10">
        <v>43485</v>
      </c>
      <c r="B2101" s="11" t="s">
        <v>25630</v>
      </c>
      <c r="C2101" s="10" t="s">
        <v>24038</v>
      </c>
      <c r="D2101" s="208" t="s">
        <v>25078</v>
      </c>
    </row>
    <row r="2102" spans="1:4">
      <c r="A2102" s="34">
        <v>43497</v>
      </c>
      <c r="B2102" s="2" t="s">
        <v>25631</v>
      </c>
      <c r="C2102" s="34" t="s">
        <v>24188</v>
      </c>
      <c r="D2102" s="207" t="s">
        <v>25632</v>
      </c>
    </row>
    <row r="2103" spans="1:4">
      <c r="A2103" s="10">
        <v>43487</v>
      </c>
      <c r="B2103" s="11" t="s">
        <v>25633</v>
      </c>
      <c r="C2103" s="10" t="s">
        <v>24038</v>
      </c>
      <c r="D2103" s="208" t="s">
        <v>12425</v>
      </c>
    </row>
    <row r="2104" spans="1:4" ht="30">
      <c r="A2104" s="34">
        <v>43499</v>
      </c>
      <c r="B2104" s="2" t="s">
        <v>25634</v>
      </c>
      <c r="C2104" s="34" t="s">
        <v>24188</v>
      </c>
      <c r="D2104" s="207" t="s">
        <v>25635</v>
      </c>
    </row>
    <row r="2105" spans="1:4">
      <c r="A2105" s="10">
        <v>43486</v>
      </c>
      <c r="B2105" s="11" t="s">
        <v>25636</v>
      </c>
      <c r="C2105" s="10" t="s">
        <v>24038</v>
      </c>
      <c r="D2105" s="208" t="s">
        <v>19021</v>
      </c>
    </row>
    <row r="2106" spans="1:4">
      <c r="A2106" s="34">
        <v>43498</v>
      </c>
      <c r="B2106" s="2" t="s">
        <v>25637</v>
      </c>
      <c r="C2106" s="34" t="s">
        <v>24188</v>
      </c>
      <c r="D2106" s="207" t="s">
        <v>25638</v>
      </c>
    </row>
    <row r="2107" spans="1:4" ht="30">
      <c r="A2107" s="10">
        <v>43488</v>
      </c>
      <c r="B2107" s="11" t="s">
        <v>25639</v>
      </c>
      <c r="C2107" s="10" t="s">
        <v>24038</v>
      </c>
      <c r="D2107" s="208" t="s">
        <v>7758</v>
      </c>
    </row>
    <row r="2108" spans="1:4" ht="30">
      <c r="A2108" s="34">
        <v>43500</v>
      </c>
      <c r="B2108" s="2" t="s">
        <v>25640</v>
      </c>
      <c r="C2108" s="34" t="s">
        <v>24188</v>
      </c>
      <c r="D2108" s="207" t="s">
        <v>17067</v>
      </c>
    </row>
    <row r="2109" spans="1:4">
      <c r="A2109" s="10">
        <v>43489</v>
      </c>
      <c r="B2109" s="11" t="s">
        <v>25641</v>
      </c>
      <c r="C2109" s="10" t="s">
        <v>24038</v>
      </c>
      <c r="D2109" s="208" t="s">
        <v>7599</v>
      </c>
    </row>
    <row r="2110" spans="1:4">
      <c r="A2110" s="34">
        <v>43501</v>
      </c>
      <c r="B2110" s="2" t="s">
        <v>25642</v>
      </c>
      <c r="C2110" s="34" t="s">
        <v>24188</v>
      </c>
      <c r="D2110" s="207" t="s">
        <v>25643</v>
      </c>
    </row>
    <row r="2111" spans="1:4">
      <c r="A2111" s="10">
        <v>43490</v>
      </c>
      <c r="B2111" s="11" t="s">
        <v>25644</v>
      </c>
      <c r="C2111" s="10" t="s">
        <v>24038</v>
      </c>
      <c r="D2111" s="208" t="s">
        <v>7065</v>
      </c>
    </row>
    <row r="2112" spans="1:4">
      <c r="A2112" s="34">
        <v>43502</v>
      </c>
      <c r="B2112" s="2" t="s">
        <v>25645</v>
      </c>
      <c r="C2112" s="34" t="s">
        <v>24188</v>
      </c>
      <c r="D2112" s="207" t="s">
        <v>25646</v>
      </c>
    </row>
    <row r="2113" spans="1:4">
      <c r="A2113" s="10">
        <v>43491</v>
      </c>
      <c r="B2113" s="11" t="s">
        <v>25647</v>
      </c>
      <c r="C2113" s="10" t="s">
        <v>24038</v>
      </c>
      <c r="D2113" s="208" t="s">
        <v>7937</v>
      </c>
    </row>
    <row r="2114" spans="1:4">
      <c r="A2114" s="34">
        <v>43503</v>
      </c>
      <c r="B2114" s="2" t="s">
        <v>25648</v>
      </c>
      <c r="C2114" s="34" t="s">
        <v>24188</v>
      </c>
      <c r="D2114" s="207" t="s">
        <v>25649</v>
      </c>
    </row>
    <row r="2115" spans="1:4">
      <c r="A2115" s="10">
        <v>43492</v>
      </c>
      <c r="B2115" s="11" t="s">
        <v>25650</v>
      </c>
      <c r="C2115" s="10" t="s">
        <v>24038</v>
      </c>
      <c r="D2115" s="208" t="s">
        <v>5751</v>
      </c>
    </row>
    <row r="2116" spans="1:4">
      <c r="A2116" s="34">
        <v>43504</v>
      </c>
      <c r="B2116" s="2" t="s">
        <v>25651</v>
      </c>
      <c r="C2116" s="34" t="s">
        <v>24188</v>
      </c>
      <c r="D2116" s="207" t="s">
        <v>25652</v>
      </c>
    </row>
    <row r="2117" spans="1:4">
      <c r="A2117" s="10">
        <v>43493</v>
      </c>
      <c r="B2117" s="11" t="s">
        <v>25653</v>
      </c>
      <c r="C2117" s="10" t="s">
        <v>24038</v>
      </c>
      <c r="D2117" s="208" t="s">
        <v>16971</v>
      </c>
    </row>
    <row r="2118" spans="1:4">
      <c r="A2118" s="34">
        <v>43505</v>
      </c>
      <c r="B2118" s="2" t="s">
        <v>25654</v>
      </c>
      <c r="C2118" s="34" t="s">
        <v>24188</v>
      </c>
      <c r="D2118" s="207" t="s">
        <v>25655</v>
      </c>
    </row>
    <row r="2119" spans="1:4" ht="45">
      <c r="A2119" s="10">
        <v>37774</v>
      </c>
      <c r="B2119" s="11" t="s">
        <v>2244</v>
      </c>
      <c r="C2119" s="10" t="s">
        <v>24017</v>
      </c>
      <c r="D2119" s="208" t="s">
        <v>25656</v>
      </c>
    </row>
    <row r="2120" spans="1:4" ht="45">
      <c r="A2120" s="34">
        <v>38630</v>
      </c>
      <c r="B2120" s="2" t="s">
        <v>4907</v>
      </c>
      <c r="C2120" s="34" t="s">
        <v>24017</v>
      </c>
      <c r="D2120" s="207" t="s">
        <v>25657</v>
      </c>
    </row>
    <row r="2121" spans="1:4" ht="60">
      <c r="A2121" s="10">
        <v>38629</v>
      </c>
      <c r="B2121" s="11" t="s">
        <v>4908</v>
      </c>
      <c r="C2121" s="10" t="s">
        <v>24017</v>
      </c>
      <c r="D2121" s="208" t="s">
        <v>25658</v>
      </c>
    </row>
    <row r="2122" spans="1:4">
      <c r="A2122" s="34">
        <v>38476</v>
      </c>
      <c r="B2122" s="2" t="s">
        <v>2245</v>
      </c>
      <c r="C2122" s="34" t="s">
        <v>24017</v>
      </c>
      <c r="D2122" s="207" t="s">
        <v>25659</v>
      </c>
    </row>
    <row r="2123" spans="1:4">
      <c r="A2123" s="10">
        <v>38477</v>
      </c>
      <c r="B2123" s="11" t="s">
        <v>2246</v>
      </c>
      <c r="C2123" s="10" t="s">
        <v>24017</v>
      </c>
      <c r="D2123" s="208" t="s">
        <v>25660</v>
      </c>
    </row>
    <row r="2124" spans="1:4" ht="30">
      <c r="A2124" s="34">
        <v>40635</v>
      </c>
      <c r="B2124" s="2" t="s">
        <v>2247</v>
      </c>
      <c r="C2124" s="34" t="s">
        <v>24017</v>
      </c>
      <c r="D2124" s="207" t="s">
        <v>25661</v>
      </c>
    </row>
    <row r="2125" spans="1:4" ht="30">
      <c r="A2125" s="10">
        <v>36483</v>
      </c>
      <c r="B2125" s="11" t="s">
        <v>2248</v>
      </c>
      <c r="C2125" s="10" t="s">
        <v>24017</v>
      </c>
      <c r="D2125" s="208" t="s">
        <v>25662</v>
      </c>
    </row>
    <row r="2126" spans="1:4" ht="30">
      <c r="A2126" s="34">
        <v>14525</v>
      </c>
      <c r="B2126" s="2" t="s">
        <v>2249</v>
      </c>
      <c r="C2126" s="34" t="s">
        <v>24017</v>
      </c>
      <c r="D2126" s="207" t="s">
        <v>25663</v>
      </c>
    </row>
    <row r="2127" spans="1:4" ht="30">
      <c r="A2127" s="10">
        <v>36482</v>
      </c>
      <c r="B2127" s="11" t="s">
        <v>2250</v>
      </c>
      <c r="C2127" s="10" t="s">
        <v>24017</v>
      </c>
      <c r="D2127" s="208" t="s">
        <v>25664</v>
      </c>
    </row>
    <row r="2128" spans="1:4" ht="30">
      <c r="A2128" s="34">
        <v>36408</v>
      </c>
      <c r="B2128" s="2" t="s">
        <v>2251</v>
      </c>
      <c r="C2128" s="34" t="s">
        <v>24017</v>
      </c>
      <c r="D2128" s="207" t="s">
        <v>25665</v>
      </c>
    </row>
    <row r="2129" spans="1:4" ht="30">
      <c r="A2129" s="10">
        <v>2723</v>
      </c>
      <c r="B2129" s="11" t="s">
        <v>2252</v>
      </c>
      <c r="C2129" s="10" t="s">
        <v>24017</v>
      </c>
      <c r="D2129" s="208" t="s">
        <v>25666</v>
      </c>
    </row>
    <row r="2130" spans="1:4" ht="30">
      <c r="A2130" s="34">
        <v>36481</v>
      </c>
      <c r="B2130" s="2" t="s">
        <v>2253</v>
      </c>
      <c r="C2130" s="34" t="s">
        <v>24017</v>
      </c>
      <c r="D2130" s="207" t="s">
        <v>25667</v>
      </c>
    </row>
    <row r="2131" spans="1:4" ht="30">
      <c r="A2131" s="10">
        <v>10685</v>
      </c>
      <c r="B2131" s="11" t="s">
        <v>2254</v>
      </c>
      <c r="C2131" s="10" t="s">
        <v>24017</v>
      </c>
      <c r="D2131" s="208" t="s">
        <v>25668</v>
      </c>
    </row>
    <row r="2132" spans="1:4" ht="45">
      <c r="A2132" s="34">
        <v>40636</v>
      </c>
      <c r="B2132" s="2" t="s">
        <v>25669</v>
      </c>
      <c r="C2132" s="34" t="s">
        <v>24017</v>
      </c>
      <c r="D2132" s="207" t="s">
        <v>25670</v>
      </c>
    </row>
    <row r="2133" spans="1:4">
      <c r="A2133" s="10">
        <v>4111</v>
      </c>
      <c r="B2133" s="11" t="s">
        <v>2255</v>
      </c>
      <c r="C2133" s="10" t="s">
        <v>24017</v>
      </c>
      <c r="D2133" s="208" t="s">
        <v>25671</v>
      </c>
    </row>
    <row r="2134" spans="1:4" ht="30">
      <c r="A2134" s="34">
        <v>26021</v>
      </c>
      <c r="B2134" s="2" t="s">
        <v>2256</v>
      </c>
      <c r="C2134" s="34" t="s">
        <v>24017</v>
      </c>
      <c r="D2134" s="207" t="s">
        <v>25672</v>
      </c>
    </row>
    <row r="2135" spans="1:4">
      <c r="A2135" s="10">
        <v>12</v>
      </c>
      <c r="B2135" s="11" t="s">
        <v>2257</v>
      </c>
      <c r="C2135" s="10" t="s">
        <v>24017</v>
      </c>
      <c r="D2135" s="208" t="s">
        <v>16370</v>
      </c>
    </row>
    <row r="2136" spans="1:4">
      <c r="A2136" s="34">
        <v>37554</v>
      </c>
      <c r="B2136" s="2" t="s">
        <v>2258</v>
      </c>
      <c r="C2136" s="34" t="s">
        <v>24017</v>
      </c>
      <c r="D2136" s="207" t="s">
        <v>25673</v>
      </c>
    </row>
    <row r="2137" spans="1:4">
      <c r="A2137" s="10">
        <v>37555</v>
      </c>
      <c r="B2137" s="11" t="s">
        <v>2259</v>
      </c>
      <c r="C2137" s="10" t="s">
        <v>24017</v>
      </c>
      <c r="D2137" s="208" t="s">
        <v>25674</v>
      </c>
    </row>
    <row r="2138" spans="1:4" ht="30">
      <c r="A2138" s="34">
        <v>10902</v>
      </c>
      <c r="B2138" s="2" t="s">
        <v>2260</v>
      </c>
      <c r="C2138" s="34" t="s">
        <v>24017</v>
      </c>
      <c r="D2138" s="207" t="s">
        <v>25675</v>
      </c>
    </row>
    <row r="2139" spans="1:4" ht="30">
      <c r="A2139" s="10">
        <v>20965</v>
      </c>
      <c r="B2139" s="11" t="s">
        <v>2261</v>
      </c>
      <c r="C2139" s="10" t="s">
        <v>24017</v>
      </c>
      <c r="D2139" s="208" t="s">
        <v>25676</v>
      </c>
    </row>
    <row r="2140" spans="1:4" ht="30">
      <c r="A2140" s="34">
        <v>20966</v>
      </c>
      <c r="B2140" s="2" t="s">
        <v>2262</v>
      </c>
      <c r="C2140" s="34" t="s">
        <v>24017</v>
      </c>
      <c r="D2140" s="207" t="s">
        <v>15876</v>
      </c>
    </row>
    <row r="2141" spans="1:4" ht="30">
      <c r="A2141" s="10">
        <v>10903</v>
      </c>
      <c r="B2141" s="11" t="s">
        <v>2263</v>
      </c>
      <c r="C2141" s="10" t="s">
        <v>24017</v>
      </c>
      <c r="D2141" s="208" t="s">
        <v>23530</v>
      </c>
    </row>
    <row r="2142" spans="1:4" ht="30">
      <c r="A2142" s="34">
        <v>20967</v>
      </c>
      <c r="B2142" s="2" t="s">
        <v>2264</v>
      </c>
      <c r="C2142" s="34" t="s">
        <v>24017</v>
      </c>
      <c r="D2142" s="207" t="s">
        <v>23530</v>
      </c>
    </row>
    <row r="2143" spans="1:4" ht="30">
      <c r="A2143" s="10">
        <v>20968</v>
      </c>
      <c r="B2143" s="11" t="s">
        <v>2265</v>
      </c>
      <c r="C2143" s="10" t="s">
        <v>24017</v>
      </c>
      <c r="D2143" s="208" t="s">
        <v>25677</v>
      </c>
    </row>
    <row r="2144" spans="1:4" ht="30">
      <c r="A2144" s="34">
        <v>11359</v>
      </c>
      <c r="B2144" s="2" t="s">
        <v>25678</v>
      </c>
      <c r="C2144" s="34" t="s">
        <v>24017</v>
      </c>
      <c r="D2144" s="207" t="s">
        <v>25679</v>
      </c>
    </row>
    <row r="2145" spans="1:4" ht="30">
      <c r="A2145" s="10">
        <v>39017</v>
      </c>
      <c r="B2145" s="11" t="s">
        <v>25680</v>
      </c>
      <c r="C2145" s="10" t="s">
        <v>24017</v>
      </c>
      <c r="D2145" s="208" t="s">
        <v>7736</v>
      </c>
    </row>
    <row r="2146" spans="1:4" ht="30">
      <c r="A2146" s="34">
        <v>39315</v>
      </c>
      <c r="B2146" s="2" t="s">
        <v>25681</v>
      </c>
      <c r="C2146" s="34" t="s">
        <v>24017</v>
      </c>
      <c r="D2146" s="207" t="s">
        <v>7816</v>
      </c>
    </row>
    <row r="2147" spans="1:4" ht="30">
      <c r="A2147" s="10">
        <v>39016</v>
      </c>
      <c r="B2147" s="11" t="s">
        <v>25682</v>
      </c>
      <c r="C2147" s="10" t="s">
        <v>24017</v>
      </c>
      <c r="D2147" s="208" t="s">
        <v>7816</v>
      </c>
    </row>
    <row r="2148" spans="1:4">
      <c r="A2148" s="34">
        <v>40432</v>
      </c>
      <c r="B2148" s="2" t="s">
        <v>25683</v>
      </c>
      <c r="C2148" s="34" t="s">
        <v>24017</v>
      </c>
      <c r="D2148" s="207" t="s">
        <v>19367</v>
      </c>
    </row>
    <row r="2149" spans="1:4" ht="30">
      <c r="A2149" s="10">
        <v>39481</v>
      </c>
      <c r="B2149" s="11" t="s">
        <v>25684</v>
      </c>
      <c r="C2149" s="10" t="s">
        <v>24017</v>
      </c>
      <c r="D2149" s="208" t="s">
        <v>5722</v>
      </c>
    </row>
    <row r="2150" spans="1:4">
      <c r="A2150" s="34">
        <v>40433</v>
      </c>
      <c r="B2150" s="2" t="s">
        <v>25685</v>
      </c>
      <c r="C2150" s="34" t="s">
        <v>24017</v>
      </c>
      <c r="D2150" s="207" t="s">
        <v>21663</v>
      </c>
    </row>
    <row r="2151" spans="1:4" ht="30">
      <c r="A2151" s="10">
        <v>20219</v>
      </c>
      <c r="B2151" s="11" t="s">
        <v>25686</v>
      </c>
      <c r="C2151" s="10" t="s">
        <v>24017</v>
      </c>
      <c r="D2151" s="208" t="s">
        <v>25687</v>
      </c>
    </row>
    <row r="2152" spans="1:4" ht="30">
      <c r="A2152" s="34">
        <v>36484</v>
      </c>
      <c r="B2152" s="2" t="s">
        <v>2266</v>
      </c>
      <c r="C2152" s="34" t="s">
        <v>24017</v>
      </c>
      <c r="D2152" s="207" t="s">
        <v>25688</v>
      </c>
    </row>
    <row r="2153" spans="1:4">
      <c r="A2153" s="10">
        <v>38367</v>
      </c>
      <c r="B2153" s="11" t="s">
        <v>2267</v>
      </c>
      <c r="C2153" s="10" t="s">
        <v>24017</v>
      </c>
      <c r="D2153" s="208" t="s">
        <v>24883</v>
      </c>
    </row>
    <row r="2154" spans="1:4">
      <c r="A2154" s="34">
        <v>38368</v>
      </c>
      <c r="B2154" s="2" t="s">
        <v>25689</v>
      </c>
      <c r="C2154" s="34" t="s">
        <v>24017</v>
      </c>
      <c r="D2154" s="207" t="s">
        <v>13583</v>
      </c>
    </row>
    <row r="2155" spans="1:4">
      <c r="A2155" s="10">
        <v>38091</v>
      </c>
      <c r="B2155" s="11" t="s">
        <v>25690</v>
      </c>
      <c r="C2155" s="10" t="s">
        <v>24017</v>
      </c>
      <c r="D2155" s="208" t="s">
        <v>12362</v>
      </c>
    </row>
    <row r="2156" spans="1:4">
      <c r="A2156" s="34">
        <v>38095</v>
      </c>
      <c r="B2156" s="2" t="s">
        <v>25691</v>
      </c>
      <c r="C2156" s="34" t="s">
        <v>24017</v>
      </c>
      <c r="D2156" s="207" t="s">
        <v>25692</v>
      </c>
    </row>
    <row r="2157" spans="1:4">
      <c r="A2157" s="10">
        <v>38092</v>
      </c>
      <c r="B2157" s="11" t="s">
        <v>25693</v>
      </c>
      <c r="C2157" s="10" t="s">
        <v>24017</v>
      </c>
      <c r="D2157" s="208" t="s">
        <v>5628</v>
      </c>
    </row>
    <row r="2158" spans="1:4">
      <c r="A2158" s="34">
        <v>38093</v>
      </c>
      <c r="B2158" s="2" t="s">
        <v>25694</v>
      </c>
      <c r="C2158" s="34" t="s">
        <v>24017</v>
      </c>
      <c r="D2158" s="207" t="s">
        <v>24238</v>
      </c>
    </row>
    <row r="2159" spans="1:4">
      <c r="A2159" s="10">
        <v>38096</v>
      </c>
      <c r="B2159" s="11" t="s">
        <v>25695</v>
      </c>
      <c r="C2159" s="10" t="s">
        <v>24017</v>
      </c>
      <c r="D2159" s="208" t="s">
        <v>10312</v>
      </c>
    </row>
    <row r="2160" spans="1:4">
      <c r="A2160" s="34">
        <v>38094</v>
      </c>
      <c r="B2160" s="2" t="s">
        <v>25696</v>
      </c>
      <c r="C2160" s="34" t="s">
        <v>24017</v>
      </c>
      <c r="D2160" s="207" t="s">
        <v>16356</v>
      </c>
    </row>
    <row r="2161" spans="1:4">
      <c r="A2161" s="10">
        <v>38097</v>
      </c>
      <c r="B2161" s="11" t="s">
        <v>25697</v>
      </c>
      <c r="C2161" s="10" t="s">
        <v>24017</v>
      </c>
      <c r="D2161" s="208" t="s">
        <v>21256</v>
      </c>
    </row>
    <row r="2162" spans="1:4">
      <c r="A2162" s="34">
        <v>38098</v>
      </c>
      <c r="B2162" s="2" t="s">
        <v>25698</v>
      </c>
      <c r="C2162" s="34" t="s">
        <v>24017</v>
      </c>
      <c r="D2162" s="207" t="s">
        <v>21256</v>
      </c>
    </row>
    <row r="2163" spans="1:4">
      <c r="A2163" s="10">
        <v>11186</v>
      </c>
      <c r="B2163" s="11" t="s">
        <v>2268</v>
      </c>
      <c r="C2163" s="10" t="s">
        <v>24020</v>
      </c>
      <c r="D2163" s="208" t="s">
        <v>25699</v>
      </c>
    </row>
    <row r="2164" spans="1:4" ht="30">
      <c r="A2164" s="34">
        <v>11558</v>
      </c>
      <c r="B2164" s="2" t="s">
        <v>2269</v>
      </c>
      <c r="C2164" s="34" t="s">
        <v>24459</v>
      </c>
      <c r="D2164" s="207" t="s">
        <v>25700</v>
      </c>
    </row>
    <row r="2165" spans="1:4" ht="30">
      <c r="A2165" s="10">
        <v>11557</v>
      </c>
      <c r="B2165" s="11" t="s">
        <v>2270</v>
      </c>
      <c r="C2165" s="10" t="s">
        <v>24459</v>
      </c>
      <c r="D2165" s="208" t="s">
        <v>15519</v>
      </c>
    </row>
    <row r="2166" spans="1:4">
      <c r="A2166" s="34">
        <v>2759</v>
      </c>
      <c r="B2166" s="2" t="s">
        <v>2271</v>
      </c>
      <c r="C2166" s="34" t="s">
        <v>24017</v>
      </c>
      <c r="D2166" s="207" t="s">
        <v>14996</v>
      </c>
    </row>
    <row r="2167" spans="1:4">
      <c r="A2167" s="10">
        <v>38124</v>
      </c>
      <c r="B2167" s="11" t="s">
        <v>25701</v>
      </c>
      <c r="C2167" s="10" t="s">
        <v>24017</v>
      </c>
      <c r="D2167" s="208" t="s">
        <v>12503</v>
      </c>
    </row>
    <row r="2168" spans="1:4">
      <c r="A2168" s="34">
        <v>38380</v>
      </c>
      <c r="B2168" s="2" t="s">
        <v>2272</v>
      </c>
      <c r="C2168" s="34" t="s">
        <v>24017</v>
      </c>
      <c r="D2168" s="207" t="s">
        <v>19967</v>
      </c>
    </row>
    <row r="2169" spans="1:4" ht="30">
      <c r="A2169" s="10">
        <v>20059</v>
      </c>
      <c r="B2169" s="11" t="s">
        <v>25702</v>
      </c>
      <c r="C2169" s="10" t="s">
        <v>24017</v>
      </c>
      <c r="D2169" s="208" t="s">
        <v>8268</v>
      </c>
    </row>
    <row r="2170" spans="1:4" ht="30">
      <c r="A2170" s="34">
        <v>42429</v>
      </c>
      <c r="B2170" s="2" t="s">
        <v>25703</v>
      </c>
      <c r="C2170" s="34" t="s">
        <v>24017</v>
      </c>
      <c r="D2170" s="207" t="s">
        <v>25704</v>
      </c>
    </row>
    <row r="2171" spans="1:4">
      <c r="A2171" s="10">
        <v>39616</v>
      </c>
      <c r="B2171" s="11" t="s">
        <v>25705</v>
      </c>
      <c r="C2171" s="10" t="s">
        <v>24017</v>
      </c>
      <c r="D2171" s="208" t="s">
        <v>25706</v>
      </c>
    </row>
    <row r="2172" spans="1:4">
      <c r="A2172" s="34">
        <v>39618</v>
      </c>
      <c r="B2172" s="2" t="s">
        <v>25707</v>
      </c>
      <c r="C2172" s="34" t="s">
        <v>24017</v>
      </c>
      <c r="D2172" s="207" t="s">
        <v>25708</v>
      </c>
    </row>
    <row r="2173" spans="1:4">
      <c r="A2173" s="10">
        <v>39619</v>
      </c>
      <c r="B2173" s="11" t="s">
        <v>25709</v>
      </c>
      <c r="C2173" s="10" t="s">
        <v>24017</v>
      </c>
      <c r="D2173" s="208" t="s">
        <v>25710</v>
      </c>
    </row>
    <row r="2174" spans="1:4">
      <c r="A2174" s="34">
        <v>39613</v>
      </c>
      <c r="B2174" s="2" t="s">
        <v>25711</v>
      </c>
      <c r="C2174" s="34" t="s">
        <v>24017</v>
      </c>
      <c r="D2174" s="207" t="s">
        <v>25712</v>
      </c>
    </row>
    <row r="2175" spans="1:4">
      <c r="A2175" s="10">
        <v>39614</v>
      </c>
      <c r="B2175" s="11" t="s">
        <v>25713</v>
      </c>
      <c r="C2175" s="10" t="s">
        <v>24017</v>
      </c>
      <c r="D2175" s="208" t="s">
        <v>25714</v>
      </c>
    </row>
    <row r="2176" spans="1:4" ht="30">
      <c r="A2176" s="34">
        <v>38538</v>
      </c>
      <c r="B2176" s="2" t="s">
        <v>25715</v>
      </c>
      <c r="C2176" s="34" t="s">
        <v>24068</v>
      </c>
      <c r="D2176" s="207" t="s">
        <v>21554</v>
      </c>
    </row>
    <row r="2177" spans="1:4" ht="30">
      <c r="A2177" s="10">
        <v>38539</v>
      </c>
      <c r="B2177" s="11" t="s">
        <v>2273</v>
      </c>
      <c r="C2177" s="10" t="s">
        <v>24068</v>
      </c>
      <c r="D2177" s="208" t="s">
        <v>25716</v>
      </c>
    </row>
    <row r="2178" spans="1:4" ht="30">
      <c r="A2178" s="34">
        <v>38540</v>
      </c>
      <c r="B2178" s="2" t="s">
        <v>2274</v>
      </c>
      <c r="C2178" s="34" t="s">
        <v>24068</v>
      </c>
      <c r="D2178" s="207" t="s">
        <v>25717</v>
      </c>
    </row>
    <row r="2179" spans="1:4">
      <c r="A2179" s="10">
        <v>38384</v>
      </c>
      <c r="B2179" s="11" t="s">
        <v>25718</v>
      </c>
      <c r="C2179" s="10" t="s">
        <v>24017</v>
      </c>
      <c r="D2179" s="208" t="s">
        <v>12537</v>
      </c>
    </row>
    <row r="2180" spans="1:4">
      <c r="A2180" s="34">
        <v>13</v>
      </c>
      <c r="B2180" s="2" t="s">
        <v>2275</v>
      </c>
      <c r="C2180" s="34" t="s">
        <v>24108</v>
      </c>
      <c r="D2180" s="207" t="s">
        <v>16619</v>
      </c>
    </row>
    <row r="2181" spans="1:4">
      <c r="A2181" s="10">
        <v>2762</v>
      </c>
      <c r="B2181" s="11" t="s">
        <v>2276</v>
      </c>
      <c r="C2181" s="10" t="s">
        <v>24068</v>
      </c>
      <c r="D2181" s="208" t="s">
        <v>25719</v>
      </c>
    </row>
    <row r="2182" spans="1:4" ht="30">
      <c r="A2182" s="34">
        <v>21142</v>
      </c>
      <c r="B2182" s="2" t="s">
        <v>2277</v>
      </c>
      <c r="C2182" s="34" t="s">
        <v>24017</v>
      </c>
      <c r="D2182" s="207" t="s">
        <v>25720</v>
      </c>
    </row>
    <row r="2183" spans="1:4">
      <c r="A2183" s="10">
        <v>12865</v>
      </c>
      <c r="B2183" s="11" t="s">
        <v>2278</v>
      </c>
      <c r="C2183" s="10" t="s">
        <v>24038</v>
      </c>
      <c r="D2183" s="208" t="s">
        <v>15230</v>
      </c>
    </row>
    <row r="2184" spans="1:4">
      <c r="A2184" s="34">
        <v>41074</v>
      </c>
      <c r="B2184" s="2" t="s">
        <v>2279</v>
      </c>
      <c r="C2184" s="34" t="s">
        <v>24188</v>
      </c>
      <c r="D2184" s="207" t="s">
        <v>25721</v>
      </c>
    </row>
    <row r="2185" spans="1:4">
      <c r="A2185" s="10">
        <v>4223</v>
      </c>
      <c r="B2185" s="11" t="s">
        <v>2280</v>
      </c>
      <c r="C2185" s="10" t="s">
        <v>24085</v>
      </c>
      <c r="D2185" s="208" t="s">
        <v>16453</v>
      </c>
    </row>
    <row r="2186" spans="1:4">
      <c r="A2186" s="34">
        <v>37372</v>
      </c>
      <c r="B2186" s="2" t="s">
        <v>25722</v>
      </c>
      <c r="C2186" s="34" t="s">
        <v>24038</v>
      </c>
      <c r="D2186" s="207" t="s">
        <v>6658</v>
      </c>
    </row>
    <row r="2187" spans="1:4">
      <c r="A2187" s="10">
        <v>40863</v>
      </c>
      <c r="B2187" s="11" t="s">
        <v>25723</v>
      </c>
      <c r="C2187" s="10" t="s">
        <v>24188</v>
      </c>
      <c r="D2187" s="208" t="s">
        <v>21606</v>
      </c>
    </row>
    <row r="2188" spans="1:4">
      <c r="A2188" s="34">
        <v>38475</v>
      </c>
      <c r="B2188" s="2" t="s">
        <v>2281</v>
      </c>
      <c r="C2188" s="34" t="s">
        <v>24017</v>
      </c>
      <c r="D2188" s="207" t="s">
        <v>11892</v>
      </c>
    </row>
    <row r="2189" spans="1:4">
      <c r="A2189" s="10">
        <v>38474</v>
      </c>
      <c r="B2189" s="11" t="s">
        <v>2282</v>
      </c>
      <c r="C2189" s="10" t="s">
        <v>24017</v>
      </c>
      <c r="D2189" s="208" t="s">
        <v>23964</v>
      </c>
    </row>
    <row r="2190" spans="1:4">
      <c r="A2190" s="34">
        <v>10886</v>
      </c>
      <c r="B2190" s="2" t="s">
        <v>2283</v>
      </c>
      <c r="C2190" s="34" t="s">
        <v>24017</v>
      </c>
      <c r="D2190" s="207" t="s">
        <v>25724</v>
      </c>
    </row>
    <row r="2191" spans="1:4">
      <c r="A2191" s="10">
        <v>10888</v>
      </c>
      <c r="B2191" s="11" t="s">
        <v>2284</v>
      </c>
      <c r="C2191" s="10" t="s">
        <v>24017</v>
      </c>
      <c r="D2191" s="208" t="s">
        <v>25725</v>
      </c>
    </row>
    <row r="2192" spans="1:4">
      <c r="A2192" s="34">
        <v>10889</v>
      </c>
      <c r="B2192" s="2" t="s">
        <v>2285</v>
      </c>
      <c r="C2192" s="34" t="s">
        <v>24017</v>
      </c>
      <c r="D2192" s="207" t="s">
        <v>25726</v>
      </c>
    </row>
    <row r="2193" spans="1:4">
      <c r="A2193" s="10">
        <v>10890</v>
      </c>
      <c r="B2193" s="11" t="s">
        <v>2286</v>
      </c>
      <c r="C2193" s="10" t="s">
        <v>24017</v>
      </c>
      <c r="D2193" s="208" t="s">
        <v>25727</v>
      </c>
    </row>
    <row r="2194" spans="1:4">
      <c r="A2194" s="34">
        <v>10891</v>
      </c>
      <c r="B2194" s="2" t="s">
        <v>2287</v>
      </c>
      <c r="C2194" s="34" t="s">
        <v>24017</v>
      </c>
      <c r="D2194" s="207" t="s">
        <v>25728</v>
      </c>
    </row>
    <row r="2195" spans="1:4">
      <c r="A2195" s="10">
        <v>10892</v>
      </c>
      <c r="B2195" s="11" t="s">
        <v>2288</v>
      </c>
      <c r="C2195" s="10" t="s">
        <v>24017</v>
      </c>
      <c r="D2195" s="208" t="s">
        <v>25729</v>
      </c>
    </row>
    <row r="2196" spans="1:4">
      <c r="A2196" s="34">
        <v>20977</v>
      </c>
      <c r="B2196" s="2" t="s">
        <v>2289</v>
      </c>
      <c r="C2196" s="34" t="s">
        <v>24017</v>
      </c>
      <c r="D2196" s="207" t="s">
        <v>25730</v>
      </c>
    </row>
    <row r="2197" spans="1:4">
      <c r="A2197" s="10">
        <v>3073</v>
      </c>
      <c r="B2197" s="11" t="s">
        <v>2290</v>
      </c>
      <c r="C2197" s="10" t="s">
        <v>24017</v>
      </c>
      <c r="D2197" s="208" t="s">
        <v>25731</v>
      </c>
    </row>
    <row r="2198" spans="1:4">
      <c r="A2198" s="34">
        <v>3068</v>
      </c>
      <c r="B2198" s="2" t="s">
        <v>2291</v>
      </c>
      <c r="C2198" s="34" t="s">
        <v>24017</v>
      </c>
      <c r="D2198" s="207" t="s">
        <v>22901</v>
      </c>
    </row>
    <row r="2199" spans="1:4">
      <c r="A2199" s="10">
        <v>3074</v>
      </c>
      <c r="B2199" s="11" t="s">
        <v>2292</v>
      </c>
      <c r="C2199" s="10" t="s">
        <v>24017</v>
      </c>
      <c r="D2199" s="208" t="s">
        <v>25732</v>
      </c>
    </row>
    <row r="2200" spans="1:4">
      <c r="A2200" s="34">
        <v>3076</v>
      </c>
      <c r="B2200" s="2" t="s">
        <v>2293</v>
      </c>
      <c r="C2200" s="34" t="s">
        <v>24017</v>
      </c>
      <c r="D2200" s="207" t="s">
        <v>25733</v>
      </c>
    </row>
    <row r="2201" spans="1:4">
      <c r="A2201" s="10">
        <v>3072</v>
      </c>
      <c r="B2201" s="11" t="s">
        <v>2294</v>
      </c>
      <c r="C2201" s="10" t="s">
        <v>24017</v>
      </c>
      <c r="D2201" s="208" t="s">
        <v>20505</v>
      </c>
    </row>
    <row r="2202" spans="1:4">
      <c r="A2202" s="34">
        <v>3075</v>
      </c>
      <c r="B2202" s="2" t="s">
        <v>2295</v>
      </c>
      <c r="C2202" s="34" t="s">
        <v>24017</v>
      </c>
      <c r="D2202" s="207" t="s">
        <v>7517</v>
      </c>
    </row>
    <row r="2203" spans="1:4">
      <c r="A2203" s="10">
        <v>10780</v>
      </c>
      <c r="B2203" s="11" t="s">
        <v>2296</v>
      </c>
      <c r="C2203" s="10" t="s">
        <v>24017</v>
      </c>
      <c r="D2203" s="208" t="s">
        <v>22889</v>
      </c>
    </row>
    <row r="2204" spans="1:4">
      <c r="A2204" s="34">
        <v>10781</v>
      </c>
      <c r="B2204" s="2" t="s">
        <v>2297</v>
      </c>
      <c r="C2204" s="34" t="s">
        <v>24017</v>
      </c>
      <c r="D2204" s="207" t="s">
        <v>16617</v>
      </c>
    </row>
    <row r="2205" spans="1:4">
      <c r="A2205" s="10">
        <v>20106</v>
      </c>
      <c r="B2205" s="11" t="s">
        <v>2298</v>
      </c>
      <c r="C2205" s="10" t="s">
        <v>24017</v>
      </c>
      <c r="D2205" s="208" t="s">
        <v>7855</v>
      </c>
    </row>
    <row r="2206" spans="1:4">
      <c r="A2206" s="34">
        <v>20107</v>
      </c>
      <c r="B2206" s="2" t="s">
        <v>2299</v>
      </c>
      <c r="C2206" s="34" t="s">
        <v>24017</v>
      </c>
      <c r="D2206" s="207" t="s">
        <v>7989</v>
      </c>
    </row>
    <row r="2207" spans="1:4">
      <c r="A2207" s="10">
        <v>20108</v>
      </c>
      <c r="B2207" s="11" t="s">
        <v>2300</v>
      </c>
      <c r="C2207" s="10" t="s">
        <v>24017</v>
      </c>
      <c r="D2207" s="208" t="s">
        <v>16821</v>
      </c>
    </row>
    <row r="2208" spans="1:4">
      <c r="A2208" s="34">
        <v>20109</v>
      </c>
      <c r="B2208" s="2" t="s">
        <v>2301</v>
      </c>
      <c r="C2208" s="34" t="s">
        <v>24017</v>
      </c>
      <c r="D2208" s="207" t="s">
        <v>22889</v>
      </c>
    </row>
    <row r="2209" spans="1:4">
      <c r="A2209" s="10">
        <v>34795</v>
      </c>
      <c r="B2209" s="11" t="s">
        <v>4909</v>
      </c>
      <c r="C2209" s="10" t="s">
        <v>24020</v>
      </c>
      <c r="D2209" s="208" t="s">
        <v>25734</v>
      </c>
    </row>
    <row r="2210" spans="1:4">
      <c r="A2210" s="34">
        <v>34796</v>
      </c>
      <c r="B2210" s="2" t="s">
        <v>2302</v>
      </c>
      <c r="C2210" s="34" t="s">
        <v>24068</v>
      </c>
      <c r="D2210" s="207" t="s">
        <v>23990</v>
      </c>
    </row>
    <row r="2211" spans="1:4" ht="30">
      <c r="A2211" s="10">
        <v>11480</v>
      </c>
      <c r="B2211" s="11" t="s">
        <v>2303</v>
      </c>
      <c r="C2211" s="10" t="s">
        <v>24034</v>
      </c>
      <c r="D2211" s="208" t="s">
        <v>21604</v>
      </c>
    </row>
    <row r="2212" spans="1:4">
      <c r="A2212" s="34">
        <v>3103</v>
      </c>
      <c r="B2212" s="2" t="s">
        <v>2304</v>
      </c>
      <c r="C2212" s="34" t="s">
        <v>24017</v>
      </c>
      <c r="D2212" s="207" t="s">
        <v>25735</v>
      </c>
    </row>
    <row r="2213" spans="1:4" ht="30">
      <c r="A2213" s="10">
        <v>11481</v>
      </c>
      <c r="B2213" s="11" t="s">
        <v>2305</v>
      </c>
      <c r="C2213" s="10" t="s">
        <v>24017</v>
      </c>
      <c r="D2213" s="208" t="s">
        <v>18334</v>
      </c>
    </row>
    <row r="2214" spans="1:4" ht="45">
      <c r="A2214" s="34">
        <v>3097</v>
      </c>
      <c r="B2214" s="2" t="s">
        <v>2306</v>
      </c>
      <c r="C2214" s="34" t="s">
        <v>24034</v>
      </c>
      <c r="D2214" s="207" t="s">
        <v>25736</v>
      </c>
    </row>
    <row r="2215" spans="1:4" ht="30">
      <c r="A2215" s="10">
        <v>38153</v>
      </c>
      <c r="B2215" s="11" t="s">
        <v>2307</v>
      </c>
      <c r="C2215" s="10" t="s">
        <v>24034</v>
      </c>
      <c r="D2215" s="208" t="s">
        <v>25737</v>
      </c>
    </row>
    <row r="2216" spans="1:4" ht="45">
      <c r="A2216" s="34">
        <v>3099</v>
      </c>
      <c r="B2216" s="2" t="s">
        <v>2308</v>
      </c>
      <c r="C2216" s="34" t="s">
        <v>24034</v>
      </c>
      <c r="D2216" s="207" t="s">
        <v>22059</v>
      </c>
    </row>
    <row r="2217" spans="1:4" ht="30">
      <c r="A2217" s="10">
        <v>3080</v>
      </c>
      <c r="B2217" s="11" t="s">
        <v>2309</v>
      </c>
      <c r="C2217" s="10" t="s">
        <v>24034</v>
      </c>
      <c r="D2217" s="208" t="s">
        <v>25738</v>
      </c>
    </row>
    <row r="2218" spans="1:4" ht="30">
      <c r="A2218" s="34">
        <v>3081</v>
      </c>
      <c r="B2218" s="2" t="s">
        <v>2310</v>
      </c>
      <c r="C2218" s="34" t="s">
        <v>24034</v>
      </c>
      <c r="D2218" s="207" t="s">
        <v>21482</v>
      </c>
    </row>
    <row r="2219" spans="1:4" ht="30">
      <c r="A2219" s="10">
        <v>38151</v>
      </c>
      <c r="B2219" s="11" t="s">
        <v>2311</v>
      </c>
      <c r="C2219" s="10" t="s">
        <v>24034</v>
      </c>
      <c r="D2219" s="208" t="s">
        <v>25739</v>
      </c>
    </row>
    <row r="2220" spans="1:4" ht="30">
      <c r="A2220" s="34">
        <v>11479</v>
      </c>
      <c r="B2220" s="2" t="s">
        <v>2312</v>
      </c>
      <c r="C2220" s="34" t="s">
        <v>24017</v>
      </c>
      <c r="D2220" s="207" t="s">
        <v>18043</v>
      </c>
    </row>
    <row r="2221" spans="1:4" ht="30">
      <c r="A2221" s="10">
        <v>38152</v>
      </c>
      <c r="B2221" s="11" t="s">
        <v>2313</v>
      </c>
      <c r="C2221" s="10" t="s">
        <v>24034</v>
      </c>
      <c r="D2221" s="208" t="s">
        <v>25740</v>
      </c>
    </row>
    <row r="2222" spans="1:4" ht="30">
      <c r="A2222" s="34">
        <v>11478</v>
      </c>
      <c r="B2222" s="2" t="s">
        <v>2314</v>
      </c>
      <c r="C2222" s="34" t="s">
        <v>24017</v>
      </c>
      <c r="D2222" s="207" t="s">
        <v>25741</v>
      </c>
    </row>
    <row r="2223" spans="1:4" ht="30">
      <c r="A2223" s="10">
        <v>3090</v>
      </c>
      <c r="B2223" s="11" t="s">
        <v>2315</v>
      </c>
      <c r="C2223" s="10" t="s">
        <v>24034</v>
      </c>
      <c r="D2223" s="208" t="s">
        <v>25742</v>
      </c>
    </row>
    <row r="2224" spans="1:4" ht="45">
      <c r="A2224" s="34">
        <v>3093</v>
      </c>
      <c r="B2224" s="2" t="s">
        <v>2316</v>
      </c>
      <c r="C2224" s="34" t="s">
        <v>24034</v>
      </c>
      <c r="D2224" s="207" t="s">
        <v>15011</v>
      </c>
    </row>
    <row r="2225" spans="1:4" ht="30">
      <c r="A2225" s="10">
        <v>11476</v>
      </c>
      <c r="B2225" s="11" t="s">
        <v>2317</v>
      </c>
      <c r="C2225" s="10" t="s">
        <v>24017</v>
      </c>
      <c r="D2225" s="208" t="s">
        <v>25743</v>
      </c>
    </row>
    <row r="2226" spans="1:4" ht="30">
      <c r="A2226" s="34">
        <v>11484</v>
      </c>
      <c r="B2226" s="2" t="s">
        <v>2318</v>
      </c>
      <c r="C2226" s="34" t="s">
        <v>24017</v>
      </c>
      <c r="D2226" s="207" t="s">
        <v>7366</v>
      </c>
    </row>
    <row r="2227" spans="1:4" ht="30">
      <c r="A2227" s="10">
        <v>38155</v>
      </c>
      <c r="B2227" s="11" t="s">
        <v>2319</v>
      </c>
      <c r="C2227" s="10" t="s">
        <v>24017</v>
      </c>
      <c r="D2227" s="208" t="s">
        <v>9127</v>
      </c>
    </row>
    <row r="2228" spans="1:4" ht="30">
      <c r="A2228" s="34">
        <v>11468</v>
      </c>
      <c r="B2228" s="2" t="s">
        <v>2320</v>
      </c>
      <c r="C2228" s="34" t="s">
        <v>24017</v>
      </c>
      <c r="D2228" s="207" t="s">
        <v>16612</v>
      </c>
    </row>
    <row r="2229" spans="1:4" ht="30">
      <c r="A2229" s="10">
        <v>11469</v>
      </c>
      <c r="B2229" s="11" t="s">
        <v>2321</v>
      </c>
      <c r="C2229" s="10" t="s">
        <v>24017</v>
      </c>
      <c r="D2229" s="208" t="s">
        <v>22975</v>
      </c>
    </row>
    <row r="2230" spans="1:4" ht="30">
      <c r="A2230" s="34">
        <v>38165</v>
      </c>
      <c r="B2230" s="2" t="s">
        <v>2322</v>
      </c>
      <c r="C2230" s="34" t="s">
        <v>24034</v>
      </c>
      <c r="D2230" s="207" t="s">
        <v>22620</v>
      </c>
    </row>
    <row r="2231" spans="1:4">
      <c r="A2231" s="10">
        <v>11456</v>
      </c>
      <c r="B2231" s="11" t="s">
        <v>25744</v>
      </c>
      <c r="C2231" s="10" t="s">
        <v>24017</v>
      </c>
      <c r="D2231" s="208" t="s">
        <v>19863</v>
      </c>
    </row>
    <row r="2232" spans="1:4">
      <c r="A2232" s="34">
        <v>3119</v>
      </c>
      <c r="B2232" s="2" t="s">
        <v>25745</v>
      </c>
      <c r="C2232" s="34" t="s">
        <v>24017</v>
      </c>
      <c r="D2232" s="207" t="s">
        <v>7539</v>
      </c>
    </row>
    <row r="2233" spans="1:4">
      <c r="A2233" s="10">
        <v>3122</v>
      </c>
      <c r="B2233" s="11" t="s">
        <v>25746</v>
      </c>
      <c r="C2233" s="10" t="s">
        <v>24017</v>
      </c>
      <c r="D2233" s="208" t="s">
        <v>7335</v>
      </c>
    </row>
    <row r="2234" spans="1:4">
      <c r="A2234" s="34">
        <v>3121</v>
      </c>
      <c r="B2234" s="2" t="s">
        <v>25747</v>
      </c>
      <c r="C2234" s="34" t="s">
        <v>24017</v>
      </c>
      <c r="D2234" s="207" t="s">
        <v>12065</v>
      </c>
    </row>
    <row r="2235" spans="1:4">
      <c r="A2235" s="10">
        <v>3120</v>
      </c>
      <c r="B2235" s="11" t="s">
        <v>25748</v>
      </c>
      <c r="C2235" s="10" t="s">
        <v>24017</v>
      </c>
      <c r="D2235" s="208" t="s">
        <v>13179</v>
      </c>
    </row>
    <row r="2236" spans="1:4">
      <c r="A2236" s="34">
        <v>11455</v>
      </c>
      <c r="B2236" s="2" t="s">
        <v>25749</v>
      </c>
      <c r="C2236" s="34" t="s">
        <v>24017</v>
      </c>
      <c r="D2236" s="207" t="s">
        <v>16619</v>
      </c>
    </row>
    <row r="2237" spans="1:4" ht="30">
      <c r="A2237" s="10">
        <v>3108</v>
      </c>
      <c r="B2237" s="11" t="s">
        <v>2323</v>
      </c>
      <c r="C2237" s="10" t="s">
        <v>24017</v>
      </c>
      <c r="D2237" s="208" t="s">
        <v>25750</v>
      </c>
    </row>
    <row r="2238" spans="1:4" ht="30">
      <c r="A2238" s="34">
        <v>3105</v>
      </c>
      <c r="B2238" s="2" t="s">
        <v>25751</v>
      </c>
      <c r="C2238" s="34" t="s">
        <v>24017</v>
      </c>
      <c r="D2238" s="207" t="s">
        <v>25752</v>
      </c>
    </row>
    <row r="2239" spans="1:4" ht="30">
      <c r="A2239" s="10">
        <v>38178</v>
      </c>
      <c r="B2239" s="11" t="s">
        <v>2324</v>
      </c>
      <c r="C2239" s="10" t="s">
        <v>24017</v>
      </c>
      <c r="D2239" s="208" t="s">
        <v>22855</v>
      </c>
    </row>
    <row r="2240" spans="1:4" ht="30">
      <c r="A2240" s="34">
        <v>11458</v>
      </c>
      <c r="B2240" s="2" t="s">
        <v>2325</v>
      </c>
      <c r="C2240" s="34" t="s">
        <v>24017</v>
      </c>
      <c r="D2240" s="207" t="s">
        <v>15094</v>
      </c>
    </row>
    <row r="2241" spans="1:4" ht="30">
      <c r="A2241" s="10">
        <v>42481</v>
      </c>
      <c r="B2241" s="11" t="s">
        <v>25753</v>
      </c>
      <c r="C2241" s="10" t="s">
        <v>24020</v>
      </c>
      <c r="D2241" s="208" t="s">
        <v>25754</v>
      </c>
    </row>
    <row r="2242" spans="1:4" ht="30">
      <c r="A2242" s="34">
        <v>43458</v>
      </c>
      <c r="B2242" s="2" t="s">
        <v>25755</v>
      </c>
      <c r="C2242" s="34" t="s">
        <v>24038</v>
      </c>
      <c r="D2242" s="207" t="s">
        <v>6696</v>
      </c>
    </row>
    <row r="2243" spans="1:4" ht="30">
      <c r="A2243" s="10">
        <v>43470</v>
      </c>
      <c r="B2243" s="11" t="s">
        <v>25756</v>
      </c>
      <c r="C2243" s="10" t="s">
        <v>24188</v>
      </c>
      <c r="D2243" s="208" t="s">
        <v>25165</v>
      </c>
    </row>
    <row r="2244" spans="1:4" ht="30">
      <c r="A2244" s="34">
        <v>43459</v>
      </c>
      <c r="B2244" s="2" t="s">
        <v>25757</v>
      </c>
      <c r="C2244" s="34" t="s">
        <v>24038</v>
      </c>
      <c r="D2244" s="207" t="s">
        <v>7520</v>
      </c>
    </row>
    <row r="2245" spans="1:4" ht="30">
      <c r="A2245" s="10">
        <v>43471</v>
      </c>
      <c r="B2245" s="11" t="s">
        <v>25758</v>
      </c>
      <c r="C2245" s="10" t="s">
        <v>24188</v>
      </c>
      <c r="D2245" s="208" t="s">
        <v>22864</v>
      </c>
    </row>
    <row r="2246" spans="1:4">
      <c r="A2246" s="34">
        <v>43460</v>
      </c>
      <c r="B2246" s="2" t="s">
        <v>25759</v>
      </c>
      <c r="C2246" s="34" t="s">
        <v>24038</v>
      </c>
      <c r="D2246" s="207" t="s">
        <v>25760</v>
      </c>
    </row>
    <row r="2247" spans="1:4" ht="30">
      <c r="A2247" s="10">
        <v>43472</v>
      </c>
      <c r="B2247" s="11" t="s">
        <v>25761</v>
      </c>
      <c r="C2247" s="10" t="s">
        <v>24188</v>
      </c>
      <c r="D2247" s="208" t="s">
        <v>25762</v>
      </c>
    </row>
    <row r="2248" spans="1:4" ht="30">
      <c r="A2248" s="34">
        <v>43461</v>
      </c>
      <c r="B2248" s="2" t="s">
        <v>25763</v>
      </c>
      <c r="C2248" s="34" t="s">
        <v>24038</v>
      </c>
      <c r="D2248" s="207" t="s">
        <v>6677</v>
      </c>
    </row>
    <row r="2249" spans="1:4" ht="30">
      <c r="A2249" s="10">
        <v>43473</v>
      </c>
      <c r="B2249" s="11" t="s">
        <v>25764</v>
      </c>
      <c r="C2249" s="10" t="s">
        <v>24188</v>
      </c>
      <c r="D2249" s="208" t="s">
        <v>25765</v>
      </c>
    </row>
    <row r="2250" spans="1:4" ht="30">
      <c r="A2250" s="34">
        <v>43463</v>
      </c>
      <c r="B2250" s="2" t="s">
        <v>25766</v>
      </c>
      <c r="C2250" s="34" t="s">
        <v>24038</v>
      </c>
      <c r="D2250" s="207" t="s">
        <v>7038</v>
      </c>
    </row>
    <row r="2251" spans="1:4" ht="30">
      <c r="A2251" s="10">
        <v>43475</v>
      </c>
      <c r="B2251" s="11" t="s">
        <v>25767</v>
      </c>
      <c r="C2251" s="10" t="s">
        <v>24188</v>
      </c>
      <c r="D2251" s="208" t="s">
        <v>18278</v>
      </c>
    </row>
    <row r="2252" spans="1:4" ht="30">
      <c r="A2252" s="34">
        <v>43462</v>
      </c>
      <c r="B2252" s="2" t="s">
        <v>25768</v>
      </c>
      <c r="C2252" s="34" t="s">
        <v>24038</v>
      </c>
      <c r="D2252" s="207" t="s">
        <v>7129</v>
      </c>
    </row>
    <row r="2253" spans="1:4" ht="30">
      <c r="A2253" s="10">
        <v>43474</v>
      </c>
      <c r="B2253" s="11" t="s">
        <v>25769</v>
      </c>
      <c r="C2253" s="10" t="s">
        <v>24188</v>
      </c>
      <c r="D2253" s="208" t="s">
        <v>16978</v>
      </c>
    </row>
    <row r="2254" spans="1:4" ht="30">
      <c r="A2254" s="34">
        <v>43464</v>
      </c>
      <c r="B2254" s="2" t="s">
        <v>25770</v>
      </c>
      <c r="C2254" s="34" t="s">
        <v>24038</v>
      </c>
      <c r="D2254" s="207" t="s">
        <v>7129</v>
      </c>
    </row>
    <row r="2255" spans="1:4" ht="30">
      <c r="A2255" s="10">
        <v>43476</v>
      </c>
      <c r="B2255" s="11" t="s">
        <v>25771</v>
      </c>
      <c r="C2255" s="10" t="s">
        <v>24188</v>
      </c>
      <c r="D2255" s="208" t="s">
        <v>7129</v>
      </c>
    </row>
    <row r="2256" spans="1:4">
      <c r="A2256" s="34">
        <v>43465</v>
      </c>
      <c r="B2256" s="2" t="s">
        <v>25772</v>
      </c>
      <c r="C2256" s="34" t="s">
        <v>24038</v>
      </c>
      <c r="D2256" s="207" t="s">
        <v>7069</v>
      </c>
    </row>
    <row r="2257" spans="1:4" ht="30">
      <c r="A2257" s="10">
        <v>43477</v>
      </c>
      <c r="B2257" s="11" t="s">
        <v>25773</v>
      </c>
      <c r="C2257" s="10" t="s">
        <v>24188</v>
      </c>
      <c r="D2257" s="208" t="s">
        <v>18015</v>
      </c>
    </row>
    <row r="2258" spans="1:4">
      <c r="A2258" s="34">
        <v>43466</v>
      </c>
      <c r="B2258" s="2" t="s">
        <v>25774</v>
      </c>
      <c r="C2258" s="34" t="s">
        <v>24038</v>
      </c>
      <c r="D2258" s="207" t="s">
        <v>24760</v>
      </c>
    </row>
    <row r="2259" spans="1:4">
      <c r="A2259" s="10">
        <v>43478</v>
      </c>
      <c r="B2259" s="11" t="s">
        <v>25775</v>
      </c>
      <c r="C2259" s="10" t="s">
        <v>24188</v>
      </c>
      <c r="D2259" s="208" t="s">
        <v>25776</v>
      </c>
    </row>
    <row r="2260" spans="1:4">
      <c r="A2260" s="34">
        <v>43467</v>
      </c>
      <c r="B2260" s="2" t="s">
        <v>25777</v>
      </c>
      <c r="C2260" s="34" t="s">
        <v>24038</v>
      </c>
      <c r="D2260" s="207" t="s">
        <v>6608</v>
      </c>
    </row>
    <row r="2261" spans="1:4" ht="30">
      <c r="A2261" s="10">
        <v>43479</v>
      </c>
      <c r="B2261" s="11" t="s">
        <v>25778</v>
      </c>
      <c r="C2261" s="10" t="s">
        <v>24188</v>
      </c>
      <c r="D2261" s="208" t="s">
        <v>10711</v>
      </c>
    </row>
    <row r="2262" spans="1:4">
      <c r="A2262" s="34">
        <v>43468</v>
      </c>
      <c r="B2262" s="2" t="s">
        <v>25779</v>
      </c>
      <c r="C2262" s="34" t="s">
        <v>24038</v>
      </c>
      <c r="D2262" s="207" t="s">
        <v>7549</v>
      </c>
    </row>
    <row r="2263" spans="1:4" ht="30">
      <c r="A2263" s="10">
        <v>43480</v>
      </c>
      <c r="B2263" s="11" t="s">
        <v>25780</v>
      </c>
      <c r="C2263" s="10" t="s">
        <v>24188</v>
      </c>
      <c r="D2263" s="208" t="s">
        <v>25781</v>
      </c>
    </row>
    <row r="2264" spans="1:4" ht="30">
      <c r="A2264" s="34">
        <v>43469</v>
      </c>
      <c r="B2264" s="2" t="s">
        <v>25782</v>
      </c>
      <c r="C2264" s="34" t="s">
        <v>24038</v>
      </c>
      <c r="D2264" s="207" t="s">
        <v>7652</v>
      </c>
    </row>
    <row r="2265" spans="1:4" ht="30">
      <c r="A2265" s="10">
        <v>43481</v>
      </c>
      <c r="B2265" s="11" t="s">
        <v>25783</v>
      </c>
      <c r="C2265" s="10" t="s">
        <v>24188</v>
      </c>
      <c r="D2265" s="208" t="s">
        <v>14698</v>
      </c>
    </row>
    <row r="2266" spans="1:4" ht="30">
      <c r="A2266" s="34">
        <v>11461</v>
      </c>
      <c r="B2266" s="2" t="s">
        <v>25784</v>
      </c>
      <c r="C2266" s="34" t="s">
        <v>24017</v>
      </c>
      <c r="D2266" s="207" t="s">
        <v>25785</v>
      </c>
    </row>
    <row r="2267" spans="1:4" ht="30">
      <c r="A2267" s="10">
        <v>3106</v>
      </c>
      <c r="B2267" s="11" t="s">
        <v>25786</v>
      </c>
      <c r="C2267" s="10" t="s">
        <v>24017</v>
      </c>
      <c r="D2267" s="208" t="s">
        <v>8007</v>
      </c>
    </row>
    <row r="2268" spans="1:4" ht="30">
      <c r="A2268" s="34">
        <v>3107</v>
      </c>
      <c r="B2268" s="2" t="s">
        <v>2326</v>
      </c>
      <c r="C2268" s="34" t="s">
        <v>24017</v>
      </c>
      <c r="D2268" s="207" t="s">
        <v>25787</v>
      </c>
    </row>
    <row r="2269" spans="1:4">
      <c r="A2269" s="10">
        <v>25951</v>
      </c>
      <c r="B2269" s="11" t="s">
        <v>2327</v>
      </c>
      <c r="C2269" s="10" t="s">
        <v>24108</v>
      </c>
      <c r="D2269" s="208" t="s">
        <v>8047</v>
      </c>
    </row>
    <row r="2270" spans="1:4">
      <c r="A2270" s="34">
        <v>3123</v>
      </c>
      <c r="B2270" s="2" t="s">
        <v>2328</v>
      </c>
      <c r="C2270" s="34" t="s">
        <v>24108</v>
      </c>
      <c r="D2270" s="207" t="s">
        <v>24953</v>
      </c>
    </row>
    <row r="2271" spans="1:4">
      <c r="A2271" s="10">
        <v>38125</v>
      </c>
      <c r="B2271" s="11" t="s">
        <v>2329</v>
      </c>
      <c r="C2271" s="10" t="s">
        <v>24108</v>
      </c>
      <c r="D2271" s="208" t="s">
        <v>7046</v>
      </c>
    </row>
    <row r="2272" spans="1:4" ht="30">
      <c r="A2272" s="34">
        <v>39014</v>
      </c>
      <c r="B2272" s="2" t="s">
        <v>2330</v>
      </c>
      <c r="C2272" s="34" t="s">
        <v>24108</v>
      </c>
      <c r="D2272" s="207" t="s">
        <v>10460</v>
      </c>
    </row>
    <row r="2273" spans="1:4" ht="30">
      <c r="A2273" s="10">
        <v>39365</v>
      </c>
      <c r="B2273" s="11" t="s">
        <v>2331</v>
      </c>
      <c r="C2273" s="10" t="s">
        <v>24017</v>
      </c>
      <c r="D2273" s="208" t="s">
        <v>25788</v>
      </c>
    </row>
    <row r="2274" spans="1:4" ht="30">
      <c r="A2274" s="34">
        <v>39366</v>
      </c>
      <c r="B2274" s="2" t="s">
        <v>2332</v>
      </c>
      <c r="C2274" s="34" t="s">
        <v>24017</v>
      </c>
      <c r="D2274" s="207" t="s">
        <v>25789</v>
      </c>
    </row>
    <row r="2275" spans="1:4" ht="30">
      <c r="A2275" s="10">
        <v>39367</v>
      </c>
      <c r="B2275" s="11" t="s">
        <v>2333</v>
      </c>
      <c r="C2275" s="10" t="s">
        <v>24017</v>
      </c>
      <c r="D2275" s="208" t="s">
        <v>25790</v>
      </c>
    </row>
    <row r="2276" spans="1:4">
      <c r="A2276" s="34">
        <v>37394</v>
      </c>
      <c r="B2276" s="2" t="s">
        <v>2334</v>
      </c>
      <c r="C2276" s="34" t="s">
        <v>25791</v>
      </c>
      <c r="D2276" s="207" t="s">
        <v>12755</v>
      </c>
    </row>
    <row r="2277" spans="1:4">
      <c r="A2277" s="10">
        <v>14146</v>
      </c>
      <c r="B2277" s="11" t="s">
        <v>2335</v>
      </c>
      <c r="C2277" s="10" t="s">
        <v>25791</v>
      </c>
      <c r="D2277" s="208" t="s">
        <v>23477</v>
      </c>
    </row>
    <row r="2278" spans="1:4">
      <c r="A2278" s="34">
        <v>38134</v>
      </c>
      <c r="B2278" s="2" t="s">
        <v>2336</v>
      </c>
      <c r="C2278" s="34" t="s">
        <v>24108</v>
      </c>
      <c r="D2278" s="207" t="s">
        <v>25792</v>
      </c>
    </row>
    <row r="2279" spans="1:4">
      <c r="A2279" s="10">
        <v>38132</v>
      </c>
      <c r="B2279" s="11" t="s">
        <v>2337</v>
      </c>
      <c r="C2279" s="10" t="s">
        <v>24108</v>
      </c>
      <c r="D2279" s="208" t="s">
        <v>22603</v>
      </c>
    </row>
    <row r="2280" spans="1:4">
      <c r="A2280" s="34">
        <v>38133</v>
      </c>
      <c r="B2280" s="2" t="s">
        <v>2338</v>
      </c>
      <c r="C2280" s="34" t="s">
        <v>24108</v>
      </c>
      <c r="D2280" s="207" t="s">
        <v>25793</v>
      </c>
    </row>
    <row r="2281" spans="1:4" ht="30">
      <c r="A2281" s="10">
        <v>938</v>
      </c>
      <c r="B2281" s="11" t="s">
        <v>25794</v>
      </c>
      <c r="C2281" s="10" t="s">
        <v>24068</v>
      </c>
      <c r="D2281" s="208" t="s">
        <v>20383</v>
      </c>
    </row>
    <row r="2282" spans="1:4" ht="30">
      <c r="A2282" s="34">
        <v>937</v>
      </c>
      <c r="B2282" s="2" t="s">
        <v>25795</v>
      </c>
      <c r="C2282" s="34" t="s">
        <v>24068</v>
      </c>
      <c r="D2282" s="207" t="s">
        <v>10288</v>
      </c>
    </row>
    <row r="2283" spans="1:4" ht="30">
      <c r="A2283" s="10">
        <v>939</v>
      </c>
      <c r="B2283" s="11" t="s">
        <v>4910</v>
      </c>
      <c r="C2283" s="10" t="s">
        <v>24068</v>
      </c>
      <c r="D2283" s="208" t="s">
        <v>16978</v>
      </c>
    </row>
    <row r="2284" spans="1:4" ht="30">
      <c r="A2284" s="34">
        <v>944</v>
      </c>
      <c r="B2284" s="2" t="s">
        <v>4911</v>
      </c>
      <c r="C2284" s="34" t="s">
        <v>24068</v>
      </c>
      <c r="D2284" s="207" t="s">
        <v>15166</v>
      </c>
    </row>
    <row r="2285" spans="1:4" ht="30">
      <c r="A2285" s="10">
        <v>940</v>
      </c>
      <c r="B2285" s="11" t="s">
        <v>4912</v>
      </c>
      <c r="C2285" s="10" t="s">
        <v>24068</v>
      </c>
      <c r="D2285" s="208" t="s">
        <v>16453</v>
      </c>
    </row>
    <row r="2286" spans="1:4" ht="30">
      <c r="A2286" s="34">
        <v>936</v>
      </c>
      <c r="B2286" s="2" t="s">
        <v>25796</v>
      </c>
      <c r="C2286" s="34" t="s">
        <v>24068</v>
      </c>
      <c r="D2286" s="207" t="s">
        <v>16986</v>
      </c>
    </row>
    <row r="2287" spans="1:4" ht="30">
      <c r="A2287" s="10">
        <v>935</v>
      </c>
      <c r="B2287" s="11" t="s">
        <v>25797</v>
      </c>
      <c r="C2287" s="10" t="s">
        <v>24068</v>
      </c>
      <c r="D2287" s="208" t="s">
        <v>25078</v>
      </c>
    </row>
    <row r="2288" spans="1:4">
      <c r="A2288" s="34">
        <v>406</v>
      </c>
      <c r="B2288" s="2" t="s">
        <v>2339</v>
      </c>
      <c r="C2288" s="34" t="s">
        <v>24017</v>
      </c>
      <c r="D2288" s="207" t="s">
        <v>12968</v>
      </c>
    </row>
    <row r="2289" spans="1:4">
      <c r="A2289" s="10">
        <v>42529</v>
      </c>
      <c r="B2289" s="11" t="s">
        <v>25798</v>
      </c>
      <c r="C2289" s="10" t="s">
        <v>24068</v>
      </c>
      <c r="D2289" s="208" t="s">
        <v>21671</v>
      </c>
    </row>
    <row r="2290" spans="1:4" ht="30">
      <c r="A2290" s="34">
        <v>39634</v>
      </c>
      <c r="B2290" s="2" t="s">
        <v>2340</v>
      </c>
      <c r="C2290" s="34" t="s">
        <v>24068</v>
      </c>
      <c r="D2290" s="207" t="s">
        <v>13583</v>
      </c>
    </row>
    <row r="2291" spans="1:4">
      <c r="A2291" s="10">
        <v>39701</v>
      </c>
      <c r="B2291" s="11" t="s">
        <v>25799</v>
      </c>
      <c r="C2291" s="10" t="s">
        <v>24017</v>
      </c>
      <c r="D2291" s="208" t="s">
        <v>18179</v>
      </c>
    </row>
    <row r="2292" spans="1:4">
      <c r="A2292" s="34">
        <v>12815</v>
      </c>
      <c r="B2292" s="2" t="s">
        <v>25800</v>
      </c>
      <c r="C2292" s="34" t="s">
        <v>24017</v>
      </c>
      <c r="D2292" s="207" t="s">
        <v>21257</v>
      </c>
    </row>
    <row r="2293" spans="1:4">
      <c r="A2293" s="10">
        <v>407</v>
      </c>
      <c r="B2293" s="11" t="s">
        <v>2341</v>
      </c>
      <c r="C2293" s="10" t="s">
        <v>24108</v>
      </c>
      <c r="D2293" s="208" t="s">
        <v>15059</v>
      </c>
    </row>
    <row r="2294" spans="1:4" ht="30">
      <c r="A2294" s="34">
        <v>39431</v>
      </c>
      <c r="B2294" s="2" t="s">
        <v>2342</v>
      </c>
      <c r="C2294" s="34" t="s">
        <v>24068</v>
      </c>
      <c r="D2294" s="207" t="s">
        <v>19295</v>
      </c>
    </row>
    <row r="2295" spans="1:4" ht="30">
      <c r="A2295" s="10">
        <v>39432</v>
      </c>
      <c r="B2295" s="11" t="s">
        <v>2343</v>
      </c>
      <c r="C2295" s="10" t="s">
        <v>24068</v>
      </c>
      <c r="D2295" s="208" t="s">
        <v>7769</v>
      </c>
    </row>
    <row r="2296" spans="1:4">
      <c r="A2296" s="34">
        <v>20111</v>
      </c>
      <c r="B2296" s="2" t="s">
        <v>2344</v>
      </c>
      <c r="C2296" s="34" t="s">
        <v>24017</v>
      </c>
      <c r="D2296" s="207" t="s">
        <v>7623</v>
      </c>
    </row>
    <row r="2297" spans="1:4">
      <c r="A2297" s="10">
        <v>21127</v>
      </c>
      <c r="B2297" s="11" t="s">
        <v>2345</v>
      </c>
      <c r="C2297" s="10" t="s">
        <v>24017</v>
      </c>
      <c r="D2297" s="208" t="s">
        <v>18245</v>
      </c>
    </row>
    <row r="2298" spans="1:4">
      <c r="A2298" s="34">
        <v>404</v>
      </c>
      <c r="B2298" s="2" t="s">
        <v>2346</v>
      </c>
      <c r="C2298" s="34" t="s">
        <v>24068</v>
      </c>
      <c r="D2298" s="207" t="s">
        <v>6396</v>
      </c>
    </row>
    <row r="2299" spans="1:4">
      <c r="A2299" s="10">
        <v>14151</v>
      </c>
      <c r="B2299" s="11" t="s">
        <v>2347</v>
      </c>
      <c r="C2299" s="10" t="s">
        <v>24017</v>
      </c>
      <c r="D2299" s="208" t="s">
        <v>25801</v>
      </c>
    </row>
    <row r="2300" spans="1:4">
      <c r="A2300" s="34">
        <v>14153</v>
      </c>
      <c r="B2300" s="2" t="s">
        <v>2348</v>
      </c>
      <c r="C2300" s="34" t="s">
        <v>24017</v>
      </c>
      <c r="D2300" s="207" t="s">
        <v>25675</v>
      </c>
    </row>
    <row r="2301" spans="1:4">
      <c r="A2301" s="10">
        <v>14152</v>
      </c>
      <c r="B2301" s="11" t="s">
        <v>2349</v>
      </c>
      <c r="C2301" s="10" t="s">
        <v>24017</v>
      </c>
      <c r="D2301" s="208" t="s">
        <v>6660</v>
      </c>
    </row>
    <row r="2302" spans="1:4">
      <c r="A2302" s="34">
        <v>14154</v>
      </c>
      <c r="B2302" s="2" t="s">
        <v>2350</v>
      </c>
      <c r="C2302" s="34" t="s">
        <v>24017</v>
      </c>
      <c r="D2302" s="207" t="s">
        <v>25802</v>
      </c>
    </row>
    <row r="2303" spans="1:4" ht="30">
      <c r="A2303" s="10">
        <v>42015</v>
      </c>
      <c r="B2303" s="11" t="s">
        <v>25803</v>
      </c>
      <c r="C2303" s="10" t="s">
        <v>24068</v>
      </c>
      <c r="D2303" s="208" t="s">
        <v>7038</v>
      </c>
    </row>
    <row r="2304" spans="1:4">
      <c r="A2304" s="34">
        <v>3146</v>
      </c>
      <c r="B2304" s="2" t="s">
        <v>2351</v>
      </c>
      <c r="C2304" s="34" t="s">
        <v>24017</v>
      </c>
      <c r="D2304" s="207" t="s">
        <v>7996</v>
      </c>
    </row>
    <row r="2305" spans="1:4">
      <c r="A2305" s="10">
        <v>3143</v>
      </c>
      <c r="B2305" s="11" t="s">
        <v>2352</v>
      </c>
      <c r="C2305" s="10" t="s">
        <v>24017</v>
      </c>
      <c r="D2305" s="208" t="s">
        <v>21753</v>
      </c>
    </row>
    <row r="2306" spans="1:4">
      <c r="A2306" s="34">
        <v>3148</v>
      </c>
      <c r="B2306" s="2" t="s">
        <v>2353</v>
      </c>
      <c r="C2306" s="34" t="s">
        <v>24017</v>
      </c>
      <c r="D2306" s="207" t="s">
        <v>11208</v>
      </c>
    </row>
    <row r="2307" spans="1:4">
      <c r="A2307" s="10">
        <v>4310</v>
      </c>
      <c r="B2307" s="11" t="s">
        <v>2354</v>
      </c>
      <c r="C2307" s="10" t="s">
        <v>24017</v>
      </c>
      <c r="D2307" s="208" t="s">
        <v>8047</v>
      </c>
    </row>
    <row r="2308" spans="1:4">
      <c r="A2308" s="34">
        <v>4311</v>
      </c>
      <c r="B2308" s="2" t="s">
        <v>2355</v>
      </c>
      <c r="C2308" s="34" t="s">
        <v>24017</v>
      </c>
      <c r="D2308" s="207" t="s">
        <v>19246</v>
      </c>
    </row>
    <row r="2309" spans="1:4">
      <c r="A2309" s="10">
        <v>4312</v>
      </c>
      <c r="B2309" s="11" t="s">
        <v>2356</v>
      </c>
      <c r="C2309" s="10" t="s">
        <v>24017</v>
      </c>
      <c r="D2309" s="208" t="s">
        <v>12485</v>
      </c>
    </row>
    <row r="2310" spans="1:4">
      <c r="A2310" s="34">
        <v>13261</v>
      </c>
      <c r="B2310" s="2" t="s">
        <v>2357</v>
      </c>
      <c r="C2310" s="34" t="s">
        <v>24017</v>
      </c>
      <c r="D2310" s="207" t="s">
        <v>6404</v>
      </c>
    </row>
    <row r="2311" spans="1:4">
      <c r="A2311" s="10">
        <v>3255</v>
      </c>
      <c r="B2311" s="11" t="s">
        <v>2358</v>
      </c>
      <c r="C2311" s="10" t="s">
        <v>24017</v>
      </c>
      <c r="D2311" s="208" t="s">
        <v>7731</v>
      </c>
    </row>
    <row r="2312" spans="1:4">
      <c r="A2312" s="34">
        <v>3254</v>
      </c>
      <c r="B2312" s="2" t="s">
        <v>2359</v>
      </c>
      <c r="C2312" s="34" t="s">
        <v>24017</v>
      </c>
      <c r="D2312" s="207" t="s">
        <v>25804</v>
      </c>
    </row>
    <row r="2313" spans="1:4">
      <c r="A2313" s="10">
        <v>3259</v>
      </c>
      <c r="B2313" s="11" t="s">
        <v>2360</v>
      </c>
      <c r="C2313" s="10" t="s">
        <v>24017</v>
      </c>
      <c r="D2313" s="208" t="s">
        <v>5667</v>
      </c>
    </row>
    <row r="2314" spans="1:4">
      <c r="A2314" s="34">
        <v>3258</v>
      </c>
      <c r="B2314" s="2" t="s">
        <v>2361</v>
      </c>
      <c r="C2314" s="34" t="s">
        <v>24017</v>
      </c>
      <c r="D2314" s="207" t="s">
        <v>5417</v>
      </c>
    </row>
    <row r="2315" spans="1:4">
      <c r="A2315" s="10">
        <v>3251</v>
      </c>
      <c r="B2315" s="11" t="s">
        <v>2362</v>
      </c>
      <c r="C2315" s="10" t="s">
        <v>24017</v>
      </c>
      <c r="D2315" s="208" t="s">
        <v>16542</v>
      </c>
    </row>
    <row r="2316" spans="1:4">
      <c r="A2316" s="34">
        <v>3256</v>
      </c>
      <c r="B2316" s="2" t="s">
        <v>2363</v>
      </c>
      <c r="C2316" s="34" t="s">
        <v>24017</v>
      </c>
      <c r="D2316" s="207" t="s">
        <v>10252</v>
      </c>
    </row>
    <row r="2317" spans="1:4">
      <c r="A2317" s="10">
        <v>3261</v>
      </c>
      <c r="B2317" s="11" t="s">
        <v>2364</v>
      </c>
      <c r="C2317" s="10" t="s">
        <v>24017</v>
      </c>
      <c r="D2317" s="208" t="s">
        <v>25805</v>
      </c>
    </row>
    <row r="2318" spans="1:4">
      <c r="A2318" s="34">
        <v>3260</v>
      </c>
      <c r="B2318" s="2" t="s">
        <v>2365</v>
      </c>
      <c r="C2318" s="34" t="s">
        <v>24017</v>
      </c>
      <c r="D2318" s="207" t="s">
        <v>14690</v>
      </c>
    </row>
    <row r="2319" spans="1:4">
      <c r="A2319" s="10">
        <v>3272</v>
      </c>
      <c r="B2319" s="11" t="s">
        <v>2366</v>
      </c>
      <c r="C2319" s="10" t="s">
        <v>24017</v>
      </c>
      <c r="D2319" s="208" t="s">
        <v>25806</v>
      </c>
    </row>
    <row r="2320" spans="1:4">
      <c r="A2320" s="34">
        <v>3265</v>
      </c>
      <c r="B2320" s="2" t="s">
        <v>2367</v>
      </c>
      <c r="C2320" s="34" t="s">
        <v>24017</v>
      </c>
      <c r="D2320" s="207" t="s">
        <v>25807</v>
      </c>
    </row>
    <row r="2321" spans="1:4">
      <c r="A2321" s="10">
        <v>3262</v>
      </c>
      <c r="B2321" s="11" t="s">
        <v>2368</v>
      </c>
      <c r="C2321" s="10" t="s">
        <v>24017</v>
      </c>
      <c r="D2321" s="208" t="s">
        <v>16756</v>
      </c>
    </row>
    <row r="2322" spans="1:4">
      <c r="A2322" s="34">
        <v>3264</v>
      </c>
      <c r="B2322" s="2" t="s">
        <v>2369</v>
      </c>
      <c r="C2322" s="34" t="s">
        <v>24017</v>
      </c>
      <c r="D2322" s="207" t="s">
        <v>9253</v>
      </c>
    </row>
    <row r="2323" spans="1:4">
      <c r="A2323" s="10">
        <v>3267</v>
      </c>
      <c r="B2323" s="11" t="s">
        <v>2370</v>
      </c>
      <c r="C2323" s="10" t="s">
        <v>24017</v>
      </c>
      <c r="D2323" s="208" t="s">
        <v>25808</v>
      </c>
    </row>
    <row r="2324" spans="1:4">
      <c r="A2324" s="34">
        <v>3266</v>
      </c>
      <c r="B2324" s="2" t="s">
        <v>2371</v>
      </c>
      <c r="C2324" s="34" t="s">
        <v>24017</v>
      </c>
      <c r="D2324" s="207" t="s">
        <v>21569</v>
      </c>
    </row>
    <row r="2325" spans="1:4">
      <c r="A2325" s="10">
        <v>3263</v>
      </c>
      <c r="B2325" s="11" t="s">
        <v>2372</v>
      </c>
      <c r="C2325" s="10" t="s">
        <v>24017</v>
      </c>
      <c r="D2325" s="208" t="s">
        <v>25809</v>
      </c>
    </row>
    <row r="2326" spans="1:4">
      <c r="A2326" s="34">
        <v>3268</v>
      </c>
      <c r="B2326" s="2" t="s">
        <v>2373</v>
      </c>
      <c r="C2326" s="34" t="s">
        <v>24017</v>
      </c>
      <c r="D2326" s="207" t="s">
        <v>25810</v>
      </c>
    </row>
    <row r="2327" spans="1:4">
      <c r="A2327" s="10">
        <v>3271</v>
      </c>
      <c r="B2327" s="11" t="s">
        <v>2374</v>
      </c>
      <c r="C2327" s="10" t="s">
        <v>24017</v>
      </c>
      <c r="D2327" s="208" t="s">
        <v>25811</v>
      </c>
    </row>
    <row r="2328" spans="1:4">
      <c r="A2328" s="34">
        <v>3270</v>
      </c>
      <c r="B2328" s="2" t="s">
        <v>2375</v>
      </c>
      <c r="C2328" s="34" t="s">
        <v>24017</v>
      </c>
      <c r="D2328" s="207" t="s">
        <v>25812</v>
      </c>
    </row>
    <row r="2329" spans="1:4" ht="30">
      <c r="A2329" s="10">
        <v>3275</v>
      </c>
      <c r="B2329" s="11" t="s">
        <v>4913</v>
      </c>
      <c r="C2329" s="10" t="s">
        <v>24020</v>
      </c>
      <c r="D2329" s="208" t="s">
        <v>25813</v>
      </c>
    </row>
    <row r="2330" spans="1:4" ht="30">
      <c r="A2330" s="34">
        <v>39512</v>
      </c>
      <c r="B2330" s="2" t="s">
        <v>25814</v>
      </c>
      <c r="C2330" s="34" t="s">
        <v>24020</v>
      </c>
      <c r="D2330" s="207" t="s">
        <v>25815</v>
      </c>
    </row>
    <row r="2331" spans="1:4" ht="30">
      <c r="A2331" s="10">
        <v>39511</v>
      </c>
      <c r="B2331" s="11" t="s">
        <v>25816</v>
      </c>
      <c r="C2331" s="10" t="s">
        <v>24020</v>
      </c>
      <c r="D2331" s="208" t="s">
        <v>25817</v>
      </c>
    </row>
    <row r="2332" spans="1:4" ht="30">
      <c r="A2332" s="34">
        <v>39513</v>
      </c>
      <c r="B2332" s="2" t="s">
        <v>25818</v>
      </c>
      <c r="C2332" s="34" t="s">
        <v>24020</v>
      </c>
      <c r="D2332" s="207" t="s">
        <v>25819</v>
      </c>
    </row>
    <row r="2333" spans="1:4" ht="30">
      <c r="A2333" s="10">
        <v>3286</v>
      </c>
      <c r="B2333" s="11" t="s">
        <v>2376</v>
      </c>
      <c r="C2333" s="10" t="s">
        <v>24020</v>
      </c>
      <c r="D2333" s="208" t="s">
        <v>25820</v>
      </c>
    </row>
    <row r="2334" spans="1:4" ht="30">
      <c r="A2334" s="34">
        <v>3287</v>
      </c>
      <c r="B2334" s="2" t="s">
        <v>2377</v>
      </c>
      <c r="C2334" s="34" t="s">
        <v>24020</v>
      </c>
      <c r="D2334" s="207" t="s">
        <v>25821</v>
      </c>
    </row>
    <row r="2335" spans="1:4" ht="30">
      <c r="A2335" s="10">
        <v>3283</v>
      </c>
      <c r="B2335" s="11" t="s">
        <v>2378</v>
      </c>
      <c r="C2335" s="10" t="s">
        <v>24020</v>
      </c>
      <c r="D2335" s="208" t="s">
        <v>6848</v>
      </c>
    </row>
    <row r="2336" spans="1:4" ht="30">
      <c r="A2336" s="34">
        <v>11587</v>
      </c>
      <c r="B2336" s="2" t="s">
        <v>4914</v>
      </c>
      <c r="C2336" s="34" t="s">
        <v>24020</v>
      </c>
      <c r="D2336" s="207" t="s">
        <v>5581</v>
      </c>
    </row>
    <row r="2337" spans="1:4" ht="30">
      <c r="A2337" s="10">
        <v>36225</v>
      </c>
      <c r="B2337" s="11" t="s">
        <v>4915</v>
      </c>
      <c r="C2337" s="10" t="s">
        <v>24020</v>
      </c>
      <c r="D2337" s="208" t="s">
        <v>25822</v>
      </c>
    </row>
    <row r="2338" spans="1:4" ht="30">
      <c r="A2338" s="34">
        <v>36230</v>
      </c>
      <c r="B2338" s="2" t="s">
        <v>4916</v>
      </c>
      <c r="C2338" s="34" t="s">
        <v>24020</v>
      </c>
      <c r="D2338" s="207" t="s">
        <v>13768</v>
      </c>
    </row>
    <row r="2339" spans="1:4" ht="30">
      <c r="A2339" s="10">
        <v>36238</v>
      </c>
      <c r="B2339" s="11" t="s">
        <v>4917</v>
      </c>
      <c r="C2339" s="10" t="s">
        <v>24020</v>
      </c>
      <c r="D2339" s="208" t="s">
        <v>22890</v>
      </c>
    </row>
    <row r="2340" spans="1:4" ht="30">
      <c r="A2340" s="34">
        <v>39363</v>
      </c>
      <c r="B2340" s="2" t="s">
        <v>2379</v>
      </c>
      <c r="C2340" s="34" t="s">
        <v>24017</v>
      </c>
      <c r="D2340" s="207" t="s">
        <v>25823</v>
      </c>
    </row>
    <row r="2341" spans="1:4" ht="30">
      <c r="A2341" s="10">
        <v>39361</v>
      </c>
      <c r="B2341" s="11" t="s">
        <v>25824</v>
      </c>
      <c r="C2341" s="10" t="s">
        <v>24017</v>
      </c>
      <c r="D2341" s="208" t="s">
        <v>25825</v>
      </c>
    </row>
    <row r="2342" spans="1:4" ht="30">
      <c r="A2342" s="34">
        <v>39362</v>
      </c>
      <c r="B2342" s="2" t="s">
        <v>2380</v>
      </c>
      <c r="C2342" s="34" t="s">
        <v>24017</v>
      </c>
      <c r="D2342" s="207" t="s">
        <v>25826</v>
      </c>
    </row>
    <row r="2343" spans="1:4" ht="30">
      <c r="A2343" s="10">
        <v>39364</v>
      </c>
      <c r="B2343" s="11" t="s">
        <v>2381</v>
      </c>
      <c r="C2343" s="10" t="s">
        <v>24017</v>
      </c>
      <c r="D2343" s="208" t="s">
        <v>25827</v>
      </c>
    </row>
    <row r="2344" spans="1:4">
      <c r="A2344" s="34">
        <v>14576</v>
      </c>
      <c r="B2344" s="2" t="s">
        <v>2382</v>
      </c>
      <c r="C2344" s="34" t="s">
        <v>24017</v>
      </c>
      <c r="D2344" s="207" t="s">
        <v>25828</v>
      </c>
    </row>
    <row r="2345" spans="1:4">
      <c r="A2345" s="10">
        <v>13877</v>
      </c>
      <c r="B2345" s="11" t="s">
        <v>2383</v>
      </c>
      <c r="C2345" s="10" t="s">
        <v>24017</v>
      </c>
      <c r="D2345" s="208" t="s">
        <v>25829</v>
      </c>
    </row>
    <row r="2346" spans="1:4">
      <c r="A2346" s="34">
        <v>7307</v>
      </c>
      <c r="B2346" s="2" t="s">
        <v>2384</v>
      </c>
      <c r="C2346" s="34" t="s">
        <v>24085</v>
      </c>
      <c r="D2346" s="207" t="s">
        <v>5443</v>
      </c>
    </row>
    <row r="2347" spans="1:4">
      <c r="A2347" s="10">
        <v>38122</v>
      </c>
      <c r="B2347" s="11" t="s">
        <v>2385</v>
      </c>
      <c r="C2347" s="10" t="s">
        <v>24085</v>
      </c>
      <c r="D2347" s="208" t="s">
        <v>11258</v>
      </c>
    </row>
    <row r="2348" spans="1:4" ht="30">
      <c r="A2348" s="34">
        <v>38633</v>
      </c>
      <c r="B2348" s="2" t="s">
        <v>2386</v>
      </c>
      <c r="C2348" s="34" t="s">
        <v>24017</v>
      </c>
      <c r="D2348" s="207" t="s">
        <v>15418</v>
      </c>
    </row>
    <row r="2349" spans="1:4" ht="30">
      <c r="A2349" s="10">
        <v>12344</v>
      </c>
      <c r="B2349" s="11" t="s">
        <v>2387</v>
      </c>
      <c r="C2349" s="10" t="s">
        <v>24017</v>
      </c>
      <c r="D2349" s="208" t="s">
        <v>25830</v>
      </c>
    </row>
    <row r="2350" spans="1:4" ht="30">
      <c r="A2350" s="34">
        <v>12343</v>
      </c>
      <c r="B2350" s="2" t="s">
        <v>2388</v>
      </c>
      <c r="C2350" s="34" t="s">
        <v>24017</v>
      </c>
      <c r="D2350" s="207" t="s">
        <v>11021</v>
      </c>
    </row>
    <row r="2351" spans="1:4" ht="30">
      <c r="A2351" s="10">
        <v>3295</v>
      </c>
      <c r="B2351" s="11" t="s">
        <v>25831</v>
      </c>
      <c r="C2351" s="10" t="s">
        <v>24017</v>
      </c>
      <c r="D2351" s="208" t="s">
        <v>25832</v>
      </c>
    </row>
    <row r="2352" spans="1:4" ht="30">
      <c r="A2352" s="34">
        <v>3302</v>
      </c>
      <c r="B2352" s="2" t="s">
        <v>2389</v>
      </c>
      <c r="C2352" s="34" t="s">
        <v>24017</v>
      </c>
      <c r="D2352" s="207" t="s">
        <v>18355</v>
      </c>
    </row>
    <row r="2353" spans="1:4" ht="30">
      <c r="A2353" s="10">
        <v>3297</v>
      </c>
      <c r="B2353" s="11" t="s">
        <v>2390</v>
      </c>
      <c r="C2353" s="10" t="s">
        <v>24017</v>
      </c>
      <c r="D2353" s="208" t="s">
        <v>9144</v>
      </c>
    </row>
    <row r="2354" spans="1:4" ht="30">
      <c r="A2354" s="34">
        <v>3294</v>
      </c>
      <c r="B2354" s="2" t="s">
        <v>2391</v>
      </c>
      <c r="C2354" s="34" t="s">
        <v>24017</v>
      </c>
      <c r="D2354" s="207" t="s">
        <v>16874</v>
      </c>
    </row>
    <row r="2355" spans="1:4" ht="30">
      <c r="A2355" s="10">
        <v>3292</v>
      </c>
      <c r="B2355" s="11" t="s">
        <v>2392</v>
      </c>
      <c r="C2355" s="10" t="s">
        <v>24017</v>
      </c>
      <c r="D2355" s="208" t="s">
        <v>21264</v>
      </c>
    </row>
    <row r="2356" spans="1:4" ht="30">
      <c r="A2356" s="34">
        <v>3298</v>
      </c>
      <c r="B2356" s="2" t="s">
        <v>25833</v>
      </c>
      <c r="C2356" s="34" t="s">
        <v>24017</v>
      </c>
      <c r="D2356" s="207" t="s">
        <v>17262</v>
      </c>
    </row>
    <row r="2357" spans="1:4" ht="30">
      <c r="A2357" s="10">
        <v>11596</v>
      </c>
      <c r="B2357" s="11" t="s">
        <v>2393</v>
      </c>
      <c r="C2357" s="10" t="s">
        <v>24017</v>
      </c>
      <c r="D2357" s="208" t="s">
        <v>25834</v>
      </c>
    </row>
    <row r="2358" spans="1:4" ht="30">
      <c r="A2358" s="34">
        <v>34802</v>
      </c>
      <c r="B2358" s="2" t="s">
        <v>25835</v>
      </c>
      <c r="C2358" s="34" t="s">
        <v>24017</v>
      </c>
      <c r="D2358" s="207" t="s">
        <v>25836</v>
      </c>
    </row>
    <row r="2359" spans="1:4" ht="30">
      <c r="A2359" s="10">
        <v>11588</v>
      </c>
      <c r="B2359" s="11" t="s">
        <v>25837</v>
      </c>
      <c r="C2359" s="10" t="s">
        <v>24017</v>
      </c>
      <c r="D2359" s="208" t="s">
        <v>25838</v>
      </c>
    </row>
    <row r="2360" spans="1:4" ht="30">
      <c r="A2360" s="34">
        <v>34383</v>
      </c>
      <c r="B2360" s="2" t="s">
        <v>25839</v>
      </c>
      <c r="C2360" s="34" t="s">
        <v>24017</v>
      </c>
      <c r="D2360" s="207" t="s">
        <v>25840</v>
      </c>
    </row>
    <row r="2361" spans="1:4" ht="30">
      <c r="A2361" s="10">
        <v>40451</v>
      </c>
      <c r="B2361" s="11" t="s">
        <v>25841</v>
      </c>
      <c r="C2361" s="10" t="s">
        <v>24020</v>
      </c>
      <c r="D2361" s="208" t="s">
        <v>25842</v>
      </c>
    </row>
    <row r="2362" spans="1:4" ht="30">
      <c r="A2362" s="34">
        <v>40453</v>
      </c>
      <c r="B2362" s="2" t="s">
        <v>25843</v>
      </c>
      <c r="C2362" s="34" t="s">
        <v>24020</v>
      </c>
      <c r="D2362" s="207" t="s">
        <v>25844</v>
      </c>
    </row>
    <row r="2363" spans="1:4" ht="30">
      <c r="A2363" s="10">
        <v>40452</v>
      </c>
      <c r="B2363" s="11" t="s">
        <v>25845</v>
      </c>
      <c r="C2363" s="10" t="s">
        <v>24020</v>
      </c>
      <c r="D2363" s="208" t="s">
        <v>25846</v>
      </c>
    </row>
    <row r="2364" spans="1:4" ht="30">
      <c r="A2364" s="34">
        <v>11594</v>
      </c>
      <c r="B2364" s="2" t="s">
        <v>25847</v>
      </c>
      <c r="C2364" s="34" t="s">
        <v>24017</v>
      </c>
      <c r="D2364" s="207" t="s">
        <v>25848</v>
      </c>
    </row>
    <row r="2365" spans="1:4" ht="30">
      <c r="A2365" s="10">
        <v>3311</v>
      </c>
      <c r="B2365" s="11" t="s">
        <v>25849</v>
      </c>
      <c r="C2365" s="10" t="s">
        <v>24187</v>
      </c>
      <c r="D2365" s="208" t="s">
        <v>25848</v>
      </c>
    </row>
    <row r="2366" spans="1:4">
      <c r="A2366" s="34">
        <v>11599</v>
      </c>
      <c r="B2366" s="2" t="s">
        <v>2394</v>
      </c>
      <c r="C2366" s="34" t="s">
        <v>24017</v>
      </c>
      <c r="D2366" s="207" t="s">
        <v>25850</v>
      </c>
    </row>
    <row r="2367" spans="1:4" ht="30">
      <c r="A2367" s="10">
        <v>11593</v>
      </c>
      <c r="B2367" s="11" t="s">
        <v>25851</v>
      </c>
      <c r="C2367" s="10" t="s">
        <v>24017</v>
      </c>
      <c r="D2367" s="208" t="s">
        <v>25852</v>
      </c>
    </row>
    <row r="2368" spans="1:4" ht="30">
      <c r="A2368" s="34">
        <v>3314</v>
      </c>
      <c r="B2368" s="2" t="s">
        <v>25853</v>
      </c>
      <c r="C2368" s="34" t="s">
        <v>24187</v>
      </c>
      <c r="D2368" s="207" t="s">
        <v>25854</v>
      </c>
    </row>
    <row r="2369" spans="1:4" ht="30">
      <c r="A2369" s="10">
        <v>11597</v>
      </c>
      <c r="B2369" s="11" t="s">
        <v>2395</v>
      </c>
      <c r="C2369" s="10" t="s">
        <v>24017</v>
      </c>
      <c r="D2369" s="208" t="s">
        <v>25855</v>
      </c>
    </row>
    <row r="2370" spans="1:4">
      <c r="A2370" s="34">
        <v>3309</v>
      </c>
      <c r="B2370" s="2" t="s">
        <v>2396</v>
      </c>
      <c r="C2370" s="34" t="s">
        <v>24187</v>
      </c>
      <c r="D2370" s="207" t="s">
        <v>25834</v>
      </c>
    </row>
    <row r="2371" spans="1:4" ht="30">
      <c r="A2371" s="10">
        <v>34612</v>
      </c>
      <c r="B2371" s="11" t="s">
        <v>25856</v>
      </c>
      <c r="C2371" s="10" t="s">
        <v>24017</v>
      </c>
      <c r="D2371" s="208" t="s">
        <v>25857</v>
      </c>
    </row>
    <row r="2372" spans="1:4" ht="30">
      <c r="A2372" s="34">
        <v>34635</v>
      </c>
      <c r="B2372" s="2" t="s">
        <v>25858</v>
      </c>
      <c r="C2372" s="34" t="s">
        <v>24017</v>
      </c>
      <c r="D2372" s="207" t="s">
        <v>25859</v>
      </c>
    </row>
    <row r="2373" spans="1:4" ht="30">
      <c r="A2373" s="10">
        <v>34633</v>
      </c>
      <c r="B2373" s="11" t="s">
        <v>25860</v>
      </c>
      <c r="C2373" s="10" t="s">
        <v>24017</v>
      </c>
      <c r="D2373" s="208" t="s">
        <v>25861</v>
      </c>
    </row>
    <row r="2374" spans="1:4" ht="30">
      <c r="A2374" s="34">
        <v>40440</v>
      </c>
      <c r="B2374" s="2" t="s">
        <v>25862</v>
      </c>
      <c r="C2374" s="34" t="s">
        <v>24187</v>
      </c>
      <c r="D2374" s="207" t="s">
        <v>25863</v>
      </c>
    </row>
    <row r="2375" spans="1:4" ht="30">
      <c r="A2375" s="10">
        <v>40441</v>
      </c>
      <c r="B2375" s="11" t="s">
        <v>25864</v>
      </c>
      <c r="C2375" s="10" t="s">
        <v>24187</v>
      </c>
      <c r="D2375" s="208" t="s">
        <v>25865</v>
      </c>
    </row>
    <row r="2376" spans="1:4" ht="45">
      <c r="A2376" s="34">
        <v>40449</v>
      </c>
      <c r="B2376" s="2" t="s">
        <v>25866</v>
      </c>
      <c r="C2376" s="34" t="s">
        <v>24187</v>
      </c>
      <c r="D2376" s="207" t="s">
        <v>25867</v>
      </c>
    </row>
    <row r="2377" spans="1:4" ht="30">
      <c r="A2377" s="10">
        <v>34800</v>
      </c>
      <c r="B2377" s="11" t="s">
        <v>25868</v>
      </c>
      <c r="C2377" s="10" t="s">
        <v>24187</v>
      </c>
      <c r="D2377" s="208" t="s">
        <v>25869</v>
      </c>
    </row>
    <row r="2378" spans="1:4" ht="30">
      <c r="A2378" s="34">
        <v>11592</v>
      </c>
      <c r="B2378" s="2" t="s">
        <v>25870</v>
      </c>
      <c r="C2378" s="34" t="s">
        <v>24017</v>
      </c>
      <c r="D2378" s="207" t="s">
        <v>25854</v>
      </c>
    </row>
    <row r="2379" spans="1:4" ht="30">
      <c r="A2379" s="10">
        <v>40438</v>
      </c>
      <c r="B2379" s="11" t="s">
        <v>25871</v>
      </c>
      <c r="C2379" s="10" t="s">
        <v>24187</v>
      </c>
      <c r="D2379" s="208" t="s">
        <v>25872</v>
      </c>
    </row>
    <row r="2380" spans="1:4" ht="30">
      <c r="A2380" s="34">
        <v>40436</v>
      </c>
      <c r="B2380" s="2" t="s">
        <v>25873</v>
      </c>
      <c r="C2380" s="34" t="s">
        <v>24187</v>
      </c>
      <c r="D2380" s="207" t="s">
        <v>25874</v>
      </c>
    </row>
    <row r="2381" spans="1:4" ht="30">
      <c r="A2381" s="10">
        <v>4315</v>
      </c>
      <c r="B2381" s="11" t="s">
        <v>2397</v>
      </c>
      <c r="C2381" s="10" t="s">
        <v>24017</v>
      </c>
      <c r="D2381" s="208" t="s">
        <v>21578</v>
      </c>
    </row>
    <row r="2382" spans="1:4">
      <c r="A2382" s="34">
        <v>42482</v>
      </c>
      <c r="B2382" s="2" t="s">
        <v>25875</v>
      </c>
      <c r="C2382" s="34" t="s">
        <v>24017</v>
      </c>
      <c r="D2382" s="207" t="s">
        <v>7564</v>
      </c>
    </row>
    <row r="2383" spans="1:4">
      <c r="A2383" s="10">
        <v>402</v>
      </c>
      <c r="B2383" s="11" t="s">
        <v>2398</v>
      </c>
      <c r="C2383" s="10" t="s">
        <v>24017</v>
      </c>
      <c r="D2383" s="208" t="s">
        <v>22962</v>
      </c>
    </row>
    <row r="2384" spans="1:4">
      <c r="A2384" s="34">
        <v>4226</v>
      </c>
      <c r="B2384" s="2" t="s">
        <v>2399</v>
      </c>
      <c r="C2384" s="34" t="s">
        <v>24108</v>
      </c>
      <c r="D2384" s="207" t="s">
        <v>5795</v>
      </c>
    </row>
    <row r="2385" spans="1:4">
      <c r="A2385" s="10">
        <v>4222</v>
      </c>
      <c r="B2385" s="11" t="s">
        <v>2400</v>
      </c>
      <c r="C2385" s="10" t="s">
        <v>24085</v>
      </c>
      <c r="D2385" s="208" t="s">
        <v>12372</v>
      </c>
    </row>
    <row r="2386" spans="1:4" ht="30">
      <c r="A2386" s="34">
        <v>34804</v>
      </c>
      <c r="B2386" s="2" t="s">
        <v>25876</v>
      </c>
      <c r="C2386" s="34" t="s">
        <v>24020</v>
      </c>
      <c r="D2386" s="207" t="s">
        <v>25877</v>
      </c>
    </row>
    <row r="2387" spans="1:4" ht="30">
      <c r="A2387" s="10">
        <v>4013</v>
      </c>
      <c r="B2387" s="11" t="s">
        <v>25878</v>
      </c>
      <c r="C2387" s="10" t="s">
        <v>24020</v>
      </c>
      <c r="D2387" s="208" t="s">
        <v>13543</v>
      </c>
    </row>
    <row r="2388" spans="1:4" ht="30">
      <c r="A2388" s="34">
        <v>4011</v>
      </c>
      <c r="B2388" s="2" t="s">
        <v>25879</v>
      </c>
      <c r="C2388" s="34" t="s">
        <v>24020</v>
      </c>
      <c r="D2388" s="207" t="s">
        <v>6349</v>
      </c>
    </row>
    <row r="2389" spans="1:4" ht="30">
      <c r="A2389" s="10">
        <v>4021</v>
      </c>
      <c r="B2389" s="11" t="s">
        <v>25880</v>
      </c>
      <c r="C2389" s="10" t="s">
        <v>24020</v>
      </c>
      <c r="D2389" s="208" t="s">
        <v>6840</v>
      </c>
    </row>
    <row r="2390" spans="1:4" ht="30">
      <c r="A2390" s="34">
        <v>4019</v>
      </c>
      <c r="B2390" s="2" t="s">
        <v>25881</v>
      </c>
      <c r="C2390" s="34" t="s">
        <v>24020</v>
      </c>
      <c r="D2390" s="207" t="s">
        <v>10466</v>
      </c>
    </row>
    <row r="2391" spans="1:4" ht="30">
      <c r="A2391" s="10">
        <v>4012</v>
      </c>
      <c r="B2391" s="11" t="s">
        <v>25882</v>
      </c>
      <c r="C2391" s="10" t="s">
        <v>24020</v>
      </c>
      <c r="D2391" s="208" t="s">
        <v>22388</v>
      </c>
    </row>
    <row r="2392" spans="1:4" ht="30">
      <c r="A2392" s="34">
        <v>4020</v>
      </c>
      <c r="B2392" s="2" t="s">
        <v>25883</v>
      </c>
      <c r="C2392" s="34" t="s">
        <v>24020</v>
      </c>
      <c r="D2392" s="207" t="s">
        <v>10511</v>
      </c>
    </row>
    <row r="2393" spans="1:4" ht="30">
      <c r="A2393" s="10">
        <v>4018</v>
      </c>
      <c r="B2393" s="11" t="s">
        <v>25884</v>
      </c>
      <c r="C2393" s="10" t="s">
        <v>24020</v>
      </c>
      <c r="D2393" s="208" t="s">
        <v>8098</v>
      </c>
    </row>
    <row r="2394" spans="1:4" ht="30">
      <c r="A2394" s="34">
        <v>36498</v>
      </c>
      <c r="B2394" s="2" t="s">
        <v>2401</v>
      </c>
      <c r="C2394" s="34" t="s">
        <v>24017</v>
      </c>
      <c r="D2394" s="207" t="s">
        <v>25885</v>
      </c>
    </row>
    <row r="2395" spans="1:4">
      <c r="A2395" s="10">
        <v>12872</v>
      </c>
      <c r="B2395" s="11" t="s">
        <v>2402</v>
      </c>
      <c r="C2395" s="10" t="s">
        <v>24038</v>
      </c>
      <c r="D2395" s="208" t="s">
        <v>19315</v>
      </c>
    </row>
    <row r="2396" spans="1:4">
      <c r="A2396" s="34">
        <v>41075</v>
      </c>
      <c r="B2396" s="2" t="s">
        <v>2403</v>
      </c>
      <c r="C2396" s="34" t="s">
        <v>24188</v>
      </c>
      <c r="D2396" s="207" t="s">
        <v>24204</v>
      </c>
    </row>
    <row r="2397" spans="1:4">
      <c r="A2397" s="10">
        <v>3315</v>
      </c>
      <c r="B2397" s="11" t="s">
        <v>25886</v>
      </c>
      <c r="C2397" s="10" t="s">
        <v>24108</v>
      </c>
      <c r="D2397" s="208" t="s">
        <v>7383</v>
      </c>
    </row>
    <row r="2398" spans="1:4">
      <c r="A2398" s="34">
        <v>36870</v>
      </c>
      <c r="B2398" s="2" t="s">
        <v>2404</v>
      </c>
      <c r="C2398" s="34" t="s">
        <v>24108</v>
      </c>
      <c r="D2398" s="207" t="s">
        <v>19021</v>
      </c>
    </row>
    <row r="2399" spans="1:4" ht="30">
      <c r="A2399" s="10">
        <v>5092</v>
      </c>
      <c r="B2399" s="11" t="s">
        <v>4918</v>
      </c>
      <c r="C2399" s="10" t="s">
        <v>24459</v>
      </c>
      <c r="D2399" s="208" t="s">
        <v>21659</v>
      </c>
    </row>
    <row r="2400" spans="1:4">
      <c r="A2400" s="34">
        <v>11462</v>
      </c>
      <c r="B2400" s="2" t="s">
        <v>2405</v>
      </c>
      <c r="C2400" s="34" t="s">
        <v>24459</v>
      </c>
      <c r="D2400" s="207" t="s">
        <v>13810</v>
      </c>
    </row>
    <row r="2401" spans="1:4" ht="30">
      <c r="A2401" s="10">
        <v>36529</v>
      </c>
      <c r="B2401" s="11" t="s">
        <v>2406</v>
      </c>
      <c r="C2401" s="10" t="s">
        <v>24017</v>
      </c>
      <c r="D2401" s="208" t="s">
        <v>25887</v>
      </c>
    </row>
    <row r="2402" spans="1:4">
      <c r="A2402" s="34">
        <v>3318</v>
      </c>
      <c r="B2402" s="2" t="s">
        <v>2407</v>
      </c>
      <c r="C2402" s="34" t="s">
        <v>24017</v>
      </c>
      <c r="D2402" s="207" t="s">
        <v>25888</v>
      </c>
    </row>
    <row r="2403" spans="1:4">
      <c r="A2403" s="10">
        <v>3324</v>
      </c>
      <c r="B2403" s="11" t="s">
        <v>2408</v>
      </c>
      <c r="C2403" s="10" t="s">
        <v>24020</v>
      </c>
      <c r="D2403" s="208" t="s">
        <v>7301</v>
      </c>
    </row>
    <row r="2404" spans="1:4">
      <c r="A2404" s="34">
        <v>3322</v>
      </c>
      <c r="B2404" s="2" t="s">
        <v>25889</v>
      </c>
      <c r="C2404" s="34" t="s">
        <v>24020</v>
      </c>
      <c r="D2404" s="207" t="s">
        <v>22818</v>
      </c>
    </row>
    <row r="2405" spans="1:4">
      <c r="A2405" s="10">
        <v>5076</v>
      </c>
      <c r="B2405" s="11" t="s">
        <v>2409</v>
      </c>
      <c r="C2405" s="10" t="s">
        <v>24108</v>
      </c>
      <c r="D2405" s="208" t="s">
        <v>9760</v>
      </c>
    </row>
    <row r="2406" spans="1:4">
      <c r="A2406" s="34">
        <v>5077</v>
      </c>
      <c r="B2406" s="2" t="s">
        <v>2410</v>
      </c>
      <c r="C2406" s="34" t="s">
        <v>24108</v>
      </c>
      <c r="D2406" s="207" t="s">
        <v>22868</v>
      </c>
    </row>
    <row r="2407" spans="1:4" ht="30">
      <c r="A2407" s="10">
        <v>11837</v>
      </c>
      <c r="B2407" s="11" t="s">
        <v>2411</v>
      </c>
      <c r="C2407" s="10" t="s">
        <v>24017</v>
      </c>
      <c r="D2407" s="208" t="s">
        <v>25890</v>
      </c>
    </row>
    <row r="2408" spans="1:4" ht="30">
      <c r="A2408" s="34">
        <v>38055</v>
      </c>
      <c r="B2408" s="2" t="s">
        <v>2412</v>
      </c>
      <c r="C2408" s="34" t="s">
        <v>24017</v>
      </c>
      <c r="D2408" s="207" t="s">
        <v>17023</v>
      </c>
    </row>
    <row r="2409" spans="1:4" ht="30">
      <c r="A2409" s="10">
        <v>415</v>
      </c>
      <c r="B2409" s="11" t="s">
        <v>2413</v>
      </c>
      <c r="C2409" s="10" t="s">
        <v>24017</v>
      </c>
      <c r="D2409" s="208" t="s">
        <v>25891</v>
      </c>
    </row>
    <row r="2410" spans="1:4" ht="30">
      <c r="A2410" s="34">
        <v>416</v>
      </c>
      <c r="B2410" s="2" t="s">
        <v>2414</v>
      </c>
      <c r="C2410" s="34" t="s">
        <v>24017</v>
      </c>
      <c r="D2410" s="207" t="s">
        <v>17857</v>
      </c>
    </row>
    <row r="2411" spans="1:4" ht="30">
      <c r="A2411" s="10">
        <v>425</v>
      </c>
      <c r="B2411" s="11" t="s">
        <v>2415</v>
      </c>
      <c r="C2411" s="10" t="s">
        <v>24017</v>
      </c>
      <c r="D2411" s="208" t="s">
        <v>10991</v>
      </c>
    </row>
    <row r="2412" spans="1:4">
      <c r="A2412" s="34">
        <v>426</v>
      </c>
      <c r="B2412" s="2" t="s">
        <v>2416</v>
      </c>
      <c r="C2412" s="34" t="s">
        <v>24017</v>
      </c>
      <c r="D2412" s="207" t="s">
        <v>18347</v>
      </c>
    </row>
    <row r="2413" spans="1:4">
      <c r="A2413" s="10">
        <v>38056</v>
      </c>
      <c r="B2413" s="11" t="s">
        <v>2417</v>
      </c>
      <c r="C2413" s="10" t="s">
        <v>24017</v>
      </c>
      <c r="D2413" s="208" t="s">
        <v>25892</v>
      </c>
    </row>
    <row r="2414" spans="1:4">
      <c r="A2414" s="34">
        <v>1564</v>
      </c>
      <c r="B2414" s="2" t="s">
        <v>2418</v>
      </c>
      <c r="C2414" s="34" t="s">
        <v>24017</v>
      </c>
      <c r="D2414" s="207" t="s">
        <v>12604</v>
      </c>
    </row>
    <row r="2415" spans="1:4">
      <c r="A2415" s="10">
        <v>11032</v>
      </c>
      <c r="B2415" s="11" t="s">
        <v>2419</v>
      </c>
      <c r="C2415" s="10" t="s">
        <v>24017</v>
      </c>
      <c r="D2415" s="208" t="s">
        <v>10247</v>
      </c>
    </row>
    <row r="2416" spans="1:4" ht="30">
      <c r="A2416" s="34">
        <v>36786</v>
      </c>
      <c r="B2416" s="2" t="s">
        <v>25893</v>
      </c>
      <c r="C2416" s="34" t="s">
        <v>2420</v>
      </c>
      <c r="D2416" s="207" t="s">
        <v>25894</v>
      </c>
    </row>
    <row r="2417" spans="1:4">
      <c r="A2417" s="10">
        <v>36785</v>
      </c>
      <c r="B2417" s="11" t="s">
        <v>2421</v>
      </c>
      <c r="C2417" s="10" t="s">
        <v>2420</v>
      </c>
      <c r="D2417" s="208" t="s">
        <v>25895</v>
      </c>
    </row>
    <row r="2418" spans="1:4" ht="30">
      <c r="A2418" s="34">
        <v>36782</v>
      </c>
      <c r="B2418" s="2" t="s">
        <v>25896</v>
      </c>
      <c r="C2418" s="34" t="s">
        <v>2420</v>
      </c>
      <c r="D2418" s="207" t="s">
        <v>25897</v>
      </c>
    </row>
    <row r="2419" spans="1:4">
      <c r="A2419" s="10">
        <v>25930</v>
      </c>
      <c r="B2419" s="11" t="s">
        <v>2422</v>
      </c>
      <c r="C2419" s="10" t="s">
        <v>2420</v>
      </c>
      <c r="D2419" s="208" t="s">
        <v>25898</v>
      </c>
    </row>
    <row r="2420" spans="1:4" ht="30">
      <c r="A2420" s="34">
        <v>4824</v>
      </c>
      <c r="B2420" s="2" t="s">
        <v>2423</v>
      </c>
      <c r="C2420" s="34" t="s">
        <v>24108</v>
      </c>
      <c r="D2420" s="207" t="s">
        <v>6714</v>
      </c>
    </row>
    <row r="2421" spans="1:4" ht="30">
      <c r="A2421" s="10">
        <v>11795</v>
      </c>
      <c r="B2421" s="11" t="s">
        <v>25899</v>
      </c>
      <c r="C2421" s="10" t="s">
        <v>24020</v>
      </c>
      <c r="D2421" s="208" t="s">
        <v>25900</v>
      </c>
    </row>
    <row r="2422" spans="1:4">
      <c r="A2422" s="34">
        <v>134</v>
      </c>
      <c r="B2422" s="2" t="s">
        <v>2424</v>
      </c>
      <c r="C2422" s="34" t="s">
        <v>24108</v>
      </c>
      <c r="D2422" s="207" t="s">
        <v>5751</v>
      </c>
    </row>
    <row r="2423" spans="1:4">
      <c r="A2423" s="10">
        <v>4229</v>
      </c>
      <c r="B2423" s="11" t="s">
        <v>2425</v>
      </c>
      <c r="C2423" s="10" t="s">
        <v>24108</v>
      </c>
      <c r="D2423" s="208" t="s">
        <v>14485</v>
      </c>
    </row>
    <row r="2424" spans="1:4">
      <c r="A2424" s="34">
        <v>11244</v>
      </c>
      <c r="B2424" s="2" t="s">
        <v>2426</v>
      </c>
      <c r="C2424" s="34" t="s">
        <v>24017</v>
      </c>
      <c r="D2424" s="207" t="s">
        <v>25901</v>
      </c>
    </row>
    <row r="2425" spans="1:4" ht="30">
      <c r="A2425" s="10">
        <v>11245</v>
      </c>
      <c r="B2425" s="11" t="s">
        <v>2427</v>
      </c>
      <c r="C2425" s="10" t="s">
        <v>24017</v>
      </c>
      <c r="D2425" s="208" t="s">
        <v>25902</v>
      </c>
    </row>
    <row r="2426" spans="1:4">
      <c r="A2426" s="34">
        <v>11235</v>
      </c>
      <c r="B2426" s="2" t="s">
        <v>2428</v>
      </c>
      <c r="C2426" s="34" t="s">
        <v>24017</v>
      </c>
      <c r="D2426" s="207" t="s">
        <v>25903</v>
      </c>
    </row>
    <row r="2427" spans="1:4">
      <c r="A2427" s="10">
        <v>11236</v>
      </c>
      <c r="B2427" s="11" t="s">
        <v>2429</v>
      </c>
      <c r="C2427" s="10" t="s">
        <v>24017</v>
      </c>
      <c r="D2427" s="208" t="s">
        <v>25904</v>
      </c>
    </row>
    <row r="2428" spans="1:4">
      <c r="A2428" s="34">
        <v>11731</v>
      </c>
      <c r="B2428" s="2" t="s">
        <v>2430</v>
      </c>
      <c r="C2428" s="34" t="s">
        <v>24017</v>
      </c>
      <c r="D2428" s="207" t="s">
        <v>21625</v>
      </c>
    </row>
    <row r="2429" spans="1:4">
      <c r="A2429" s="10">
        <v>11732</v>
      </c>
      <c r="B2429" s="11" t="s">
        <v>2431</v>
      </c>
      <c r="C2429" s="10" t="s">
        <v>24017</v>
      </c>
      <c r="D2429" s="208" t="s">
        <v>25905</v>
      </c>
    </row>
    <row r="2430" spans="1:4">
      <c r="A2430" s="34">
        <v>36494</v>
      </c>
      <c r="B2430" s="2" t="s">
        <v>2432</v>
      </c>
      <c r="C2430" s="34" t="s">
        <v>24017</v>
      </c>
      <c r="D2430" s="207" t="s">
        <v>25906</v>
      </c>
    </row>
    <row r="2431" spans="1:4">
      <c r="A2431" s="10">
        <v>36493</v>
      </c>
      <c r="B2431" s="11" t="s">
        <v>2433</v>
      </c>
      <c r="C2431" s="10" t="s">
        <v>24017</v>
      </c>
      <c r="D2431" s="208" t="s">
        <v>25907</v>
      </c>
    </row>
    <row r="2432" spans="1:4">
      <c r="A2432" s="34">
        <v>36492</v>
      </c>
      <c r="B2432" s="2" t="s">
        <v>2434</v>
      </c>
      <c r="C2432" s="34" t="s">
        <v>24017</v>
      </c>
      <c r="D2432" s="207" t="s">
        <v>25908</v>
      </c>
    </row>
    <row r="2433" spans="1:4" ht="30">
      <c r="A2433" s="10">
        <v>13333</v>
      </c>
      <c r="B2433" s="11" t="s">
        <v>2435</v>
      </c>
      <c r="C2433" s="10" t="s">
        <v>24017</v>
      </c>
      <c r="D2433" s="208" t="s">
        <v>25909</v>
      </c>
    </row>
    <row r="2434" spans="1:4">
      <c r="A2434" s="34">
        <v>13533</v>
      </c>
      <c r="B2434" s="2" t="s">
        <v>2436</v>
      </c>
      <c r="C2434" s="34" t="s">
        <v>24017</v>
      </c>
      <c r="D2434" s="207" t="s">
        <v>25910</v>
      </c>
    </row>
    <row r="2435" spans="1:4" ht="30">
      <c r="A2435" s="10">
        <v>36499</v>
      </c>
      <c r="B2435" s="11" t="s">
        <v>2437</v>
      </c>
      <c r="C2435" s="10" t="s">
        <v>24017</v>
      </c>
      <c r="D2435" s="208" t="s">
        <v>25911</v>
      </c>
    </row>
    <row r="2436" spans="1:4" ht="30">
      <c r="A2436" s="34">
        <v>39585</v>
      </c>
      <c r="B2436" s="2" t="s">
        <v>2438</v>
      </c>
      <c r="C2436" s="34" t="s">
        <v>24017</v>
      </c>
      <c r="D2436" s="207" t="s">
        <v>25912</v>
      </c>
    </row>
    <row r="2437" spans="1:4" ht="30">
      <c r="A2437" s="10">
        <v>39586</v>
      </c>
      <c r="B2437" s="11" t="s">
        <v>2439</v>
      </c>
      <c r="C2437" s="10" t="s">
        <v>24017</v>
      </c>
      <c r="D2437" s="208" t="s">
        <v>25913</v>
      </c>
    </row>
    <row r="2438" spans="1:4" ht="30">
      <c r="A2438" s="34">
        <v>39587</v>
      </c>
      <c r="B2438" s="2" t="s">
        <v>2440</v>
      </c>
      <c r="C2438" s="34" t="s">
        <v>24017</v>
      </c>
      <c r="D2438" s="207" t="s">
        <v>25914</v>
      </c>
    </row>
    <row r="2439" spans="1:4" ht="30">
      <c r="A2439" s="10">
        <v>39588</v>
      </c>
      <c r="B2439" s="11" t="s">
        <v>2441</v>
      </c>
      <c r="C2439" s="10" t="s">
        <v>24017</v>
      </c>
      <c r="D2439" s="208" t="s">
        <v>25915</v>
      </c>
    </row>
    <row r="2440" spans="1:4" ht="30">
      <c r="A2440" s="34">
        <v>39584</v>
      </c>
      <c r="B2440" s="2" t="s">
        <v>2442</v>
      </c>
      <c r="C2440" s="34" t="s">
        <v>24017</v>
      </c>
      <c r="D2440" s="207" t="s">
        <v>25916</v>
      </c>
    </row>
    <row r="2441" spans="1:4" ht="30">
      <c r="A2441" s="10">
        <v>39590</v>
      </c>
      <c r="B2441" s="11" t="s">
        <v>2443</v>
      </c>
      <c r="C2441" s="10" t="s">
        <v>24017</v>
      </c>
      <c r="D2441" s="208" t="s">
        <v>25917</v>
      </c>
    </row>
    <row r="2442" spans="1:4" ht="30">
      <c r="A2442" s="34">
        <v>39592</v>
      </c>
      <c r="B2442" s="2" t="s">
        <v>2444</v>
      </c>
      <c r="C2442" s="34" t="s">
        <v>24017</v>
      </c>
      <c r="D2442" s="207" t="s">
        <v>25918</v>
      </c>
    </row>
    <row r="2443" spans="1:4" ht="30">
      <c r="A2443" s="10">
        <v>39593</v>
      </c>
      <c r="B2443" s="11" t="s">
        <v>2445</v>
      </c>
      <c r="C2443" s="10" t="s">
        <v>24017</v>
      </c>
      <c r="D2443" s="208" t="s">
        <v>25914</v>
      </c>
    </row>
    <row r="2444" spans="1:4" ht="30">
      <c r="A2444" s="34">
        <v>14254</v>
      </c>
      <c r="B2444" s="2" t="s">
        <v>4919</v>
      </c>
      <c r="C2444" s="34" t="s">
        <v>24017</v>
      </c>
      <c r="D2444" s="207" t="s">
        <v>25919</v>
      </c>
    </row>
    <row r="2445" spans="1:4">
      <c r="A2445" s="10">
        <v>25987</v>
      </c>
      <c r="B2445" s="11" t="s">
        <v>2446</v>
      </c>
      <c r="C2445" s="10" t="s">
        <v>24017</v>
      </c>
      <c r="D2445" s="208" t="s">
        <v>25920</v>
      </c>
    </row>
    <row r="2446" spans="1:4">
      <c r="A2446" s="34">
        <v>25019</v>
      </c>
      <c r="B2446" s="2" t="s">
        <v>2447</v>
      </c>
      <c r="C2446" s="34" t="s">
        <v>24017</v>
      </c>
      <c r="D2446" s="207" t="s">
        <v>25921</v>
      </c>
    </row>
    <row r="2447" spans="1:4">
      <c r="A2447" s="10">
        <v>36501</v>
      </c>
      <c r="B2447" s="11" t="s">
        <v>2448</v>
      </c>
      <c r="C2447" s="10" t="s">
        <v>24017</v>
      </c>
      <c r="D2447" s="208" t="s">
        <v>25922</v>
      </c>
    </row>
    <row r="2448" spans="1:4">
      <c r="A2448" s="34">
        <v>25986</v>
      </c>
      <c r="B2448" s="2" t="s">
        <v>2449</v>
      </c>
      <c r="C2448" s="34" t="s">
        <v>24017</v>
      </c>
      <c r="D2448" s="207" t="s">
        <v>25923</v>
      </c>
    </row>
    <row r="2449" spans="1:4">
      <c r="A2449" s="10">
        <v>36500</v>
      </c>
      <c r="B2449" s="11" t="s">
        <v>2450</v>
      </c>
      <c r="C2449" s="10" t="s">
        <v>24017</v>
      </c>
      <c r="D2449" s="208" t="s">
        <v>25924</v>
      </c>
    </row>
    <row r="2450" spans="1:4" ht="30">
      <c r="A2450" s="34">
        <v>20017</v>
      </c>
      <c r="B2450" s="2" t="s">
        <v>2451</v>
      </c>
      <c r="C2450" s="34" t="s">
        <v>24068</v>
      </c>
      <c r="D2450" s="207" t="s">
        <v>8067</v>
      </c>
    </row>
    <row r="2451" spans="1:4" ht="30">
      <c r="A2451" s="10">
        <v>20007</v>
      </c>
      <c r="B2451" s="11" t="s">
        <v>2452</v>
      </c>
      <c r="C2451" s="10" t="s">
        <v>24068</v>
      </c>
      <c r="D2451" s="208" t="s">
        <v>19204</v>
      </c>
    </row>
    <row r="2452" spans="1:4" ht="30">
      <c r="A2452" s="34">
        <v>39836</v>
      </c>
      <c r="B2452" s="2" t="s">
        <v>25925</v>
      </c>
      <c r="C2452" s="34" t="s">
        <v>24487</v>
      </c>
      <c r="D2452" s="207" t="s">
        <v>25926</v>
      </c>
    </row>
    <row r="2453" spans="1:4">
      <c r="A2453" s="10">
        <v>39830</v>
      </c>
      <c r="B2453" s="11" t="s">
        <v>25927</v>
      </c>
      <c r="C2453" s="10" t="s">
        <v>24487</v>
      </c>
      <c r="D2453" s="208" t="s">
        <v>25928</v>
      </c>
    </row>
    <row r="2454" spans="1:4">
      <c r="A2454" s="34">
        <v>39831</v>
      </c>
      <c r="B2454" s="2" t="s">
        <v>25929</v>
      </c>
      <c r="C2454" s="34" t="s">
        <v>24487</v>
      </c>
      <c r="D2454" s="207" t="s">
        <v>22380</v>
      </c>
    </row>
    <row r="2455" spans="1:4" ht="30">
      <c r="A2455" s="10">
        <v>36888</v>
      </c>
      <c r="B2455" s="11" t="s">
        <v>25930</v>
      </c>
      <c r="C2455" s="10" t="s">
        <v>24068</v>
      </c>
      <c r="D2455" s="208" t="s">
        <v>21551</v>
      </c>
    </row>
    <row r="2456" spans="1:4">
      <c r="A2456" s="34">
        <v>40527</v>
      </c>
      <c r="B2456" s="2" t="s">
        <v>2453</v>
      </c>
      <c r="C2456" s="34" t="s">
        <v>24017</v>
      </c>
      <c r="D2456" s="207" t="s">
        <v>25931</v>
      </c>
    </row>
    <row r="2457" spans="1:4" ht="30">
      <c r="A2457" s="10">
        <v>36497</v>
      </c>
      <c r="B2457" s="11" t="s">
        <v>2454</v>
      </c>
      <c r="C2457" s="10" t="s">
        <v>24017</v>
      </c>
      <c r="D2457" s="208" t="s">
        <v>25932</v>
      </c>
    </row>
    <row r="2458" spans="1:4" ht="30">
      <c r="A2458" s="34">
        <v>36487</v>
      </c>
      <c r="B2458" s="2" t="s">
        <v>2455</v>
      </c>
      <c r="C2458" s="34" t="s">
        <v>24017</v>
      </c>
      <c r="D2458" s="207" t="s">
        <v>25933</v>
      </c>
    </row>
    <row r="2459" spans="1:4" ht="30">
      <c r="A2459" s="10">
        <v>25952</v>
      </c>
      <c r="B2459" s="11" t="s">
        <v>2456</v>
      </c>
      <c r="C2459" s="10" t="s">
        <v>24017</v>
      </c>
      <c r="D2459" s="208" t="s">
        <v>25934</v>
      </c>
    </row>
    <row r="2460" spans="1:4" ht="30">
      <c r="A2460" s="34">
        <v>25954</v>
      </c>
      <c r="B2460" s="2" t="s">
        <v>2457</v>
      </c>
      <c r="C2460" s="34" t="s">
        <v>24017</v>
      </c>
      <c r="D2460" s="207" t="s">
        <v>25935</v>
      </c>
    </row>
    <row r="2461" spans="1:4" ht="30">
      <c r="A2461" s="10">
        <v>25953</v>
      </c>
      <c r="B2461" s="11" t="s">
        <v>2458</v>
      </c>
      <c r="C2461" s="10" t="s">
        <v>24017</v>
      </c>
      <c r="D2461" s="208" t="s">
        <v>25936</v>
      </c>
    </row>
    <row r="2462" spans="1:4" ht="45">
      <c r="A2462" s="34">
        <v>37776</v>
      </c>
      <c r="B2462" s="2" t="s">
        <v>4920</v>
      </c>
      <c r="C2462" s="34" t="s">
        <v>24017</v>
      </c>
      <c r="D2462" s="207" t="s">
        <v>25937</v>
      </c>
    </row>
    <row r="2463" spans="1:4" ht="45">
      <c r="A2463" s="10">
        <v>37775</v>
      </c>
      <c r="B2463" s="11" t="s">
        <v>4921</v>
      </c>
      <c r="C2463" s="10" t="s">
        <v>24017</v>
      </c>
      <c r="D2463" s="208" t="s">
        <v>25938</v>
      </c>
    </row>
    <row r="2464" spans="1:4" ht="45">
      <c r="A2464" s="34">
        <v>36491</v>
      </c>
      <c r="B2464" s="2" t="s">
        <v>4922</v>
      </c>
      <c r="C2464" s="34" t="s">
        <v>24017</v>
      </c>
      <c r="D2464" s="207" t="s">
        <v>25939</v>
      </c>
    </row>
    <row r="2465" spans="1:4" ht="45">
      <c r="A2465" s="10">
        <v>10712</v>
      </c>
      <c r="B2465" s="11" t="s">
        <v>4923</v>
      </c>
      <c r="C2465" s="10" t="s">
        <v>24017</v>
      </c>
      <c r="D2465" s="208" t="s">
        <v>25940</v>
      </c>
    </row>
    <row r="2466" spans="1:4" ht="45">
      <c r="A2466" s="34">
        <v>3363</v>
      </c>
      <c r="B2466" s="2" t="s">
        <v>4924</v>
      </c>
      <c r="C2466" s="34" t="s">
        <v>24017</v>
      </c>
      <c r="D2466" s="207" t="s">
        <v>25941</v>
      </c>
    </row>
    <row r="2467" spans="1:4" ht="45">
      <c r="A2467" s="10">
        <v>3365</v>
      </c>
      <c r="B2467" s="11" t="s">
        <v>4925</v>
      </c>
      <c r="C2467" s="10" t="s">
        <v>24017</v>
      </c>
      <c r="D2467" s="208" t="s">
        <v>25942</v>
      </c>
    </row>
    <row r="2468" spans="1:4">
      <c r="A2468" s="34">
        <v>7569</v>
      </c>
      <c r="B2468" s="2" t="s">
        <v>2459</v>
      </c>
      <c r="C2468" s="34" t="s">
        <v>24017</v>
      </c>
      <c r="D2468" s="207" t="s">
        <v>21750</v>
      </c>
    </row>
    <row r="2469" spans="1:4">
      <c r="A2469" s="10">
        <v>34349</v>
      </c>
      <c r="B2469" s="11" t="s">
        <v>2460</v>
      </c>
      <c r="C2469" s="10" t="s">
        <v>24017</v>
      </c>
      <c r="D2469" s="208" t="s">
        <v>25943</v>
      </c>
    </row>
    <row r="2470" spans="1:4" ht="30">
      <c r="A2470" s="34">
        <v>11991</v>
      </c>
      <c r="B2470" s="2" t="s">
        <v>2461</v>
      </c>
      <c r="C2470" s="34" t="s">
        <v>24017</v>
      </c>
      <c r="D2470" s="207" t="s">
        <v>25944</v>
      </c>
    </row>
    <row r="2471" spans="1:4">
      <c r="A2471" s="10">
        <v>20062</v>
      </c>
      <c r="B2471" s="11" t="s">
        <v>2462</v>
      </c>
      <c r="C2471" s="10" t="s">
        <v>24017</v>
      </c>
      <c r="D2471" s="208" t="s">
        <v>8059</v>
      </c>
    </row>
    <row r="2472" spans="1:4" ht="30">
      <c r="A2472" s="34">
        <v>11029</v>
      </c>
      <c r="B2472" s="2" t="s">
        <v>2463</v>
      </c>
      <c r="C2472" s="34" t="s">
        <v>24034</v>
      </c>
      <c r="D2472" s="207" t="s">
        <v>7024</v>
      </c>
    </row>
    <row r="2473" spans="1:4" ht="30">
      <c r="A2473" s="10">
        <v>4316</v>
      </c>
      <c r="B2473" s="11" t="s">
        <v>2464</v>
      </c>
      <c r="C2473" s="10" t="s">
        <v>24017</v>
      </c>
      <c r="D2473" s="208" t="s">
        <v>21660</v>
      </c>
    </row>
    <row r="2474" spans="1:4" ht="30">
      <c r="A2474" s="34">
        <v>4313</v>
      </c>
      <c r="B2474" s="2" t="s">
        <v>2465</v>
      </c>
      <c r="C2474" s="34" t="s">
        <v>24034</v>
      </c>
      <c r="D2474" s="207" t="s">
        <v>19462</v>
      </c>
    </row>
    <row r="2475" spans="1:4" ht="30">
      <c r="A2475" s="10">
        <v>4317</v>
      </c>
      <c r="B2475" s="11" t="s">
        <v>2466</v>
      </c>
      <c r="C2475" s="10" t="s">
        <v>24017</v>
      </c>
      <c r="D2475" s="208" t="s">
        <v>7132</v>
      </c>
    </row>
    <row r="2476" spans="1:4" ht="30">
      <c r="A2476" s="34">
        <v>4314</v>
      </c>
      <c r="B2476" s="2" t="s">
        <v>2467</v>
      </c>
      <c r="C2476" s="34" t="s">
        <v>24034</v>
      </c>
      <c r="D2476" s="207" t="s">
        <v>8311</v>
      </c>
    </row>
    <row r="2477" spans="1:4">
      <c r="A2477" s="10">
        <v>10561</v>
      </c>
      <c r="B2477" s="11" t="s">
        <v>2468</v>
      </c>
      <c r="C2477" s="10" t="s">
        <v>24108</v>
      </c>
      <c r="D2477" s="208" t="s">
        <v>6708</v>
      </c>
    </row>
    <row r="2478" spans="1:4" ht="30">
      <c r="A2478" s="34">
        <v>10921</v>
      </c>
      <c r="B2478" s="2" t="s">
        <v>2469</v>
      </c>
      <c r="C2478" s="34" t="s">
        <v>24017</v>
      </c>
      <c r="D2478" s="207" t="s">
        <v>25945</v>
      </c>
    </row>
    <row r="2479" spans="1:4" ht="30">
      <c r="A2479" s="10">
        <v>10922</v>
      </c>
      <c r="B2479" s="11" t="s">
        <v>2470</v>
      </c>
      <c r="C2479" s="10" t="s">
        <v>24017</v>
      </c>
      <c r="D2479" s="208" t="s">
        <v>25946</v>
      </c>
    </row>
    <row r="2480" spans="1:4">
      <c r="A2480" s="34">
        <v>10923</v>
      </c>
      <c r="B2480" s="2" t="s">
        <v>2471</v>
      </c>
      <c r="C2480" s="34" t="s">
        <v>24017</v>
      </c>
      <c r="D2480" s="207" t="s">
        <v>25947</v>
      </c>
    </row>
    <row r="2481" spans="1:4">
      <c r="A2481" s="10">
        <v>10924</v>
      </c>
      <c r="B2481" s="11" t="s">
        <v>2472</v>
      </c>
      <c r="C2481" s="10" t="s">
        <v>24017</v>
      </c>
      <c r="D2481" s="208" t="s">
        <v>25948</v>
      </c>
    </row>
    <row r="2482" spans="1:4" ht="30">
      <c r="A2482" s="34">
        <v>37772</v>
      </c>
      <c r="B2482" s="2" t="s">
        <v>2473</v>
      </c>
      <c r="C2482" s="34" t="s">
        <v>24017</v>
      </c>
      <c r="D2482" s="207" t="s">
        <v>25949</v>
      </c>
    </row>
    <row r="2483" spans="1:4" ht="45">
      <c r="A2483" s="10">
        <v>37771</v>
      </c>
      <c r="B2483" s="11" t="s">
        <v>2474</v>
      </c>
      <c r="C2483" s="10" t="s">
        <v>24017</v>
      </c>
      <c r="D2483" s="208" t="s">
        <v>25950</v>
      </c>
    </row>
    <row r="2484" spans="1:4">
      <c r="A2484" s="34">
        <v>12770</v>
      </c>
      <c r="B2484" s="2" t="s">
        <v>2475</v>
      </c>
      <c r="C2484" s="34" t="s">
        <v>24017</v>
      </c>
      <c r="D2484" s="207" t="s">
        <v>25951</v>
      </c>
    </row>
    <row r="2485" spans="1:4">
      <c r="A2485" s="10">
        <v>12772</v>
      </c>
      <c r="B2485" s="11" t="s">
        <v>2476</v>
      </c>
      <c r="C2485" s="10" t="s">
        <v>24017</v>
      </c>
      <c r="D2485" s="208" t="s">
        <v>25952</v>
      </c>
    </row>
    <row r="2486" spans="1:4">
      <c r="A2486" s="34">
        <v>12768</v>
      </c>
      <c r="B2486" s="2" t="s">
        <v>2477</v>
      </c>
      <c r="C2486" s="34" t="s">
        <v>24017</v>
      </c>
      <c r="D2486" s="207" t="s">
        <v>25953</v>
      </c>
    </row>
    <row r="2487" spans="1:4">
      <c r="A2487" s="10">
        <v>12775</v>
      </c>
      <c r="B2487" s="11" t="s">
        <v>2478</v>
      </c>
      <c r="C2487" s="10" t="s">
        <v>24017</v>
      </c>
      <c r="D2487" s="208" t="s">
        <v>25954</v>
      </c>
    </row>
    <row r="2488" spans="1:4">
      <c r="A2488" s="34">
        <v>12769</v>
      </c>
      <c r="B2488" s="2" t="s">
        <v>2479</v>
      </c>
      <c r="C2488" s="34" t="s">
        <v>24017</v>
      </c>
      <c r="D2488" s="207" t="s">
        <v>25955</v>
      </c>
    </row>
    <row r="2489" spans="1:4">
      <c r="A2489" s="10">
        <v>12773</v>
      </c>
      <c r="B2489" s="11" t="s">
        <v>2480</v>
      </c>
      <c r="C2489" s="10" t="s">
        <v>24017</v>
      </c>
      <c r="D2489" s="208" t="s">
        <v>25956</v>
      </c>
    </row>
    <row r="2490" spans="1:4">
      <c r="A2490" s="34">
        <v>12774</v>
      </c>
      <c r="B2490" s="2" t="s">
        <v>2481</v>
      </c>
      <c r="C2490" s="34" t="s">
        <v>24017</v>
      </c>
      <c r="D2490" s="207" t="s">
        <v>24097</v>
      </c>
    </row>
    <row r="2491" spans="1:4">
      <c r="A2491" s="10">
        <v>12776</v>
      </c>
      <c r="B2491" s="11" t="s">
        <v>2482</v>
      </c>
      <c r="C2491" s="10" t="s">
        <v>24017</v>
      </c>
      <c r="D2491" s="208" t="s">
        <v>25957</v>
      </c>
    </row>
    <row r="2492" spans="1:4">
      <c r="A2492" s="34">
        <v>12777</v>
      </c>
      <c r="B2492" s="2" t="s">
        <v>4926</v>
      </c>
      <c r="C2492" s="34" t="s">
        <v>24017</v>
      </c>
      <c r="D2492" s="207" t="s">
        <v>25958</v>
      </c>
    </row>
    <row r="2493" spans="1:4" ht="30">
      <c r="A2493" s="10">
        <v>3391</v>
      </c>
      <c r="B2493" s="11" t="s">
        <v>2483</v>
      </c>
      <c r="C2493" s="10" t="s">
        <v>24017</v>
      </c>
      <c r="D2493" s="208" t="s">
        <v>21572</v>
      </c>
    </row>
    <row r="2494" spans="1:4" ht="30">
      <c r="A2494" s="34">
        <v>3389</v>
      </c>
      <c r="B2494" s="2" t="s">
        <v>2484</v>
      </c>
      <c r="C2494" s="34" t="s">
        <v>24017</v>
      </c>
      <c r="D2494" s="207" t="s">
        <v>25959</v>
      </c>
    </row>
    <row r="2495" spans="1:4" ht="30">
      <c r="A2495" s="10">
        <v>3390</v>
      </c>
      <c r="B2495" s="11" t="s">
        <v>2485</v>
      </c>
      <c r="C2495" s="10" t="s">
        <v>24017</v>
      </c>
      <c r="D2495" s="208" t="s">
        <v>23143</v>
      </c>
    </row>
    <row r="2496" spans="1:4">
      <c r="A2496" s="34">
        <v>12873</v>
      </c>
      <c r="B2496" s="2" t="s">
        <v>2486</v>
      </c>
      <c r="C2496" s="34" t="s">
        <v>24038</v>
      </c>
      <c r="D2496" s="207" t="s">
        <v>19315</v>
      </c>
    </row>
    <row r="2497" spans="1:4">
      <c r="A2497" s="10">
        <v>41076</v>
      </c>
      <c r="B2497" s="11" t="s">
        <v>2487</v>
      </c>
      <c r="C2497" s="10" t="s">
        <v>24188</v>
      </c>
      <c r="D2497" s="208" t="s">
        <v>24204</v>
      </c>
    </row>
    <row r="2498" spans="1:4">
      <c r="A2498" s="34">
        <v>140</v>
      </c>
      <c r="B2498" s="2" t="s">
        <v>2488</v>
      </c>
      <c r="C2498" s="34" t="s">
        <v>24108</v>
      </c>
      <c r="D2498" s="207" t="s">
        <v>13333</v>
      </c>
    </row>
    <row r="2499" spans="1:4">
      <c r="A2499" s="10">
        <v>151</v>
      </c>
      <c r="B2499" s="11" t="s">
        <v>2489</v>
      </c>
      <c r="C2499" s="10" t="s">
        <v>24085</v>
      </c>
      <c r="D2499" s="208" t="s">
        <v>25311</v>
      </c>
    </row>
    <row r="2500" spans="1:4">
      <c r="A2500" s="34">
        <v>7340</v>
      </c>
      <c r="B2500" s="2" t="s">
        <v>2490</v>
      </c>
      <c r="C2500" s="34" t="s">
        <v>24085</v>
      </c>
      <c r="D2500" s="207" t="s">
        <v>22820</v>
      </c>
    </row>
    <row r="2501" spans="1:4">
      <c r="A2501" s="10">
        <v>2701</v>
      </c>
      <c r="B2501" s="11" t="s">
        <v>2491</v>
      </c>
      <c r="C2501" s="10" t="s">
        <v>24038</v>
      </c>
      <c r="D2501" s="208" t="s">
        <v>24428</v>
      </c>
    </row>
    <row r="2502" spans="1:4">
      <c r="A2502" s="34">
        <v>40929</v>
      </c>
      <c r="B2502" s="2" t="s">
        <v>2492</v>
      </c>
      <c r="C2502" s="34" t="s">
        <v>24188</v>
      </c>
      <c r="D2502" s="207" t="s">
        <v>25960</v>
      </c>
    </row>
    <row r="2503" spans="1:4">
      <c r="A2503" s="10">
        <v>38114</v>
      </c>
      <c r="B2503" s="11" t="s">
        <v>25961</v>
      </c>
      <c r="C2503" s="10" t="s">
        <v>24017</v>
      </c>
      <c r="D2503" s="208" t="s">
        <v>15801</v>
      </c>
    </row>
    <row r="2504" spans="1:4" ht="30">
      <c r="A2504" s="34">
        <v>38064</v>
      </c>
      <c r="B2504" s="2" t="s">
        <v>25962</v>
      </c>
      <c r="C2504" s="34" t="s">
        <v>24017</v>
      </c>
      <c r="D2504" s="207" t="s">
        <v>7298</v>
      </c>
    </row>
    <row r="2505" spans="1:4">
      <c r="A2505" s="10">
        <v>38115</v>
      </c>
      <c r="B2505" s="11" t="s">
        <v>25963</v>
      </c>
      <c r="C2505" s="10" t="s">
        <v>24017</v>
      </c>
      <c r="D2505" s="208" t="s">
        <v>6814</v>
      </c>
    </row>
    <row r="2506" spans="1:4" ht="30">
      <c r="A2506" s="34">
        <v>38065</v>
      </c>
      <c r="B2506" s="2" t="s">
        <v>25964</v>
      </c>
      <c r="C2506" s="34" t="s">
        <v>24017</v>
      </c>
      <c r="D2506" s="207" t="s">
        <v>25965</v>
      </c>
    </row>
    <row r="2507" spans="1:4" ht="30">
      <c r="A2507" s="10">
        <v>38078</v>
      </c>
      <c r="B2507" s="11" t="s">
        <v>25966</v>
      </c>
      <c r="C2507" s="10" t="s">
        <v>24017</v>
      </c>
      <c r="D2507" s="208" t="s">
        <v>6817</v>
      </c>
    </row>
    <row r="2508" spans="1:4">
      <c r="A2508" s="34">
        <v>38113</v>
      </c>
      <c r="B2508" s="2" t="s">
        <v>25967</v>
      </c>
      <c r="C2508" s="34" t="s">
        <v>24017</v>
      </c>
      <c r="D2508" s="207" t="s">
        <v>25968</v>
      </c>
    </row>
    <row r="2509" spans="1:4" ht="30">
      <c r="A2509" s="10">
        <v>38063</v>
      </c>
      <c r="B2509" s="11" t="s">
        <v>25969</v>
      </c>
      <c r="C2509" s="10" t="s">
        <v>24017</v>
      </c>
      <c r="D2509" s="208" t="s">
        <v>22975</v>
      </c>
    </row>
    <row r="2510" spans="1:4" ht="30">
      <c r="A2510" s="34">
        <v>38080</v>
      </c>
      <c r="B2510" s="2" t="s">
        <v>4927</v>
      </c>
      <c r="C2510" s="34" t="s">
        <v>24017</v>
      </c>
      <c r="D2510" s="207" t="s">
        <v>25970</v>
      </c>
    </row>
    <row r="2511" spans="1:4" ht="30">
      <c r="A2511" s="10">
        <v>38069</v>
      </c>
      <c r="B2511" s="11" t="s">
        <v>25971</v>
      </c>
      <c r="C2511" s="10" t="s">
        <v>24017</v>
      </c>
      <c r="D2511" s="208" t="s">
        <v>13805</v>
      </c>
    </row>
    <row r="2512" spans="1:4" ht="30">
      <c r="A2512" s="34">
        <v>38077</v>
      </c>
      <c r="B2512" s="2" t="s">
        <v>25972</v>
      </c>
      <c r="C2512" s="34" t="s">
        <v>24017</v>
      </c>
      <c r="D2512" s="207" t="s">
        <v>19979</v>
      </c>
    </row>
    <row r="2513" spans="1:4" ht="30">
      <c r="A2513" s="10">
        <v>38073</v>
      </c>
      <c r="B2513" s="11" t="s">
        <v>25973</v>
      </c>
      <c r="C2513" s="10" t="s">
        <v>24017</v>
      </c>
      <c r="D2513" s="208" t="s">
        <v>7337</v>
      </c>
    </row>
    <row r="2514" spans="1:4">
      <c r="A2514" s="34">
        <v>38112</v>
      </c>
      <c r="B2514" s="2" t="s">
        <v>25974</v>
      </c>
      <c r="C2514" s="34" t="s">
        <v>24017</v>
      </c>
      <c r="D2514" s="207" t="s">
        <v>19312</v>
      </c>
    </row>
    <row r="2515" spans="1:4" ht="30">
      <c r="A2515" s="10">
        <v>38062</v>
      </c>
      <c r="B2515" s="11" t="s">
        <v>25975</v>
      </c>
      <c r="C2515" s="10" t="s">
        <v>24017</v>
      </c>
      <c r="D2515" s="208" t="s">
        <v>12068</v>
      </c>
    </row>
    <row r="2516" spans="1:4" ht="30">
      <c r="A2516" s="34">
        <v>12128</v>
      </c>
      <c r="B2516" s="2" t="s">
        <v>25976</v>
      </c>
      <c r="C2516" s="34" t="s">
        <v>24017</v>
      </c>
      <c r="D2516" s="207" t="s">
        <v>10274</v>
      </c>
    </row>
    <row r="2517" spans="1:4" ht="30">
      <c r="A2517" s="10">
        <v>12129</v>
      </c>
      <c r="B2517" s="11" t="s">
        <v>25977</v>
      </c>
      <c r="C2517" s="10" t="s">
        <v>24017</v>
      </c>
      <c r="D2517" s="208" t="s">
        <v>22952</v>
      </c>
    </row>
    <row r="2518" spans="1:4" ht="30">
      <c r="A2518" s="34">
        <v>38081</v>
      </c>
      <c r="B2518" s="2" t="s">
        <v>25978</v>
      </c>
      <c r="C2518" s="34" t="s">
        <v>24017</v>
      </c>
      <c r="D2518" s="207" t="s">
        <v>15407</v>
      </c>
    </row>
    <row r="2519" spans="1:4" ht="30">
      <c r="A2519" s="10">
        <v>38070</v>
      </c>
      <c r="B2519" s="11" t="s">
        <v>25979</v>
      </c>
      <c r="C2519" s="10" t="s">
        <v>24017</v>
      </c>
      <c r="D2519" s="208" t="s">
        <v>19221</v>
      </c>
    </row>
    <row r="2520" spans="1:4" ht="30">
      <c r="A2520" s="34">
        <v>38074</v>
      </c>
      <c r="B2520" s="2" t="s">
        <v>25980</v>
      </c>
      <c r="C2520" s="34" t="s">
        <v>24017</v>
      </c>
      <c r="D2520" s="207" t="s">
        <v>8290</v>
      </c>
    </row>
    <row r="2521" spans="1:4" ht="30">
      <c r="A2521" s="10">
        <v>38079</v>
      </c>
      <c r="B2521" s="11" t="s">
        <v>25981</v>
      </c>
      <c r="C2521" s="10" t="s">
        <v>24017</v>
      </c>
      <c r="D2521" s="208" t="s">
        <v>12959</v>
      </c>
    </row>
    <row r="2522" spans="1:4" ht="30">
      <c r="A2522" s="34">
        <v>38072</v>
      </c>
      <c r="B2522" s="2" t="s">
        <v>25982</v>
      </c>
      <c r="C2522" s="34" t="s">
        <v>24017</v>
      </c>
      <c r="D2522" s="207" t="s">
        <v>22907</v>
      </c>
    </row>
    <row r="2523" spans="1:4" ht="30">
      <c r="A2523" s="10">
        <v>38068</v>
      </c>
      <c r="B2523" s="11" t="s">
        <v>25983</v>
      </c>
      <c r="C2523" s="10" t="s">
        <v>24017</v>
      </c>
      <c r="D2523" s="208" t="s">
        <v>25259</v>
      </c>
    </row>
    <row r="2524" spans="1:4" ht="30">
      <c r="A2524" s="34">
        <v>38071</v>
      </c>
      <c r="B2524" s="2" t="s">
        <v>25984</v>
      </c>
      <c r="C2524" s="34" t="s">
        <v>24017</v>
      </c>
      <c r="D2524" s="207" t="s">
        <v>5490</v>
      </c>
    </row>
    <row r="2525" spans="1:4" ht="30">
      <c r="A2525" s="10">
        <v>38412</v>
      </c>
      <c r="B2525" s="11" t="s">
        <v>2493</v>
      </c>
      <c r="C2525" s="10" t="s">
        <v>24017</v>
      </c>
      <c r="D2525" s="208" t="s">
        <v>25985</v>
      </c>
    </row>
    <row r="2526" spans="1:4" ht="30">
      <c r="A2526" s="34">
        <v>3405</v>
      </c>
      <c r="B2526" s="2" t="s">
        <v>2494</v>
      </c>
      <c r="C2526" s="34" t="s">
        <v>24017</v>
      </c>
      <c r="D2526" s="207" t="s">
        <v>25986</v>
      </c>
    </row>
    <row r="2527" spans="1:4">
      <c r="A2527" s="10">
        <v>3394</v>
      </c>
      <c r="B2527" s="11" t="s">
        <v>2495</v>
      </c>
      <c r="C2527" s="10" t="s">
        <v>24017</v>
      </c>
      <c r="D2527" s="208" t="s">
        <v>25987</v>
      </c>
    </row>
    <row r="2528" spans="1:4">
      <c r="A2528" s="34">
        <v>3393</v>
      </c>
      <c r="B2528" s="2" t="s">
        <v>2496</v>
      </c>
      <c r="C2528" s="34" t="s">
        <v>24017</v>
      </c>
      <c r="D2528" s="207" t="s">
        <v>25988</v>
      </c>
    </row>
    <row r="2529" spans="1:4">
      <c r="A2529" s="10">
        <v>3406</v>
      </c>
      <c r="B2529" s="11" t="s">
        <v>2497</v>
      </c>
      <c r="C2529" s="10" t="s">
        <v>24017</v>
      </c>
      <c r="D2529" s="208" t="s">
        <v>14136</v>
      </c>
    </row>
    <row r="2530" spans="1:4">
      <c r="A2530" s="34">
        <v>3395</v>
      </c>
      <c r="B2530" s="2" t="s">
        <v>2498</v>
      </c>
      <c r="C2530" s="34" t="s">
        <v>24017</v>
      </c>
      <c r="D2530" s="207" t="s">
        <v>25989</v>
      </c>
    </row>
    <row r="2531" spans="1:4" ht="30">
      <c r="A2531" s="10">
        <v>3398</v>
      </c>
      <c r="B2531" s="11" t="s">
        <v>2499</v>
      </c>
      <c r="C2531" s="10" t="s">
        <v>24017</v>
      </c>
      <c r="D2531" s="208" t="s">
        <v>16577</v>
      </c>
    </row>
    <row r="2532" spans="1:4" ht="30">
      <c r="A2532" s="34">
        <v>34379</v>
      </c>
      <c r="B2532" s="2" t="s">
        <v>25990</v>
      </c>
      <c r="C2532" s="34" t="s">
        <v>24017</v>
      </c>
      <c r="D2532" s="207" t="s">
        <v>25991</v>
      </c>
    </row>
    <row r="2533" spans="1:4" ht="30">
      <c r="A2533" s="10">
        <v>34378</v>
      </c>
      <c r="B2533" s="11" t="s">
        <v>25992</v>
      </c>
      <c r="C2533" s="10" t="s">
        <v>24017</v>
      </c>
      <c r="D2533" s="208" t="s">
        <v>25993</v>
      </c>
    </row>
    <row r="2534" spans="1:4" ht="30">
      <c r="A2534" s="34">
        <v>34377</v>
      </c>
      <c r="B2534" s="2" t="s">
        <v>25994</v>
      </c>
      <c r="C2534" s="34" t="s">
        <v>24017</v>
      </c>
      <c r="D2534" s="207" t="s">
        <v>25995</v>
      </c>
    </row>
    <row r="2535" spans="1:4" ht="30">
      <c r="A2535" s="10">
        <v>581</v>
      </c>
      <c r="B2535" s="11" t="s">
        <v>25996</v>
      </c>
      <c r="C2535" s="10" t="s">
        <v>24020</v>
      </c>
      <c r="D2535" s="208" t="s">
        <v>25997</v>
      </c>
    </row>
    <row r="2536" spans="1:4" ht="45">
      <c r="A2536" s="34">
        <v>40662</v>
      </c>
      <c r="B2536" s="2" t="s">
        <v>25998</v>
      </c>
      <c r="C2536" s="34" t="s">
        <v>24017</v>
      </c>
      <c r="D2536" s="207" t="s">
        <v>25999</v>
      </c>
    </row>
    <row r="2537" spans="1:4" ht="45">
      <c r="A2537" s="10">
        <v>3437</v>
      </c>
      <c r="B2537" s="11" t="s">
        <v>26000</v>
      </c>
      <c r="C2537" s="10" t="s">
        <v>24020</v>
      </c>
      <c r="D2537" s="208" t="s">
        <v>26001</v>
      </c>
    </row>
    <row r="2538" spans="1:4">
      <c r="A2538" s="34">
        <v>11190</v>
      </c>
      <c r="B2538" s="2" t="s">
        <v>2500</v>
      </c>
      <c r="C2538" s="34" t="s">
        <v>24017</v>
      </c>
      <c r="D2538" s="207" t="s">
        <v>26002</v>
      </c>
    </row>
    <row r="2539" spans="1:4" ht="45">
      <c r="A2539" s="10">
        <v>3428</v>
      </c>
      <c r="B2539" s="11" t="s">
        <v>4928</v>
      </c>
      <c r="C2539" s="10" t="s">
        <v>24020</v>
      </c>
      <c r="D2539" s="208" t="s">
        <v>26003</v>
      </c>
    </row>
    <row r="2540" spans="1:4" ht="45">
      <c r="A2540" s="34">
        <v>3429</v>
      </c>
      <c r="B2540" s="2" t="s">
        <v>4929</v>
      </c>
      <c r="C2540" s="34" t="s">
        <v>24020</v>
      </c>
      <c r="D2540" s="207" t="s">
        <v>26004</v>
      </c>
    </row>
    <row r="2541" spans="1:4" ht="45">
      <c r="A2541" s="10">
        <v>34371</v>
      </c>
      <c r="B2541" s="11" t="s">
        <v>26005</v>
      </c>
      <c r="C2541" s="10" t="s">
        <v>24017</v>
      </c>
      <c r="D2541" s="208" t="s">
        <v>26006</v>
      </c>
    </row>
    <row r="2542" spans="1:4" ht="45">
      <c r="A2542" s="34">
        <v>34370</v>
      </c>
      <c r="B2542" s="2" t="s">
        <v>26007</v>
      </c>
      <c r="C2542" s="34" t="s">
        <v>24017</v>
      </c>
      <c r="D2542" s="207" t="s">
        <v>26008</v>
      </c>
    </row>
    <row r="2543" spans="1:4" ht="45">
      <c r="A2543" s="10">
        <v>34372</v>
      </c>
      <c r="B2543" s="11" t="s">
        <v>26009</v>
      </c>
      <c r="C2543" s="10" t="s">
        <v>24017</v>
      </c>
      <c r="D2543" s="208" t="s">
        <v>26010</v>
      </c>
    </row>
    <row r="2544" spans="1:4" ht="45">
      <c r="A2544" s="34">
        <v>34373</v>
      </c>
      <c r="B2544" s="2" t="s">
        <v>26011</v>
      </c>
      <c r="C2544" s="34" t="s">
        <v>24017</v>
      </c>
      <c r="D2544" s="207" t="s">
        <v>26012</v>
      </c>
    </row>
    <row r="2545" spans="1:4" ht="30">
      <c r="A2545" s="10">
        <v>36896</v>
      </c>
      <c r="B2545" s="11" t="s">
        <v>26013</v>
      </c>
      <c r="C2545" s="10" t="s">
        <v>24017</v>
      </c>
      <c r="D2545" s="208" t="s">
        <v>26014</v>
      </c>
    </row>
    <row r="2546" spans="1:4" ht="30">
      <c r="A2546" s="34">
        <v>34367</v>
      </c>
      <c r="B2546" s="2" t="s">
        <v>26015</v>
      </c>
      <c r="C2546" s="34" t="s">
        <v>24017</v>
      </c>
      <c r="D2546" s="207" t="s">
        <v>26016</v>
      </c>
    </row>
    <row r="2547" spans="1:4" ht="30">
      <c r="A2547" s="10">
        <v>36884</v>
      </c>
      <c r="B2547" s="11" t="s">
        <v>26017</v>
      </c>
      <c r="C2547" s="10" t="s">
        <v>24020</v>
      </c>
      <c r="D2547" s="208" t="s">
        <v>26018</v>
      </c>
    </row>
    <row r="2548" spans="1:4" ht="30">
      <c r="A2548" s="34">
        <v>36897</v>
      </c>
      <c r="B2548" s="2" t="s">
        <v>26017</v>
      </c>
      <c r="C2548" s="34" t="s">
        <v>24017</v>
      </c>
      <c r="D2548" s="207" t="s">
        <v>26019</v>
      </c>
    </row>
    <row r="2549" spans="1:4" ht="30">
      <c r="A2549" s="10">
        <v>597</v>
      </c>
      <c r="B2549" s="11" t="s">
        <v>26020</v>
      </c>
      <c r="C2549" s="10" t="s">
        <v>24020</v>
      </c>
      <c r="D2549" s="208" t="s">
        <v>26021</v>
      </c>
    </row>
    <row r="2550" spans="1:4" ht="30">
      <c r="A2550" s="34">
        <v>34369</v>
      </c>
      <c r="B2550" s="2" t="s">
        <v>26022</v>
      </c>
      <c r="C2550" s="34" t="s">
        <v>24017</v>
      </c>
      <c r="D2550" s="207" t="s">
        <v>26023</v>
      </c>
    </row>
    <row r="2551" spans="1:4" ht="30">
      <c r="A2551" s="10">
        <v>34362</v>
      </c>
      <c r="B2551" s="11" t="s">
        <v>26024</v>
      </c>
      <c r="C2551" s="10" t="s">
        <v>24017</v>
      </c>
      <c r="D2551" s="208" t="s">
        <v>26025</v>
      </c>
    </row>
    <row r="2552" spans="1:4" ht="30">
      <c r="A2552" s="34">
        <v>34363</v>
      </c>
      <c r="B2552" s="2" t="s">
        <v>26026</v>
      </c>
      <c r="C2552" s="34" t="s">
        <v>24017</v>
      </c>
      <c r="D2552" s="207" t="s">
        <v>26027</v>
      </c>
    </row>
    <row r="2553" spans="1:4" ht="45">
      <c r="A2553" s="10">
        <v>34364</v>
      </c>
      <c r="B2553" s="11" t="s">
        <v>26028</v>
      </c>
      <c r="C2553" s="10" t="s">
        <v>24017</v>
      </c>
      <c r="D2553" s="208" t="s">
        <v>26029</v>
      </c>
    </row>
    <row r="2554" spans="1:4" ht="45">
      <c r="A2554" s="34">
        <v>34365</v>
      </c>
      <c r="B2554" s="2" t="s">
        <v>26030</v>
      </c>
      <c r="C2554" s="34" t="s">
        <v>24017</v>
      </c>
      <c r="D2554" s="207" t="s">
        <v>26031</v>
      </c>
    </row>
    <row r="2555" spans="1:4" ht="60">
      <c r="A2555" s="10">
        <v>40659</v>
      </c>
      <c r="B2555" s="11" t="s">
        <v>4930</v>
      </c>
      <c r="C2555" s="10" t="s">
        <v>24020</v>
      </c>
      <c r="D2555" s="208" t="s">
        <v>26032</v>
      </c>
    </row>
    <row r="2556" spans="1:4" ht="60">
      <c r="A2556" s="34">
        <v>40660</v>
      </c>
      <c r="B2556" s="2" t="s">
        <v>4931</v>
      </c>
      <c r="C2556" s="34" t="s">
        <v>24020</v>
      </c>
      <c r="D2556" s="207" t="s">
        <v>26033</v>
      </c>
    </row>
    <row r="2557" spans="1:4" ht="60">
      <c r="A2557" s="10">
        <v>40661</v>
      </c>
      <c r="B2557" s="11" t="s">
        <v>26034</v>
      </c>
      <c r="C2557" s="10" t="s">
        <v>24020</v>
      </c>
      <c r="D2557" s="208" t="s">
        <v>26035</v>
      </c>
    </row>
    <row r="2558" spans="1:4" ht="60">
      <c r="A2558" s="34">
        <v>3421</v>
      </c>
      <c r="B2558" s="2" t="s">
        <v>4932</v>
      </c>
      <c r="C2558" s="34" t="s">
        <v>24020</v>
      </c>
      <c r="D2558" s="207" t="s">
        <v>26036</v>
      </c>
    </row>
    <row r="2559" spans="1:4" ht="30">
      <c r="A2559" s="10">
        <v>599</v>
      </c>
      <c r="B2559" s="11" t="s">
        <v>26037</v>
      </c>
      <c r="C2559" s="10" t="s">
        <v>24020</v>
      </c>
      <c r="D2559" s="208" t="s">
        <v>26038</v>
      </c>
    </row>
    <row r="2560" spans="1:4" ht="30">
      <c r="A2560" s="34">
        <v>34380</v>
      </c>
      <c r="B2560" s="2" t="s">
        <v>26039</v>
      </c>
      <c r="C2560" s="34" t="s">
        <v>24017</v>
      </c>
      <c r="D2560" s="207" t="s">
        <v>26040</v>
      </c>
    </row>
    <row r="2561" spans="1:4" ht="30">
      <c r="A2561" s="10">
        <v>34381</v>
      </c>
      <c r="B2561" s="11" t="s">
        <v>26041</v>
      </c>
      <c r="C2561" s="10" t="s">
        <v>24017</v>
      </c>
      <c r="D2561" s="208" t="s">
        <v>26042</v>
      </c>
    </row>
    <row r="2562" spans="1:4" ht="30">
      <c r="A2562" s="34">
        <v>601</v>
      </c>
      <c r="B2562" s="2" t="s">
        <v>26041</v>
      </c>
      <c r="C2562" s="34" t="s">
        <v>24020</v>
      </c>
      <c r="D2562" s="207" t="s">
        <v>26043</v>
      </c>
    </row>
    <row r="2563" spans="1:4" ht="45">
      <c r="A2563" s="10">
        <v>3423</v>
      </c>
      <c r="B2563" s="11" t="s">
        <v>26044</v>
      </c>
      <c r="C2563" s="10" t="s">
        <v>24020</v>
      </c>
      <c r="D2563" s="208" t="s">
        <v>26045</v>
      </c>
    </row>
    <row r="2564" spans="1:4" ht="30">
      <c r="A2564" s="34">
        <v>34797</v>
      </c>
      <c r="B2564" s="2" t="s">
        <v>2501</v>
      </c>
      <c r="C2564" s="34" t="s">
        <v>24017</v>
      </c>
      <c r="D2564" s="207" t="s">
        <v>26046</v>
      </c>
    </row>
    <row r="2565" spans="1:4">
      <c r="A2565" s="10">
        <v>25964</v>
      </c>
      <c r="B2565" s="11" t="s">
        <v>2502</v>
      </c>
      <c r="C2565" s="10" t="s">
        <v>24038</v>
      </c>
      <c r="D2565" s="208" t="s">
        <v>26047</v>
      </c>
    </row>
    <row r="2566" spans="1:4">
      <c r="A2566" s="34">
        <v>41077</v>
      </c>
      <c r="B2566" s="2" t="s">
        <v>2503</v>
      </c>
      <c r="C2566" s="34" t="s">
        <v>24188</v>
      </c>
      <c r="D2566" s="207" t="s">
        <v>26048</v>
      </c>
    </row>
    <row r="2567" spans="1:4">
      <c r="A2567" s="10">
        <v>20159</v>
      </c>
      <c r="B2567" s="11" t="s">
        <v>2504</v>
      </c>
      <c r="C2567" s="10" t="s">
        <v>24017</v>
      </c>
      <c r="D2567" s="208" t="s">
        <v>22921</v>
      </c>
    </row>
    <row r="2568" spans="1:4">
      <c r="A2568" s="34">
        <v>37963</v>
      </c>
      <c r="B2568" s="2" t="s">
        <v>2505</v>
      </c>
      <c r="C2568" s="34" t="s">
        <v>24017</v>
      </c>
      <c r="D2568" s="207" t="s">
        <v>23716</v>
      </c>
    </row>
    <row r="2569" spans="1:4">
      <c r="A2569" s="10">
        <v>37964</v>
      </c>
      <c r="B2569" s="11" t="s">
        <v>2506</v>
      </c>
      <c r="C2569" s="10" t="s">
        <v>24017</v>
      </c>
      <c r="D2569" s="208" t="s">
        <v>6518</v>
      </c>
    </row>
    <row r="2570" spans="1:4">
      <c r="A2570" s="34">
        <v>37965</v>
      </c>
      <c r="B2570" s="2" t="s">
        <v>2507</v>
      </c>
      <c r="C2570" s="34" t="s">
        <v>24017</v>
      </c>
      <c r="D2570" s="207" t="s">
        <v>10247</v>
      </c>
    </row>
    <row r="2571" spans="1:4">
      <c r="A2571" s="10">
        <v>37966</v>
      </c>
      <c r="B2571" s="11" t="s">
        <v>2508</v>
      </c>
      <c r="C2571" s="10" t="s">
        <v>24017</v>
      </c>
      <c r="D2571" s="208" t="s">
        <v>26049</v>
      </c>
    </row>
    <row r="2572" spans="1:4">
      <c r="A2572" s="34">
        <v>37967</v>
      </c>
      <c r="B2572" s="2" t="s">
        <v>2509</v>
      </c>
      <c r="C2572" s="34" t="s">
        <v>24017</v>
      </c>
      <c r="D2572" s="207" t="s">
        <v>17789</v>
      </c>
    </row>
    <row r="2573" spans="1:4">
      <c r="A2573" s="10">
        <v>37968</v>
      </c>
      <c r="B2573" s="11" t="s">
        <v>2510</v>
      </c>
      <c r="C2573" s="10" t="s">
        <v>24017</v>
      </c>
      <c r="D2573" s="208" t="s">
        <v>26050</v>
      </c>
    </row>
    <row r="2574" spans="1:4">
      <c r="A2574" s="34">
        <v>37969</v>
      </c>
      <c r="B2574" s="2" t="s">
        <v>2511</v>
      </c>
      <c r="C2574" s="34" t="s">
        <v>24017</v>
      </c>
      <c r="D2574" s="207" t="s">
        <v>26051</v>
      </c>
    </row>
    <row r="2575" spans="1:4">
      <c r="A2575" s="10">
        <v>37970</v>
      </c>
      <c r="B2575" s="11" t="s">
        <v>2512</v>
      </c>
      <c r="C2575" s="10" t="s">
        <v>24017</v>
      </c>
      <c r="D2575" s="208" t="s">
        <v>26052</v>
      </c>
    </row>
    <row r="2576" spans="1:4">
      <c r="A2576" s="34">
        <v>21118</v>
      </c>
      <c r="B2576" s="2" t="s">
        <v>2513</v>
      </c>
      <c r="C2576" s="34" t="s">
        <v>24017</v>
      </c>
      <c r="D2576" s="207" t="s">
        <v>19241</v>
      </c>
    </row>
    <row r="2577" spans="1:4">
      <c r="A2577" s="10">
        <v>37956</v>
      </c>
      <c r="B2577" s="11" t="s">
        <v>2514</v>
      </c>
      <c r="C2577" s="10" t="s">
        <v>24017</v>
      </c>
      <c r="D2577" s="208" t="s">
        <v>6783</v>
      </c>
    </row>
    <row r="2578" spans="1:4">
      <c r="A2578" s="34">
        <v>37957</v>
      </c>
      <c r="B2578" s="2" t="s">
        <v>2515</v>
      </c>
      <c r="C2578" s="34" t="s">
        <v>24017</v>
      </c>
      <c r="D2578" s="207" t="s">
        <v>5703</v>
      </c>
    </row>
    <row r="2579" spans="1:4">
      <c r="A2579" s="10">
        <v>37958</v>
      </c>
      <c r="B2579" s="11" t="s">
        <v>2516</v>
      </c>
      <c r="C2579" s="10" t="s">
        <v>24017</v>
      </c>
      <c r="D2579" s="208" t="s">
        <v>26049</v>
      </c>
    </row>
    <row r="2580" spans="1:4">
      <c r="A2580" s="34">
        <v>37959</v>
      </c>
      <c r="B2580" s="2" t="s">
        <v>2517</v>
      </c>
      <c r="C2580" s="34" t="s">
        <v>24017</v>
      </c>
      <c r="D2580" s="207" t="s">
        <v>17789</v>
      </c>
    </row>
    <row r="2581" spans="1:4">
      <c r="A2581" s="10">
        <v>37960</v>
      </c>
      <c r="B2581" s="11" t="s">
        <v>2518</v>
      </c>
      <c r="C2581" s="10" t="s">
        <v>24017</v>
      </c>
      <c r="D2581" s="208" t="s">
        <v>9152</v>
      </c>
    </row>
    <row r="2582" spans="1:4">
      <c r="A2582" s="34">
        <v>37961</v>
      </c>
      <c r="B2582" s="2" t="s">
        <v>2519</v>
      </c>
      <c r="C2582" s="34" t="s">
        <v>24017</v>
      </c>
      <c r="D2582" s="207" t="s">
        <v>26053</v>
      </c>
    </row>
    <row r="2583" spans="1:4">
      <c r="A2583" s="10">
        <v>37962</v>
      </c>
      <c r="B2583" s="11" t="s">
        <v>2520</v>
      </c>
      <c r="C2583" s="10" t="s">
        <v>24017</v>
      </c>
      <c r="D2583" s="208" t="s">
        <v>26054</v>
      </c>
    </row>
    <row r="2584" spans="1:4">
      <c r="A2584" s="34">
        <v>3533</v>
      </c>
      <c r="B2584" s="2" t="s">
        <v>2521</v>
      </c>
      <c r="C2584" s="34" t="s">
        <v>24017</v>
      </c>
      <c r="D2584" s="207" t="s">
        <v>6465</v>
      </c>
    </row>
    <row r="2585" spans="1:4">
      <c r="A2585" s="10">
        <v>3538</v>
      </c>
      <c r="B2585" s="11" t="s">
        <v>2522</v>
      </c>
      <c r="C2585" s="10" t="s">
        <v>24017</v>
      </c>
      <c r="D2585" s="208" t="s">
        <v>16974</v>
      </c>
    </row>
    <row r="2586" spans="1:4" ht="30">
      <c r="A2586" s="34">
        <v>3497</v>
      </c>
      <c r="B2586" s="2" t="s">
        <v>2523</v>
      </c>
      <c r="C2586" s="34" t="s">
        <v>24017</v>
      </c>
      <c r="D2586" s="207" t="s">
        <v>5810</v>
      </c>
    </row>
    <row r="2587" spans="1:4">
      <c r="A2587" s="10">
        <v>3498</v>
      </c>
      <c r="B2587" s="11" t="s">
        <v>2524</v>
      </c>
      <c r="C2587" s="10" t="s">
        <v>24017</v>
      </c>
      <c r="D2587" s="208" t="s">
        <v>6104</v>
      </c>
    </row>
    <row r="2588" spans="1:4">
      <c r="A2588" s="34">
        <v>3496</v>
      </c>
      <c r="B2588" s="2" t="s">
        <v>2525</v>
      </c>
      <c r="C2588" s="34" t="s">
        <v>24017</v>
      </c>
      <c r="D2588" s="207" t="s">
        <v>19050</v>
      </c>
    </row>
    <row r="2589" spans="1:4">
      <c r="A2589" s="10">
        <v>38429</v>
      </c>
      <c r="B2589" s="11" t="s">
        <v>26055</v>
      </c>
      <c r="C2589" s="10" t="s">
        <v>24017</v>
      </c>
      <c r="D2589" s="208" t="s">
        <v>7775</v>
      </c>
    </row>
    <row r="2590" spans="1:4">
      <c r="A2590" s="34">
        <v>38431</v>
      </c>
      <c r="B2590" s="2" t="s">
        <v>26056</v>
      </c>
      <c r="C2590" s="34" t="s">
        <v>24017</v>
      </c>
      <c r="D2590" s="207" t="s">
        <v>5993</v>
      </c>
    </row>
    <row r="2591" spans="1:4">
      <c r="A2591" s="10">
        <v>38430</v>
      </c>
      <c r="B2591" s="11" t="s">
        <v>2526</v>
      </c>
      <c r="C2591" s="10" t="s">
        <v>24017</v>
      </c>
      <c r="D2591" s="208" t="s">
        <v>26057</v>
      </c>
    </row>
    <row r="2592" spans="1:4">
      <c r="A2592" s="34">
        <v>36348</v>
      </c>
      <c r="B2592" s="2" t="s">
        <v>26058</v>
      </c>
      <c r="C2592" s="34" t="s">
        <v>24017</v>
      </c>
      <c r="D2592" s="207" t="s">
        <v>7024</v>
      </c>
    </row>
    <row r="2593" spans="1:4">
      <c r="A2593" s="10">
        <v>36349</v>
      </c>
      <c r="B2593" s="11" t="s">
        <v>26059</v>
      </c>
      <c r="C2593" s="10" t="s">
        <v>24017</v>
      </c>
      <c r="D2593" s="208" t="s">
        <v>24953</v>
      </c>
    </row>
    <row r="2594" spans="1:4">
      <c r="A2594" s="34">
        <v>38433</v>
      </c>
      <c r="B2594" s="2" t="s">
        <v>26060</v>
      </c>
      <c r="C2594" s="34" t="s">
        <v>24017</v>
      </c>
      <c r="D2594" s="207" t="s">
        <v>25325</v>
      </c>
    </row>
    <row r="2595" spans="1:4">
      <c r="A2595" s="10">
        <v>38440</v>
      </c>
      <c r="B2595" s="11" t="s">
        <v>26061</v>
      </c>
      <c r="C2595" s="10" t="s">
        <v>24017</v>
      </c>
      <c r="D2595" s="208" t="s">
        <v>26062</v>
      </c>
    </row>
    <row r="2596" spans="1:4">
      <c r="A2596" s="34">
        <v>36359</v>
      </c>
      <c r="B2596" s="2" t="s">
        <v>26063</v>
      </c>
      <c r="C2596" s="34" t="s">
        <v>24017</v>
      </c>
      <c r="D2596" s="207" t="s">
        <v>7687</v>
      </c>
    </row>
    <row r="2597" spans="1:4">
      <c r="A2597" s="10">
        <v>36360</v>
      </c>
      <c r="B2597" s="11" t="s">
        <v>26064</v>
      </c>
      <c r="C2597" s="10" t="s">
        <v>24017</v>
      </c>
      <c r="D2597" s="208" t="s">
        <v>7539</v>
      </c>
    </row>
    <row r="2598" spans="1:4">
      <c r="A2598" s="34">
        <v>38434</v>
      </c>
      <c r="B2598" s="2" t="s">
        <v>26065</v>
      </c>
      <c r="C2598" s="34" t="s">
        <v>24017</v>
      </c>
      <c r="D2598" s="207" t="s">
        <v>7769</v>
      </c>
    </row>
    <row r="2599" spans="1:4">
      <c r="A2599" s="10">
        <v>38435</v>
      </c>
      <c r="B2599" s="11" t="s">
        <v>26066</v>
      </c>
      <c r="C2599" s="10" t="s">
        <v>24017</v>
      </c>
      <c r="D2599" s="208" t="s">
        <v>9179</v>
      </c>
    </row>
    <row r="2600" spans="1:4">
      <c r="A2600" s="34">
        <v>38436</v>
      </c>
      <c r="B2600" s="2" t="s">
        <v>26067</v>
      </c>
      <c r="C2600" s="34" t="s">
        <v>24017</v>
      </c>
      <c r="D2600" s="207" t="s">
        <v>13783</v>
      </c>
    </row>
    <row r="2601" spans="1:4">
      <c r="A2601" s="10">
        <v>38437</v>
      </c>
      <c r="B2601" s="11" t="s">
        <v>26068</v>
      </c>
      <c r="C2601" s="10" t="s">
        <v>24017</v>
      </c>
      <c r="D2601" s="208" t="s">
        <v>16882</v>
      </c>
    </row>
    <row r="2602" spans="1:4">
      <c r="A2602" s="34">
        <v>38438</v>
      </c>
      <c r="B2602" s="2" t="s">
        <v>26069</v>
      </c>
      <c r="C2602" s="34" t="s">
        <v>24017</v>
      </c>
      <c r="D2602" s="207" t="s">
        <v>26070</v>
      </c>
    </row>
    <row r="2603" spans="1:4">
      <c r="A2603" s="10">
        <v>38439</v>
      </c>
      <c r="B2603" s="11" t="s">
        <v>26071</v>
      </c>
      <c r="C2603" s="10" t="s">
        <v>24017</v>
      </c>
      <c r="D2603" s="208" t="s">
        <v>26072</v>
      </c>
    </row>
    <row r="2604" spans="1:4">
      <c r="A2604" s="34">
        <v>10836</v>
      </c>
      <c r="B2604" s="2" t="s">
        <v>26073</v>
      </c>
      <c r="C2604" s="34" t="s">
        <v>24017</v>
      </c>
      <c r="D2604" s="207" t="s">
        <v>15001</v>
      </c>
    </row>
    <row r="2605" spans="1:4">
      <c r="A2605" s="10">
        <v>20128</v>
      </c>
      <c r="B2605" s="11" t="s">
        <v>2527</v>
      </c>
      <c r="C2605" s="10" t="s">
        <v>24017</v>
      </c>
      <c r="D2605" s="208" t="s">
        <v>25039</v>
      </c>
    </row>
    <row r="2606" spans="1:4">
      <c r="A2606" s="34">
        <v>20131</v>
      </c>
      <c r="B2606" s="2" t="s">
        <v>2528</v>
      </c>
      <c r="C2606" s="34" t="s">
        <v>24017</v>
      </c>
      <c r="D2606" s="207" t="s">
        <v>16147</v>
      </c>
    </row>
    <row r="2607" spans="1:4">
      <c r="A2607" s="10">
        <v>3521</v>
      </c>
      <c r="B2607" s="11" t="s">
        <v>2529</v>
      </c>
      <c r="C2607" s="10" t="s">
        <v>24017</v>
      </c>
      <c r="D2607" s="208" t="s">
        <v>17677</v>
      </c>
    </row>
    <row r="2608" spans="1:4">
      <c r="A2608" s="34">
        <v>3531</v>
      </c>
      <c r="B2608" s="2" t="s">
        <v>2530</v>
      </c>
      <c r="C2608" s="34" t="s">
        <v>24017</v>
      </c>
      <c r="D2608" s="207" t="s">
        <v>19462</v>
      </c>
    </row>
    <row r="2609" spans="1:4">
      <c r="A2609" s="10">
        <v>3522</v>
      </c>
      <c r="B2609" s="11" t="s">
        <v>2531</v>
      </c>
      <c r="C2609" s="10" t="s">
        <v>24017</v>
      </c>
      <c r="D2609" s="208" t="s">
        <v>6433</v>
      </c>
    </row>
    <row r="2610" spans="1:4">
      <c r="A2610" s="34">
        <v>3527</v>
      </c>
      <c r="B2610" s="2" t="s">
        <v>2532</v>
      </c>
      <c r="C2610" s="34" t="s">
        <v>24017</v>
      </c>
      <c r="D2610" s="207" t="s">
        <v>21670</v>
      </c>
    </row>
    <row r="2611" spans="1:4" ht="30">
      <c r="A2611" s="10">
        <v>10835</v>
      </c>
      <c r="B2611" s="11" t="s">
        <v>2533</v>
      </c>
      <c r="C2611" s="10" t="s">
        <v>24017</v>
      </c>
      <c r="D2611" s="208" t="s">
        <v>6433</v>
      </c>
    </row>
    <row r="2612" spans="1:4">
      <c r="A2612" s="34">
        <v>3475</v>
      </c>
      <c r="B2612" s="2" t="s">
        <v>2534</v>
      </c>
      <c r="C2612" s="34" t="s">
        <v>24017</v>
      </c>
      <c r="D2612" s="207" t="s">
        <v>22888</v>
      </c>
    </row>
    <row r="2613" spans="1:4">
      <c r="A2613" s="10">
        <v>3485</v>
      </c>
      <c r="B2613" s="11" t="s">
        <v>2535</v>
      </c>
      <c r="C2613" s="10" t="s">
        <v>24017</v>
      </c>
      <c r="D2613" s="208" t="s">
        <v>5987</v>
      </c>
    </row>
    <row r="2614" spans="1:4">
      <c r="A2614" s="34">
        <v>3534</v>
      </c>
      <c r="B2614" s="2" t="s">
        <v>2536</v>
      </c>
      <c r="C2614" s="34" t="s">
        <v>24017</v>
      </c>
      <c r="D2614" s="207" t="s">
        <v>8067</v>
      </c>
    </row>
    <row r="2615" spans="1:4">
      <c r="A2615" s="10">
        <v>3543</v>
      </c>
      <c r="B2615" s="11" t="s">
        <v>2537</v>
      </c>
      <c r="C2615" s="10" t="s">
        <v>24017</v>
      </c>
      <c r="D2615" s="208" t="s">
        <v>8090</v>
      </c>
    </row>
    <row r="2616" spans="1:4">
      <c r="A2616" s="34">
        <v>3482</v>
      </c>
      <c r="B2616" s="2" t="s">
        <v>2538</v>
      </c>
      <c r="C2616" s="34" t="s">
        <v>24017</v>
      </c>
      <c r="D2616" s="207" t="s">
        <v>13947</v>
      </c>
    </row>
    <row r="2617" spans="1:4">
      <c r="A2617" s="10">
        <v>3505</v>
      </c>
      <c r="B2617" s="11" t="s">
        <v>2539</v>
      </c>
      <c r="C2617" s="10" t="s">
        <v>24017</v>
      </c>
      <c r="D2617" s="208" t="s">
        <v>21622</v>
      </c>
    </row>
    <row r="2618" spans="1:4">
      <c r="A2618" s="34">
        <v>3516</v>
      </c>
      <c r="B2618" s="2" t="s">
        <v>2540</v>
      </c>
      <c r="C2618" s="34" t="s">
        <v>24017</v>
      </c>
      <c r="D2618" s="207" t="s">
        <v>19056</v>
      </c>
    </row>
    <row r="2619" spans="1:4">
      <c r="A2619" s="10">
        <v>3517</v>
      </c>
      <c r="B2619" s="11" t="s">
        <v>2541</v>
      </c>
      <c r="C2619" s="10" t="s">
        <v>24017</v>
      </c>
      <c r="D2619" s="208" t="s">
        <v>6201</v>
      </c>
    </row>
    <row r="2620" spans="1:4">
      <c r="A2620" s="34">
        <v>3515</v>
      </c>
      <c r="B2620" s="2" t="s">
        <v>2542</v>
      </c>
      <c r="C2620" s="34" t="s">
        <v>24017</v>
      </c>
      <c r="D2620" s="207" t="s">
        <v>21625</v>
      </c>
    </row>
    <row r="2621" spans="1:4">
      <c r="A2621" s="10">
        <v>20147</v>
      </c>
      <c r="B2621" s="11" t="s">
        <v>2543</v>
      </c>
      <c r="C2621" s="10" t="s">
        <v>24017</v>
      </c>
      <c r="D2621" s="208" t="s">
        <v>13613</v>
      </c>
    </row>
    <row r="2622" spans="1:4">
      <c r="A2622" s="34">
        <v>3524</v>
      </c>
      <c r="B2622" s="2" t="s">
        <v>2544</v>
      </c>
      <c r="C2622" s="34" t="s">
        <v>24017</v>
      </c>
      <c r="D2622" s="207" t="s">
        <v>6584</v>
      </c>
    </row>
    <row r="2623" spans="1:4">
      <c r="A2623" s="10">
        <v>3532</v>
      </c>
      <c r="B2623" s="11" t="s">
        <v>2545</v>
      </c>
      <c r="C2623" s="10" t="s">
        <v>24017</v>
      </c>
      <c r="D2623" s="208" t="s">
        <v>16609</v>
      </c>
    </row>
    <row r="2624" spans="1:4">
      <c r="A2624" s="34">
        <v>3528</v>
      </c>
      <c r="B2624" s="2" t="s">
        <v>2546</v>
      </c>
      <c r="C2624" s="34" t="s">
        <v>24017</v>
      </c>
      <c r="D2624" s="207" t="s">
        <v>15100</v>
      </c>
    </row>
    <row r="2625" spans="1:4">
      <c r="A2625" s="10">
        <v>37952</v>
      </c>
      <c r="B2625" s="11" t="s">
        <v>2547</v>
      </c>
      <c r="C2625" s="10" t="s">
        <v>24017</v>
      </c>
      <c r="D2625" s="208" t="s">
        <v>25398</v>
      </c>
    </row>
    <row r="2626" spans="1:4">
      <c r="A2626" s="34">
        <v>37951</v>
      </c>
      <c r="B2626" s="2" t="s">
        <v>2548</v>
      </c>
      <c r="C2626" s="34" t="s">
        <v>24017</v>
      </c>
      <c r="D2626" s="207" t="s">
        <v>6792</v>
      </c>
    </row>
    <row r="2627" spans="1:4">
      <c r="A2627" s="10">
        <v>3518</v>
      </c>
      <c r="B2627" s="11" t="s">
        <v>2549</v>
      </c>
      <c r="C2627" s="10" t="s">
        <v>24017</v>
      </c>
      <c r="D2627" s="208" t="s">
        <v>11283</v>
      </c>
    </row>
    <row r="2628" spans="1:4">
      <c r="A2628" s="34">
        <v>3519</v>
      </c>
      <c r="B2628" s="2" t="s">
        <v>2550</v>
      </c>
      <c r="C2628" s="34" t="s">
        <v>24017</v>
      </c>
      <c r="D2628" s="207" t="s">
        <v>11294</v>
      </c>
    </row>
    <row r="2629" spans="1:4">
      <c r="A2629" s="10">
        <v>3520</v>
      </c>
      <c r="B2629" s="11" t="s">
        <v>2551</v>
      </c>
      <c r="C2629" s="10" t="s">
        <v>24017</v>
      </c>
      <c r="D2629" s="208" t="s">
        <v>9685</v>
      </c>
    </row>
    <row r="2630" spans="1:4">
      <c r="A2630" s="34">
        <v>37950</v>
      </c>
      <c r="B2630" s="2" t="s">
        <v>2552</v>
      </c>
      <c r="C2630" s="34" t="s">
        <v>24017</v>
      </c>
      <c r="D2630" s="207" t="s">
        <v>16147</v>
      </c>
    </row>
    <row r="2631" spans="1:4">
      <c r="A2631" s="10">
        <v>37949</v>
      </c>
      <c r="B2631" s="11" t="s">
        <v>2553</v>
      </c>
      <c r="C2631" s="10" t="s">
        <v>24017</v>
      </c>
      <c r="D2631" s="208" t="s">
        <v>5722</v>
      </c>
    </row>
    <row r="2632" spans="1:4">
      <c r="A2632" s="34">
        <v>3526</v>
      </c>
      <c r="B2632" s="2" t="s">
        <v>2554</v>
      </c>
      <c r="C2632" s="34" t="s">
        <v>24017</v>
      </c>
      <c r="D2632" s="207" t="s">
        <v>6404</v>
      </c>
    </row>
    <row r="2633" spans="1:4">
      <c r="A2633" s="10">
        <v>3509</v>
      </c>
      <c r="B2633" s="11" t="s">
        <v>2555</v>
      </c>
      <c r="C2633" s="10" t="s">
        <v>24017</v>
      </c>
      <c r="D2633" s="208" t="s">
        <v>5460</v>
      </c>
    </row>
    <row r="2634" spans="1:4">
      <c r="A2634" s="34">
        <v>3530</v>
      </c>
      <c r="B2634" s="2" t="s">
        <v>2556</v>
      </c>
      <c r="C2634" s="34" t="s">
        <v>24017</v>
      </c>
      <c r="D2634" s="207" t="s">
        <v>21431</v>
      </c>
    </row>
    <row r="2635" spans="1:4">
      <c r="A2635" s="10">
        <v>3542</v>
      </c>
      <c r="B2635" s="11" t="s">
        <v>2557</v>
      </c>
      <c r="C2635" s="10" t="s">
        <v>24017</v>
      </c>
      <c r="D2635" s="208" t="s">
        <v>24619</v>
      </c>
    </row>
    <row r="2636" spans="1:4">
      <c r="A2636" s="34">
        <v>3529</v>
      </c>
      <c r="B2636" s="2" t="s">
        <v>2558</v>
      </c>
      <c r="C2636" s="34" t="s">
        <v>24017</v>
      </c>
      <c r="D2636" s="207" t="s">
        <v>7069</v>
      </c>
    </row>
    <row r="2637" spans="1:4">
      <c r="A2637" s="10">
        <v>3536</v>
      </c>
      <c r="B2637" s="11" t="s">
        <v>2559</v>
      </c>
      <c r="C2637" s="10" t="s">
        <v>24017</v>
      </c>
      <c r="D2637" s="208" t="s">
        <v>26074</v>
      </c>
    </row>
    <row r="2638" spans="1:4">
      <c r="A2638" s="34">
        <v>3535</v>
      </c>
      <c r="B2638" s="2" t="s">
        <v>2560</v>
      </c>
      <c r="C2638" s="34" t="s">
        <v>24017</v>
      </c>
      <c r="D2638" s="207" t="s">
        <v>18648</v>
      </c>
    </row>
    <row r="2639" spans="1:4">
      <c r="A2639" s="10">
        <v>3540</v>
      </c>
      <c r="B2639" s="11" t="s">
        <v>2561</v>
      </c>
      <c r="C2639" s="10" t="s">
        <v>24017</v>
      </c>
      <c r="D2639" s="208" t="s">
        <v>23007</v>
      </c>
    </row>
    <row r="2640" spans="1:4">
      <c r="A2640" s="34">
        <v>3539</v>
      </c>
      <c r="B2640" s="2" t="s">
        <v>2562</v>
      </c>
      <c r="C2640" s="34" t="s">
        <v>24017</v>
      </c>
      <c r="D2640" s="207" t="s">
        <v>17705</v>
      </c>
    </row>
    <row r="2641" spans="1:4">
      <c r="A2641" s="10">
        <v>3513</v>
      </c>
      <c r="B2641" s="11" t="s">
        <v>2563</v>
      </c>
      <c r="C2641" s="10" t="s">
        <v>24017</v>
      </c>
      <c r="D2641" s="208" t="s">
        <v>26075</v>
      </c>
    </row>
    <row r="2642" spans="1:4">
      <c r="A2642" s="34">
        <v>3492</v>
      </c>
      <c r="B2642" s="2" t="s">
        <v>2564</v>
      </c>
      <c r="C2642" s="34" t="s">
        <v>24017</v>
      </c>
      <c r="D2642" s="207" t="s">
        <v>21636</v>
      </c>
    </row>
    <row r="2643" spans="1:4">
      <c r="A2643" s="10">
        <v>3491</v>
      </c>
      <c r="B2643" s="11" t="s">
        <v>2565</v>
      </c>
      <c r="C2643" s="10" t="s">
        <v>24017</v>
      </c>
      <c r="D2643" s="208" t="s">
        <v>8731</v>
      </c>
    </row>
    <row r="2644" spans="1:4">
      <c r="A2644" s="34">
        <v>3493</v>
      </c>
      <c r="B2644" s="2" t="s">
        <v>2566</v>
      </c>
      <c r="C2644" s="34" t="s">
        <v>24017</v>
      </c>
      <c r="D2644" s="207" t="s">
        <v>26076</v>
      </c>
    </row>
    <row r="2645" spans="1:4">
      <c r="A2645" s="10">
        <v>12628</v>
      </c>
      <c r="B2645" s="11" t="s">
        <v>2567</v>
      </c>
      <c r="C2645" s="10" t="s">
        <v>24017</v>
      </c>
      <c r="D2645" s="208" t="s">
        <v>10523</v>
      </c>
    </row>
    <row r="2646" spans="1:4">
      <c r="A2646" s="34">
        <v>12629</v>
      </c>
      <c r="B2646" s="2" t="s">
        <v>2568</v>
      </c>
      <c r="C2646" s="34" t="s">
        <v>24017</v>
      </c>
      <c r="D2646" s="207" t="s">
        <v>22566</v>
      </c>
    </row>
    <row r="2647" spans="1:4">
      <c r="A2647" s="10">
        <v>3481</v>
      </c>
      <c r="B2647" s="11" t="s">
        <v>2569</v>
      </c>
      <c r="C2647" s="10" t="s">
        <v>24017</v>
      </c>
      <c r="D2647" s="208" t="s">
        <v>22394</v>
      </c>
    </row>
    <row r="2648" spans="1:4">
      <c r="A2648" s="34">
        <v>3510</v>
      </c>
      <c r="B2648" s="2" t="s">
        <v>2570</v>
      </c>
      <c r="C2648" s="34" t="s">
        <v>24017</v>
      </c>
      <c r="D2648" s="207" t="s">
        <v>7537</v>
      </c>
    </row>
    <row r="2649" spans="1:4">
      <c r="A2649" s="10">
        <v>3508</v>
      </c>
      <c r="B2649" s="11" t="s">
        <v>2571</v>
      </c>
      <c r="C2649" s="10" t="s">
        <v>24017</v>
      </c>
      <c r="D2649" s="208" t="s">
        <v>18352</v>
      </c>
    </row>
    <row r="2650" spans="1:4" ht="30">
      <c r="A2650" s="34">
        <v>38939</v>
      </c>
      <c r="B2650" s="2" t="s">
        <v>26077</v>
      </c>
      <c r="C2650" s="34" t="s">
        <v>24017</v>
      </c>
      <c r="D2650" s="207" t="s">
        <v>13763</v>
      </c>
    </row>
    <row r="2651" spans="1:4" ht="30">
      <c r="A2651" s="10">
        <v>38940</v>
      </c>
      <c r="B2651" s="11" t="s">
        <v>26078</v>
      </c>
      <c r="C2651" s="10" t="s">
        <v>24017</v>
      </c>
      <c r="D2651" s="208" t="s">
        <v>26079</v>
      </c>
    </row>
    <row r="2652" spans="1:4" ht="30">
      <c r="A2652" s="34">
        <v>38941</v>
      </c>
      <c r="B2652" s="2" t="s">
        <v>26080</v>
      </c>
      <c r="C2652" s="34" t="s">
        <v>24017</v>
      </c>
      <c r="D2652" s="207" t="s">
        <v>26081</v>
      </c>
    </row>
    <row r="2653" spans="1:4" ht="30">
      <c r="A2653" s="10">
        <v>38942</v>
      </c>
      <c r="B2653" s="11" t="s">
        <v>26082</v>
      </c>
      <c r="C2653" s="10" t="s">
        <v>24017</v>
      </c>
      <c r="D2653" s="208" t="s">
        <v>26083</v>
      </c>
    </row>
    <row r="2654" spans="1:4">
      <c r="A2654" s="34">
        <v>38987</v>
      </c>
      <c r="B2654" s="2" t="s">
        <v>26084</v>
      </c>
      <c r="C2654" s="34" t="s">
        <v>24017</v>
      </c>
      <c r="D2654" s="207" t="s">
        <v>22400</v>
      </c>
    </row>
    <row r="2655" spans="1:4">
      <c r="A2655" s="10">
        <v>38988</v>
      </c>
      <c r="B2655" s="11" t="s">
        <v>26085</v>
      </c>
      <c r="C2655" s="10" t="s">
        <v>24017</v>
      </c>
      <c r="D2655" s="208" t="s">
        <v>26086</v>
      </c>
    </row>
    <row r="2656" spans="1:4">
      <c r="A2656" s="34">
        <v>38989</v>
      </c>
      <c r="B2656" s="2" t="s">
        <v>26087</v>
      </c>
      <c r="C2656" s="34" t="s">
        <v>24017</v>
      </c>
      <c r="D2656" s="207" t="s">
        <v>24137</v>
      </c>
    </row>
    <row r="2657" spans="1:4">
      <c r="A2657" s="10">
        <v>38990</v>
      </c>
      <c r="B2657" s="11" t="s">
        <v>26088</v>
      </c>
      <c r="C2657" s="10" t="s">
        <v>24017</v>
      </c>
      <c r="D2657" s="208" t="s">
        <v>18626</v>
      </c>
    </row>
    <row r="2658" spans="1:4">
      <c r="A2658" s="34">
        <v>38991</v>
      </c>
      <c r="B2658" s="2" t="s">
        <v>26089</v>
      </c>
      <c r="C2658" s="34" t="s">
        <v>24017</v>
      </c>
      <c r="D2658" s="207" t="s">
        <v>26090</v>
      </c>
    </row>
    <row r="2659" spans="1:4">
      <c r="A2659" s="10">
        <v>38913</v>
      </c>
      <c r="B2659" s="11" t="s">
        <v>26091</v>
      </c>
      <c r="C2659" s="10" t="s">
        <v>24017</v>
      </c>
      <c r="D2659" s="208" t="s">
        <v>22977</v>
      </c>
    </row>
    <row r="2660" spans="1:4">
      <c r="A2660" s="34">
        <v>38914</v>
      </c>
      <c r="B2660" s="2" t="s">
        <v>26092</v>
      </c>
      <c r="C2660" s="34" t="s">
        <v>24017</v>
      </c>
      <c r="D2660" s="207" t="s">
        <v>26093</v>
      </c>
    </row>
    <row r="2661" spans="1:4">
      <c r="A2661" s="10">
        <v>38915</v>
      </c>
      <c r="B2661" s="11" t="s">
        <v>26094</v>
      </c>
      <c r="C2661" s="10" t="s">
        <v>24017</v>
      </c>
      <c r="D2661" s="208" t="s">
        <v>7974</v>
      </c>
    </row>
    <row r="2662" spans="1:4">
      <c r="A2662" s="34">
        <v>38916</v>
      </c>
      <c r="B2662" s="2" t="s">
        <v>26095</v>
      </c>
      <c r="C2662" s="34" t="s">
        <v>24017</v>
      </c>
      <c r="D2662" s="207" t="s">
        <v>17895</v>
      </c>
    </row>
    <row r="2663" spans="1:4">
      <c r="A2663" s="10">
        <v>39300</v>
      </c>
      <c r="B2663" s="11" t="s">
        <v>26096</v>
      </c>
      <c r="C2663" s="10" t="s">
        <v>24017</v>
      </c>
      <c r="D2663" s="208" t="s">
        <v>17606</v>
      </c>
    </row>
    <row r="2664" spans="1:4">
      <c r="A2664" s="34">
        <v>39301</v>
      </c>
      <c r="B2664" s="2" t="s">
        <v>26097</v>
      </c>
      <c r="C2664" s="34" t="s">
        <v>24017</v>
      </c>
      <c r="D2664" s="207" t="s">
        <v>26098</v>
      </c>
    </row>
    <row r="2665" spans="1:4">
      <c r="A2665" s="10">
        <v>39302</v>
      </c>
      <c r="B2665" s="11" t="s">
        <v>26099</v>
      </c>
      <c r="C2665" s="10" t="s">
        <v>24017</v>
      </c>
      <c r="D2665" s="208" t="s">
        <v>26100</v>
      </c>
    </row>
    <row r="2666" spans="1:4">
      <c r="A2666" s="34">
        <v>39303</v>
      </c>
      <c r="B2666" s="2" t="s">
        <v>26101</v>
      </c>
      <c r="C2666" s="34" t="s">
        <v>24017</v>
      </c>
      <c r="D2666" s="207" t="s">
        <v>14416</v>
      </c>
    </row>
    <row r="2667" spans="1:4" ht="30">
      <c r="A2667" s="10">
        <v>38923</v>
      </c>
      <c r="B2667" s="11" t="s">
        <v>26102</v>
      </c>
      <c r="C2667" s="10" t="s">
        <v>24017</v>
      </c>
      <c r="D2667" s="208" t="s">
        <v>12837</v>
      </c>
    </row>
    <row r="2668" spans="1:4" ht="30">
      <c r="A2668" s="34">
        <v>38925</v>
      </c>
      <c r="B2668" s="2" t="s">
        <v>26103</v>
      </c>
      <c r="C2668" s="34" t="s">
        <v>24017</v>
      </c>
      <c r="D2668" s="207" t="s">
        <v>22867</v>
      </c>
    </row>
    <row r="2669" spans="1:4" ht="30">
      <c r="A2669" s="10">
        <v>38926</v>
      </c>
      <c r="B2669" s="11" t="s">
        <v>26104</v>
      </c>
      <c r="C2669" s="10" t="s">
        <v>24017</v>
      </c>
      <c r="D2669" s="208" t="s">
        <v>6236</v>
      </c>
    </row>
    <row r="2670" spans="1:4" ht="30">
      <c r="A2670" s="34">
        <v>38927</v>
      </c>
      <c r="B2670" s="2" t="s">
        <v>26105</v>
      </c>
      <c r="C2670" s="34" t="s">
        <v>24017</v>
      </c>
      <c r="D2670" s="207" t="s">
        <v>23008</v>
      </c>
    </row>
    <row r="2671" spans="1:4" ht="30">
      <c r="A2671" s="10">
        <v>39304</v>
      </c>
      <c r="B2671" s="11" t="s">
        <v>26106</v>
      </c>
      <c r="C2671" s="10" t="s">
        <v>24017</v>
      </c>
      <c r="D2671" s="208" t="s">
        <v>13525</v>
      </c>
    </row>
    <row r="2672" spans="1:4" ht="30">
      <c r="A2672" s="34">
        <v>38924</v>
      </c>
      <c r="B2672" s="2" t="s">
        <v>26107</v>
      </c>
      <c r="C2672" s="34" t="s">
        <v>24017</v>
      </c>
      <c r="D2672" s="207" t="s">
        <v>13410</v>
      </c>
    </row>
    <row r="2673" spans="1:4" ht="30">
      <c r="A2673" s="10">
        <v>39305</v>
      </c>
      <c r="B2673" s="11" t="s">
        <v>26108</v>
      </c>
      <c r="C2673" s="10" t="s">
        <v>24017</v>
      </c>
      <c r="D2673" s="208" t="s">
        <v>26109</v>
      </c>
    </row>
    <row r="2674" spans="1:4" ht="30">
      <c r="A2674" s="34">
        <v>39306</v>
      </c>
      <c r="B2674" s="2" t="s">
        <v>26110</v>
      </c>
      <c r="C2674" s="34" t="s">
        <v>24017</v>
      </c>
      <c r="D2674" s="207" t="s">
        <v>19918</v>
      </c>
    </row>
    <row r="2675" spans="1:4" ht="30">
      <c r="A2675" s="10">
        <v>38928</v>
      </c>
      <c r="B2675" s="11" t="s">
        <v>26111</v>
      </c>
      <c r="C2675" s="10" t="s">
        <v>24017</v>
      </c>
      <c r="D2675" s="208" t="s">
        <v>19914</v>
      </c>
    </row>
    <row r="2676" spans="1:4" ht="30">
      <c r="A2676" s="34">
        <v>38929</v>
      </c>
      <c r="B2676" s="2" t="s">
        <v>26112</v>
      </c>
      <c r="C2676" s="34" t="s">
        <v>24017</v>
      </c>
      <c r="D2676" s="207" t="s">
        <v>26113</v>
      </c>
    </row>
    <row r="2677" spans="1:4" ht="30">
      <c r="A2677" s="10">
        <v>39307</v>
      </c>
      <c r="B2677" s="11" t="s">
        <v>26114</v>
      </c>
      <c r="C2677" s="10" t="s">
        <v>24017</v>
      </c>
      <c r="D2677" s="208" t="s">
        <v>26115</v>
      </c>
    </row>
    <row r="2678" spans="1:4" ht="30">
      <c r="A2678" s="34">
        <v>38930</v>
      </c>
      <c r="B2678" s="2" t="s">
        <v>26116</v>
      </c>
      <c r="C2678" s="34" t="s">
        <v>24017</v>
      </c>
      <c r="D2678" s="207" t="s">
        <v>26117</v>
      </c>
    </row>
    <row r="2679" spans="1:4" ht="30">
      <c r="A2679" s="10">
        <v>38931</v>
      </c>
      <c r="B2679" s="11" t="s">
        <v>26118</v>
      </c>
      <c r="C2679" s="10" t="s">
        <v>24017</v>
      </c>
      <c r="D2679" s="208" t="s">
        <v>11051</v>
      </c>
    </row>
    <row r="2680" spans="1:4" ht="30">
      <c r="A2680" s="34">
        <v>38932</v>
      </c>
      <c r="B2680" s="2" t="s">
        <v>26119</v>
      </c>
      <c r="C2680" s="34" t="s">
        <v>24017</v>
      </c>
      <c r="D2680" s="207" t="s">
        <v>26120</v>
      </c>
    </row>
    <row r="2681" spans="1:4" ht="30">
      <c r="A2681" s="10">
        <v>38934</v>
      </c>
      <c r="B2681" s="11" t="s">
        <v>26121</v>
      </c>
      <c r="C2681" s="10" t="s">
        <v>24017</v>
      </c>
      <c r="D2681" s="208" t="s">
        <v>12561</v>
      </c>
    </row>
    <row r="2682" spans="1:4" ht="30">
      <c r="A2682" s="34">
        <v>38935</v>
      </c>
      <c r="B2682" s="2" t="s">
        <v>26122</v>
      </c>
      <c r="C2682" s="34" t="s">
        <v>24017</v>
      </c>
      <c r="D2682" s="207" t="s">
        <v>19903</v>
      </c>
    </row>
    <row r="2683" spans="1:4" ht="30">
      <c r="A2683" s="10">
        <v>38936</v>
      </c>
      <c r="B2683" s="11" t="s">
        <v>26123</v>
      </c>
      <c r="C2683" s="10" t="s">
        <v>24017</v>
      </c>
      <c r="D2683" s="208" t="s">
        <v>26124</v>
      </c>
    </row>
    <row r="2684" spans="1:4" ht="30">
      <c r="A2684" s="34">
        <v>38937</v>
      </c>
      <c r="B2684" s="2" t="s">
        <v>26125</v>
      </c>
      <c r="C2684" s="34" t="s">
        <v>24017</v>
      </c>
      <c r="D2684" s="207" t="s">
        <v>9216</v>
      </c>
    </row>
    <row r="2685" spans="1:4" ht="30">
      <c r="A2685" s="10">
        <v>38938</v>
      </c>
      <c r="B2685" s="11" t="s">
        <v>26126</v>
      </c>
      <c r="C2685" s="10" t="s">
        <v>24017</v>
      </c>
      <c r="D2685" s="208" t="s">
        <v>26127</v>
      </c>
    </row>
    <row r="2686" spans="1:4">
      <c r="A2686" s="34">
        <v>3489</v>
      </c>
      <c r="B2686" s="2" t="s">
        <v>2572</v>
      </c>
      <c r="C2686" s="34" t="s">
        <v>24017</v>
      </c>
      <c r="D2686" s="207" t="s">
        <v>26128</v>
      </c>
    </row>
    <row r="2687" spans="1:4">
      <c r="A2687" s="10">
        <v>20151</v>
      </c>
      <c r="B2687" s="11" t="s">
        <v>2573</v>
      </c>
      <c r="C2687" s="10" t="s">
        <v>24017</v>
      </c>
      <c r="D2687" s="208" t="s">
        <v>5996</v>
      </c>
    </row>
    <row r="2688" spans="1:4">
      <c r="A2688" s="34">
        <v>20152</v>
      </c>
      <c r="B2688" s="2" t="s">
        <v>2574</v>
      </c>
      <c r="C2688" s="34" t="s">
        <v>24017</v>
      </c>
      <c r="D2688" s="207" t="s">
        <v>6663</v>
      </c>
    </row>
    <row r="2689" spans="1:4">
      <c r="A2689" s="10">
        <v>20148</v>
      </c>
      <c r="B2689" s="11" t="s">
        <v>2575</v>
      </c>
      <c r="C2689" s="10" t="s">
        <v>24017</v>
      </c>
      <c r="D2689" s="208" t="s">
        <v>13243</v>
      </c>
    </row>
    <row r="2690" spans="1:4">
      <c r="A2690" s="34">
        <v>20149</v>
      </c>
      <c r="B2690" s="2" t="s">
        <v>2576</v>
      </c>
      <c r="C2690" s="34" t="s">
        <v>24017</v>
      </c>
      <c r="D2690" s="207" t="s">
        <v>16577</v>
      </c>
    </row>
    <row r="2691" spans="1:4">
      <c r="A2691" s="10">
        <v>20150</v>
      </c>
      <c r="B2691" s="11" t="s">
        <v>2577</v>
      </c>
      <c r="C2691" s="10" t="s">
        <v>24017</v>
      </c>
      <c r="D2691" s="208" t="s">
        <v>8054</v>
      </c>
    </row>
    <row r="2692" spans="1:4">
      <c r="A2692" s="34">
        <v>20157</v>
      </c>
      <c r="B2692" s="2" t="s">
        <v>2578</v>
      </c>
      <c r="C2692" s="34" t="s">
        <v>24017</v>
      </c>
      <c r="D2692" s="207" t="s">
        <v>19941</v>
      </c>
    </row>
    <row r="2693" spans="1:4">
      <c r="A2693" s="10">
        <v>20158</v>
      </c>
      <c r="B2693" s="11" t="s">
        <v>2579</v>
      </c>
      <c r="C2693" s="10" t="s">
        <v>24017</v>
      </c>
      <c r="D2693" s="208" t="s">
        <v>22273</v>
      </c>
    </row>
    <row r="2694" spans="1:4">
      <c r="A2694" s="34">
        <v>20154</v>
      </c>
      <c r="B2694" s="2" t="s">
        <v>2580</v>
      </c>
      <c r="C2694" s="34" t="s">
        <v>24017</v>
      </c>
      <c r="D2694" s="207" t="s">
        <v>16835</v>
      </c>
    </row>
    <row r="2695" spans="1:4">
      <c r="A2695" s="10">
        <v>20155</v>
      </c>
      <c r="B2695" s="11" t="s">
        <v>2581</v>
      </c>
      <c r="C2695" s="10" t="s">
        <v>24017</v>
      </c>
      <c r="D2695" s="208" t="s">
        <v>21551</v>
      </c>
    </row>
    <row r="2696" spans="1:4">
      <c r="A2696" s="34">
        <v>20156</v>
      </c>
      <c r="B2696" s="2" t="s">
        <v>2582</v>
      </c>
      <c r="C2696" s="34" t="s">
        <v>24017</v>
      </c>
      <c r="D2696" s="207" t="s">
        <v>13758</v>
      </c>
    </row>
    <row r="2697" spans="1:4">
      <c r="A2697" s="10">
        <v>3512</v>
      </c>
      <c r="B2697" s="11" t="s">
        <v>2583</v>
      </c>
      <c r="C2697" s="10" t="s">
        <v>24017</v>
      </c>
      <c r="D2697" s="208" t="s">
        <v>26129</v>
      </c>
    </row>
    <row r="2698" spans="1:4">
      <c r="A2698" s="34">
        <v>3499</v>
      </c>
      <c r="B2698" s="2" t="s">
        <v>2584</v>
      </c>
      <c r="C2698" s="34" t="s">
        <v>24017</v>
      </c>
      <c r="D2698" s="207" t="s">
        <v>7500</v>
      </c>
    </row>
    <row r="2699" spans="1:4">
      <c r="A2699" s="10">
        <v>3500</v>
      </c>
      <c r="B2699" s="11" t="s">
        <v>2585</v>
      </c>
      <c r="C2699" s="10" t="s">
        <v>24017</v>
      </c>
      <c r="D2699" s="208" t="s">
        <v>7937</v>
      </c>
    </row>
    <row r="2700" spans="1:4">
      <c r="A2700" s="34">
        <v>3501</v>
      </c>
      <c r="B2700" s="2" t="s">
        <v>2586</v>
      </c>
      <c r="C2700" s="34" t="s">
        <v>24017</v>
      </c>
      <c r="D2700" s="207" t="s">
        <v>7769</v>
      </c>
    </row>
    <row r="2701" spans="1:4">
      <c r="A2701" s="10">
        <v>3502</v>
      </c>
      <c r="B2701" s="11" t="s">
        <v>2587</v>
      </c>
      <c r="C2701" s="10" t="s">
        <v>24017</v>
      </c>
      <c r="D2701" s="208" t="s">
        <v>12065</v>
      </c>
    </row>
    <row r="2702" spans="1:4">
      <c r="A2702" s="34">
        <v>3503</v>
      </c>
      <c r="B2702" s="2" t="s">
        <v>2588</v>
      </c>
      <c r="C2702" s="34" t="s">
        <v>24017</v>
      </c>
      <c r="D2702" s="207" t="s">
        <v>7871</v>
      </c>
    </row>
    <row r="2703" spans="1:4">
      <c r="A2703" s="10">
        <v>3477</v>
      </c>
      <c r="B2703" s="11" t="s">
        <v>2589</v>
      </c>
      <c r="C2703" s="10" t="s">
        <v>24017</v>
      </c>
      <c r="D2703" s="208" t="s">
        <v>26130</v>
      </c>
    </row>
    <row r="2704" spans="1:4">
      <c r="A2704" s="34">
        <v>3478</v>
      </c>
      <c r="B2704" s="2" t="s">
        <v>2590</v>
      </c>
      <c r="C2704" s="34" t="s">
        <v>24017</v>
      </c>
      <c r="D2704" s="207" t="s">
        <v>6977</v>
      </c>
    </row>
    <row r="2705" spans="1:4">
      <c r="A2705" s="10">
        <v>3525</v>
      </c>
      <c r="B2705" s="11" t="s">
        <v>2591</v>
      </c>
      <c r="C2705" s="10" t="s">
        <v>24017</v>
      </c>
      <c r="D2705" s="208" t="s">
        <v>26131</v>
      </c>
    </row>
    <row r="2706" spans="1:4">
      <c r="A2706" s="34">
        <v>3511</v>
      </c>
      <c r="B2706" s="2" t="s">
        <v>2592</v>
      </c>
      <c r="C2706" s="34" t="s">
        <v>24017</v>
      </c>
      <c r="D2706" s="207" t="s">
        <v>26132</v>
      </c>
    </row>
    <row r="2707" spans="1:4" ht="30">
      <c r="A2707" s="10">
        <v>38917</v>
      </c>
      <c r="B2707" s="11" t="s">
        <v>26133</v>
      </c>
      <c r="C2707" s="10" t="s">
        <v>24017</v>
      </c>
      <c r="D2707" s="208" t="s">
        <v>20553</v>
      </c>
    </row>
    <row r="2708" spans="1:4" ht="30">
      <c r="A2708" s="34">
        <v>38919</v>
      </c>
      <c r="B2708" s="2" t="s">
        <v>26134</v>
      </c>
      <c r="C2708" s="34" t="s">
        <v>24017</v>
      </c>
      <c r="D2708" s="207" t="s">
        <v>26135</v>
      </c>
    </row>
    <row r="2709" spans="1:4" ht="30">
      <c r="A2709" s="10">
        <v>38922</v>
      </c>
      <c r="B2709" s="11" t="s">
        <v>26136</v>
      </c>
      <c r="C2709" s="10" t="s">
        <v>24017</v>
      </c>
      <c r="D2709" s="208" t="s">
        <v>26137</v>
      </c>
    </row>
    <row r="2710" spans="1:4" ht="30">
      <c r="A2710" s="34">
        <v>38921</v>
      </c>
      <c r="B2710" s="2" t="s">
        <v>26138</v>
      </c>
      <c r="C2710" s="34" t="s">
        <v>24017</v>
      </c>
      <c r="D2710" s="207" t="s">
        <v>11436</v>
      </c>
    </row>
    <row r="2711" spans="1:4" ht="30">
      <c r="A2711" s="10">
        <v>38918</v>
      </c>
      <c r="B2711" s="11" t="s">
        <v>26139</v>
      </c>
      <c r="C2711" s="10" t="s">
        <v>24017</v>
      </c>
      <c r="D2711" s="208" t="s">
        <v>24387</v>
      </c>
    </row>
    <row r="2712" spans="1:4" ht="30">
      <c r="A2712" s="34">
        <v>38920</v>
      </c>
      <c r="B2712" s="2" t="s">
        <v>26140</v>
      </c>
      <c r="C2712" s="34" t="s">
        <v>24017</v>
      </c>
      <c r="D2712" s="207" t="s">
        <v>24207</v>
      </c>
    </row>
    <row r="2713" spans="1:4" ht="45">
      <c r="A2713" s="10">
        <v>3104</v>
      </c>
      <c r="B2713" s="11" t="s">
        <v>2593</v>
      </c>
      <c r="C2713" s="10" t="s">
        <v>24034</v>
      </c>
      <c r="D2713" s="208" t="s">
        <v>26141</v>
      </c>
    </row>
    <row r="2714" spans="1:4" ht="30">
      <c r="A2714" s="34">
        <v>12032</v>
      </c>
      <c r="B2714" s="2" t="s">
        <v>2594</v>
      </c>
      <c r="C2714" s="34" t="s">
        <v>24487</v>
      </c>
      <c r="D2714" s="207" t="s">
        <v>25735</v>
      </c>
    </row>
    <row r="2715" spans="1:4" ht="30">
      <c r="A2715" s="10">
        <v>12030</v>
      </c>
      <c r="B2715" s="11" t="s">
        <v>2595</v>
      </c>
      <c r="C2715" s="10" t="s">
        <v>24487</v>
      </c>
      <c r="D2715" s="208" t="s">
        <v>26142</v>
      </c>
    </row>
    <row r="2716" spans="1:4" ht="30">
      <c r="A2716" s="34">
        <v>10908</v>
      </c>
      <c r="B2716" s="2" t="s">
        <v>2596</v>
      </c>
      <c r="C2716" s="34" t="s">
        <v>24017</v>
      </c>
      <c r="D2716" s="207" t="s">
        <v>12524</v>
      </c>
    </row>
    <row r="2717" spans="1:4" ht="30">
      <c r="A2717" s="10">
        <v>10909</v>
      </c>
      <c r="B2717" s="11" t="s">
        <v>2597</v>
      </c>
      <c r="C2717" s="10" t="s">
        <v>24017</v>
      </c>
      <c r="D2717" s="208" t="s">
        <v>15362</v>
      </c>
    </row>
    <row r="2718" spans="1:4" ht="30">
      <c r="A2718" s="34">
        <v>3669</v>
      </c>
      <c r="B2718" s="2" t="s">
        <v>2598</v>
      </c>
      <c r="C2718" s="34" t="s">
        <v>24017</v>
      </c>
      <c r="D2718" s="207" t="s">
        <v>13114</v>
      </c>
    </row>
    <row r="2719" spans="1:4" ht="30">
      <c r="A2719" s="10">
        <v>20138</v>
      </c>
      <c r="B2719" s="11" t="s">
        <v>2599</v>
      </c>
      <c r="C2719" s="10" t="s">
        <v>24017</v>
      </c>
      <c r="D2719" s="208" t="s">
        <v>26143</v>
      </c>
    </row>
    <row r="2720" spans="1:4">
      <c r="A2720" s="34">
        <v>20139</v>
      </c>
      <c r="B2720" s="2" t="s">
        <v>2600</v>
      </c>
      <c r="C2720" s="34" t="s">
        <v>24017</v>
      </c>
      <c r="D2720" s="207" t="s">
        <v>26144</v>
      </c>
    </row>
    <row r="2721" spans="1:4">
      <c r="A2721" s="10">
        <v>3668</v>
      </c>
      <c r="B2721" s="11" t="s">
        <v>2601</v>
      </c>
      <c r="C2721" s="10" t="s">
        <v>24017</v>
      </c>
      <c r="D2721" s="208" t="s">
        <v>26145</v>
      </c>
    </row>
    <row r="2722" spans="1:4">
      <c r="A2722" s="34">
        <v>3656</v>
      </c>
      <c r="B2722" s="2" t="s">
        <v>2602</v>
      </c>
      <c r="C2722" s="34" t="s">
        <v>24017</v>
      </c>
      <c r="D2722" s="207" t="s">
        <v>22912</v>
      </c>
    </row>
    <row r="2723" spans="1:4">
      <c r="A2723" s="10">
        <v>10911</v>
      </c>
      <c r="B2723" s="11" t="s">
        <v>2603</v>
      </c>
      <c r="C2723" s="10" t="s">
        <v>24017</v>
      </c>
      <c r="D2723" s="208" t="s">
        <v>12545</v>
      </c>
    </row>
    <row r="2724" spans="1:4">
      <c r="A2724" s="34">
        <v>3654</v>
      </c>
      <c r="B2724" s="2" t="s">
        <v>2604</v>
      </c>
      <c r="C2724" s="34" t="s">
        <v>24017</v>
      </c>
      <c r="D2724" s="207" t="s">
        <v>21454</v>
      </c>
    </row>
    <row r="2725" spans="1:4">
      <c r="A2725" s="10">
        <v>3664</v>
      </c>
      <c r="B2725" s="11" t="s">
        <v>2605</v>
      </c>
      <c r="C2725" s="10" t="s">
        <v>24017</v>
      </c>
      <c r="D2725" s="208" t="s">
        <v>25296</v>
      </c>
    </row>
    <row r="2726" spans="1:4">
      <c r="A2726" s="34">
        <v>3657</v>
      </c>
      <c r="B2726" s="2" t="s">
        <v>2606</v>
      </c>
      <c r="C2726" s="34" t="s">
        <v>24017</v>
      </c>
      <c r="D2726" s="207" t="s">
        <v>13143</v>
      </c>
    </row>
    <row r="2727" spans="1:4" ht="30">
      <c r="A2727" s="10">
        <v>12625</v>
      </c>
      <c r="B2727" s="11" t="s">
        <v>2607</v>
      </c>
      <c r="C2727" s="10" t="s">
        <v>24017</v>
      </c>
      <c r="D2727" s="208" t="s">
        <v>10351</v>
      </c>
    </row>
    <row r="2728" spans="1:4">
      <c r="A2728" s="34">
        <v>20136</v>
      </c>
      <c r="B2728" s="2" t="s">
        <v>2608</v>
      </c>
      <c r="C2728" s="34" t="s">
        <v>24017</v>
      </c>
      <c r="D2728" s="207" t="s">
        <v>26146</v>
      </c>
    </row>
    <row r="2729" spans="1:4">
      <c r="A2729" s="10">
        <v>20144</v>
      </c>
      <c r="B2729" s="11" t="s">
        <v>2609</v>
      </c>
      <c r="C2729" s="10" t="s">
        <v>24017</v>
      </c>
      <c r="D2729" s="208" t="s">
        <v>26147</v>
      </c>
    </row>
    <row r="2730" spans="1:4">
      <c r="A2730" s="34">
        <v>20143</v>
      </c>
      <c r="B2730" s="2" t="s">
        <v>2610</v>
      </c>
      <c r="C2730" s="34" t="s">
        <v>24017</v>
      </c>
      <c r="D2730" s="207" t="s">
        <v>11721</v>
      </c>
    </row>
    <row r="2731" spans="1:4">
      <c r="A2731" s="10">
        <v>20145</v>
      </c>
      <c r="B2731" s="11" t="s">
        <v>2611</v>
      </c>
      <c r="C2731" s="10" t="s">
        <v>24017</v>
      </c>
      <c r="D2731" s="208" t="s">
        <v>23735</v>
      </c>
    </row>
    <row r="2732" spans="1:4">
      <c r="A2732" s="34">
        <v>20146</v>
      </c>
      <c r="B2732" s="2" t="s">
        <v>2612</v>
      </c>
      <c r="C2732" s="34" t="s">
        <v>24017</v>
      </c>
      <c r="D2732" s="207" t="s">
        <v>26148</v>
      </c>
    </row>
    <row r="2733" spans="1:4">
      <c r="A2733" s="10">
        <v>20140</v>
      </c>
      <c r="B2733" s="11" t="s">
        <v>2613</v>
      </c>
      <c r="C2733" s="10" t="s">
        <v>24017</v>
      </c>
      <c r="D2733" s="208" t="s">
        <v>24532</v>
      </c>
    </row>
    <row r="2734" spans="1:4">
      <c r="A2734" s="34">
        <v>20141</v>
      </c>
      <c r="B2734" s="2" t="s">
        <v>2614</v>
      </c>
      <c r="C2734" s="34" t="s">
        <v>24017</v>
      </c>
      <c r="D2734" s="207" t="s">
        <v>8451</v>
      </c>
    </row>
    <row r="2735" spans="1:4">
      <c r="A2735" s="10">
        <v>20142</v>
      </c>
      <c r="B2735" s="11" t="s">
        <v>2615</v>
      </c>
      <c r="C2735" s="10" t="s">
        <v>24017</v>
      </c>
      <c r="D2735" s="208" t="s">
        <v>5606</v>
      </c>
    </row>
    <row r="2736" spans="1:4">
      <c r="A2736" s="34">
        <v>3659</v>
      </c>
      <c r="B2736" s="2" t="s">
        <v>2616</v>
      </c>
      <c r="C2736" s="34" t="s">
        <v>24017</v>
      </c>
      <c r="D2736" s="207" t="s">
        <v>26149</v>
      </c>
    </row>
    <row r="2737" spans="1:4">
      <c r="A2737" s="10">
        <v>3660</v>
      </c>
      <c r="B2737" s="11" t="s">
        <v>2617</v>
      </c>
      <c r="C2737" s="10" t="s">
        <v>24017</v>
      </c>
      <c r="D2737" s="208" t="s">
        <v>26150</v>
      </c>
    </row>
    <row r="2738" spans="1:4">
      <c r="A2738" s="34">
        <v>3662</v>
      </c>
      <c r="B2738" s="2" t="s">
        <v>2618</v>
      </c>
      <c r="C2738" s="34" t="s">
        <v>24017</v>
      </c>
      <c r="D2738" s="207" t="s">
        <v>6011</v>
      </c>
    </row>
    <row r="2739" spans="1:4">
      <c r="A2739" s="10">
        <v>3661</v>
      </c>
      <c r="B2739" s="11" t="s">
        <v>2619</v>
      </c>
      <c r="C2739" s="10" t="s">
        <v>24017</v>
      </c>
      <c r="D2739" s="208" t="s">
        <v>17837</v>
      </c>
    </row>
    <row r="2740" spans="1:4">
      <c r="A2740" s="34">
        <v>3658</v>
      </c>
      <c r="B2740" s="2" t="s">
        <v>2620</v>
      </c>
      <c r="C2740" s="34" t="s">
        <v>24017</v>
      </c>
      <c r="D2740" s="207" t="s">
        <v>19720</v>
      </c>
    </row>
    <row r="2741" spans="1:4">
      <c r="A2741" s="10">
        <v>3670</v>
      </c>
      <c r="B2741" s="11" t="s">
        <v>2621</v>
      </c>
      <c r="C2741" s="10" t="s">
        <v>24017</v>
      </c>
      <c r="D2741" s="208" t="s">
        <v>8033</v>
      </c>
    </row>
    <row r="2742" spans="1:4">
      <c r="A2742" s="34">
        <v>3666</v>
      </c>
      <c r="B2742" s="2" t="s">
        <v>2622</v>
      </c>
      <c r="C2742" s="34" t="s">
        <v>24017</v>
      </c>
      <c r="D2742" s="207" t="s">
        <v>6201</v>
      </c>
    </row>
    <row r="2743" spans="1:4">
      <c r="A2743" s="10">
        <v>14157</v>
      </c>
      <c r="B2743" s="11" t="s">
        <v>2623</v>
      </c>
      <c r="C2743" s="10" t="s">
        <v>24017</v>
      </c>
      <c r="D2743" s="208" t="s">
        <v>21660</v>
      </c>
    </row>
    <row r="2744" spans="1:4">
      <c r="A2744" s="34">
        <v>3653</v>
      </c>
      <c r="B2744" s="2" t="s">
        <v>2624</v>
      </c>
      <c r="C2744" s="34" t="s">
        <v>24017</v>
      </c>
      <c r="D2744" s="207" t="s">
        <v>26151</v>
      </c>
    </row>
    <row r="2745" spans="1:4">
      <c r="A2745" s="10">
        <v>3649</v>
      </c>
      <c r="B2745" s="11" t="s">
        <v>2625</v>
      </c>
      <c r="C2745" s="10" t="s">
        <v>24017</v>
      </c>
      <c r="D2745" s="208" t="s">
        <v>26152</v>
      </c>
    </row>
    <row r="2746" spans="1:4" ht="30">
      <c r="A2746" s="34">
        <v>42696</v>
      </c>
      <c r="B2746" s="2" t="s">
        <v>26153</v>
      </c>
      <c r="C2746" s="34" t="s">
        <v>24017</v>
      </c>
      <c r="D2746" s="207" t="s">
        <v>26154</v>
      </c>
    </row>
    <row r="2747" spans="1:4" ht="30">
      <c r="A2747" s="10">
        <v>42697</v>
      </c>
      <c r="B2747" s="11" t="s">
        <v>26155</v>
      </c>
      <c r="C2747" s="10" t="s">
        <v>24017</v>
      </c>
      <c r="D2747" s="208" t="s">
        <v>26156</v>
      </c>
    </row>
    <row r="2748" spans="1:4" ht="30">
      <c r="A2748" s="34">
        <v>42698</v>
      </c>
      <c r="B2748" s="2" t="s">
        <v>26157</v>
      </c>
      <c r="C2748" s="34" t="s">
        <v>24017</v>
      </c>
      <c r="D2748" s="207" t="s">
        <v>26158</v>
      </c>
    </row>
    <row r="2749" spans="1:4">
      <c r="A2749" s="10">
        <v>39875</v>
      </c>
      <c r="B2749" s="11" t="s">
        <v>2626</v>
      </c>
      <c r="C2749" s="10" t="s">
        <v>24017</v>
      </c>
      <c r="D2749" s="208" t="s">
        <v>26159</v>
      </c>
    </row>
    <row r="2750" spans="1:4">
      <c r="A2750" s="34">
        <v>39876</v>
      </c>
      <c r="B2750" s="2" t="s">
        <v>2627</v>
      </c>
      <c r="C2750" s="34" t="s">
        <v>24017</v>
      </c>
      <c r="D2750" s="207" t="s">
        <v>26160</v>
      </c>
    </row>
    <row r="2751" spans="1:4">
      <c r="A2751" s="10">
        <v>39877</v>
      </c>
      <c r="B2751" s="11" t="s">
        <v>2628</v>
      </c>
      <c r="C2751" s="10" t="s">
        <v>24017</v>
      </c>
      <c r="D2751" s="208" t="s">
        <v>26161</v>
      </c>
    </row>
    <row r="2752" spans="1:4">
      <c r="A2752" s="34">
        <v>39878</v>
      </c>
      <c r="B2752" s="2" t="s">
        <v>2629</v>
      </c>
      <c r="C2752" s="34" t="s">
        <v>24017</v>
      </c>
      <c r="D2752" s="207" t="s">
        <v>26162</v>
      </c>
    </row>
    <row r="2753" spans="1:4">
      <c r="A2753" s="10">
        <v>39872</v>
      </c>
      <c r="B2753" s="11" t="s">
        <v>2630</v>
      </c>
      <c r="C2753" s="10" t="s">
        <v>24017</v>
      </c>
      <c r="D2753" s="208" t="s">
        <v>26163</v>
      </c>
    </row>
    <row r="2754" spans="1:4">
      <c r="A2754" s="34">
        <v>39873</v>
      </c>
      <c r="B2754" s="2" t="s">
        <v>2631</v>
      </c>
      <c r="C2754" s="34" t="s">
        <v>24017</v>
      </c>
      <c r="D2754" s="207" t="s">
        <v>26164</v>
      </c>
    </row>
    <row r="2755" spans="1:4">
      <c r="A2755" s="10">
        <v>39874</v>
      </c>
      <c r="B2755" s="11" t="s">
        <v>2632</v>
      </c>
      <c r="C2755" s="10" t="s">
        <v>24017</v>
      </c>
      <c r="D2755" s="208" t="s">
        <v>26165</v>
      </c>
    </row>
    <row r="2756" spans="1:4">
      <c r="A2756" s="34">
        <v>3674</v>
      </c>
      <c r="B2756" s="2" t="s">
        <v>2633</v>
      </c>
      <c r="C2756" s="34" t="s">
        <v>24068</v>
      </c>
      <c r="D2756" s="207" t="s">
        <v>22876</v>
      </c>
    </row>
    <row r="2757" spans="1:4">
      <c r="A2757" s="10">
        <v>3681</v>
      </c>
      <c r="B2757" s="11" t="s">
        <v>2634</v>
      </c>
      <c r="C2757" s="10" t="s">
        <v>24068</v>
      </c>
      <c r="D2757" s="208" t="s">
        <v>14749</v>
      </c>
    </row>
    <row r="2758" spans="1:4">
      <c r="A2758" s="34">
        <v>3676</v>
      </c>
      <c r="B2758" s="2" t="s">
        <v>2635</v>
      </c>
      <c r="C2758" s="34" t="s">
        <v>24068</v>
      </c>
      <c r="D2758" s="207" t="s">
        <v>26166</v>
      </c>
    </row>
    <row r="2759" spans="1:4">
      <c r="A2759" s="10">
        <v>3679</v>
      </c>
      <c r="B2759" s="11" t="s">
        <v>2636</v>
      </c>
      <c r="C2759" s="10" t="s">
        <v>24068</v>
      </c>
      <c r="D2759" s="208" t="s">
        <v>26167</v>
      </c>
    </row>
    <row r="2760" spans="1:4">
      <c r="A2760" s="34">
        <v>3672</v>
      </c>
      <c r="B2760" s="2" t="s">
        <v>2637</v>
      </c>
      <c r="C2760" s="34" t="s">
        <v>24068</v>
      </c>
      <c r="D2760" s="207" t="s">
        <v>21663</v>
      </c>
    </row>
    <row r="2761" spans="1:4">
      <c r="A2761" s="10">
        <v>3671</v>
      </c>
      <c r="B2761" s="11" t="s">
        <v>2638</v>
      </c>
      <c r="C2761" s="10" t="s">
        <v>24068</v>
      </c>
      <c r="D2761" s="208" t="s">
        <v>17804</v>
      </c>
    </row>
    <row r="2762" spans="1:4">
      <c r="A2762" s="34">
        <v>3673</v>
      </c>
      <c r="B2762" s="2" t="s">
        <v>2639</v>
      </c>
      <c r="C2762" s="34" t="s">
        <v>24068</v>
      </c>
      <c r="D2762" s="207" t="s">
        <v>6982</v>
      </c>
    </row>
    <row r="2763" spans="1:4" ht="30">
      <c r="A2763" s="10">
        <v>38394</v>
      </c>
      <c r="B2763" s="11" t="s">
        <v>26168</v>
      </c>
      <c r="C2763" s="10" t="s">
        <v>24017</v>
      </c>
      <c r="D2763" s="208" t="s">
        <v>26169</v>
      </c>
    </row>
    <row r="2764" spans="1:4">
      <c r="A2764" s="34">
        <v>3729</v>
      </c>
      <c r="B2764" s="2" t="s">
        <v>26170</v>
      </c>
      <c r="C2764" s="34" t="s">
        <v>24017</v>
      </c>
      <c r="D2764" s="207" t="s">
        <v>26171</v>
      </c>
    </row>
    <row r="2765" spans="1:4" ht="60">
      <c r="A2765" s="10">
        <v>39357</v>
      </c>
      <c r="B2765" s="11" t="s">
        <v>26172</v>
      </c>
      <c r="C2765" s="10" t="s">
        <v>24017</v>
      </c>
      <c r="D2765" s="208" t="s">
        <v>26173</v>
      </c>
    </row>
    <row r="2766" spans="1:4" ht="60">
      <c r="A2766" s="34">
        <v>39358</v>
      </c>
      <c r="B2766" s="2" t="s">
        <v>26174</v>
      </c>
      <c r="C2766" s="34" t="s">
        <v>24017</v>
      </c>
      <c r="D2766" s="207" t="s">
        <v>26175</v>
      </c>
    </row>
    <row r="2767" spans="1:4" ht="75">
      <c r="A2767" s="10">
        <v>39356</v>
      </c>
      <c r="B2767" s="11" t="s">
        <v>26176</v>
      </c>
      <c r="C2767" s="10" t="s">
        <v>24017</v>
      </c>
      <c r="D2767" s="208" t="s">
        <v>26177</v>
      </c>
    </row>
    <row r="2768" spans="1:4" ht="60">
      <c r="A2768" s="34">
        <v>39355</v>
      </c>
      <c r="B2768" s="2" t="s">
        <v>26178</v>
      </c>
      <c r="C2768" s="34" t="s">
        <v>24017</v>
      </c>
      <c r="D2768" s="207" t="s">
        <v>26179</v>
      </c>
    </row>
    <row r="2769" spans="1:4" ht="60">
      <c r="A2769" s="10">
        <v>39353</v>
      </c>
      <c r="B2769" s="11" t="s">
        <v>26180</v>
      </c>
      <c r="C2769" s="10" t="s">
        <v>24017</v>
      </c>
      <c r="D2769" s="208" t="s">
        <v>26181</v>
      </c>
    </row>
    <row r="2770" spans="1:4" ht="60">
      <c r="A2770" s="34">
        <v>39354</v>
      </c>
      <c r="B2770" s="2" t="s">
        <v>26182</v>
      </c>
      <c r="C2770" s="34" t="s">
        <v>24017</v>
      </c>
      <c r="D2770" s="207" t="s">
        <v>26183</v>
      </c>
    </row>
    <row r="2771" spans="1:4">
      <c r="A2771" s="10">
        <v>39398</v>
      </c>
      <c r="B2771" s="11" t="s">
        <v>2640</v>
      </c>
      <c r="C2771" s="10" t="s">
        <v>24017</v>
      </c>
      <c r="D2771" s="208" t="s">
        <v>26184</v>
      </c>
    </row>
    <row r="2772" spans="1:4" ht="30">
      <c r="A2772" s="34">
        <v>13343</v>
      </c>
      <c r="B2772" s="2" t="s">
        <v>2641</v>
      </c>
      <c r="C2772" s="34" t="s">
        <v>24017</v>
      </c>
      <c r="D2772" s="207" t="s">
        <v>26185</v>
      </c>
    </row>
    <row r="2773" spans="1:4" ht="30">
      <c r="A2773" s="10">
        <v>12118</v>
      </c>
      <c r="B2773" s="11" t="s">
        <v>26186</v>
      </c>
      <c r="C2773" s="10" t="s">
        <v>24017</v>
      </c>
      <c r="D2773" s="208" t="s">
        <v>5734</v>
      </c>
    </row>
    <row r="2774" spans="1:4" ht="45">
      <c r="A2774" s="34">
        <v>39482</v>
      </c>
      <c r="B2774" s="2" t="s">
        <v>26187</v>
      </c>
      <c r="C2774" s="34" t="s">
        <v>24017</v>
      </c>
      <c r="D2774" s="207" t="s">
        <v>26188</v>
      </c>
    </row>
    <row r="2775" spans="1:4" ht="45">
      <c r="A2775" s="10">
        <v>39486</v>
      </c>
      <c r="B2775" s="11" t="s">
        <v>26189</v>
      </c>
      <c r="C2775" s="10" t="s">
        <v>24017</v>
      </c>
      <c r="D2775" s="208" t="s">
        <v>26190</v>
      </c>
    </row>
    <row r="2776" spans="1:4" ht="45">
      <c r="A2776" s="34">
        <v>39483</v>
      </c>
      <c r="B2776" s="2" t="s">
        <v>26191</v>
      </c>
      <c r="C2776" s="34" t="s">
        <v>24017</v>
      </c>
      <c r="D2776" s="207" t="s">
        <v>26192</v>
      </c>
    </row>
    <row r="2777" spans="1:4" ht="45">
      <c r="A2777" s="10">
        <v>39487</v>
      </c>
      <c r="B2777" s="11" t="s">
        <v>26193</v>
      </c>
      <c r="C2777" s="10" t="s">
        <v>24017</v>
      </c>
      <c r="D2777" s="208" t="s">
        <v>26194</v>
      </c>
    </row>
    <row r="2778" spans="1:4" ht="45">
      <c r="A2778" s="34">
        <v>39484</v>
      </c>
      <c r="B2778" s="2" t="s">
        <v>26195</v>
      </c>
      <c r="C2778" s="34" t="s">
        <v>24017</v>
      </c>
      <c r="D2778" s="207" t="s">
        <v>26196</v>
      </c>
    </row>
    <row r="2779" spans="1:4" ht="45">
      <c r="A2779" s="10">
        <v>39488</v>
      </c>
      <c r="B2779" s="11" t="s">
        <v>26197</v>
      </c>
      <c r="C2779" s="10" t="s">
        <v>24017</v>
      </c>
      <c r="D2779" s="208" t="s">
        <v>26198</v>
      </c>
    </row>
    <row r="2780" spans="1:4" ht="45">
      <c r="A2780" s="34">
        <v>39485</v>
      </c>
      <c r="B2780" s="2" t="s">
        <v>26199</v>
      </c>
      <c r="C2780" s="34" t="s">
        <v>24017</v>
      </c>
      <c r="D2780" s="207" t="s">
        <v>26200</v>
      </c>
    </row>
    <row r="2781" spans="1:4" ht="45">
      <c r="A2781" s="10">
        <v>39489</v>
      </c>
      <c r="B2781" s="11" t="s">
        <v>26201</v>
      </c>
      <c r="C2781" s="10" t="s">
        <v>24017</v>
      </c>
      <c r="D2781" s="208" t="s">
        <v>26202</v>
      </c>
    </row>
    <row r="2782" spans="1:4" ht="45">
      <c r="A2782" s="34">
        <v>39494</v>
      </c>
      <c r="B2782" s="2" t="s">
        <v>26203</v>
      </c>
      <c r="C2782" s="34" t="s">
        <v>24017</v>
      </c>
      <c r="D2782" s="207" t="s">
        <v>26204</v>
      </c>
    </row>
    <row r="2783" spans="1:4" ht="45">
      <c r="A2783" s="10">
        <v>39490</v>
      </c>
      <c r="B2783" s="11" t="s">
        <v>26205</v>
      </c>
      <c r="C2783" s="10" t="s">
        <v>24017</v>
      </c>
      <c r="D2783" s="208" t="s">
        <v>26206</v>
      </c>
    </row>
    <row r="2784" spans="1:4" ht="45">
      <c r="A2784" s="34">
        <v>39495</v>
      </c>
      <c r="B2784" s="2" t="s">
        <v>26207</v>
      </c>
      <c r="C2784" s="34" t="s">
        <v>24017</v>
      </c>
      <c r="D2784" s="207" t="s">
        <v>26188</v>
      </c>
    </row>
    <row r="2785" spans="1:4" ht="45">
      <c r="A2785" s="10">
        <v>39491</v>
      </c>
      <c r="B2785" s="11" t="s">
        <v>26208</v>
      </c>
      <c r="C2785" s="10" t="s">
        <v>24017</v>
      </c>
      <c r="D2785" s="208" t="s">
        <v>26209</v>
      </c>
    </row>
    <row r="2786" spans="1:4" ht="45">
      <c r="A2786" s="34">
        <v>39496</v>
      </c>
      <c r="B2786" s="2" t="s">
        <v>26210</v>
      </c>
      <c r="C2786" s="34" t="s">
        <v>24017</v>
      </c>
      <c r="D2786" s="207" t="s">
        <v>26211</v>
      </c>
    </row>
    <row r="2787" spans="1:4" ht="45">
      <c r="A2787" s="10">
        <v>39492</v>
      </c>
      <c r="B2787" s="11" t="s">
        <v>26212</v>
      </c>
      <c r="C2787" s="10" t="s">
        <v>24017</v>
      </c>
      <c r="D2787" s="208" t="s">
        <v>26213</v>
      </c>
    </row>
    <row r="2788" spans="1:4" ht="45">
      <c r="A2788" s="34">
        <v>39497</v>
      </c>
      <c r="B2788" s="2" t="s">
        <v>26214</v>
      </c>
      <c r="C2788" s="34" t="s">
        <v>24017</v>
      </c>
      <c r="D2788" s="207" t="s">
        <v>26215</v>
      </c>
    </row>
    <row r="2789" spans="1:4" ht="45">
      <c r="A2789" s="10">
        <v>39493</v>
      </c>
      <c r="B2789" s="11" t="s">
        <v>26216</v>
      </c>
      <c r="C2789" s="10" t="s">
        <v>24017</v>
      </c>
      <c r="D2789" s="208" t="s">
        <v>26217</v>
      </c>
    </row>
    <row r="2790" spans="1:4" ht="45">
      <c r="A2790" s="34">
        <v>39500</v>
      </c>
      <c r="B2790" s="2" t="s">
        <v>26218</v>
      </c>
      <c r="C2790" s="34" t="s">
        <v>24017</v>
      </c>
      <c r="D2790" s="207" t="s">
        <v>26219</v>
      </c>
    </row>
    <row r="2791" spans="1:4" ht="45">
      <c r="A2791" s="10">
        <v>39498</v>
      </c>
      <c r="B2791" s="11" t="s">
        <v>26220</v>
      </c>
      <c r="C2791" s="10" t="s">
        <v>24017</v>
      </c>
      <c r="D2791" s="208" t="s">
        <v>26221</v>
      </c>
    </row>
    <row r="2792" spans="1:4" ht="45">
      <c r="A2792" s="34">
        <v>39501</v>
      </c>
      <c r="B2792" s="2" t="s">
        <v>26222</v>
      </c>
      <c r="C2792" s="34" t="s">
        <v>24017</v>
      </c>
      <c r="D2792" s="207" t="s">
        <v>26223</v>
      </c>
    </row>
    <row r="2793" spans="1:4" ht="45">
      <c r="A2793" s="10">
        <v>39499</v>
      </c>
      <c r="B2793" s="11" t="s">
        <v>26224</v>
      </c>
      <c r="C2793" s="10" t="s">
        <v>24017</v>
      </c>
      <c r="D2793" s="208" t="s">
        <v>26225</v>
      </c>
    </row>
    <row r="2794" spans="1:4">
      <c r="A2794" s="34">
        <v>3733</v>
      </c>
      <c r="B2794" s="2" t="s">
        <v>4933</v>
      </c>
      <c r="C2794" s="34" t="s">
        <v>24020</v>
      </c>
      <c r="D2794" s="207" t="s">
        <v>26226</v>
      </c>
    </row>
    <row r="2795" spans="1:4">
      <c r="A2795" s="10">
        <v>3731</v>
      </c>
      <c r="B2795" s="11" t="s">
        <v>26227</v>
      </c>
      <c r="C2795" s="10" t="s">
        <v>24020</v>
      </c>
      <c r="D2795" s="208" t="s">
        <v>6971</v>
      </c>
    </row>
    <row r="2796" spans="1:4">
      <c r="A2796" s="34">
        <v>38137</v>
      </c>
      <c r="B2796" s="2" t="s">
        <v>2642</v>
      </c>
      <c r="C2796" s="34" t="s">
        <v>24020</v>
      </c>
      <c r="D2796" s="207" t="s">
        <v>6764</v>
      </c>
    </row>
    <row r="2797" spans="1:4">
      <c r="A2797" s="10">
        <v>38135</v>
      </c>
      <c r="B2797" s="11" t="s">
        <v>26228</v>
      </c>
      <c r="C2797" s="10" t="s">
        <v>24020</v>
      </c>
      <c r="D2797" s="208" t="s">
        <v>11771</v>
      </c>
    </row>
    <row r="2798" spans="1:4">
      <c r="A2798" s="34">
        <v>38138</v>
      </c>
      <c r="B2798" s="2" t="s">
        <v>2643</v>
      </c>
      <c r="C2798" s="34" t="s">
        <v>24020</v>
      </c>
      <c r="D2798" s="207" t="s">
        <v>25735</v>
      </c>
    </row>
    <row r="2799" spans="1:4" ht="30">
      <c r="A2799" s="10">
        <v>3736</v>
      </c>
      <c r="B2799" s="11" t="s">
        <v>2644</v>
      </c>
      <c r="C2799" s="10" t="s">
        <v>24020</v>
      </c>
      <c r="D2799" s="208" t="s">
        <v>26229</v>
      </c>
    </row>
    <row r="2800" spans="1:4" ht="30">
      <c r="A2800" s="34">
        <v>3741</v>
      </c>
      <c r="B2800" s="2" t="s">
        <v>2645</v>
      </c>
      <c r="C2800" s="34" t="s">
        <v>24020</v>
      </c>
      <c r="D2800" s="207" t="s">
        <v>26230</v>
      </c>
    </row>
    <row r="2801" spans="1:4" ht="30">
      <c r="A2801" s="10">
        <v>3745</v>
      </c>
      <c r="B2801" s="11" t="s">
        <v>2646</v>
      </c>
      <c r="C2801" s="10" t="s">
        <v>24020</v>
      </c>
      <c r="D2801" s="208" t="s">
        <v>14193</v>
      </c>
    </row>
    <row r="2802" spans="1:4" ht="30">
      <c r="A2802" s="34">
        <v>3743</v>
      </c>
      <c r="B2802" s="2" t="s">
        <v>2647</v>
      </c>
      <c r="C2802" s="34" t="s">
        <v>24020</v>
      </c>
      <c r="D2802" s="207" t="s">
        <v>26231</v>
      </c>
    </row>
    <row r="2803" spans="1:4" ht="30">
      <c r="A2803" s="10">
        <v>3744</v>
      </c>
      <c r="B2803" s="11" t="s">
        <v>2648</v>
      </c>
      <c r="C2803" s="10" t="s">
        <v>24020</v>
      </c>
      <c r="D2803" s="208" t="s">
        <v>26232</v>
      </c>
    </row>
    <row r="2804" spans="1:4" ht="30">
      <c r="A2804" s="34">
        <v>3739</v>
      </c>
      <c r="B2804" s="2" t="s">
        <v>2649</v>
      </c>
      <c r="C2804" s="34" t="s">
        <v>24020</v>
      </c>
      <c r="D2804" s="207" t="s">
        <v>26233</v>
      </c>
    </row>
    <row r="2805" spans="1:4" ht="30">
      <c r="A2805" s="10">
        <v>3737</v>
      </c>
      <c r="B2805" s="11" t="s">
        <v>2650</v>
      </c>
      <c r="C2805" s="10" t="s">
        <v>24020</v>
      </c>
      <c r="D2805" s="208" t="s">
        <v>26234</v>
      </c>
    </row>
    <row r="2806" spans="1:4" ht="30">
      <c r="A2806" s="34">
        <v>3738</v>
      </c>
      <c r="B2806" s="2" t="s">
        <v>2651</v>
      </c>
      <c r="C2806" s="34" t="s">
        <v>24020</v>
      </c>
      <c r="D2806" s="207" t="s">
        <v>25393</v>
      </c>
    </row>
    <row r="2807" spans="1:4" ht="30">
      <c r="A2807" s="10">
        <v>3747</v>
      </c>
      <c r="B2807" s="11" t="s">
        <v>2652</v>
      </c>
      <c r="C2807" s="10" t="s">
        <v>24020</v>
      </c>
      <c r="D2807" s="208" t="s">
        <v>26232</v>
      </c>
    </row>
    <row r="2808" spans="1:4" ht="30">
      <c r="A2808" s="34">
        <v>11649</v>
      </c>
      <c r="B2808" s="2" t="s">
        <v>2653</v>
      </c>
      <c r="C2808" s="34" t="s">
        <v>24017</v>
      </c>
      <c r="D2808" s="207" t="s">
        <v>26235</v>
      </c>
    </row>
    <row r="2809" spans="1:4" ht="30">
      <c r="A2809" s="10">
        <v>11650</v>
      </c>
      <c r="B2809" s="11" t="s">
        <v>2654</v>
      </c>
      <c r="C2809" s="10" t="s">
        <v>24017</v>
      </c>
      <c r="D2809" s="208" t="s">
        <v>26236</v>
      </c>
    </row>
    <row r="2810" spans="1:4" ht="30">
      <c r="A2810" s="34">
        <v>3742</v>
      </c>
      <c r="B2810" s="2" t="s">
        <v>2655</v>
      </c>
      <c r="C2810" s="34" t="s">
        <v>24020</v>
      </c>
      <c r="D2810" s="207" t="s">
        <v>26237</v>
      </c>
    </row>
    <row r="2811" spans="1:4" ht="30">
      <c r="A2811" s="10">
        <v>3746</v>
      </c>
      <c r="B2811" s="11" t="s">
        <v>2656</v>
      </c>
      <c r="C2811" s="10" t="s">
        <v>24020</v>
      </c>
      <c r="D2811" s="208" t="s">
        <v>26238</v>
      </c>
    </row>
    <row r="2812" spans="1:4" ht="30">
      <c r="A2812" s="34">
        <v>21106</v>
      </c>
      <c r="B2812" s="2" t="s">
        <v>26239</v>
      </c>
      <c r="C2812" s="34" t="s">
        <v>24108</v>
      </c>
      <c r="D2812" s="207" t="s">
        <v>25832</v>
      </c>
    </row>
    <row r="2813" spans="1:4">
      <c r="A2813" s="10">
        <v>3755</v>
      </c>
      <c r="B2813" s="11" t="s">
        <v>2657</v>
      </c>
      <c r="C2813" s="10" t="s">
        <v>24017</v>
      </c>
      <c r="D2813" s="208" t="s">
        <v>26240</v>
      </c>
    </row>
    <row r="2814" spans="1:4">
      <c r="A2814" s="34">
        <v>3750</v>
      </c>
      <c r="B2814" s="2" t="s">
        <v>2658</v>
      </c>
      <c r="C2814" s="34" t="s">
        <v>24017</v>
      </c>
      <c r="D2814" s="207" t="s">
        <v>18086</v>
      </c>
    </row>
    <row r="2815" spans="1:4">
      <c r="A2815" s="10">
        <v>3756</v>
      </c>
      <c r="B2815" s="11" t="s">
        <v>2659</v>
      </c>
      <c r="C2815" s="10" t="s">
        <v>24017</v>
      </c>
      <c r="D2815" s="208" t="s">
        <v>23539</v>
      </c>
    </row>
    <row r="2816" spans="1:4">
      <c r="A2816" s="34">
        <v>39377</v>
      </c>
      <c r="B2816" s="2" t="s">
        <v>2660</v>
      </c>
      <c r="C2816" s="34" t="s">
        <v>24017</v>
      </c>
      <c r="D2816" s="207" t="s">
        <v>26241</v>
      </c>
    </row>
    <row r="2817" spans="1:4">
      <c r="A2817" s="10">
        <v>38191</v>
      </c>
      <c r="B2817" s="11" t="s">
        <v>4934</v>
      </c>
      <c r="C2817" s="10" t="s">
        <v>24017</v>
      </c>
      <c r="D2817" s="208" t="s">
        <v>20256</v>
      </c>
    </row>
    <row r="2818" spans="1:4">
      <c r="A2818" s="34">
        <v>39381</v>
      </c>
      <c r="B2818" s="2" t="s">
        <v>2661</v>
      </c>
      <c r="C2818" s="34" t="s">
        <v>24017</v>
      </c>
      <c r="D2818" s="207" t="s">
        <v>22412</v>
      </c>
    </row>
    <row r="2819" spans="1:4">
      <c r="A2819" s="10">
        <v>38780</v>
      </c>
      <c r="B2819" s="11" t="s">
        <v>2662</v>
      </c>
      <c r="C2819" s="10" t="s">
        <v>24017</v>
      </c>
      <c r="D2819" s="208" t="s">
        <v>7590</v>
      </c>
    </row>
    <row r="2820" spans="1:4">
      <c r="A2820" s="34">
        <v>38781</v>
      </c>
      <c r="B2820" s="2" t="s">
        <v>2663</v>
      </c>
      <c r="C2820" s="34" t="s">
        <v>24017</v>
      </c>
      <c r="D2820" s="207" t="s">
        <v>26242</v>
      </c>
    </row>
    <row r="2821" spans="1:4">
      <c r="A2821" s="10">
        <v>38192</v>
      </c>
      <c r="B2821" s="11" t="s">
        <v>2664</v>
      </c>
      <c r="C2821" s="10" t="s">
        <v>24017</v>
      </c>
      <c r="D2821" s="208" t="s">
        <v>26243</v>
      </c>
    </row>
    <row r="2822" spans="1:4">
      <c r="A2822" s="34">
        <v>3753</v>
      </c>
      <c r="B2822" s="2" t="s">
        <v>26244</v>
      </c>
      <c r="C2822" s="34" t="s">
        <v>24017</v>
      </c>
      <c r="D2822" s="207" t="s">
        <v>22927</v>
      </c>
    </row>
    <row r="2823" spans="1:4">
      <c r="A2823" s="10">
        <v>38782</v>
      </c>
      <c r="B2823" s="11" t="s">
        <v>2665</v>
      </c>
      <c r="C2823" s="10" t="s">
        <v>24017</v>
      </c>
      <c r="D2823" s="208" t="s">
        <v>11200</v>
      </c>
    </row>
    <row r="2824" spans="1:4">
      <c r="A2824" s="34">
        <v>38778</v>
      </c>
      <c r="B2824" s="2" t="s">
        <v>2666</v>
      </c>
      <c r="C2824" s="34" t="s">
        <v>24017</v>
      </c>
      <c r="D2824" s="207" t="s">
        <v>8451</v>
      </c>
    </row>
    <row r="2825" spans="1:4">
      <c r="A2825" s="10">
        <v>38779</v>
      </c>
      <c r="B2825" s="11" t="s">
        <v>2667</v>
      </c>
      <c r="C2825" s="10" t="s">
        <v>24017</v>
      </c>
      <c r="D2825" s="208" t="s">
        <v>11416</v>
      </c>
    </row>
    <row r="2826" spans="1:4">
      <c r="A2826" s="34">
        <v>39388</v>
      </c>
      <c r="B2826" s="2" t="s">
        <v>2668</v>
      </c>
      <c r="C2826" s="34" t="s">
        <v>24017</v>
      </c>
      <c r="D2826" s="207" t="s">
        <v>25181</v>
      </c>
    </row>
    <row r="2827" spans="1:4">
      <c r="A2827" s="10">
        <v>39387</v>
      </c>
      <c r="B2827" s="11" t="s">
        <v>2669</v>
      </c>
      <c r="C2827" s="10" t="s">
        <v>24017</v>
      </c>
      <c r="D2827" s="208" t="s">
        <v>14103</v>
      </c>
    </row>
    <row r="2828" spans="1:4">
      <c r="A2828" s="34">
        <v>39386</v>
      </c>
      <c r="B2828" s="2" t="s">
        <v>2670</v>
      </c>
      <c r="C2828" s="34" t="s">
        <v>24017</v>
      </c>
      <c r="D2828" s="207" t="s">
        <v>17005</v>
      </c>
    </row>
    <row r="2829" spans="1:4">
      <c r="A2829" s="10">
        <v>38194</v>
      </c>
      <c r="B2829" s="11" t="s">
        <v>2671</v>
      </c>
      <c r="C2829" s="10" t="s">
        <v>24017</v>
      </c>
      <c r="D2829" s="208" t="s">
        <v>26245</v>
      </c>
    </row>
    <row r="2830" spans="1:4">
      <c r="A2830" s="34">
        <v>38193</v>
      </c>
      <c r="B2830" s="2" t="s">
        <v>2672</v>
      </c>
      <c r="C2830" s="34" t="s">
        <v>24017</v>
      </c>
      <c r="D2830" s="207" t="s">
        <v>5478</v>
      </c>
    </row>
    <row r="2831" spans="1:4">
      <c r="A2831" s="10">
        <v>12216</v>
      </c>
      <c r="B2831" s="11" t="s">
        <v>2673</v>
      </c>
      <c r="C2831" s="10" t="s">
        <v>24017</v>
      </c>
      <c r="D2831" s="208" t="s">
        <v>5579</v>
      </c>
    </row>
    <row r="2832" spans="1:4">
      <c r="A2832" s="34">
        <v>3757</v>
      </c>
      <c r="B2832" s="2" t="s">
        <v>2674</v>
      </c>
      <c r="C2832" s="34" t="s">
        <v>24017</v>
      </c>
      <c r="D2832" s="207" t="s">
        <v>11762</v>
      </c>
    </row>
    <row r="2833" spans="1:4">
      <c r="A2833" s="10">
        <v>3758</v>
      </c>
      <c r="B2833" s="11" t="s">
        <v>2675</v>
      </c>
      <c r="C2833" s="10" t="s">
        <v>24017</v>
      </c>
      <c r="D2833" s="208" t="s">
        <v>26246</v>
      </c>
    </row>
    <row r="2834" spans="1:4">
      <c r="A2834" s="34">
        <v>12214</v>
      </c>
      <c r="B2834" s="2" t="s">
        <v>2676</v>
      </c>
      <c r="C2834" s="34" t="s">
        <v>24017</v>
      </c>
      <c r="D2834" s="207" t="s">
        <v>8725</v>
      </c>
    </row>
    <row r="2835" spans="1:4">
      <c r="A2835" s="10">
        <v>3749</v>
      </c>
      <c r="B2835" s="11" t="s">
        <v>2677</v>
      </c>
      <c r="C2835" s="10" t="s">
        <v>24017</v>
      </c>
      <c r="D2835" s="208" t="s">
        <v>26247</v>
      </c>
    </row>
    <row r="2836" spans="1:4">
      <c r="A2836" s="34">
        <v>3751</v>
      </c>
      <c r="B2836" s="2" t="s">
        <v>2678</v>
      </c>
      <c r="C2836" s="34" t="s">
        <v>24017</v>
      </c>
      <c r="D2836" s="207" t="s">
        <v>26248</v>
      </c>
    </row>
    <row r="2837" spans="1:4">
      <c r="A2837" s="10">
        <v>39376</v>
      </c>
      <c r="B2837" s="11" t="s">
        <v>2679</v>
      </c>
      <c r="C2837" s="10" t="s">
        <v>24017</v>
      </c>
      <c r="D2837" s="208" t="s">
        <v>26249</v>
      </c>
    </row>
    <row r="2838" spans="1:4">
      <c r="A2838" s="34">
        <v>3752</v>
      </c>
      <c r="B2838" s="2" t="s">
        <v>2680</v>
      </c>
      <c r="C2838" s="34" t="s">
        <v>24017</v>
      </c>
      <c r="D2838" s="207" t="s">
        <v>26250</v>
      </c>
    </row>
    <row r="2839" spans="1:4" ht="30">
      <c r="A2839" s="10">
        <v>746</v>
      </c>
      <c r="B2839" s="11" t="s">
        <v>26251</v>
      </c>
      <c r="C2839" s="10" t="s">
        <v>24017</v>
      </c>
      <c r="D2839" s="208" t="s">
        <v>26252</v>
      </c>
    </row>
    <row r="2840" spans="1:4">
      <c r="A2840" s="34">
        <v>36521</v>
      </c>
      <c r="B2840" s="2" t="s">
        <v>2681</v>
      </c>
      <c r="C2840" s="34" t="s">
        <v>24017</v>
      </c>
      <c r="D2840" s="207" t="s">
        <v>26253</v>
      </c>
    </row>
    <row r="2841" spans="1:4">
      <c r="A2841" s="10">
        <v>36794</v>
      </c>
      <c r="B2841" s="11" t="s">
        <v>2682</v>
      </c>
      <c r="C2841" s="10" t="s">
        <v>24017</v>
      </c>
      <c r="D2841" s="208" t="s">
        <v>26254</v>
      </c>
    </row>
    <row r="2842" spans="1:4">
      <c r="A2842" s="34">
        <v>10426</v>
      </c>
      <c r="B2842" s="2" t="s">
        <v>2683</v>
      </c>
      <c r="C2842" s="34" t="s">
        <v>24017</v>
      </c>
      <c r="D2842" s="207" t="s">
        <v>26255</v>
      </c>
    </row>
    <row r="2843" spans="1:4">
      <c r="A2843" s="10">
        <v>10425</v>
      </c>
      <c r="B2843" s="11" t="s">
        <v>2684</v>
      </c>
      <c r="C2843" s="10" t="s">
        <v>24017</v>
      </c>
      <c r="D2843" s="208" t="s">
        <v>26256</v>
      </c>
    </row>
    <row r="2844" spans="1:4">
      <c r="A2844" s="34">
        <v>10431</v>
      </c>
      <c r="B2844" s="2" t="s">
        <v>2685</v>
      </c>
      <c r="C2844" s="34" t="s">
        <v>24017</v>
      </c>
      <c r="D2844" s="207" t="s">
        <v>26257</v>
      </c>
    </row>
    <row r="2845" spans="1:4">
      <c r="A2845" s="10">
        <v>10429</v>
      </c>
      <c r="B2845" s="11" t="s">
        <v>2686</v>
      </c>
      <c r="C2845" s="10" t="s">
        <v>24017</v>
      </c>
      <c r="D2845" s="208" t="s">
        <v>25677</v>
      </c>
    </row>
    <row r="2846" spans="1:4">
      <c r="A2846" s="34">
        <v>20269</v>
      </c>
      <c r="B2846" s="2" t="s">
        <v>2687</v>
      </c>
      <c r="C2846" s="34" t="s">
        <v>24017</v>
      </c>
      <c r="D2846" s="207" t="s">
        <v>26258</v>
      </c>
    </row>
    <row r="2847" spans="1:4">
      <c r="A2847" s="10">
        <v>20270</v>
      </c>
      <c r="B2847" s="11" t="s">
        <v>2688</v>
      </c>
      <c r="C2847" s="10" t="s">
        <v>24017</v>
      </c>
      <c r="D2847" s="208" t="s">
        <v>26259</v>
      </c>
    </row>
    <row r="2848" spans="1:4">
      <c r="A2848" s="34">
        <v>11696</v>
      </c>
      <c r="B2848" s="2" t="s">
        <v>2689</v>
      </c>
      <c r="C2848" s="34" t="s">
        <v>24017</v>
      </c>
      <c r="D2848" s="207" t="s">
        <v>26260</v>
      </c>
    </row>
    <row r="2849" spans="1:4">
      <c r="A2849" s="10">
        <v>10427</v>
      </c>
      <c r="B2849" s="11" t="s">
        <v>2690</v>
      </c>
      <c r="C2849" s="10" t="s">
        <v>24017</v>
      </c>
      <c r="D2849" s="208" t="s">
        <v>26261</v>
      </c>
    </row>
    <row r="2850" spans="1:4">
      <c r="A2850" s="34">
        <v>10428</v>
      </c>
      <c r="B2850" s="2" t="s">
        <v>2691</v>
      </c>
      <c r="C2850" s="34" t="s">
        <v>24017</v>
      </c>
      <c r="D2850" s="207" t="s">
        <v>26262</v>
      </c>
    </row>
    <row r="2851" spans="1:4">
      <c r="A2851" s="10">
        <v>2354</v>
      </c>
      <c r="B2851" s="11" t="s">
        <v>26263</v>
      </c>
      <c r="C2851" s="10" t="s">
        <v>24038</v>
      </c>
      <c r="D2851" s="208" t="s">
        <v>13851</v>
      </c>
    </row>
    <row r="2852" spans="1:4">
      <c r="A2852" s="34">
        <v>40932</v>
      </c>
      <c r="B2852" s="2" t="s">
        <v>2692</v>
      </c>
      <c r="C2852" s="34" t="s">
        <v>24188</v>
      </c>
      <c r="D2852" s="207" t="s">
        <v>26264</v>
      </c>
    </row>
    <row r="2853" spans="1:4">
      <c r="A2853" s="10">
        <v>10853</v>
      </c>
      <c r="B2853" s="11" t="s">
        <v>2693</v>
      </c>
      <c r="C2853" s="10" t="s">
        <v>24017</v>
      </c>
      <c r="D2853" s="208" t="s">
        <v>21269</v>
      </c>
    </row>
    <row r="2854" spans="1:4">
      <c r="A2854" s="34">
        <v>5093</v>
      </c>
      <c r="B2854" s="2" t="s">
        <v>2694</v>
      </c>
      <c r="C2854" s="34" t="s">
        <v>24459</v>
      </c>
      <c r="D2854" s="207" t="s">
        <v>22078</v>
      </c>
    </row>
    <row r="2855" spans="1:4" ht="30">
      <c r="A2855" s="10">
        <v>37768</v>
      </c>
      <c r="B2855" s="11" t="s">
        <v>2695</v>
      </c>
      <c r="C2855" s="10" t="s">
        <v>24017</v>
      </c>
      <c r="D2855" s="208" t="s">
        <v>26265</v>
      </c>
    </row>
    <row r="2856" spans="1:4" ht="30">
      <c r="A2856" s="34">
        <v>37773</v>
      </c>
      <c r="B2856" s="2" t="s">
        <v>2696</v>
      </c>
      <c r="C2856" s="34" t="s">
        <v>24017</v>
      </c>
      <c r="D2856" s="207" t="s">
        <v>26266</v>
      </c>
    </row>
    <row r="2857" spans="1:4" ht="30">
      <c r="A2857" s="10">
        <v>37769</v>
      </c>
      <c r="B2857" s="11" t="s">
        <v>2697</v>
      </c>
      <c r="C2857" s="10" t="s">
        <v>24017</v>
      </c>
      <c r="D2857" s="208" t="s">
        <v>26267</v>
      </c>
    </row>
    <row r="2858" spans="1:4" ht="30">
      <c r="A2858" s="34">
        <v>37770</v>
      </c>
      <c r="B2858" s="2" t="s">
        <v>2698</v>
      </c>
      <c r="C2858" s="34" t="s">
        <v>24017</v>
      </c>
      <c r="D2858" s="207" t="s">
        <v>26268</v>
      </c>
    </row>
    <row r="2859" spans="1:4">
      <c r="A2859" s="10">
        <v>38382</v>
      </c>
      <c r="B2859" s="11" t="s">
        <v>26269</v>
      </c>
      <c r="C2859" s="10" t="s">
        <v>24017</v>
      </c>
      <c r="D2859" s="208" t="s">
        <v>5667</v>
      </c>
    </row>
    <row r="2860" spans="1:4">
      <c r="A2860" s="34">
        <v>6091</v>
      </c>
      <c r="B2860" s="2" t="s">
        <v>2699</v>
      </c>
      <c r="C2860" s="34" t="s">
        <v>24085</v>
      </c>
      <c r="D2860" s="207" t="s">
        <v>26270</v>
      </c>
    </row>
    <row r="2861" spans="1:4">
      <c r="A2861" s="10">
        <v>38383</v>
      </c>
      <c r="B2861" s="11" t="s">
        <v>26271</v>
      </c>
      <c r="C2861" s="10" t="s">
        <v>24017</v>
      </c>
      <c r="D2861" s="208" t="s">
        <v>19568</v>
      </c>
    </row>
    <row r="2862" spans="1:4">
      <c r="A2862" s="34">
        <v>3768</v>
      </c>
      <c r="B2862" s="2" t="s">
        <v>2700</v>
      </c>
      <c r="C2862" s="34" t="s">
        <v>24017</v>
      </c>
      <c r="D2862" s="207" t="s">
        <v>17674</v>
      </c>
    </row>
    <row r="2863" spans="1:4">
      <c r="A2863" s="10">
        <v>3767</v>
      </c>
      <c r="B2863" s="11" t="s">
        <v>2701</v>
      </c>
      <c r="C2863" s="10" t="s">
        <v>24017</v>
      </c>
      <c r="D2863" s="208" t="s">
        <v>7194</v>
      </c>
    </row>
    <row r="2864" spans="1:4">
      <c r="A2864" s="34">
        <v>13192</v>
      </c>
      <c r="B2864" s="2" t="s">
        <v>2702</v>
      </c>
      <c r="C2864" s="34" t="s">
        <v>24017</v>
      </c>
      <c r="D2864" s="207" t="s">
        <v>26272</v>
      </c>
    </row>
    <row r="2865" spans="1:4" ht="30">
      <c r="A2865" s="10">
        <v>38413</v>
      </c>
      <c r="B2865" s="11" t="s">
        <v>2703</v>
      </c>
      <c r="C2865" s="10" t="s">
        <v>24017</v>
      </c>
      <c r="D2865" s="208" t="s">
        <v>26273</v>
      </c>
    </row>
    <row r="2866" spans="1:4" ht="45">
      <c r="A2866" s="34">
        <v>42440</v>
      </c>
      <c r="B2866" s="2" t="s">
        <v>26274</v>
      </c>
      <c r="C2866" s="34" t="s">
        <v>24017</v>
      </c>
      <c r="D2866" s="207" t="s">
        <v>26275</v>
      </c>
    </row>
    <row r="2867" spans="1:4" ht="30">
      <c r="A2867" s="10">
        <v>20193</v>
      </c>
      <c r="B2867" s="11" t="s">
        <v>26276</v>
      </c>
      <c r="C2867" s="10" t="s">
        <v>26277</v>
      </c>
      <c r="D2867" s="208" t="s">
        <v>26074</v>
      </c>
    </row>
    <row r="2868" spans="1:4" ht="30">
      <c r="A2868" s="34">
        <v>10527</v>
      </c>
      <c r="B2868" s="2" t="s">
        <v>26278</v>
      </c>
      <c r="C2868" s="34" t="s">
        <v>26279</v>
      </c>
      <c r="D2868" s="207" t="s">
        <v>14976</v>
      </c>
    </row>
    <row r="2869" spans="1:4" ht="30">
      <c r="A2869" s="10">
        <v>41805</v>
      </c>
      <c r="B2869" s="11" t="s">
        <v>26280</v>
      </c>
      <c r="C2869" s="10" t="s">
        <v>24188</v>
      </c>
      <c r="D2869" s="208" t="s">
        <v>26281</v>
      </c>
    </row>
    <row r="2870" spans="1:4" ht="30">
      <c r="A2870" s="34">
        <v>40271</v>
      </c>
      <c r="B2870" s="2" t="s">
        <v>26282</v>
      </c>
      <c r="C2870" s="34" t="s">
        <v>24188</v>
      </c>
      <c r="D2870" s="207" t="s">
        <v>7213</v>
      </c>
    </row>
    <row r="2871" spans="1:4" ht="30">
      <c r="A2871" s="10">
        <v>40287</v>
      </c>
      <c r="B2871" s="11" t="s">
        <v>26283</v>
      </c>
      <c r="C2871" s="10" t="s">
        <v>24188</v>
      </c>
      <c r="D2871" s="208" t="s">
        <v>8023</v>
      </c>
    </row>
    <row r="2872" spans="1:4">
      <c r="A2872" s="34">
        <v>40295</v>
      </c>
      <c r="B2872" s="2" t="s">
        <v>26284</v>
      </c>
      <c r="C2872" s="34" t="s">
        <v>24038</v>
      </c>
      <c r="D2872" s="207" t="s">
        <v>6922</v>
      </c>
    </row>
    <row r="2873" spans="1:4">
      <c r="A2873" s="10">
        <v>745</v>
      </c>
      <c r="B2873" s="11" t="s">
        <v>26285</v>
      </c>
      <c r="C2873" s="10" t="s">
        <v>24038</v>
      </c>
      <c r="D2873" s="208" t="s">
        <v>22887</v>
      </c>
    </row>
    <row r="2874" spans="1:4" ht="45">
      <c r="A2874" s="34">
        <v>4084</v>
      </c>
      <c r="B2874" s="2" t="s">
        <v>26286</v>
      </c>
      <c r="C2874" s="34" t="s">
        <v>24038</v>
      </c>
      <c r="D2874" s="207" t="s">
        <v>6558</v>
      </c>
    </row>
    <row r="2875" spans="1:4" ht="45">
      <c r="A2875" s="10">
        <v>743</v>
      </c>
      <c r="B2875" s="11" t="s">
        <v>26287</v>
      </c>
      <c r="C2875" s="10" t="s">
        <v>24038</v>
      </c>
      <c r="D2875" s="208" t="s">
        <v>6558</v>
      </c>
    </row>
    <row r="2876" spans="1:4" ht="45">
      <c r="A2876" s="34">
        <v>40293</v>
      </c>
      <c r="B2876" s="2" t="s">
        <v>26288</v>
      </c>
      <c r="C2876" s="34" t="s">
        <v>24038</v>
      </c>
      <c r="D2876" s="207" t="s">
        <v>17712</v>
      </c>
    </row>
    <row r="2877" spans="1:4" ht="45">
      <c r="A2877" s="10">
        <v>40294</v>
      </c>
      <c r="B2877" s="11" t="s">
        <v>26289</v>
      </c>
      <c r="C2877" s="10" t="s">
        <v>24038</v>
      </c>
      <c r="D2877" s="208" t="s">
        <v>6558</v>
      </c>
    </row>
    <row r="2878" spans="1:4" ht="45">
      <c r="A2878" s="34">
        <v>4085</v>
      </c>
      <c r="B2878" s="2" t="s">
        <v>26290</v>
      </c>
      <c r="C2878" s="34" t="s">
        <v>24038</v>
      </c>
      <c r="D2878" s="207" t="s">
        <v>7175</v>
      </c>
    </row>
    <row r="2879" spans="1:4" ht="30">
      <c r="A2879" s="10">
        <v>10775</v>
      </c>
      <c r="B2879" s="11" t="s">
        <v>26291</v>
      </c>
      <c r="C2879" s="10" t="s">
        <v>24188</v>
      </c>
      <c r="D2879" s="208" t="s">
        <v>26292</v>
      </c>
    </row>
    <row r="2880" spans="1:4" ht="30">
      <c r="A2880" s="34">
        <v>10776</v>
      </c>
      <c r="B2880" s="2" t="s">
        <v>26293</v>
      </c>
      <c r="C2880" s="34" t="s">
        <v>24188</v>
      </c>
      <c r="D2880" s="207" t="s">
        <v>26294</v>
      </c>
    </row>
    <row r="2881" spans="1:4" ht="30">
      <c r="A2881" s="10">
        <v>10779</v>
      </c>
      <c r="B2881" s="11" t="s">
        <v>26295</v>
      </c>
      <c r="C2881" s="10" t="s">
        <v>24188</v>
      </c>
      <c r="D2881" s="208" t="s">
        <v>26296</v>
      </c>
    </row>
    <row r="2882" spans="1:4" ht="30">
      <c r="A2882" s="34">
        <v>10777</v>
      </c>
      <c r="B2882" s="2" t="s">
        <v>26297</v>
      </c>
      <c r="C2882" s="34" t="s">
        <v>24188</v>
      </c>
      <c r="D2882" s="207" t="s">
        <v>26298</v>
      </c>
    </row>
    <row r="2883" spans="1:4" ht="30">
      <c r="A2883" s="10">
        <v>10778</v>
      </c>
      <c r="B2883" s="11" t="s">
        <v>26299</v>
      </c>
      <c r="C2883" s="10" t="s">
        <v>24188</v>
      </c>
      <c r="D2883" s="208" t="s">
        <v>26296</v>
      </c>
    </row>
    <row r="2884" spans="1:4">
      <c r="A2884" s="34">
        <v>40339</v>
      </c>
      <c r="B2884" s="2" t="s">
        <v>26300</v>
      </c>
      <c r="C2884" s="34" t="s">
        <v>24188</v>
      </c>
      <c r="D2884" s="207" t="s">
        <v>8023</v>
      </c>
    </row>
    <row r="2885" spans="1:4" ht="45">
      <c r="A2885" s="10">
        <v>3355</v>
      </c>
      <c r="B2885" s="11" t="s">
        <v>26301</v>
      </c>
      <c r="C2885" s="10" t="s">
        <v>24038</v>
      </c>
      <c r="D2885" s="208" t="s">
        <v>22072</v>
      </c>
    </row>
    <row r="2886" spans="1:4" ht="45">
      <c r="A2886" s="34">
        <v>39814</v>
      </c>
      <c r="B2886" s="2" t="s">
        <v>26302</v>
      </c>
      <c r="C2886" s="34" t="s">
        <v>24038</v>
      </c>
      <c r="D2886" s="207" t="s">
        <v>26303</v>
      </c>
    </row>
    <row r="2887" spans="1:4" ht="30">
      <c r="A2887" s="10">
        <v>10749</v>
      </c>
      <c r="B2887" s="11" t="s">
        <v>26304</v>
      </c>
      <c r="C2887" s="10" t="s">
        <v>24188</v>
      </c>
      <c r="D2887" s="208" t="s">
        <v>9786</v>
      </c>
    </row>
    <row r="2888" spans="1:4">
      <c r="A2888" s="34">
        <v>40290</v>
      </c>
      <c r="B2888" s="2" t="s">
        <v>26305</v>
      </c>
      <c r="C2888" s="34" t="s">
        <v>24188</v>
      </c>
      <c r="D2888" s="207" t="s">
        <v>13300</v>
      </c>
    </row>
    <row r="2889" spans="1:4">
      <c r="A2889" s="10">
        <v>7252</v>
      </c>
      <c r="B2889" s="11" t="s">
        <v>26306</v>
      </c>
      <c r="C2889" s="10" t="s">
        <v>24038</v>
      </c>
      <c r="D2889" s="208" t="s">
        <v>19235</v>
      </c>
    </row>
    <row r="2890" spans="1:4">
      <c r="A2890" s="34">
        <v>4778</v>
      </c>
      <c r="B2890" s="2" t="s">
        <v>26307</v>
      </c>
      <c r="C2890" s="34" t="s">
        <v>24038</v>
      </c>
      <c r="D2890" s="207" t="s">
        <v>24102</v>
      </c>
    </row>
    <row r="2891" spans="1:4">
      <c r="A2891" s="10">
        <v>4780</v>
      </c>
      <c r="B2891" s="11" t="s">
        <v>26308</v>
      </c>
      <c r="C2891" s="10" t="s">
        <v>24038</v>
      </c>
      <c r="D2891" s="208" t="s">
        <v>7213</v>
      </c>
    </row>
    <row r="2892" spans="1:4">
      <c r="A2892" s="34">
        <v>10809</v>
      </c>
      <c r="B2892" s="2" t="s">
        <v>26309</v>
      </c>
      <c r="C2892" s="34" t="s">
        <v>24038</v>
      </c>
      <c r="D2892" s="207" t="s">
        <v>7024</v>
      </c>
    </row>
    <row r="2893" spans="1:4">
      <c r="A2893" s="10">
        <v>10811</v>
      </c>
      <c r="B2893" s="11" t="s">
        <v>26310</v>
      </c>
      <c r="C2893" s="10" t="s">
        <v>24038</v>
      </c>
      <c r="D2893" s="208" t="s">
        <v>20383</v>
      </c>
    </row>
    <row r="2894" spans="1:4">
      <c r="A2894" s="34">
        <v>7247</v>
      </c>
      <c r="B2894" s="2" t="s">
        <v>26311</v>
      </c>
      <c r="C2894" s="34" t="s">
        <v>24038</v>
      </c>
      <c r="D2894" s="207" t="s">
        <v>19235</v>
      </c>
    </row>
    <row r="2895" spans="1:4" ht="30">
      <c r="A2895" s="10">
        <v>40291</v>
      </c>
      <c r="B2895" s="11" t="s">
        <v>26312</v>
      </c>
      <c r="C2895" s="10" t="s">
        <v>24188</v>
      </c>
      <c r="D2895" s="208" t="s">
        <v>26313</v>
      </c>
    </row>
    <row r="2896" spans="1:4" ht="30">
      <c r="A2896" s="34">
        <v>40275</v>
      </c>
      <c r="B2896" s="2" t="s">
        <v>26314</v>
      </c>
      <c r="C2896" s="34" t="s">
        <v>24188</v>
      </c>
      <c r="D2896" s="207" t="s">
        <v>14976</v>
      </c>
    </row>
    <row r="2897" spans="1:4">
      <c r="A2897" s="10">
        <v>3777</v>
      </c>
      <c r="B2897" s="11" t="s">
        <v>2704</v>
      </c>
      <c r="C2897" s="10" t="s">
        <v>24020</v>
      </c>
      <c r="D2897" s="208" t="s">
        <v>7239</v>
      </c>
    </row>
    <row r="2898" spans="1:4">
      <c r="A2898" s="34">
        <v>3798</v>
      </c>
      <c r="B2898" s="2" t="s">
        <v>2705</v>
      </c>
      <c r="C2898" s="34" t="s">
        <v>24017</v>
      </c>
      <c r="D2898" s="207" t="s">
        <v>26315</v>
      </c>
    </row>
    <row r="2899" spans="1:4" ht="30">
      <c r="A2899" s="10">
        <v>38769</v>
      </c>
      <c r="B2899" s="11" t="s">
        <v>26316</v>
      </c>
      <c r="C2899" s="10" t="s">
        <v>24017</v>
      </c>
      <c r="D2899" s="208" t="s">
        <v>26317</v>
      </c>
    </row>
    <row r="2900" spans="1:4" ht="30">
      <c r="A2900" s="34">
        <v>39510</v>
      </c>
      <c r="B2900" s="2" t="s">
        <v>26318</v>
      </c>
      <c r="C2900" s="34" t="s">
        <v>24017</v>
      </c>
      <c r="D2900" s="207" t="s">
        <v>26319</v>
      </c>
    </row>
    <row r="2901" spans="1:4" ht="30">
      <c r="A2901" s="10">
        <v>38776</v>
      </c>
      <c r="B2901" s="11" t="s">
        <v>26320</v>
      </c>
      <c r="C2901" s="10" t="s">
        <v>24017</v>
      </c>
      <c r="D2901" s="208" t="s">
        <v>26321</v>
      </c>
    </row>
    <row r="2902" spans="1:4">
      <c r="A2902" s="34">
        <v>38774</v>
      </c>
      <c r="B2902" s="2" t="s">
        <v>26322</v>
      </c>
      <c r="C2902" s="34" t="s">
        <v>24017</v>
      </c>
      <c r="D2902" s="207" t="s">
        <v>10954</v>
      </c>
    </row>
    <row r="2903" spans="1:4" ht="30">
      <c r="A2903" s="10">
        <v>42247</v>
      </c>
      <c r="B2903" s="11" t="s">
        <v>26323</v>
      </c>
      <c r="C2903" s="10" t="s">
        <v>24017</v>
      </c>
      <c r="D2903" s="208" t="s">
        <v>26324</v>
      </c>
    </row>
    <row r="2904" spans="1:4" ht="30">
      <c r="A2904" s="34">
        <v>42248</v>
      </c>
      <c r="B2904" s="2" t="s">
        <v>26325</v>
      </c>
      <c r="C2904" s="34" t="s">
        <v>24017</v>
      </c>
      <c r="D2904" s="207" t="s">
        <v>26326</v>
      </c>
    </row>
    <row r="2905" spans="1:4" ht="30">
      <c r="A2905" s="10">
        <v>42249</v>
      </c>
      <c r="B2905" s="11" t="s">
        <v>26327</v>
      </c>
      <c r="C2905" s="10" t="s">
        <v>24017</v>
      </c>
      <c r="D2905" s="208" t="s">
        <v>26328</v>
      </c>
    </row>
    <row r="2906" spans="1:4" ht="30">
      <c r="A2906" s="34">
        <v>42244</v>
      </c>
      <c r="B2906" s="2" t="s">
        <v>26329</v>
      </c>
      <c r="C2906" s="34" t="s">
        <v>24017</v>
      </c>
      <c r="D2906" s="207" t="s">
        <v>26330</v>
      </c>
    </row>
    <row r="2907" spans="1:4" ht="30">
      <c r="A2907" s="10">
        <v>42245</v>
      </c>
      <c r="B2907" s="11" t="s">
        <v>26331</v>
      </c>
      <c r="C2907" s="10" t="s">
        <v>24017</v>
      </c>
      <c r="D2907" s="208" t="s">
        <v>9499</v>
      </c>
    </row>
    <row r="2908" spans="1:4" ht="30">
      <c r="A2908" s="34">
        <v>42246</v>
      </c>
      <c r="B2908" s="2" t="s">
        <v>26332</v>
      </c>
      <c r="C2908" s="34" t="s">
        <v>24017</v>
      </c>
      <c r="D2908" s="207" t="s">
        <v>26333</v>
      </c>
    </row>
    <row r="2909" spans="1:4" ht="30">
      <c r="A2909" s="10">
        <v>42243</v>
      </c>
      <c r="B2909" s="11" t="s">
        <v>26334</v>
      </c>
      <c r="C2909" s="10" t="s">
        <v>24017</v>
      </c>
      <c r="D2909" s="208" t="s">
        <v>26335</v>
      </c>
    </row>
    <row r="2910" spans="1:4" ht="30">
      <c r="A2910" s="34">
        <v>38889</v>
      </c>
      <c r="B2910" s="2" t="s">
        <v>26336</v>
      </c>
      <c r="C2910" s="34" t="s">
        <v>24017</v>
      </c>
      <c r="D2910" s="207" t="s">
        <v>7021</v>
      </c>
    </row>
    <row r="2911" spans="1:4" ht="30">
      <c r="A2911" s="10">
        <v>38784</v>
      </c>
      <c r="B2911" s="11" t="s">
        <v>26337</v>
      </c>
      <c r="C2911" s="10" t="s">
        <v>24017</v>
      </c>
      <c r="D2911" s="208" t="s">
        <v>21593</v>
      </c>
    </row>
    <row r="2912" spans="1:4" ht="30">
      <c r="A2912" s="34">
        <v>3788</v>
      </c>
      <c r="B2912" s="2" t="s">
        <v>26338</v>
      </c>
      <c r="C2912" s="34" t="s">
        <v>24017</v>
      </c>
      <c r="D2912" s="207" t="s">
        <v>26339</v>
      </c>
    </row>
    <row r="2913" spans="1:4" ht="30">
      <c r="A2913" s="10">
        <v>12230</v>
      </c>
      <c r="B2913" s="11" t="s">
        <v>26340</v>
      </c>
      <c r="C2913" s="10" t="s">
        <v>24017</v>
      </c>
      <c r="D2913" s="208" t="s">
        <v>26341</v>
      </c>
    </row>
    <row r="2914" spans="1:4" ht="30">
      <c r="A2914" s="34">
        <v>3780</v>
      </c>
      <c r="B2914" s="2" t="s">
        <v>26342</v>
      </c>
      <c r="C2914" s="34" t="s">
        <v>24017</v>
      </c>
      <c r="D2914" s="207" t="s">
        <v>25298</v>
      </c>
    </row>
    <row r="2915" spans="1:4" ht="30">
      <c r="A2915" s="10">
        <v>12231</v>
      </c>
      <c r="B2915" s="11" t="s">
        <v>26343</v>
      </c>
      <c r="C2915" s="10" t="s">
        <v>24017</v>
      </c>
      <c r="D2915" s="208" t="s">
        <v>24480</v>
      </c>
    </row>
    <row r="2916" spans="1:4" ht="30">
      <c r="A2916" s="34">
        <v>3811</v>
      </c>
      <c r="B2916" s="2" t="s">
        <v>26344</v>
      </c>
      <c r="C2916" s="34" t="s">
        <v>24017</v>
      </c>
      <c r="D2916" s="207" t="s">
        <v>26345</v>
      </c>
    </row>
    <row r="2917" spans="1:4" ht="30">
      <c r="A2917" s="10">
        <v>12232</v>
      </c>
      <c r="B2917" s="11" t="s">
        <v>26346</v>
      </c>
      <c r="C2917" s="10" t="s">
        <v>24017</v>
      </c>
      <c r="D2917" s="208" t="s">
        <v>6666</v>
      </c>
    </row>
    <row r="2918" spans="1:4" ht="30">
      <c r="A2918" s="34">
        <v>3799</v>
      </c>
      <c r="B2918" s="2" t="s">
        <v>26347</v>
      </c>
      <c r="C2918" s="34" t="s">
        <v>24017</v>
      </c>
      <c r="D2918" s="207" t="s">
        <v>26348</v>
      </c>
    </row>
    <row r="2919" spans="1:4" ht="30">
      <c r="A2919" s="10">
        <v>12239</v>
      </c>
      <c r="B2919" s="11" t="s">
        <v>26349</v>
      </c>
      <c r="C2919" s="10" t="s">
        <v>24017</v>
      </c>
      <c r="D2919" s="208" t="s">
        <v>12451</v>
      </c>
    </row>
    <row r="2920" spans="1:4" ht="30">
      <c r="A2920" s="34">
        <v>38773</v>
      </c>
      <c r="B2920" s="2" t="s">
        <v>26350</v>
      </c>
      <c r="C2920" s="34" t="s">
        <v>24017</v>
      </c>
      <c r="D2920" s="207" t="s">
        <v>18232</v>
      </c>
    </row>
    <row r="2921" spans="1:4">
      <c r="A2921" s="10">
        <v>12271</v>
      </c>
      <c r="B2921" s="11" t="s">
        <v>2706</v>
      </c>
      <c r="C2921" s="10" t="s">
        <v>24017</v>
      </c>
      <c r="D2921" s="208" t="s">
        <v>26351</v>
      </c>
    </row>
    <row r="2922" spans="1:4" ht="30">
      <c r="A2922" s="34">
        <v>38785</v>
      </c>
      <c r="B2922" s="2" t="s">
        <v>26352</v>
      </c>
      <c r="C2922" s="34" t="s">
        <v>24017</v>
      </c>
      <c r="D2922" s="207" t="s">
        <v>26353</v>
      </c>
    </row>
    <row r="2923" spans="1:4" ht="30">
      <c r="A2923" s="10">
        <v>38786</v>
      </c>
      <c r="B2923" s="11" t="s">
        <v>26354</v>
      </c>
      <c r="C2923" s="10" t="s">
        <v>24017</v>
      </c>
      <c r="D2923" s="208" t="s">
        <v>26355</v>
      </c>
    </row>
    <row r="2924" spans="1:4">
      <c r="A2924" s="34">
        <v>39385</v>
      </c>
      <c r="B2924" s="2" t="s">
        <v>26356</v>
      </c>
      <c r="C2924" s="34" t="s">
        <v>24017</v>
      </c>
      <c r="D2924" s="207" t="s">
        <v>21273</v>
      </c>
    </row>
    <row r="2925" spans="1:4">
      <c r="A2925" s="10">
        <v>39389</v>
      </c>
      <c r="B2925" s="11" t="s">
        <v>26357</v>
      </c>
      <c r="C2925" s="10" t="s">
        <v>24017</v>
      </c>
      <c r="D2925" s="208" t="s">
        <v>26358</v>
      </c>
    </row>
    <row r="2926" spans="1:4">
      <c r="A2926" s="34">
        <v>39390</v>
      </c>
      <c r="B2926" s="2" t="s">
        <v>26359</v>
      </c>
      <c r="C2926" s="34" t="s">
        <v>24017</v>
      </c>
      <c r="D2926" s="207" t="s">
        <v>26360</v>
      </c>
    </row>
    <row r="2927" spans="1:4">
      <c r="A2927" s="10">
        <v>39391</v>
      </c>
      <c r="B2927" s="11" t="s">
        <v>26361</v>
      </c>
      <c r="C2927" s="10" t="s">
        <v>24017</v>
      </c>
      <c r="D2927" s="208" t="s">
        <v>26362</v>
      </c>
    </row>
    <row r="2928" spans="1:4" ht="30">
      <c r="A2928" s="34">
        <v>3803</v>
      </c>
      <c r="B2928" s="2" t="s">
        <v>26363</v>
      </c>
      <c r="C2928" s="34" t="s">
        <v>24017</v>
      </c>
      <c r="D2928" s="207" t="s">
        <v>26364</v>
      </c>
    </row>
    <row r="2929" spans="1:4" ht="30">
      <c r="A2929" s="10">
        <v>38770</v>
      </c>
      <c r="B2929" s="11" t="s">
        <v>26365</v>
      </c>
      <c r="C2929" s="10" t="s">
        <v>24017</v>
      </c>
      <c r="D2929" s="208" t="s">
        <v>8334</v>
      </c>
    </row>
    <row r="2930" spans="1:4">
      <c r="A2930" s="34">
        <v>12267</v>
      </c>
      <c r="B2930" s="2" t="s">
        <v>2707</v>
      </c>
      <c r="C2930" s="34" t="s">
        <v>24017</v>
      </c>
      <c r="D2930" s="207" t="s">
        <v>26366</v>
      </c>
    </row>
    <row r="2931" spans="1:4" ht="60">
      <c r="A2931" s="10">
        <v>43265</v>
      </c>
      <c r="B2931" s="11" t="s">
        <v>26367</v>
      </c>
      <c r="C2931" s="10" t="s">
        <v>24017</v>
      </c>
      <c r="D2931" s="208" t="s">
        <v>26368</v>
      </c>
    </row>
    <row r="2932" spans="1:4" ht="30">
      <c r="A2932" s="34">
        <v>12266</v>
      </c>
      <c r="B2932" s="2" t="s">
        <v>26369</v>
      </c>
      <c r="C2932" s="34" t="s">
        <v>24017</v>
      </c>
      <c r="D2932" s="207" t="s">
        <v>26370</v>
      </c>
    </row>
    <row r="2933" spans="1:4" ht="30">
      <c r="A2933" s="10">
        <v>39378</v>
      </c>
      <c r="B2933" s="11" t="s">
        <v>26371</v>
      </c>
      <c r="C2933" s="10" t="s">
        <v>24017</v>
      </c>
      <c r="D2933" s="208" t="s">
        <v>8394</v>
      </c>
    </row>
    <row r="2934" spans="1:4" ht="30">
      <c r="A2934" s="34">
        <v>43543</v>
      </c>
      <c r="B2934" s="2" t="s">
        <v>26372</v>
      </c>
      <c r="C2934" s="34" t="s">
        <v>24017</v>
      </c>
      <c r="D2934" s="207" t="s">
        <v>26373</v>
      </c>
    </row>
    <row r="2935" spans="1:4" ht="30">
      <c r="A2935" s="10">
        <v>38775</v>
      </c>
      <c r="B2935" s="11" t="s">
        <v>26374</v>
      </c>
      <c r="C2935" s="10" t="s">
        <v>24017</v>
      </c>
      <c r="D2935" s="208" t="s">
        <v>6487</v>
      </c>
    </row>
    <row r="2936" spans="1:4">
      <c r="A2936" s="34">
        <v>21119</v>
      </c>
      <c r="B2936" s="2" t="s">
        <v>2708</v>
      </c>
      <c r="C2936" s="34" t="s">
        <v>24017</v>
      </c>
      <c r="D2936" s="207" t="s">
        <v>26375</v>
      </c>
    </row>
    <row r="2937" spans="1:4">
      <c r="A2937" s="10">
        <v>37974</v>
      </c>
      <c r="B2937" s="11" t="s">
        <v>2709</v>
      </c>
      <c r="C2937" s="10" t="s">
        <v>24017</v>
      </c>
      <c r="D2937" s="208" t="s">
        <v>19568</v>
      </c>
    </row>
    <row r="2938" spans="1:4">
      <c r="A2938" s="34">
        <v>37975</v>
      </c>
      <c r="B2938" s="2" t="s">
        <v>2710</v>
      </c>
      <c r="C2938" s="34" t="s">
        <v>24017</v>
      </c>
      <c r="D2938" s="207" t="s">
        <v>13210</v>
      </c>
    </row>
    <row r="2939" spans="1:4">
      <c r="A2939" s="10">
        <v>37976</v>
      </c>
      <c r="B2939" s="11" t="s">
        <v>2711</v>
      </c>
      <c r="C2939" s="10" t="s">
        <v>24017</v>
      </c>
      <c r="D2939" s="208" t="s">
        <v>10280</v>
      </c>
    </row>
    <row r="2940" spans="1:4">
      <c r="A2940" s="34">
        <v>37977</v>
      </c>
      <c r="B2940" s="2" t="s">
        <v>2712</v>
      </c>
      <c r="C2940" s="34" t="s">
        <v>24017</v>
      </c>
      <c r="D2940" s="207" t="s">
        <v>23373</v>
      </c>
    </row>
    <row r="2941" spans="1:4">
      <c r="A2941" s="10">
        <v>37978</v>
      </c>
      <c r="B2941" s="11" t="s">
        <v>2713</v>
      </c>
      <c r="C2941" s="10" t="s">
        <v>24017</v>
      </c>
      <c r="D2941" s="208" t="s">
        <v>5530</v>
      </c>
    </row>
    <row r="2942" spans="1:4">
      <c r="A2942" s="34">
        <v>37979</v>
      </c>
      <c r="B2942" s="2" t="s">
        <v>2714</v>
      </c>
      <c r="C2942" s="34" t="s">
        <v>24017</v>
      </c>
      <c r="D2942" s="207" t="s">
        <v>26376</v>
      </c>
    </row>
    <row r="2943" spans="1:4">
      <c r="A2943" s="10">
        <v>37980</v>
      </c>
      <c r="B2943" s="11" t="s">
        <v>2715</v>
      </c>
      <c r="C2943" s="10" t="s">
        <v>24017</v>
      </c>
      <c r="D2943" s="208" t="s">
        <v>26377</v>
      </c>
    </row>
    <row r="2944" spans="1:4" ht="30">
      <c r="A2944" s="34">
        <v>36147</v>
      </c>
      <c r="B2944" s="2" t="s">
        <v>2716</v>
      </c>
      <c r="C2944" s="34" t="s">
        <v>24459</v>
      </c>
      <c r="D2944" s="207" t="s">
        <v>26378</v>
      </c>
    </row>
    <row r="2945" spans="1:4">
      <c r="A2945" s="10">
        <v>12731</v>
      </c>
      <c r="B2945" s="11" t="s">
        <v>2717</v>
      </c>
      <c r="C2945" s="10" t="s">
        <v>24017</v>
      </c>
      <c r="D2945" s="208" t="s">
        <v>26379</v>
      </c>
    </row>
    <row r="2946" spans="1:4">
      <c r="A2946" s="34">
        <v>12723</v>
      </c>
      <c r="B2946" s="2" t="s">
        <v>2718</v>
      </c>
      <c r="C2946" s="34" t="s">
        <v>24017</v>
      </c>
      <c r="D2946" s="207" t="s">
        <v>5776</v>
      </c>
    </row>
    <row r="2947" spans="1:4">
      <c r="A2947" s="10">
        <v>12724</v>
      </c>
      <c r="B2947" s="11" t="s">
        <v>2719</v>
      </c>
      <c r="C2947" s="10" t="s">
        <v>24017</v>
      </c>
      <c r="D2947" s="208" t="s">
        <v>18232</v>
      </c>
    </row>
    <row r="2948" spans="1:4">
      <c r="A2948" s="34">
        <v>12725</v>
      </c>
      <c r="B2948" s="2" t="s">
        <v>2720</v>
      </c>
      <c r="C2948" s="34" t="s">
        <v>24017</v>
      </c>
      <c r="D2948" s="207" t="s">
        <v>6222</v>
      </c>
    </row>
    <row r="2949" spans="1:4">
      <c r="A2949" s="10">
        <v>12726</v>
      </c>
      <c r="B2949" s="11" t="s">
        <v>2721</v>
      </c>
      <c r="C2949" s="10" t="s">
        <v>24017</v>
      </c>
      <c r="D2949" s="208" t="s">
        <v>18031</v>
      </c>
    </row>
    <row r="2950" spans="1:4">
      <c r="A2950" s="34">
        <v>12727</v>
      </c>
      <c r="B2950" s="2" t="s">
        <v>2722</v>
      </c>
      <c r="C2950" s="34" t="s">
        <v>24017</v>
      </c>
      <c r="D2950" s="207" t="s">
        <v>22918</v>
      </c>
    </row>
    <row r="2951" spans="1:4">
      <c r="A2951" s="10">
        <v>12728</v>
      </c>
      <c r="B2951" s="11" t="s">
        <v>2723</v>
      </c>
      <c r="C2951" s="10" t="s">
        <v>24017</v>
      </c>
      <c r="D2951" s="208" t="s">
        <v>9927</v>
      </c>
    </row>
    <row r="2952" spans="1:4">
      <c r="A2952" s="34">
        <v>12729</v>
      </c>
      <c r="B2952" s="2" t="s">
        <v>2724</v>
      </c>
      <c r="C2952" s="34" t="s">
        <v>24017</v>
      </c>
      <c r="D2952" s="207" t="s">
        <v>26380</v>
      </c>
    </row>
    <row r="2953" spans="1:4">
      <c r="A2953" s="10">
        <v>12730</v>
      </c>
      <c r="B2953" s="11" t="s">
        <v>2725</v>
      </c>
      <c r="C2953" s="10" t="s">
        <v>24017</v>
      </c>
      <c r="D2953" s="208" t="s">
        <v>26381</v>
      </c>
    </row>
    <row r="2954" spans="1:4">
      <c r="A2954" s="34">
        <v>3840</v>
      </c>
      <c r="B2954" s="2" t="s">
        <v>2726</v>
      </c>
      <c r="C2954" s="34" t="s">
        <v>24017</v>
      </c>
      <c r="D2954" s="207" t="s">
        <v>25262</v>
      </c>
    </row>
    <row r="2955" spans="1:4">
      <c r="A2955" s="10">
        <v>3838</v>
      </c>
      <c r="B2955" s="11" t="s">
        <v>2727</v>
      </c>
      <c r="C2955" s="10" t="s">
        <v>24017</v>
      </c>
      <c r="D2955" s="208" t="s">
        <v>26382</v>
      </c>
    </row>
    <row r="2956" spans="1:4">
      <c r="A2956" s="34">
        <v>3844</v>
      </c>
      <c r="B2956" s="2" t="s">
        <v>2728</v>
      </c>
      <c r="C2956" s="34" t="s">
        <v>24017</v>
      </c>
      <c r="D2956" s="207" t="s">
        <v>26383</v>
      </c>
    </row>
    <row r="2957" spans="1:4">
      <c r="A2957" s="10">
        <v>3839</v>
      </c>
      <c r="B2957" s="11" t="s">
        <v>2729</v>
      </c>
      <c r="C2957" s="10" t="s">
        <v>24017</v>
      </c>
      <c r="D2957" s="208" t="s">
        <v>26384</v>
      </c>
    </row>
    <row r="2958" spans="1:4">
      <c r="A2958" s="34">
        <v>3843</v>
      </c>
      <c r="B2958" s="2" t="s">
        <v>2730</v>
      </c>
      <c r="C2958" s="34" t="s">
        <v>24017</v>
      </c>
      <c r="D2958" s="207" t="s">
        <v>26385</v>
      </c>
    </row>
    <row r="2959" spans="1:4">
      <c r="A2959" s="10">
        <v>3900</v>
      </c>
      <c r="B2959" s="11" t="s">
        <v>2731</v>
      </c>
      <c r="C2959" s="10" t="s">
        <v>24017</v>
      </c>
      <c r="D2959" s="208" t="s">
        <v>26386</v>
      </c>
    </row>
    <row r="2960" spans="1:4">
      <c r="A2960" s="34">
        <v>3846</v>
      </c>
      <c r="B2960" s="2" t="s">
        <v>2732</v>
      </c>
      <c r="C2960" s="34" t="s">
        <v>24017</v>
      </c>
      <c r="D2960" s="207" t="s">
        <v>20508</v>
      </c>
    </row>
    <row r="2961" spans="1:4">
      <c r="A2961" s="10">
        <v>3886</v>
      </c>
      <c r="B2961" s="11" t="s">
        <v>2733</v>
      </c>
      <c r="C2961" s="10" t="s">
        <v>24017</v>
      </c>
      <c r="D2961" s="208" t="s">
        <v>12905</v>
      </c>
    </row>
    <row r="2962" spans="1:4">
      <c r="A2962" s="34">
        <v>3854</v>
      </c>
      <c r="B2962" s="2" t="s">
        <v>2734</v>
      </c>
      <c r="C2962" s="34" t="s">
        <v>24017</v>
      </c>
      <c r="D2962" s="207" t="s">
        <v>25785</v>
      </c>
    </row>
    <row r="2963" spans="1:4">
      <c r="A2963" s="10">
        <v>3873</v>
      </c>
      <c r="B2963" s="11" t="s">
        <v>2735</v>
      </c>
      <c r="C2963" s="10" t="s">
        <v>24017</v>
      </c>
      <c r="D2963" s="208" t="s">
        <v>6352</v>
      </c>
    </row>
    <row r="2964" spans="1:4">
      <c r="A2964" s="34">
        <v>38021</v>
      </c>
      <c r="B2964" s="2" t="s">
        <v>2736</v>
      </c>
      <c r="C2964" s="34" t="s">
        <v>24017</v>
      </c>
      <c r="D2964" s="207" t="s">
        <v>15392</v>
      </c>
    </row>
    <row r="2965" spans="1:4">
      <c r="A2965" s="10">
        <v>3847</v>
      </c>
      <c r="B2965" s="11" t="s">
        <v>2737</v>
      </c>
      <c r="C2965" s="10" t="s">
        <v>24017</v>
      </c>
      <c r="D2965" s="208" t="s">
        <v>15255</v>
      </c>
    </row>
    <row r="2966" spans="1:4">
      <c r="A2966" s="34">
        <v>38022</v>
      </c>
      <c r="B2966" s="2" t="s">
        <v>2738</v>
      </c>
      <c r="C2966" s="34" t="s">
        <v>24017</v>
      </c>
      <c r="D2966" s="207" t="s">
        <v>21306</v>
      </c>
    </row>
    <row r="2967" spans="1:4">
      <c r="A2967" s="10">
        <v>3833</v>
      </c>
      <c r="B2967" s="11" t="s">
        <v>2739</v>
      </c>
      <c r="C2967" s="10" t="s">
        <v>24017</v>
      </c>
      <c r="D2967" s="208" t="s">
        <v>17738</v>
      </c>
    </row>
    <row r="2968" spans="1:4">
      <c r="A2968" s="34">
        <v>3835</v>
      </c>
      <c r="B2968" s="2" t="s">
        <v>2740</v>
      </c>
      <c r="C2968" s="34" t="s">
        <v>24017</v>
      </c>
      <c r="D2968" s="207" t="s">
        <v>6750</v>
      </c>
    </row>
    <row r="2969" spans="1:4">
      <c r="A2969" s="10">
        <v>3836</v>
      </c>
      <c r="B2969" s="11" t="s">
        <v>2741</v>
      </c>
      <c r="C2969" s="10" t="s">
        <v>24017</v>
      </c>
      <c r="D2969" s="208" t="s">
        <v>26387</v>
      </c>
    </row>
    <row r="2970" spans="1:4">
      <c r="A2970" s="34">
        <v>3830</v>
      </c>
      <c r="B2970" s="2" t="s">
        <v>2742</v>
      </c>
      <c r="C2970" s="34" t="s">
        <v>24017</v>
      </c>
      <c r="D2970" s="207" t="s">
        <v>26388</v>
      </c>
    </row>
    <row r="2971" spans="1:4">
      <c r="A2971" s="10">
        <v>3831</v>
      </c>
      <c r="B2971" s="11" t="s">
        <v>2743</v>
      </c>
      <c r="C2971" s="10" t="s">
        <v>24017</v>
      </c>
      <c r="D2971" s="208" t="s">
        <v>26389</v>
      </c>
    </row>
    <row r="2972" spans="1:4">
      <c r="A2972" s="34">
        <v>37981</v>
      </c>
      <c r="B2972" s="2" t="s">
        <v>2744</v>
      </c>
      <c r="C2972" s="34" t="s">
        <v>24017</v>
      </c>
      <c r="D2972" s="207" t="s">
        <v>16855</v>
      </c>
    </row>
    <row r="2973" spans="1:4">
      <c r="A2973" s="10">
        <v>37982</v>
      </c>
      <c r="B2973" s="11" t="s">
        <v>2745</v>
      </c>
      <c r="C2973" s="10" t="s">
        <v>24017</v>
      </c>
      <c r="D2973" s="208" t="s">
        <v>10532</v>
      </c>
    </row>
    <row r="2974" spans="1:4">
      <c r="A2974" s="34">
        <v>37983</v>
      </c>
      <c r="B2974" s="2" t="s">
        <v>2746</v>
      </c>
      <c r="C2974" s="34" t="s">
        <v>24017</v>
      </c>
      <c r="D2974" s="207" t="s">
        <v>15270</v>
      </c>
    </row>
    <row r="2975" spans="1:4">
      <c r="A2975" s="10">
        <v>37984</v>
      </c>
      <c r="B2975" s="11" t="s">
        <v>2747</v>
      </c>
      <c r="C2975" s="10" t="s">
        <v>24017</v>
      </c>
      <c r="D2975" s="208" t="s">
        <v>17872</v>
      </c>
    </row>
    <row r="2976" spans="1:4">
      <c r="A2976" s="34">
        <v>37985</v>
      </c>
      <c r="B2976" s="2" t="s">
        <v>2748</v>
      </c>
      <c r="C2976" s="34" t="s">
        <v>24017</v>
      </c>
      <c r="D2976" s="207" t="s">
        <v>26390</v>
      </c>
    </row>
    <row r="2977" spans="1:4">
      <c r="A2977" s="10">
        <v>3826</v>
      </c>
      <c r="B2977" s="11" t="s">
        <v>2749</v>
      </c>
      <c r="C2977" s="10" t="s">
        <v>24017</v>
      </c>
      <c r="D2977" s="208" t="s">
        <v>24977</v>
      </c>
    </row>
    <row r="2978" spans="1:4">
      <c r="A2978" s="34">
        <v>3825</v>
      </c>
      <c r="B2978" s="2" t="s">
        <v>2750</v>
      </c>
      <c r="C2978" s="34" t="s">
        <v>24017</v>
      </c>
      <c r="D2978" s="207" t="s">
        <v>25174</v>
      </c>
    </row>
    <row r="2979" spans="1:4">
      <c r="A2979" s="10">
        <v>3827</v>
      </c>
      <c r="B2979" s="11" t="s">
        <v>2751</v>
      </c>
      <c r="C2979" s="10" t="s">
        <v>24017</v>
      </c>
      <c r="D2979" s="208" t="s">
        <v>10750</v>
      </c>
    </row>
    <row r="2980" spans="1:4">
      <c r="A2980" s="34">
        <v>20165</v>
      </c>
      <c r="B2980" s="2" t="s">
        <v>2752</v>
      </c>
      <c r="C2980" s="34" t="s">
        <v>24017</v>
      </c>
      <c r="D2980" s="207" t="s">
        <v>22939</v>
      </c>
    </row>
    <row r="2981" spans="1:4">
      <c r="A2981" s="10">
        <v>20166</v>
      </c>
      <c r="B2981" s="11" t="s">
        <v>2753</v>
      </c>
      <c r="C2981" s="10" t="s">
        <v>24017</v>
      </c>
      <c r="D2981" s="208" t="s">
        <v>26391</v>
      </c>
    </row>
    <row r="2982" spans="1:4">
      <c r="A2982" s="34">
        <v>20164</v>
      </c>
      <c r="B2982" s="2" t="s">
        <v>2754</v>
      </c>
      <c r="C2982" s="34" t="s">
        <v>24017</v>
      </c>
      <c r="D2982" s="207" t="s">
        <v>10517</v>
      </c>
    </row>
    <row r="2983" spans="1:4">
      <c r="A2983" s="10">
        <v>3893</v>
      </c>
      <c r="B2983" s="11" t="s">
        <v>2755</v>
      </c>
      <c r="C2983" s="10" t="s">
        <v>24017</v>
      </c>
      <c r="D2983" s="208" t="s">
        <v>22398</v>
      </c>
    </row>
    <row r="2984" spans="1:4">
      <c r="A2984" s="34">
        <v>3848</v>
      </c>
      <c r="B2984" s="2" t="s">
        <v>2756</v>
      </c>
      <c r="C2984" s="34" t="s">
        <v>24017</v>
      </c>
      <c r="D2984" s="207" t="s">
        <v>10471</v>
      </c>
    </row>
    <row r="2985" spans="1:4">
      <c r="A2985" s="10">
        <v>3895</v>
      </c>
      <c r="B2985" s="11" t="s">
        <v>2757</v>
      </c>
      <c r="C2985" s="10" t="s">
        <v>24017</v>
      </c>
      <c r="D2985" s="208" t="s">
        <v>23715</v>
      </c>
    </row>
    <row r="2986" spans="1:4">
      <c r="A2986" s="34">
        <v>12404</v>
      </c>
      <c r="B2986" s="2" t="s">
        <v>2758</v>
      </c>
      <c r="C2986" s="34" t="s">
        <v>24017</v>
      </c>
      <c r="D2986" s="207" t="s">
        <v>22223</v>
      </c>
    </row>
    <row r="2987" spans="1:4">
      <c r="A2987" s="10">
        <v>3939</v>
      </c>
      <c r="B2987" s="11" t="s">
        <v>2759</v>
      </c>
      <c r="C2987" s="10" t="s">
        <v>24017</v>
      </c>
      <c r="D2987" s="208" t="s">
        <v>6243</v>
      </c>
    </row>
    <row r="2988" spans="1:4">
      <c r="A2988" s="34">
        <v>3911</v>
      </c>
      <c r="B2988" s="2" t="s">
        <v>2760</v>
      </c>
      <c r="C2988" s="34" t="s">
        <v>24017</v>
      </c>
      <c r="D2988" s="207" t="s">
        <v>16590</v>
      </c>
    </row>
    <row r="2989" spans="1:4">
      <c r="A2989" s="10">
        <v>3908</v>
      </c>
      <c r="B2989" s="11" t="s">
        <v>2761</v>
      </c>
      <c r="C2989" s="10" t="s">
        <v>24017</v>
      </c>
      <c r="D2989" s="208" t="s">
        <v>5457</v>
      </c>
    </row>
    <row r="2990" spans="1:4">
      <c r="A2990" s="34">
        <v>3910</v>
      </c>
      <c r="B2990" s="2" t="s">
        <v>2762</v>
      </c>
      <c r="C2990" s="34" t="s">
        <v>24017</v>
      </c>
      <c r="D2990" s="207" t="s">
        <v>8522</v>
      </c>
    </row>
    <row r="2991" spans="1:4">
      <c r="A2991" s="10">
        <v>3913</v>
      </c>
      <c r="B2991" s="11" t="s">
        <v>2763</v>
      </c>
      <c r="C2991" s="10" t="s">
        <v>24017</v>
      </c>
      <c r="D2991" s="208" t="s">
        <v>9526</v>
      </c>
    </row>
    <row r="2992" spans="1:4">
      <c r="A2992" s="34">
        <v>3912</v>
      </c>
      <c r="B2992" s="2" t="s">
        <v>2764</v>
      </c>
      <c r="C2992" s="34" t="s">
        <v>24017</v>
      </c>
      <c r="D2992" s="207" t="s">
        <v>26392</v>
      </c>
    </row>
    <row r="2993" spans="1:4">
      <c r="A2993" s="10">
        <v>3909</v>
      </c>
      <c r="B2993" s="11" t="s">
        <v>2765</v>
      </c>
      <c r="C2993" s="10" t="s">
        <v>24017</v>
      </c>
      <c r="D2993" s="208" t="s">
        <v>21646</v>
      </c>
    </row>
    <row r="2994" spans="1:4">
      <c r="A2994" s="34">
        <v>3914</v>
      </c>
      <c r="B2994" s="2" t="s">
        <v>2766</v>
      </c>
      <c r="C2994" s="34" t="s">
        <v>24017</v>
      </c>
      <c r="D2994" s="207" t="s">
        <v>21540</v>
      </c>
    </row>
    <row r="2995" spans="1:4">
      <c r="A2995" s="10">
        <v>3915</v>
      </c>
      <c r="B2995" s="11" t="s">
        <v>2767</v>
      </c>
      <c r="C2995" s="10" t="s">
        <v>24017</v>
      </c>
      <c r="D2995" s="208" t="s">
        <v>26393</v>
      </c>
    </row>
    <row r="2996" spans="1:4">
      <c r="A2996" s="34">
        <v>3916</v>
      </c>
      <c r="B2996" s="2" t="s">
        <v>2768</v>
      </c>
      <c r="C2996" s="34" t="s">
        <v>24017</v>
      </c>
      <c r="D2996" s="207" t="s">
        <v>26394</v>
      </c>
    </row>
    <row r="2997" spans="1:4">
      <c r="A2997" s="10">
        <v>3917</v>
      </c>
      <c r="B2997" s="11" t="s">
        <v>2769</v>
      </c>
      <c r="C2997" s="10" t="s">
        <v>24017</v>
      </c>
      <c r="D2997" s="208" t="s">
        <v>26395</v>
      </c>
    </row>
    <row r="2998" spans="1:4">
      <c r="A2998" s="34">
        <v>1904</v>
      </c>
      <c r="B2998" s="2" t="s">
        <v>4935</v>
      </c>
      <c r="C2998" s="34" t="s">
        <v>24017</v>
      </c>
      <c r="D2998" s="207" t="s">
        <v>26396</v>
      </c>
    </row>
    <row r="2999" spans="1:4">
      <c r="A2999" s="10">
        <v>1899</v>
      </c>
      <c r="B2999" s="11" t="s">
        <v>4936</v>
      </c>
      <c r="C2999" s="10" t="s">
        <v>24017</v>
      </c>
      <c r="D2999" s="208" t="s">
        <v>6611</v>
      </c>
    </row>
    <row r="3000" spans="1:4">
      <c r="A3000" s="34">
        <v>1900</v>
      </c>
      <c r="B3000" s="2" t="s">
        <v>4937</v>
      </c>
      <c r="C3000" s="34" t="s">
        <v>24017</v>
      </c>
      <c r="D3000" s="207" t="s">
        <v>6396</v>
      </c>
    </row>
    <row r="3001" spans="1:4">
      <c r="A3001" s="10">
        <v>12407</v>
      </c>
      <c r="B3001" s="11" t="s">
        <v>2770</v>
      </c>
      <c r="C3001" s="10" t="s">
        <v>24017</v>
      </c>
      <c r="D3001" s="208" t="s">
        <v>5850</v>
      </c>
    </row>
    <row r="3002" spans="1:4">
      <c r="A3002" s="34">
        <v>12408</v>
      </c>
      <c r="B3002" s="2" t="s">
        <v>2771</v>
      </c>
      <c r="C3002" s="34" t="s">
        <v>24017</v>
      </c>
      <c r="D3002" s="207" t="s">
        <v>11182</v>
      </c>
    </row>
    <row r="3003" spans="1:4">
      <c r="A3003" s="10">
        <v>12409</v>
      </c>
      <c r="B3003" s="11" t="s">
        <v>26397</v>
      </c>
      <c r="C3003" s="10" t="s">
        <v>24017</v>
      </c>
      <c r="D3003" s="208" t="s">
        <v>11182</v>
      </c>
    </row>
    <row r="3004" spans="1:4">
      <c r="A3004" s="34">
        <v>12410</v>
      </c>
      <c r="B3004" s="2" t="s">
        <v>2772</v>
      </c>
      <c r="C3004" s="34" t="s">
        <v>24017</v>
      </c>
      <c r="D3004" s="207" t="s">
        <v>10304</v>
      </c>
    </row>
    <row r="3005" spans="1:4">
      <c r="A3005" s="10">
        <v>3936</v>
      </c>
      <c r="B3005" s="11" t="s">
        <v>2773</v>
      </c>
      <c r="C3005" s="10" t="s">
        <v>24017</v>
      </c>
      <c r="D3005" s="208" t="s">
        <v>7590</v>
      </c>
    </row>
    <row r="3006" spans="1:4">
      <c r="A3006" s="34">
        <v>3922</v>
      </c>
      <c r="B3006" s="2" t="s">
        <v>2774</v>
      </c>
      <c r="C3006" s="34" t="s">
        <v>24017</v>
      </c>
      <c r="D3006" s="207" t="s">
        <v>16959</v>
      </c>
    </row>
    <row r="3007" spans="1:4">
      <c r="A3007" s="10">
        <v>3924</v>
      </c>
      <c r="B3007" s="11" t="s">
        <v>2775</v>
      </c>
      <c r="C3007" s="10" t="s">
        <v>24017</v>
      </c>
      <c r="D3007" s="208" t="s">
        <v>7590</v>
      </c>
    </row>
    <row r="3008" spans="1:4">
      <c r="A3008" s="34">
        <v>3923</v>
      </c>
      <c r="B3008" s="2" t="s">
        <v>2776</v>
      </c>
      <c r="C3008" s="34" t="s">
        <v>24017</v>
      </c>
      <c r="D3008" s="207" t="s">
        <v>7590</v>
      </c>
    </row>
    <row r="3009" spans="1:4">
      <c r="A3009" s="10">
        <v>3937</v>
      </c>
      <c r="B3009" s="11" t="s">
        <v>2777</v>
      </c>
      <c r="C3009" s="10" t="s">
        <v>24017</v>
      </c>
      <c r="D3009" s="208" t="s">
        <v>26245</v>
      </c>
    </row>
    <row r="3010" spans="1:4">
      <c r="A3010" s="34">
        <v>3921</v>
      </c>
      <c r="B3010" s="2" t="s">
        <v>2778</v>
      </c>
      <c r="C3010" s="34" t="s">
        <v>24017</v>
      </c>
      <c r="D3010" s="207" t="s">
        <v>24883</v>
      </c>
    </row>
    <row r="3011" spans="1:4">
      <c r="A3011" s="10">
        <v>3920</v>
      </c>
      <c r="B3011" s="11" t="s">
        <v>2779</v>
      </c>
      <c r="C3011" s="10" t="s">
        <v>24017</v>
      </c>
      <c r="D3011" s="208" t="s">
        <v>26245</v>
      </c>
    </row>
    <row r="3012" spans="1:4">
      <c r="A3012" s="34">
        <v>3938</v>
      </c>
      <c r="B3012" s="2" t="s">
        <v>2780</v>
      </c>
      <c r="C3012" s="34" t="s">
        <v>24017</v>
      </c>
      <c r="D3012" s="207" t="s">
        <v>13616</v>
      </c>
    </row>
    <row r="3013" spans="1:4">
      <c r="A3013" s="10">
        <v>3919</v>
      </c>
      <c r="B3013" s="11" t="s">
        <v>2781</v>
      </c>
      <c r="C3013" s="10" t="s">
        <v>24017</v>
      </c>
      <c r="D3013" s="208" t="s">
        <v>11607</v>
      </c>
    </row>
    <row r="3014" spans="1:4">
      <c r="A3014" s="34">
        <v>3927</v>
      </c>
      <c r="B3014" s="2" t="s">
        <v>2782</v>
      </c>
      <c r="C3014" s="34" t="s">
        <v>24017</v>
      </c>
      <c r="D3014" s="207" t="s">
        <v>26398</v>
      </c>
    </row>
    <row r="3015" spans="1:4">
      <c r="A3015" s="10">
        <v>3928</v>
      </c>
      <c r="B3015" s="11" t="s">
        <v>2783</v>
      </c>
      <c r="C3015" s="10" t="s">
        <v>24017</v>
      </c>
      <c r="D3015" s="208" t="s">
        <v>26398</v>
      </c>
    </row>
    <row r="3016" spans="1:4">
      <c r="A3016" s="34">
        <v>3926</v>
      </c>
      <c r="B3016" s="2" t="s">
        <v>2784</v>
      </c>
      <c r="C3016" s="34" t="s">
        <v>24017</v>
      </c>
      <c r="D3016" s="207" t="s">
        <v>26399</v>
      </c>
    </row>
    <row r="3017" spans="1:4">
      <c r="A3017" s="10">
        <v>3935</v>
      </c>
      <c r="B3017" s="11" t="s">
        <v>2785</v>
      </c>
      <c r="C3017" s="10" t="s">
        <v>24017</v>
      </c>
      <c r="D3017" s="208" t="s">
        <v>26399</v>
      </c>
    </row>
    <row r="3018" spans="1:4">
      <c r="A3018" s="34">
        <v>3925</v>
      </c>
      <c r="B3018" s="2" t="s">
        <v>2786</v>
      </c>
      <c r="C3018" s="34" t="s">
        <v>24017</v>
      </c>
      <c r="D3018" s="207" t="s">
        <v>26399</v>
      </c>
    </row>
    <row r="3019" spans="1:4">
      <c r="A3019" s="10">
        <v>12406</v>
      </c>
      <c r="B3019" s="11" t="s">
        <v>2787</v>
      </c>
      <c r="C3019" s="10" t="s">
        <v>24017</v>
      </c>
      <c r="D3019" s="208" t="s">
        <v>22400</v>
      </c>
    </row>
    <row r="3020" spans="1:4">
      <c r="A3020" s="34">
        <v>3929</v>
      </c>
      <c r="B3020" s="2" t="s">
        <v>2788</v>
      </c>
      <c r="C3020" s="34" t="s">
        <v>24017</v>
      </c>
      <c r="D3020" s="207" t="s">
        <v>15205</v>
      </c>
    </row>
    <row r="3021" spans="1:4">
      <c r="A3021" s="10">
        <v>3931</v>
      </c>
      <c r="B3021" s="11" t="s">
        <v>2789</v>
      </c>
      <c r="C3021" s="10" t="s">
        <v>24017</v>
      </c>
      <c r="D3021" s="208" t="s">
        <v>15205</v>
      </c>
    </row>
    <row r="3022" spans="1:4">
      <c r="A3022" s="34">
        <v>3930</v>
      </c>
      <c r="B3022" s="2" t="s">
        <v>2790</v>
      </c>
      <c r="C3022" s="34" t="s">
        <v>24017</v>
      </c>
      <c r="D3022" s="207" t="s">
        <v>15205</v>
      </c>
    </row>
    <row r="3023" spans="1:4">
      <c r="A3023" s="10">
        <v>3932</v>
      </c>
      <c r="B3023" s="11" t="s">
        <v>2791</v>
      </c>
      <c r="C3023" s="10" t="s">
        <v>24017</v>
      </c>
      <c r="D3023" s="208" t="s">
        <v>17449</v>
      </c>
    </row>
    <row r="3024" spans="1:4">
      <c r="A3024" s="34">
        <v>3933</v>
      </c>
      <c r="B3024" s="2" t="s">
        <v>2792</v>
      </c>
      <c r="C3024" s="34" t="s">
        <v>24017</v>
      </c>
      <c r="D3024" s="207" t="s">
        <v>17449</v>
      </c>
    </row>
    <row r="3025" spans="1:4">
      <c r="A3025" s="10">
        <v>3934</v>
      </c>
      <c r="B3025" s="11" t="s">
        <v>2793</v>
      </c>
      <c r="C3025" s="10" t="s">
        <v>24017</v>
      </c>
      <c r="D3025" s="208" t="s">
        <v>17449</v>
      </c>
    </row>
    <row r="3026" spans="1:4" ht="30">
      <c r="A3026" s="34">
        <v>40355</v>
      </c>
      <c r="B3026" s="2" t="s">
        <v>26400</v>
      </c>
      <c r="C3026" s="34" t="s">
        <v>24017</v>
      </c>
      <c r="D3026" s="207" t="s">
        <v>10460</v>
      </c>
    </row>
    <row r="3027" spans="1:4" ht="30">
      <c r="A3027" s="10">
        <v>40364</v>
      </c>
      <c r="B3027" s="11" t="s">
        <v>26401</v>
      </c>
      <c r="C3027" s="10" t="s">
        <v>24017</v>
      </c>
      <c r="D3027" s="208" t="s">
        <v>13844</v>
      </c>
    </row>
    <row r="3028" spans="1:4" ht="30">
      <c r="A3028" s="34">
        <v>40361</v>
      </c>
      <c r="B3028" s="2" t="s">
        <v>26402</v>
      </c>
      <c r="C3028" s="34" t="s">
        <v>24017</v>
      </c>
      <c r="D3028" s="207" t="s">
        <v>26403</v>
      </c>
    </row>
    <row r="3029" spans="1:4" ht="30">
      <c r="A3029" s="10">
        <v>40358</v>
      </c>
      <c r="B3029" s="11" t="s">
        <v>26404</v>
      </c>
      <c r="C3029" s="10" t="s">
        <v>24017</v>
      </c>
      <c r="D3029" s="208" t="s">
        <v>5475</v>
      </c>
    </row>
    <row r="3030" spans="1:4" ht="30">
      <c r="A3030" s="34">
        <v>40370</v>
      </c>
      <c r="B3030" s="2" t="s">
        <v>26405</v>
      </c>
      <c r="C3030" s="34" t="s">
        <v>24017</v>
      </c>
      <c r="D3030" s="207" t="s">
        <v>26406</v>
      </c>
    </row>
    <row r="3031" spans="1:4" ht="30">
      <c r="A3031" s="10">
        <v>40367</v>
      </c>
      <c r="B3031" s="11" t="s">
        <v>26407</v>
      </c>
      <c r="C3031" s="10" t="s">
        <v>24017</v>
      </c>
      <c r="D3031" s="208" t="s">
        <v>14253</v>
      </c>
    </row>
    <row r="3032" spans="1:4" ht="30">
      <c r="A3032" s="34">
        <v>40373</v>
      </c>
      <c r="B3032" s="2" t="s">
        <v>26408</v>
      </c>
      <c r="C3032" s="34" t="s">
        <v>24017</v>
      </c>
      <c r="D3032" s="207" t="s">
        <v>26409</v>
      </c>
    </row>
    <row r="3033" spans="1:4" ht="30">
      <c r="A3033" s="10">
        <v>38947</v>
      </c>
      <c r="B3033" s="11" t="s">
        <v>26410</v>
      </c>
      <c r="C3033" s="10" t="s">
        <v>24017</v>
      </c>
      <c r="D3033" s="208" t="s">
        <v>25022</v>
      </c>
    </row>
    <row r="3034" spans="1:4" ht="30">
      <c r="A3034" s="34">
        <v>38948</v>
      </c>
      <c r="B3034" s="2" t="s">
        <v>26411</v>
      </c>
      <c r="C3034" s="34" t="s">
        <v>24017</v>
      </c>
      <c r="D3034" s="207" t="s">
        <v>5478</v>
      </c>
    </row>
    <row r="3035" spans="1:4" ht="30">
      <c r="A3035" s="10">
        <v>38949</v>
      </c>
      <c r="B3035" s="11" t="s">
        <v>26412</v>
      </c>
      <c r="C3035" s="10" t="s">
        <v>24017</v>
      </c>
      <c r="D3035" s="208" t="s">
        <v>16637</v>
      </c>
    </row>
    <row r="3036" spans="1:4" ht="30">
      <c r="A3036" s="34">
        <v>38951</v>
      </c>
      <c r="B3036" s="2" t="s">
        <v>26413</v>
      </c>
      <c r="C3036" s="34" t="s">
        <v>24017</v>
      </c>
      <c r="D3036" s="207" t="s">
        <v>13867</v>
      </c>
    </row>
    <row r="3037" spans="1:4">
      <c r="A3037" s="10">
        <v>39312</v>
      </c>
      <c r="B3037" s="11" t="s">
        <v>26414</v>
      </c>
      <c r="C3037" s="10" t="s">
        <v>24017</v>
      </c>
      <c r="D3037" s="208" t="s">
        <v>26415</v>
      </c>
    </row>
    <row r="3038" spans="1:4">
      <c r="A3038" s="34">
        <v>39313</v>
      </c>
      <c r="B3038" s="2" t="s">
        <v>26416</v>
      </c>
      <c r="C3038" s="34" t="s">
        <v>24017</v>
      </c>
      <c r="D3038" s="207" t="s">
        <v>22575</v>
      </c>
    </row>
    <row r="3039" spans="1:4">
      <c r="A3039" s="10">
        <v>38950</v>
      </c>
      <c r="B3039" s="11" t="s">
        <v>26417</v>
      </c>
      <c r="C3039" s="10" t="s">
        <v>24017</v>
      </c>
      <c r="D3039" s="208" t="s">
        <v>26418</v>
      </c>
    </row>
    <row r="3040" spans="1:4">
      <c r="A3040" s="34">
        <v>39314</v>
      </c>
      <c r="B3040" s="2" t="s">
        <v>26419</v>
      </c>
      <c r="C3040" s="34" t="s">
        <v>24017</v>
      </c>
      <c r="D3040" s="207" t="s">
        <v>26420</v>
      </c>
    </row>
    <row r="3041" spans="1:4">
      <c r="A3041" s="10">
        <v>3907</v>
      </c>
      <c r="B3041" s="11" t="s">
        <v>2794</v>
      </c>
      <c r="C3041" s="10" t="s">
        <v>24017</v>
      </c>
      <c r="D3041" s="208" t="s">
        <v>7769</v>
      </c>
    </row>
    <row r="3042" spans="1:4">
      <c r="A3042" s="34">
        <v>3889</v>
      </c>
      <c r="B3042" s="2" t="s">
        <v>2795</v>
      </c>
      <c r="C3042" s="34" t="s">
        <v>24017</v>
      </c>
      <c r="D3042" s="207" t="s">
        <v>25584</v>
      </c>
    </row>
    <row r="3043" spans="1:4">
      <c r="A3043" s="10">
        <v>3868</v>
      </c>
      <c r="B3043" s="11" t="s">
        <v>2796</v>
      </c>
      <c r="C3043" s="10" t="s">
        <v>24017</v>
      </c>
      <c r="D3043" s="208" t="s">
        <v>17804</v>
      </c>
    </row>
    <row r="3044" spans="1:4">
      <c r="A3044" s="34">
        <v>3869</v>
      </c>
      <c r="B3044" s="2" t="s">
        <v>2797</v>
      </c>
      <c r="C3044" s="34" t="s">
        <v>24017</v>
      </c>
      <c r="D3044" s="207" t="s">
        <v>6947</v>
      </c>
    </row>
    <row r="3045" spans="1:4">
      <c r="A3045" s="10">
        <v>3872</v>
      </c>
      <c r="B3045" s="11" t="s">
        <v>2798</v>
      </c>
      <c r="C3045" s="10" t="s">
        <v>24017</v>
      </c>
      <c r="D3045" s="208" t="s">
        <v>6534</v>
      </c>
    </row>
    <row r="3046" spans="1:4">
      <c r="A3046" s="34">
        <v>3850</v>
      </c>
      <c r="B3046" s="2" t="s">
        <v>2799</v>
      </c>
      <c r="C3046" s="34" t="s">
        <v>24017</v>
      </c>
      <c r="D3046" s="207" t="s">
        <v>13401</v>
      </c>
    </row>
    <row r="3047" spans="1:4">
      <c r="A3047" s="10">
        <v>38023</v>
      </c>
      <c r="B3047" s="11" t="s">
        <v>2800</v>
      </c>
      <c r="C3047" s="10" t="s">
        <v>24017</v>
      </c>
      <c r="D3047" s="208" t="s">
        <v>5457</v>
      </c>
    </row>
    <row r="3048" spans="1:4">
      <c r="A3048" s="34">
        <v>37986</v>
      </c>
      <c r="B3048" s="2" t="s">
        <v>2801</v>
      </c>
      <c r="C3048" s="34" t="s">
        <v>24017</v>
      </c>
      <c r="D3048" s="207" t="s">
        <v>26074</v>
      </c>
    </row>
    <row r="3049" spans="1:4">
      <c r="A3049" s="10">
        <v>37987</v>
      </c>
      <c r="B3049" s="11" t="s">
        <v>2802</v>
      </c>
      <c r="C3049" s="10" t="s">
        <v>24017</v>
      </c>
      <c r="D3049" s="208" t="s">
        <v>26421</v>
      </c>
    </row>
    <row r="3050" spans="1:4">
      <c r="A3050" s="34">
        <v>37988</v>
      </c>
      <c r="B3050" s="2" t="s">
        <v>2803</v>
      </c>
      <c r="C3050" s="34" t="s">
        <v>24017</v>
      </c>
      <c r="D3050" s="207" t="s">
        <v>26422</v>
      </c>
    </row>
    <row r="3051" spans="1:4">
      <c r="A3051" s="10">
        <v>21120</v>
      </c>
      <c r="B3051" s="11" t="s">
        <v>2804</v>
      </c>
      <c r="C3051" s="10" t="s">
        <v>24017</v>
      </c>
      <c r="D3051" s="208" t="s">
        <v>11402</v>
      </c>
    </row>
    <row r="3052" spans="1:4">
      <c r="A3052" s="34">
        <v>39318</v>
      </c>
      <c r="B3052" s="2" t="s">
        <v>2805</v>
      </c>
      <c r="C3052" s="34" t="s">
        <v>24017</v>
      </c>
      <c r="D3052" s="207" t="s">
        <v>13364</v>
      </c>
    </row>
    <row r="3053" spans="1:4">
      <c r="A3053" s="10">
        <v>20162</v>
      </c>
      <c r="B3053" s="11" t="s">
        <v>2806</v>
      </c>
      <c r="C3053" s="10" t="s">
        <v>24017</v>
      </c>
      <c r="D3053" s="208" t="s">
        <v>25167</v>
      </c>
    </row>
    <row r="3054" spans="1:4">
      <c r="A3054" s="34">
        <v>40366</v>
      </c>
      <c r="B3054" s="2" t="s">
        <v>26423</v>
      </c>
      <c r="C3054" s="34" t="s">
        <v>24017</v>
      </c>
      <c r="D3054" s="207" t="s">
        <v>25327</v>
      </c>
    </row>
    <row r="3055" spans="1:4">
      <c r="A3055" s="10">
        <v>40363</v>
      </c>
      <c r="B3055" s="11" t="s">
        <v>26424</v>
      </c>
      <c r="C3055" s="10" t="s">
        <v>24017</v>
      </c>
      <c r="D3055" s="208" t="s">
        <v>13988</v>
      </c>
    </row>
    <row r="3056" spans="1:4">
      <c r="A3056" s="34">
        <v>40354</v>
      </c>
      <c r="B3056" s="2" t="s">
        <v>26425</v>
      </c>
      <c r="C3056" s="34" t="s">
        <v>24017</v>
      </c>
      <c r="D3056" s="207" t="s">
        <v>26426</v>
      </c>
    </row>
    <row r="3057" spans="1:4">
      <c r="A3057" s="10">
        <v>40360</v>
      </c>
      <c r="B3057" s="11" t="s">
        <v>26427</v>
      </c>
      <c r="C3057" s="10" t="s">
        <v>24017</v>
      </c>
      <c r="D3057" s="208" t="s">
        <v>11165</v>
      </c>
    </row>
    <row r="3058" spans="1:4">
      <c r="A3058" s="34">
        <v>40372</v>
      </c>
      <c r="B3058" s="2" t="s">
        <v>26428</v>
      </c>
      <c r="C3058" s="34" t="s">
        <v>24017</v>
      </c>
      <c r="D3058" s="207" t="s">
        <v>26429</v>
      </c>
    </row>
    <row r="3059" spans="1:4">
      <c r="A3059" s="10">
        <v>40369</v>
      </c>
      <c r="B3059" s="11" t="s">
        <v>26430</v>
      </c>
      <c r="C3059" s="10" t="s">
        <v>24017</v>
      </c>
      <c r="D3059" s="208" t="s">
        <v>18136</v>
      </c>
    </row>
    <row r="3060" spans="1:4">
      <c r="A3060" s="34">
        <v>40357</v>
      </c>
      <c r="B3060" s="2" t="s">
        <v>26431</v>
      </c>
      <c r="C3060" s="34" t="s">
        <v>24017</v>
      </c>
      <c r="D3060" s="207" t="s">
        <v>5475</v>
      </c>
    </row>
    <row r="3061" spans="1:4">
      <c r="A3061" s="10">
        <v>40375</v>
      </c>
      <c r="B3061" s="11" t="s">
        <v>26432</v>
      </c>
      <c r="C3061" s="10" t="s">
        <v>24017</v>
      </c>
      <c r="D3061" s="208" t="s">
        <v>26433</v>
      </c>
    </row>
    <row r="3062" spans="1:4">
      <c r="A3062" s="34">
        <v>1893</v>
      </c>
      <c r="B3062" s="2" t="s">
        <v>4938</v>
      </c>
      <c r="C3062" s="34" t="s">
        <v>24017</v>
      </c>
      <c r="D3062" s="207" t="s">
        <v>23330</v>
      </c>
    </row>
    <row r="3063" spans="1:4">
      <c r="A3063" s="10">
        <v>1902</v>
      </c>
      <c r="B3063" s="11" t="s">
        <v>4939</v>
      </c>
      <c r="C3063" s="10" t="s">
        <v>24017</v>
      </c>
      <c r="D3063" s="208" t="s">
        <v>7242</v>
      </c>
    </row>
    <row r="3064" spans="1:4">
      <c r="A3064" s="34">
        <v>1901</v>
      </c>
      <c r="B3064" s="2" t="s">
        <v>4940</v>
      </c>
      <c r="C3064" s="34" t="s">
        <v>24017</v>
      </c>
      <c r="D3064" s="207" t="s">
        <v>5717</v>
      </c>
    </row>
    <row r="3065" spans="1:4">
      <c r="A3065" s="10">
        <v>1892</v>
      </c>
      <c r="B3065" s="11" t="s">
        <v>4941</v>
      </c>
      <c r="C3065" s="10" t="s">
        <v>24017</v>
      </c>
      <c r="D3065" s="208" t="s">
        <v>7687</v>
      </c>
    </row>
    <row r="3066" spans="1:4">
      <c r="A3066" s="34">
        <v>1907</v>
      </c>
      <c r="B3066" s="2" t="s">
        <v>4942</v>
      </c>
      <c r="C3066" s="34" t="s">
        <v>24017</v>
      </c>
      <c r="D3066" s="207" t="s">
        <v>10986</v>
      </c>
    </row>
    <row r="3067" spans="1:4">
      <c r="A3067" s="10">
        <v>1894</v>
      </c>
      <c r="B3067" s="11" t="s">
        <v>4943</v>
      </c>
      <c r="C3067" s="10" t="s">
        <v>24017</v>
      </c>
      <c r="D3067" s="208" t="s">
        <v>21625</v>
      </c>
    </row>
    <row r="3068" spans="1:4">
      <c r="A3068" s="34">
        <v>1891</v>
      </c>
      <c r="B3068" s="2" t="s">
        <v>4944</v>
      </c>
      <c r="C3068" s="34" t="s">
        <v>24017</v>
      </c>
      <c r="D3068" s="207" t="s">
        <v>20383</v>
      </c>
    </row>
    <row r="3069" spans="1:4">
      <c r="A3069" s="10">
        <v>1896</v>
      </c>
      <c r="B3069" s="11" t="s">
        <v>4945</v>
      </c>
      <c r="C3069" s="10" t="s">
        <v>24017</v>
      </c>
      <c r="D3069" s="208" t="s">
        <v>7272</v>
      </c>
    </row>
    <row r="3070" spans="1:4">
      <c r="A3070" s="34">
        <v>1895</v>
      </c>
      <c r="B3070" s="2" t="s">
        <v>4946</v>
      </c>
      <c r="C3070" s="34" t="s">
        <v>24017</v>
      </c>
      <c r="D3070" s="207" t="s">
        <v>12816</v>
      </c>
    </row>
    <row r="3071" spans="1:4">
      <c r="A3071" s="10">
        <v>2641</v>
      </c>
      <c r="B3071" s="11" t="s">
        <v>26434</v>
      </c>
      <c r="C3071" s="10" t="s">
        <v>24017</v>
      </c>
      <c r="D3071" s="208" t="s">
        <v>10074</v>
      </c>
    </row>
    <row r="3072" spans="1:4">
      <c r="A3072" s="34">
        <v>2636</v>
      </c>
      <c r="B3072" s="2" t="s">
        <v>26435</v>
      </c>
      <c r="C3072" s="34" t="s">
        <v>24017</v>
      </c>
      <c r="D3072" s="207" t="s">
        <v>6465</v>
      </c>
    </row>
    <row r="3073" spans="1:4">
      <c r="A3073" s="10">
        <v>2637</v>
      </c>
      <c r="B3073" s="11" t="s">
        <v>26436</v>
      </c>
      <c r="C3073" s="10" t="s">
        <v>24017</v>
      </c>
      <c r="D3073" s="208" t="s">
        <v>19355</v>
      </c>
    </row>
    <row r="3074" spans="1:4">
      <c r="A3074" s="34">
        <v>2638</v>
      </c>
      <c r="B3074" s="2" t="s">
        <v>26437</v>
      </c>
      <c r="C3074" s="34" t="s">
        <v>24017</v>
      </c>
      <c r="D3074" s="207" t="s">
        <v>5776</v>
      </c>
    </row>
    <row r="3075" spans="1:4">
      <c r="A3075" s="10">
        <v>2639</v>
      </c>
      <c r="B3075" s="11" t="s">
        <v>26438</v>
      </c>
      <c r="C3075" s="10" t="s">
        <v>24017</v>
      </c>
      <c r="D3075" s="208" t="s">
        <v>23395</v>
      </c>
    </row>
    <row r="3076" spans="1:4">
      <c r="A3076" s="34">
        <v>2644</v>
      </c>
      <c r="B3076" s="2" t="s">
        <v>26439</v>
      </c>
      <c r="C3076" s="34" t="s">
        <v>24017</v>
      </c>
      <c r="D3076" s="207" t="s">
        <v>5652</v>
      </c>
    </row>
    <row r="3077" spans="1:4">
      <c r="A3077" s="10">
        <v>2643</v>
      </c>
      <c r="B3077" s="11" t="s">
        <v>26440</v>
      </c>
      <c r="C3077" s="10" t="s">
        <v>24017</v>
      </c>
      <c r="D3077" s="208" t="s">
        <v>12068</v>
      </c>
    </row>
    <row r="3078" spans="1:4">
      <c r="A3078" s="34">
        <v>2640</v>
      </c>
      <c r="B3078" s="2" t="s">
        <v>26441</v>
      </c>
      <c r="C3078" s="34" t="s">
        <v>24017</v>
      </c>
      <c r="D3078" s="207" t="s">
        <v>5810</v>
      </c>
    </row>
    <row r="3079" spans="1:4">
      <c r="A3079" s="10">
        <v>2642</v>
      </c>
      <c r="B3079" s="11" t="s">
        <v>26442</v>
      </c>
      <c r="C3079" s="10" t="s">
        <v>24017</v>
      </c>
      <c r="D3079" s="208" t="s">
        <v>22860</v>
      </c>
    </row>
    <row r="3080" spans="1:4">
      <c r="A3080" s="34">
        <v>38943</v>
      </c>
      <c r="B3080" s="2" t="s">
        <v>26443</v>
      </c>
      <c r="C3080" s="34" t="s">
        <v>24017</v>
      </c>
      <c r="D3080" s="207" t="s">
        <v>18263</v>
      </c>
    </row>
    <row r="3081" spans="1:4">
      <c r="A3081" s="10">
        <v>38944</v>
      </c>
      <c r="B3081" s="11" t="s">
        <v>26444</v>
      </c>
      <c r="C3081" s="10" t="s">
        <v>24017</v>
      </c>
      <c r="D3081" s="208" t="s">
        <v>5984</v>
      </c>
    </row>
    <row r="3082" spans="1:4">
      <c r="A3082" s="34">
        <v>38945</v>
      </c>
      <c r="B3082" s="2" t="s">
        <v>26445</v>
      </c>
      <c r="C3082" s="34" t="s">
        <v>24017</v>
      </c>
      <c r="D3082" s="207" t="s">
        <v>26446</v>
      </c>
    </row>
    <row r="3083" spans="1:4">
      <c r="A3083" s="10">
        <v>38946</v>
      </c>
      <c r="B3083" s="11" t="s">
        <v>26447</v>
      </c>
      <c r="C3083" s="10" t="s">
        <v>24017</v>
      </c>
      <c r="D3083" s="208" t="s">
        <v>8093</v>
      </c>
    </row>
    <row r="3084" spans="1:4">
      <c r="A3084" s="34">
        <v>39308</v>
      </c>
      <c r="B3084" s="2" t="s">
        <v>26448</v>
      </c>
      <c r="C3084" s="34" t="s">
        <v>24017</v>
      </c>
      <c r="D3084" s="207" t="s">
        <v>20508</v>
      </c>
    </row>
    <row r="3085" spans="1:4">
      <c r="A3085" s="10">
        <v>39309</v>
      </c>
      <c r="B3085" s="11" t="s">
        <v>26449</v>
      </c>
      <c r="C3085" s="10" t="s">
        <v>24017</v>
      </c>
      <c r="D3085" s="208" t="s">
        <v>16748</v>
      </c>
    </row>
    <row r="3086" spans="1:4">
      <c r="A3086" s="34">
        <v>39310</v>
      </c>
      <c r="B3086" s="2" t="s">
        <v>26450</v>
      </c>
      <c r="C3086" s="34" t="s">
        <v>24017</v>
      </c>
      <c r="D3086" s="207" t="s">
        <v>26451</v>
      </c>
    </row>
    <row r="3087" spans="1:4">
      <c r="A3087" s="10">
        <v>39311</v>
      </c>
      <c r="B3087" s="11" t="s">
        <v>26452</v>
      </c>
      <c r="C3087" s="10" t="s">
        <v>24017</v>
      </c>
      <c r="D3087" s="208" t="s">
        <v>21325</v>
      </c>
    </row>
    <row r="3088" spans="1:4">
      <c r="A3088" s="34">
        <v>39855</v>
      </c>
      <c r="B3088" s="2" t="s">
        <v>2807</v>
      </c>
      <c r="C3088" s="34" t="s">
        <v>24017</v>
      </c>
      <c r="D3088" s="207" t="s">
        <v>24103</v>
      </c>
    </row>
    <row r="3089" spans="1:4">
      <c r="A3089" s="10">
        <v>39856</v>
      </c>
      <c r="B3089" s="11" t="s">
        <v>2808</v>
      </c>
      <c r="C3089" s="10" t="s">
        <v>24017</v>
      </c>
      <c r="D3089" s="208" t="s">
        <v>11077</v>
      </c>
    </row>
    <row r="3090" spans="1:4">
      <c r="A3090" s="34">
        <v>39857</v>
      </c>
      <c r="B3090" s="2" t="s">
        <v>2809</v>
      </c>
      <c r="C3090" s="34" t="s">
        <v>24017</v>
      </c>
      <c r="D3090" s="207" t="s">
        <v>6222</v>
      </c>
    </row>
    <row r="3091" spans="1:4">
      <c r="A3091" s="10">
        <v>39858</v>
      </c>
      <c r="B3091" s="11" t="s">
        <v>2810</v>
      </c>
      <c r="C3091" s="10" t="s">
        <v>24017</v>
      </c>
      <c r="D3091" s="208" t="s">
        <v>5706</v>
      </c>
    </row>
    <row r="3092" spans="1:4">
      <c r="A3092" s="34">
        <v>39859</v>
      </c>
      <c r="B3092" s="2" t="s">
        <v>2811</v>
      </c>
      <c r="C3092" s="34" t="s">
        <v>24017</v>
      </c>
      <c r="D3092" s="207" t="s">
        <v>25324</v>
      </c>
    </row>
    <row r="3093" spans="1:4">
      <c r="A3093" s="10">
        <v>39860</v>
      </c>
      <c r="B3093" s="11" t="s">
        <v>2812</v>
      </c>
      <c r="C3093" s="10" t="s">
        <v>24017</v>
      </c>
      <c r="D3093" s="208" t="s">
        <v>26453</v>
      </c>
    </row>
    <row r="3094" spans="1:4">
      <c r="A3094" s="34">
        <v>39861</v>
      </c>
      <c r="B3094" s="2" t="s">
        <v>2813</v>
      </c>
      <c r="C3094" s="34" t="s">
        <v>24017</v>
      </c>
      <c r="D3094" s="207" t="s">
        <v>26380</v>
      </c>
    </row>
    <row r="3095" spans="1:4">
      <c r="A3095" s="10">
        <v>38447</v>
      </c>
      <c r="B3095" s="11" t="s">
        <v>26454</v>
      </c>
      <c r="C3095" s="10" t="s">
        <v>24017</v>
      </c>
      <c r="D3095" s="208" t="s">
        <v>26455</v>
      </c>
    </row>
    <row r="3096" spans="1:4">
      <c r="A3096" s="34">
        <v>36320</v>
      </c>
      <c r="B3096" s="2" t="s">
        <v>26456</v>
      </c>
      <c r="C3096" s="34" t="s">
        <v>24017</v>
      </c>
      <c r="D3096" s="207" t="s">
        <v>7024</v>
      </c>
    </row>
    <row r="3097" spans="1:4">
      <c r="A3097" s="10">
        <v>36324</v>
      </c>
      <c r="B3097" s="11" t="s">
        <v>26457</v>
      </c>
      <c r="C3097" s="10" t="s">
        <v>24017</v>
      </c>
      <c r="D3097" s="208" t="s">
        <v>18703</v>
      </c>
    </row>
    <row r="3098" spans="1:4">
      <c r="A3098" s="34">
        <v>38441</v>
      </c>
      <c r="B3098" s="2" t="s">
        <v>26458</v>
      </c>
      <c r="C3098" s="34" t="s">
        <v>24017</v>
      </c>
      <c r="D3098" s="207" t="s">
        <v>19532</v>
      </c>
    </row>
    <row r="3099" spans="1:4">
      <c r="A3099" s="10">
        <v>38442</v>
      </c>
      <c r="B3099" s="11" t="s">
        <v>26459</v>
      </c>
      <c r="C3099" s="10" t="s">
        <v>24017</v>
      </c>
      <c r="D3099" s="208" t="s">
        <v>13466</v>
      </c>
    </row>
    <row r="3100" spans="1:4">
      <c r="A3100" s="34">
        <v>38443</v>
      </c>
      <c r="B3100" s="2" t="s">
        <v>26460</v>
      </c>
      <c r="C3100" s="34" t="s">
        <v>24017</v>
      </c>
      <c r="D3100" s="207" t="s">
        <v>10415</v>
      </c>
    </row>
    <row r="3101" spans="1:4">
      <c r="A3101" s="10">
        <v>38444</v>
      </c>
      <c r="B3101" s="11" t="s">
        <v>26461</v>
      </c>
      <c r="C3101" s="10" t="s">
        <v>24017</v>
      </c>
      <c r="D3101" s="208" t="s">
        <v>12594</v>
      </c>
    </row>
    <row r="3102" spans="1:4">
      <c r="A3102" s="34">
        <v>38445</v>
      </c>
      <c r="B3102" s="2" t="s">
        <v>26462</v>
      </c>
      <c r="C3102" s="34" t="s">
        <v>24017</v>
      </c>
      <c r="D3102" s="207" t="s">
        <v>14048</v>
      </c>
    </row>
    <row r="3103" spans="1:4">
      <c r="A3103" s="10">
        <v>38446</v>
      </c>
      <c r="B3103" s="11" t="s">
        <v>26463</v>
      </c>
      <c r="C3103" s="10" t="s">
        <v>24017</v>
      </c>
      <c r="D3103" s="208" t="s">
        <v>25877</v>
      </c>
    </row>
    <row r="3104" spans="1:4">
      <c r="A3104" s="34">
        <v>3867</v>
      </c>
      <c r="B3104" s="2" t="s">
        <v>2814</v>
      </c>
      <c r="C3104" s="34" t="s">
        <v>24017</v>
      </c>
      <c r="D3104" s="207" t="s">
        <v>22307</v>
      </c>
    </row>
    <row r="3105" spans="1:4">
      <c r="A3105" s="10">
        <v>3861</v>
      </c>
      <c r="B3105" s="11" t="s">
        <v>2815</v>
      </c>
      <c r="C3105" s="10" t="s">
        <v>24017</v>
      </c>
      <c r="D3105" s="208" t="s">
        <v>6714</v>
      </c>
    </row>
    <row r="3106" spans="1:4">
      <c r="A3106" s="34">
        <v>3904</v>
      </c>
      <c r="B3106" s="2" t="s">
        <v>2816</v>
      </c>
      <c r="C3106" s="34" t="s">
        <v>24017</v>
      </c>
      <c r="D3106" s="207" t="s">
        <v>6886</v>
      </c>
    </row>
    <row r="3107" spans="1:4">
      <c r="A3107" s="10">
        <v>3903</v>
      </c>
      <c r="B3107" s="11" t="s">
        <v>2817</v>
      </c>
      <c r="C3107" s="10" t="s">
        <v>24017</v>
      </c>
      <c r="D3107" s="208" t="s">
        <v>8082</v>
      </c>
    </row>
    <row r="3108" spans="1:4">
      <c r="A3108" s="34">
        <v>3862</v>
      </c>
      <c r="B3108" s="2" t="s">
        <v>2818</v>
      </c>
      <c r="C3108" s="34" t="s">
        <v>24017</v>
      </c>
      <c r="D3108" s="207" t="s">
        <v>23330</v>
      </c>
    </row>
    <row r="3109" spans="1:4">
      <c r="A3109" s="10">
        <v>3863</v>
      </c>
      <c r="B3109" s="11" t="s">
        <v>2819</v>
      </c>
      <c r="C3109" s="10" t="s">
        <v>24017</v>
      </c>
      <c r="D3109" s="208" t="s">
        <v>6478</v>
      </c>
    </row>
    <row r="3110" spans="1:4">
      <c r="A3110" s="34">
        <v>3864</v>
      </c>
      <c r="B3110" s="2" t="s">
        <v>2820</v>
      </c>
      <c r="C3110" s="34" t="s">
        <v>24017</v>
      </c>
      <c r="D3110" s="207" t="s">
        <v>12942</v>
      </c>
    </row>
    <row r="3111" spans="1:4">
      <c r="A3111" s="10">
        <v>3865</v>
      </c>
      <c r="B3111" s="11" t="s">
        <v>2821</v>
      </c>
      <c r="C3111" s="10" t="s">
        <v>24017</v>
      </c>
      <c r="D3111" s="208" t="s">
        <v>21636</v>
      </c>
    </row>
    <row r="3112" spans="1:4">
      <c r="A3112" s="34">
        <v>3866</v>
      </c>
      <c r="B3112" s="2" t="s">
        <v>2822</v>
      </c>
      <c r="C3112" s="34" t="s">
        <v>24017</v>
      </c>
      <c r="D3112" s="207" t="s">
        <v>26464</v>
      </c>
    </row>
    <row r="3113" spans="1:4">
      <c r="A3113" s="10">
        <v>3902</v>
      </c>
      <c r="B3113" s="11" t="s">
        <v>2823</v>
      </c>
      <c r="C3113" s="10" t="s">
        <v>24017</v>
      </c>
      <c r="D3113" s="208" t="s">
        <v>26465</v>
      </c>
    </row>
    <row r="3114" spans="1:4">
      <c r="A3114" s="34">
        <v>3878</v>
      </c>
      <c r="B3114" s="2" t="s">
        <v>2824</v>
      </c>
      <c r="C3114" s="34" t="s">
        <v>24017</v>
      </c>
      <c r="D3114" s="207" t="s">
        <v>25692</v>
      </c>
    </row>
    <row r="3115" spans="1:4">
      <c r="A3115" s="10">
        <v>3877</v>
      </c>
      <c r="B3115" s="11" t="s">
        <v>2825</v>
      </c>
      <c r="C3115" s="10" t="s">
        <v>24017</v>
      </c>
      <c r="D3115" s="208" t="s">
        <v>11077</v>
      </c>
    </row>
    <row r="3116" spans="1:4">
      <c r="A3116" s="34">
        <v>3879</v>
      </c>
      <c r="B3116" s="2" t="s">
        <v>2826</v>
      </c>
      <c r="C3116" s="34" t="s">
        <v>24017</v>
      </c>
      <c r="D3116" s="207" t="s">
        <v>26341</v>
      </c>
    </row>
    <row r="3117" spans="1:4">
      <c r="A3117" s="10">
        <v>3880</v>
      </c>
      <c r="B3117" s="11" t="s">
        <v>2827</v>
      </c>
      <c r="C3117" s="10" t="s">
        <v>24017</v>
      </c>
      <c r="D3117" s="208" t="s">
        <v>18076</v>
      </c>
    </row>
    <row r="3118" spans="1:4">
      <c r="A3118" s="34">
        <v>12892</v>
      </c>
      <c r="B3118" s="2" t="s">
        <v>2828</v>
      </c>
      <c r="C3118" s="34" t="s">
        <v>24459</v>
      </c>
      <c r="D3118" s="207" t="s">
        <v>24212</v>
      </c>
    </row>
    <row r="3119" spans="1:4">
      <c r="A3119" s="10">
        <v>3883</v>
      </c>
      <c r="B3119" s="11" t="s">
        <v>2829</v>
      </c>
      <c r="C3119" s="10" t="s">
        <v>24017</v>
      </c>
      <c r="D3119" s="208" t="s">
        <v>7024</v>
      </c>
    </row>
    <row r="3120" spans="1:4">
      <c r="A3120" s="34">
        <v>3876</v>
      </c>
      <c r="B3120" s="2" t="s">
        <v>2830</v>
      </c>
      <c r="C3120" s="34" t="s">
        <v>24017</v>
      </c>
      <c r="D3120" s="207" t="s">
        <v>16536</v>
      </c>
    </row>
    <row r="3121" spans="1:4">
      <c r="A3121" s="10">
        <v>3884</v>
      </c>
      <c r="B3121" s="11" t="s">
        <v>2831</v>
      </c>
      <c r="C3121" s="10" t="s">
        <v>24017</v>
      </c>
      <c r="D3121" s="208" t="s">
        <v>24953</v>
      </c>
    </row>
    <row r="3122" spans="1:4">
      <c r="A3122" s="34">
        <v>3837</v>
      </c>
      <c r="B3122" s="2" t="s">
        <v>2832</v>
      </c>
      <c r="C3122" s="34" t="s">
        <v>24017</v>
      </c>
      <c r="D3122" s="207" t="s">
        <v>22064</v>
      </c>
    </row>
    <row r="3123" spans="1:4">
      <c r="A3123" s="10">
        <v>3845</v>
      </c>
      <c r="B3123" s="11" t="s">
        <v>2833</v>
      </c>
      <c r="C3123" s="10" t="s">
        <v>24017</v>
      </c>
      <c r="D3123" s="208" t="s">
        <v>9201</v>
      </c>
    </row>
    <row r="3124" spans="1:4">
      <c r="A3124" s="34">
        <v>11045</v>
      </c>
      <c r="B3124" s="2" t="s">
        <v>2834</v>
      </c>
      <c r="C3124" s="34" t="s">
        <v>24017</v>
      </c>
      <c r="D3124" s="207" t="s">
        <v>12786</v>
      </c>
    </row>
    <row r="3125" spans="1:4">
      <c r="A3125" s="10">
        <v>20170</v>
      </c>
      <c r="B3125" s="11" t="s">
        <v>2835</v>
      </c>
      <c r="C3125" s="10" t="s">
        <v>24017</v>
      </c>
      <c r="D3125" s="208" t="s">
        <v>12604</v>
      </c>
    </row>
    <row r="3126" spans="1:4">
      <c r="A3126" s="34">
        <v>20171</v>
      </c>
      <c r="B3126" s="2" t="s">
        <v>2836</v>
      </c>
      <c r="C3126" s="34" t="s">
        <v>24017</v>
      </c>
      <c r="D3126" s="207" t="s">
        <v>26466</v>
      </c>
    </row>
    <row r="3127" spans="1:4">
      <c r="A3127" s="10">
        <v>20167</v>
      </c>
      <c r="B3127" s="11" t="s">
        <v>2837</v>
      </c>
      <c r="C3127" s="10" t="s">
        <v>24017</v>
      </c>
      <c r="D3127" s="208" t="s">
        <v>5709</v>
      </c>
    </row>
    <row r="3128" spans="1:4">
      <c r="A3128" s="34">
        <v>20168</v>
      </c>
      <c r="B3128" s="2" t="s">
        <v>2838</v>
      </c>
      <c r="C3128" s="34" t="s">
        <v>24017</v>
      </c>
      <c r="D3128" s="207" t="s">
        <v>13161</v>
      </c>
    </row>
    <row r="3129" spans="1:4">
      <c r="A3129" s="10">
        <v>20169</v>
      </c>
      <c r="B3129" s="11" t="s">
        <v>2839</v>
      </c>
      <c r="C3129" s="10" t="s">
        <v>24017</v>
      </c>
      <c r="D3129" s="208" t="s">
        <v>21390</v>
      </c>
    </row>
    <row r="3130" spans="1:4">
      <c r="A3130" s="34">
        <v>3899</v>
      </c>
      <c r="B3130" s="2" t="s">
        <v>2840</v>
      </c>
      <c r="C3130" s="34" t="s">
        <v>24017</v>
      </c>
      <c r="D3130" s="207" t="s">
        <v>24530</v>
      </c>
    </row>
    <row r="3131" spans="1:4">
      <c r="A3131" s="10">
        <v>38676</v>
      </c>
      <c r="B3131" s="11" t="s">
        <v>2841</v>
      </c>
      <c r="C3131" s="10" t="s">
        <v>24017</v>
      </c>
      <c r="D3131" s="208" t="s">
        <v>13623</v>
      </c>
    </row>
    <row r="3132" spans="1:4">
      <c r="A3132" s="34">
        <v>3897</v>
      </c>
      <c r="B3132" s="2" t="s">
        <v>2842</v>
      </c>
      <c r="C3132" s="34" t="s">
        <v>24017</v>
      </c>
      <c r="D3132" s="207" t="s">
        <v>7674</v>
      </c>
    </row>
    <row r="3133" spans="1:4">
      <c r="A3133" s="10">
        <v>3875</v>
      </c>
      <c r="B3133" s="11" t="s">
        <v>2843</v>
      </c>
      <c r="C3133" s="10" t="s">
        <v>24017</v>
      </c>
      <c r="D3133" s="208" t="s">
        <v>6567</v>
      </c>
    </row>
    <row r="3134" spans="1:4">
      <c r="A3134" s="34">
        <v>3898</v>
      </c>
      <c r="B3134" s="2" t="s">
        <v>2844</v>
      </c>
      <c r="C3134" s="34" t="s">
        <v>24017</v>
      </c>
      <c r="D3134" s="207" t="s">
        <v>11125</v>
      </c>
    </row>
    <row r="3135" spans="1:4">
      <c r="A3135" s="10">
        <v>3855</v>
      </c>
      <c r="B3135" s="11" t="s">
        <v>2845</v>
      </c>
      <c r="C3135" s="10" t="s">
        <v>24017</v>
      </c>
      <c r="D3135" s="208" t="s">
        <v>7996</v>
      </c>
    </row>
    <row r="3136" spans="1:4">
      <c r="A3136" s="34">
        <v>3874</v>
      </c>
      <c r="B3136" s="2" t="s">
        <v>2846</v>
      </c>
      <c r="C3136" s="34" t="s">
        <v>24017</v>
      </c>
      <c r="D3136" s="207" t="s">
        <v>5673</v>
      </c>
    </row>
    <row r="3137" spans="1:4">
      <c r="A3137" s="10">
        <v>3870</v>
      </c>
      <c r="B3137" s="11" t="s">
        <v>2847</v>
      </c>
      <c r="C3137" s="10" t="s">
        <v>24017</v>
      </c>
      <c r="D3137" s="208" t="s">
        <v>6682</v>
      </c>
    </row>
    <row r="3138" spans="1:4">
      <c r="A3138" s="34">
        <v>38678</v>
      </c>
      <c r="B3138" s="2" t="s">
        <v>2848</v>
      </c>
      <c r="C3138" s="34" t="s">
        <v>24017</v>
      </c>
      <c r="D3138" s="207" t="s">
        <v>6243</v>
      </c>
    </row>
    <row r="3139" spans="1:4">
      <c r="A3139" s="10">
        <v>3859</v>
      </c>
      <c r="B3139" s="11" t="s">
        <v>2849</v>
      </c>
      <c r="C3139" s="10" t="s">
        <v>24017</v>
      </c>
      <c r="D3139" s="208" t="s">
        <v>21663</v>
      </c>
    </row>
    <row r="3140" spans="1:4">
      <c r="A3140" s="34">
        <v>3856</v>
      </c>
      <c r="B3140" s="2" t="s">
        <v>2850</v>
      </c>
      <c r="C3140" s="34" t="s">
        <v>24017</v>
      </c>
      <c r="D3140" s="207" t="s">
        <v>6542</v>
      </c>
    </row>
    <row r="3141" spans="1:4">
      <c r="A3141" s="10">
        <v>3906</v>
      </c>
      <c r="B3141" s="11" t="s">
        <v>2851</v>
      </c>
      <c r="C3141" s="10" t="s">
        <v>24017</v>
      </c>
      <c r="D3141" s="208" t="s">
        <v>5788</v>
      </c>
    </row>
    <row r="3142" spans="1:4">
      <c r="A3142" s="34">
        <v>3860</v>
      </c>
      <c r="B3142" s="2" t="s">
        <v>2852</v>
      </c>
      <c r="C3142" s="34" t="s">
        <v>24017</v>
      </c>
      <c r="D3142" s="207" t="s">
        <v>7054</v>
      </c>
    </row>
    <row r="3143" spans="1:4">
      <c r="A3143" s="10">
        <v>3905</v>
      </c>
      <c r="B3143" s="11" t="s">
        <v>2853</v>
      </c>
      <c r="C3143" s="10" t="s">
        <v>24017</v>
      </c>
      <c r="D3143" s="208" t="s">
        <v>22391</v>
      </c>
    </row>
    <row r="3144" spans="1:4">
      <c r="A3144" s="34">
        <v>3871</v>
      </c>
      <c r="B3144" s="2" t="s">
        <v>2854</v>
      </c>
      <c r="C3144" s="34" t="s">
        <v>24017</v>
      </c>
      <c r="D3144" s="207" t="s">
        <v>13867</v>
      </c>
    </row>
    <row r="3145" spans="1:4">
      <c r="A3145" s="10">
        <v>37429</v>
      </c>
      <c r="B3145" s="11" t="s">
        <v>2855</v>
      </c>
      <c r="C3145" s="10" t="s">
        <v>24017</v>
      </c>
      <c r="D3145" s="208" t="s">
        <v>26467</v>
      </c>
    </row>
    <row r="3146" spans="1:4">
      <c r="A3146" s="34">
        <v>37426</v>
      </c>
      <c r="B3146" s="2" t="s">
        <v>2856</v>
      </c>
      <c r="C3146" s="34" t="s">
        <v>24017</v>
      </c>
      <c r="D3146" s="207" t="s">
        <v>18160</v>
      </c>
    </row>
    <row r="3147" spans="1:4">
      <c r="A3147" s="10">
        <v>37427</v>
      </c>
      <c r="B3147" s="11" t="s">
        <v>2857</v>
      </c>
      <c r="C3147" s="10" t="s">
        <v>24017</v>
      </c>
      <c r="D3147" s="208" t="s">
        <v>22500</v>
      </c>
    </row>
    <row r="3148" spans="1:4">
      <c r="A3148" s="34">
        <v>37424</v>
      </c>
      <c r="B3148" s="2" t="s">
        <v>2858</v>
      </c>
      <c r="C3148" s="34" t="s">
        <v>24017</v>
      </c>
      <c r="D3148" s="207" t="s">
        <v>22405</v>
      </c>
    </row>
    <row r="3149" spans="1:4">
      <c r="A3149" s="10">
        <v>37428</v>
      </c>
      <c r="B3149" s="11" t="s">
        <v>2859</v>
      </c>
      <c r="C3149" s="10" t="s">
        <v>24017</v>
      </c>
      <c r="D3149" s="208" t="s">
        <v>26468</v>
      </c>
    </row>
    <row r="3150" spans="1:4">
      <c r="A3150" s="34">
        <v>37425</v>
      </c>
      <c r="B3150" s="2" t="s">
        <v>2860</v>
      </c>
      <c r="C3150" s="34" t="s">
        <v>24017</v>
      </c>
      <c r="D3150" s="207" t="s">
        <v>5423</v>
      </c>
    </row>
    <row r="3151" spans="1:4" ht="30">
      <c r="A3151" s="10">
        <v>11519</v>
      </c>
      <c r="B3151" s="11" t="s">
        <v>2861</v>
      </c>
      <c r="C3151" s="10" t="s">
        <v>24459</v>
      </c>
      <c r="D3151" s="208" t="s">
        <v>15516</v>
      </c>
    </row>
    <row r="3152" spans="1:4" ht="30">
      <c r="A3152" s="34">
        <v>11520</v>
      </c>
      <c r="B3152" s="2" t="s">
        <v>2862</v>
      </c>
      <c r="C3152" s="34" t="s">
        <v>24459</v>
      </c>
      <c r="D3152" s="207" t="s">
        <v>11179</v>
      </c>
    </row>
    <row r="3153" spans="1:4">
      <c r="A3153" s="10">
        <v>11518</v>
      </c>
      <c r="B3153" s="11" t="s">
        <v>2863</v>
      </c>
      <c r="C3153" s="10" t="s">
        <v>24459</v>
      </c>
      <c r="D3153" s="208" t="s">
        <v>14106</v>
      </c>
    </row>
    <row r="3154" spans="1:4">
      <c r="A3154" s="34">
        <v>38473</v>
      </c>
      <c r="B3154" s="2" t="s">
        <v>2864</v>
      </c>
      <c r="C3154" s="34" t="s">
        <v>24017</v>
      </c>
      <c r="D3154" s="207" t="s">
        <v>26469</v>
      </c>
    </row>
    <row r="3155" spans="1:4">
      <c r="A3155" s="10">
        <v>4244</v>
      </c>
      <c r="B3155" s="11" t="s">
        <v>2865</v>
      </c>
      <c r="C3155" s="10" t="s">
        <v>24038</v>
      </c>
      <c r="D3155" s="208" t="s">
        <v>25809</v>
      </c>
    </row>
    <row r="3156" spans="1:4">
      <c r="A3156" s="34">
        <v>40977</v>
      </c>
      <c r="B3156" s="2" t="s">
        <v>2866</v>
      </c>
      <c r="C3156" s="34" t="s">
        <v>24188</v>
      </c>
      <c r="D3156" s="207" t="s">
        <v>26470</v>
      </c>
    </row>
    <row r="3157" spans="1:4" ht="30">
      <c r="A3157" s="10">
        <v>2742</v>
      </c>
      <c r="B3157" s="11" t="s">
        <v>2867</v>
      </c>
      <c r="C3157" s="10" t="s">
        <v>24068</v>
      </c>
      <c r="D3157" s="208" t="s">
        <v>6289</v>
      </c>
    </row>
    <row r="3158" spans="1:4" ht="30">
      <c r="A3158" s="34">
        <v>2748</v>
      </c>
      <c r="B3158" s="2" t="s">
        <v>2868</v>
      </c>
      <c r="C3158" s="34" t="s">
        <v>24068</v>
      </c>
      <c r="D3158" s="207" t="s">
        <v>14996</v>
      </c>
    </row>
    <row r="3159" spans="1:4" ht="30">
      <c r="A3159" s="10">
        <v>2736</v>
      </c>
      <c r="B3159" s="11" t="s">
        <v>2869</v>
      </c>
      <c r="C3159" s="10" t="s">
        <v>24068</v>
      </c>
      <c r="D3159" s="208" t="s">
        <v>12524</v>
      </c>
    </row>
    <row r="3160" spans="1:4" ht="30">
      <c r="A3160" s="34">
        <v>2745</v>
      </c>
      <c r="B3160" s="2" t="s">
        <v>2870</v>
      </c>
      <c r="C3160" s="34" t="s">
        <v>24068</v>
      </c>
      <c r="D3160" s="207" t="s">
        <v>19183</v>
      </c>
    </row>
    <row r="3161" spans="1:4" ht="30">
      <c r="A3161" s="10">
        <v>2751</v>
      </c>
      <c r="B3161" s="11" t="s">
        <v>2871</v>
      </c>
      <c r="C3161" s="10" t="s">
        <v>24068</v>
      </c>
      <c r="D3161" s="208" t="s">
        <v>7555</v>
      </c>
    </row>
    <row r="3162" spans="1:4" ht="30">
      <c r="A3162" s="34">
        <v>14439</v>
      </c>
      <c r="B3162" s="2" t="s">
        <v>4947</v>
      </c>
      <c r="C3162" s="34" t="s">
        <v>24068</v>
      </c>
      <c r="D3162" s="207" t="s">
        <v>25584</v>
      </c>
    </row>
    <row r="3163" spans="1:4" ht="30">
      <c r="A3163" s="10">
        <v>2731</v>
      </c>
      <c r="B3163" s="11" t="s">
        <v>2872</v>
      </c>
      <c r="C3163" s="10" t="s">
        <v>24068</v>
      </c>
      <c r="D3163" s="208" t="s">
        <v>26471</v>
      </c>
    </row>
    <row r="3164" spans="1:4" ht="30">
      <c r="A3164" s="34">
        <v>21138</v>
      </c>
      <c r="B3164" s="2" t="s">
        <v>2873</v>
      </c>
      <c r="C3164" s="34" t="s">
        <v>24068</v>
      </c>
      <c r="D3164" s="207" t="s">
        <v>22401</v>
      </c>
    </row>
    <row r="3165" spans="1:4" ht="30">
      <c r="A3165" s="10">
        <v>2747</v>
      </c>
      <c r="B3165" s="11" t="s">
        <v>2874</v>
      </c>
      <c r="C3165" s="10" t="s">
        <v>24068</v>
      </c>
      <c r="D3165" s="208" t="s">
        <v>23387</v>
      </c>
    </row>
    <row r="3166" spans="1:4">
      <c r="A3166" s="34">
        <v>4115</v>
      </c>
      <c r="B3166" s="2" t="s">
        <v>2875</v>
      </c>
      <c r="C3166" s="34" t="s">
        <v>24068</v>
      </c>
      <c r="D3166" s="207" t="s">
        <v>8044</v>
      </c>
    </row>
    <row r="3167" spans="1:4" ht="30">
      <c r="A3167" s="10">
        <v>2729</v>
      </c>
      <c r="B3167" s="11" t="s">
        <v>2876</v>
      </c>
      <c r="C3167" s="10" t="s">
        <v>24017</v>
      </c>
      <c r="D3167" s="208" t="s">
        <v>26472</v>
      </c>
    </row>
    <row r="3168" spans="1:4">
      <c r="A3168" s="34">
        <v>4119</v>
      </c>
      <c r="B3168" s="2" t="s">
        <v>2877</v>
      </c>
      <c r="C3168" s="34" t="s">
        <v>24068</v>
      </c>
      <c r="D3168" s="207" t="s">
        <v>13052</v>
      </c>
    </row>
    <row r="3169" spans="1:4">
      <c r="A3169" s="10">
        <v>2794</v>
      </c>
      <c r="B3169" s="11" t="s">
        <v>2878</v>
      </c>
      <c r="C3169" s="10" t="s">
        <v>24068</v>
      </c>
      <c r="D3169" s="208" t="s">
        <v>26473</v>
      </c>
    </row>
    <row r="3170" spans="1:4">
      <c r="A3170" s="34">
        <v>2788</v>
      </c>
      <c r="B3170" s="2" t="s">
        <v>2879</v>
      </c>
      <c r="C3170" s="34" t="s">
        <v>24068</v>
      </c>
      <c r="D3170" s="207" t="s">
        <v>26474</v>
      </c>
    </row>
    <row r="3171" spans="1:4">
      <c r="A3171" s="10">
        <v>4006</v>
      </c>
      <c r="B3171" s="11" t="s">
        <v>26475</v>
      </c>
      <c r="C3171" s="10" t="s">
        <v>24187</v>
      </c>
      <c r="D3171" s="208" t="s">
        <v>26476</v>
      </c>
    </row>
    <row r="3172" spans="1:4">
      <c r="A3172" s="34">
        <v>36151</v>
      </c>
      <c r="B3172" s="2" t="s">
        <v>2880</v>
      </c>
      <c r="C3172" s="34" t="s">
        <v>24017</v>
      </c>
      <c r="D3172" s="207" t="s">
        <v>22072</v>
      </c>
    </row>
    <row r="3173" spans="1:4">
      <c r="A3173" s="10">
        <v>37457</v>
      </c>
      <c r="B3173" s="11" t="s">
        <v>2881</v>
      </c>
      <c r="C3173" s="10" t="s">
        <v>24068</v>
      </c>
      <c r="D3173" s="208" t="s">
        <v>7640</v>
      </c>
    </row>
    <row r="3174" spans="1:4">
      <c r="A3174" s="34">
        <v>37456</v>
      </c>
      <c r="B3174" s="2" t="s">
        <v>2882</v>
      </c>
      <c r="C3174" s="34" t="s">
        <v>24068</v>
      </c>
      <c r="D3174" s="207" t="s">
        <v>12425</v>
      </c>
    </row>
    <row r="3175" spans="1:4" ht="30">
      <c r="A3175" s="10">
        <v>37461</v>
      </c>
      <c r="B3175" s="11" t="s">
        <v>26477</v>
      </c>
      <c r="C3175" s="10" t="s">
        <v>24068</v>
      </c>
      <c r="D3175" s="208" t="s">
        <v>7763</v>
      </c>
    </row>
    <row r="3176" spans="1:4" ht="30">
      <c r="A3176" s="34">
        <v>37460</v>
      </c>
      <c r="B3176" s="2" t="s">
        <v>26478</v>
      </c>
      <c r="C3176" s="34" t="s">
        <v>24068</v>
      </c>
      <c r="D3176" s="207" t="s">
        <v>26479</v>
      </c>
    </row>
    <row r="3177" spans="1:4">
      <c r="A3177" s="10">
        <v>37458</v>
      </c>
      <c r="B3177" s="11" t="s">
        <v>2883</v>
      </c>
      <c r="C3177" s="10" t="s">
        <v>24068</v>
      </c>
      <c r="D3177" s="208" t="s">
        <v>16974</v>
      </c>
    </row>
    <row r="3178" spans="1:4">
      <c r="A3178" s="34">
        <v>37454</v>
      </c>
      <c r="B3178" s="2" t="s">
        <v>2884</v>
      </c>
      <c r="C3178" s="34" t="s">
        <v>24068</v>
      </c>
      <c r="D3178" s="207" t="s">
        <v>7835</v>
      </c>
    </row>
    <row r="3179" spans="1:4">
      <c r="A3179" s="10">
        <v>37455</v>
      </c>
      <c r="B3179" s="11" t="s">
        <v>2885</v>
      </c>
      <c r="C3179" s="10" t="s">
        <v>24068</v>
      </c>
      <c r="D3179" s="208" t="s">
        <v>6542</v>
      </c>
    </row>
    <row r="3180" spans="1:4">
      <c r="A3180" s="34">
        <v>37459</v>
      </c>
      <c r="B3180" s="2" t="s">
        <v>2886</v>
      </c>
      <c r="C3180" s="34" t="s">
        <v>24068</v>
      </c>
      <c r="D3180" s="207" t="s">
        <v>16443</v>
      </c>
    </row>
    <row r="3181" spans="1:4" ht="30">
      <c r="A3181" s="10">
        <v>21029</v>
      </c>
      <c r="B3181" s="11" t="s">
        <v>2887</v>
      </c>
      <c r="C3181" s="10" t="s">
        <v>24017</v>
      </c>
      <c r="D3181" s="208" t="s">
        <v>26480</v>
      </c>
    </row>
    <row r="3182" spans="1:4" ht="30">
      <c r="A3182" s="34">
        <v>21030</v>
      </c>
      <c r="B3182" s="2" t="s">
        <v>2888</v>
      </c>
      <c r="C3182" s="34" t="s">
        <v>24017</v>
      </c>
      <c r="D3182" s="207" t="s">
        <v>26481</v>
      </c>
    </row>
    <row r="3183" spans="1:4" ht="30">
      <c r="A3183" s="10">
        <v>21031</v>
      </c>
      <c r="B3183" s="11" t="s">
        <v>2889</v>
      </c>
      <c r="C3183" s="10" t="s">
        <v>24017</v>
      </c>
      <c r="D3183" s="208" t="s">
        <v>26482</v>
      </c>
    </row>
    <row r="3184" spans="1:4" ht="30">
      <c r="A3184" s="34">
        <v>21032</v>
      </c>
      <c r="B3184" s="2" t="s">
        <v>2890</v>
      </c>
      <c r="C3184" s="34" t="s">
        <v>24017</v>
      </c>
      <c r="D3184" s="207" t="s">
        <v>26483</v>
      </c>
    </row>
    <row r="3185" spans="1:4" ht="30">
      <c r="A3185" s="10">
        <v>37527</v>
      </c>
      <c r="B3185" s="11" t="s">
        <v>2891</v>
      </c>
      <c r="C3185" s="10" t="s">
        <v>24017</v>
      </c>
      <c r="D3185" s="208" t="s">
        <v>26484</v>
      </c>
    </row>
    <row r="3186" spans="1:4" ht="30">
      <c r="A3186" s="34">
        <v>37528</v>
      </c>
      <c r="B3186" s="2" t="s">
        <v>2892</v>
      </c>
      <c r="C3186" s="34" t="s">
        <v>24017</v>
      </c>
      <c r="D3186" s="207" t="s">
        <v>26485</v>
      </c>
    </row>
    <row r="3187" spans="1:4" ht="30">
      <c r="A3187" s="10">
        <v>37529</v>
      </c>
      <c r="B3187" s="11" t="s">
        <v>2893</v>
      </c>
      <c r="C3187" s="10" t="s">
        <v>24017</v>
      </c>
      <c r="D3187" s="208" t="s">
        <v>26486</v>
      </c>
    </row>
    <row r="3188" spans="1:4" ht="30">
      <c r="A3188" s="34">
        <v>37530</v>
      </c>
      <c r="B3188" s="2" t="s">
        <v>2894</v>
      </c>
      <c r="C3188" s="34" t="s">
        <v>24017</v>
      </c>
      <c r="D3188" s="207" t="s">
        <v>26487</v>
      </c>
    </row>
    <row r="3189" spans="1:4" ht="30">
      <c r="A3189" s="10">
        <v>21034</v>
      </c>
      <c r="B3189" s="11" t="s">
        <v>2895</v>
      </c>
      <c r="C3189" s="10" t="s">
        <v>24017</v>
      </c>
      <c r="D3189" s="208" t="s">
        <v>26488</v>
      </c>
    </row>
    <row r="3190" spans="1:4" ht="30">
      <c r="A3190" s="34">
        <v>37531</v>
      </c>
      <c r="B3190" s="2" t="s">
        <v>2896</v>
      </c>
      <c r="C3190" s="34" t="s">
        <v>24017</v>
      </c>
      <c r="D3190" s="207" t="s">
        <v>26489</v>
      </c>
    </row>
    <row r="3191" spans="1:4" ht="30">
      <c r="A3191" s="10">
        <v>21036</v>
      </c>
      <c r="B3191" s="11" t="s">
        <v>2897</v>
      </c>
      <c r="C3191" s="10" t="s">
        <v>24017</v>
      </c>
      <c r="D3191" s="208" t="s">
        <v>26490</v>
      </c>
    </row>
    <row r="3192" spans="1:4" ht="30">
      <c r="A3192" s="34">
        <v>21037</v>
      </c>
      <c r="B3192" s="2" t="s">
        <v>2898</v>
      </c>
      <c r="C3192" s="34" t="s">
        <v>24017</v>
      </c>
      <c r="D3192" s="207" t="s">
        <v>26491</v>
      </c>
    </row>
    <row r="3193" spans="1:4" ht="30">
      <c r="A3193" s="10">
        <v>20185</v>
      </c>
      <c r="B3193" s="11" t="s">
        <v>2899</v>
      </c>
      <c r="C3193" s="10" t="s">
        <v>24068</v>
      </c>
      <c r="D3193" s="208" t="s">
        <v>22408</v>
      </c>
    </row>
    <row r="3194" spans="1:4" ht="30">
      <c r="A3194" s="34">
        <v>20260</v>
      </c>
      <c r="B3194" s="2" t="s">
        <v>26492</v>
      </c>
      <c r="C3194" s="34" t="s">
        <v>24017</v>
      </c>
      <c r="D3194" s="207" t="s">
        <v>21258</v>
      </c>
    </row>
    <row r="3195" spans="1:4" ht="30">
      <c r="A3195" s="10">
        <v>37523</v>
      </c>
      <c r="B3195" s="11" t="s">
        <v>2900</v>
      </c>
      <c r="C3195" s="10" t="s">
        <v>24017</v>
      </c>
      <c r="D3195" s="208" t="s">
        <v>26493</v>
      </c>
    </row>
    <row r="3196" spans="1:4" ht="30">
      <c r="A3196" s="34">
        <v>37515</v>
      </c>
      <c r="B3196" s="2" t="s">
        <v>2901</v>
      </c>
      <c r="C3196" s="34" t="s">
        <v>24017</v>
      </c>
      <c r="D3196" s="207" t="s">
        <v>26494</v>
      </c>
    </row>
    <row r="3197" spans="1:4" ht="30">
      <c r="A3197" s="10">
        <v>12899</v>
      </c>
      <c r="B3197" s="11" t="s">
        <v>26495</v>
      </c>
      <c r="C3197" s="10" t="s">
        <v>24017</v>
      </c>
      <c r="D3197" s="208" t="s">
        <v>18517</v>
      </c>
    </row>
    <row r="3198" spans="1:4" ht="30">
      <c r="A3198" s="34">
        <v>12898</v>
      </c>
      <c r="B3198" s="2" t="s">
        <v>26496</v>
      </c>
      <c r="C3198" s="34" t="s">
        <v>24017</v>
      </c>
      <c r="D3198" s="207" t="s">
        <v>26497</v>
      </c>
    </row>
    <row r="3199" spans="1:4">
      <c r="A3199" s="10">
        <v>42528</v>
      </c>
      <c r="B3199" s="11" t="s">
        <v>26498</v>
      </c>
      <c r="C3199" s="10" t="s">
        <v>24020</v>
      </c>
      <c r="D3199" s="208" t="s">
        <v>10487</v>
      </c>
    </row>
    <row r="3200" spans="1:4">
      <c r="A3200" s="34">
        <v>39696</v>
      </c>
      <c r="B3200" s="2" t="s">
        <v>26499</v>
      </c>
      <c r="C3200" s="34" t="s">
        <v>24020</v>
      </c>
      <c r="D3200" s="207" t="s">
        <v>16685</v>
      </c>
    </row>
    <row r="3201" spans="1:4">
      <c r="A3201" s="10">
        <v>39700</v>
      </c>
      <c r="B3201" s="11" t="s">
        <v>26500</v>
      </c>
      <c r="C3201" s="10" t="s">
        <v>24020</v>
      </c>
      <c r="D3201" s="208" t="s">
        <v>21613</v>
      </c>
    </row>
    <row r="3202" spans="1:4">
      <c r="A3202" s="34">
        <v>11621</v>
      </c>
      <c r="B3202" s="2" t="s">
        <v>26501</v>
      </c>
      <c r="C3202" s="34" t="s">
        <v>24020</v>
      </c>
      <c r="D3202" s="207" t="s">
        <v>26502</v>
      </c>
    </row>
    <row r="3203" spans="1:4" ht="30">
      <c r="A3203" s="10">
        <v>4014</v>
      </c>
      <c r="B3203" s="11" t="s">
        <v>26503</v>
      </c>
      <c r="C3203" s="10" t="s">
        <v>24020</v>
      </c>
      <c r="D3203" s="208" t="s">
        <v>9849</v>
      </c>
    </row>
    <row r="3204" spans="1:4" ht="30">
      <c r="A3204" s="34">
        <v>4015</v>
      </c>
      <c r="B3204" s="2" t="s">
        <v>26504</v>
      </c>
      <c r="C3204" s="34" t="s">
        <v>24020</v>
      </c>
      <c r="D3204" s="207" t="s">
        <v>26505</v>
      </c>
    </row>
    <row r="3205" spans="1:4" ht="30">
      <c r="A3205" s="10">
        <v>4017</v>
      </c>
      <c r="B3205" s="11" t="s">
        <v>26506</v>
      </c>
      <c r="C3205" s="10" t="s">
        <v>24020</v>
      </c>
      <c r="D3205" s="208" t="s">
        <v>26507</v>
      </c>
    </row>
    <row r="3206" spans="1:4" ht="30">
      <c r="A3206" s="34">
        <v>4016</v>
      </c>
      <c r="B3206" s="2" t="s">
        <v>26508</v>
      </c>
      <c r="C3206" s="34" t="s">
        <v>24020</v>
      </c>
      <c r="D3206" s="207" t="s">
        <v>18352</v>
      </c>
    </row>
    <row r="3207" spans="1:4">
      <c r="A3207" s="10">
        <v>39699</v>
      </c>
      <c r="B3207" s="11" t="s">
        <v>2902</v>
      </c>
      <c r="C3207" s="10" t="s">
        <v>24020</v>
      </c>
      <c r="D3207" s="208" t="s">
        <v>16655</v>
      </c>
    </row>
    <row r="3208" spans="1:4">
      <c r="A3208" s="34">
        <v>38544</v>
      </c>
      <c r="B3208" s="2" t="s">
        <v>26509</v>
      </c>
      <c r="C3208" s="34" t="s">
        <v>24020</v>
      </c>
      <c r="D3208" s="207" t="s">
        <v>10452</v>
      </c>
    </row>
    <row r="3209" spans="1:4">
      <c r="A3209" s="10">
        <v>38545</v>
      </c>
      <c r="B3209" s="11" t="s">
        <v>26510</v>
      </c>
      <c r="C3209" s="10" t="s">
        <v>24020</v>
      </c>
      <c r="D3209" s="208" t="s">
        <v>24532</v>
      </c>
    </row>
    <row r="3210" spans="1:4">
      <c r="A3210" s="34">
        <v>42527</v>
      </c>
      <c r="B3210" s="2" t="s">
        <v>26511</v>
      </c>
      <c r="C3210" s="34" t="s">
        <v>24020</v>
      </c>
      <c r="D3210" s="207" t="s">
        <v>11397</v>
      </c>
    </row>
    <row r="3211" spans="1:4">
      <c r="A3211" s="10">
        <v>39323</v>
      </c>
      <c r="B3211" s="11" t="s">
        <v>26512</v>
      </c>
      <c r="C3211" s="10" t="s">
        <v>24020</v>
      </c>
      <c r="D3211" s="208" t="s">
        <v>14676</v>
      </c>
    </row>
    <row r="3212" spans="1:4" ht="30">
      <c r="A3212" s="34">
        <v>626</v>
      </c>
      <c r="B3212" s="2" t="s">
        <v>2903</v>
      </c>
      <c r="C3212" s="34" t="s">
        <v>24108</v>
      </c>
      <c r="D3212" s="207" t="s">
        <v>11041</v>
      </c>
    </row>
    <row r="3213" spans="1:4">
      <c r="A3213" s="10">
        <v>25860</v>
      </c>
      <c r="B3213" s="11" t="s">
        <v>2904</v>
      </c>
      <c r="C3213" s="10" t="s">
        <v>24020</v>
      </c>
      <c r="D3213" s="208" t="s">
        <v>16731</v>
      </c>
    </row>
    <row r="3214" spans="1:4">
      <c r="A3214" s="34">
        <v>25861</v>
      </c>
      <c r="B3214" s="2" t="s">
        <v>2905</v>
      </c>
      <c r="C3214" s="34" t="s">
        <v>24020</v>
      </c>
      <c r="D3214" s="207" t="s">
        <v>7663</v>
      </c>
    </row>
    <row r="3215" spans="1:4">
      <c r="A3215" s="10">
        <v>25862</v>
      </c>
      <c r="B3215" s="11" t="s">
        <v>2906</v>
      </c>
      <c r="C3215" s="10" t="s">
        <v>24020</v>
      </c>
      <c r="D3215" s="208" t="s">
        <v>12402</v>
      </c>
    </row>
    <row r="3216" spans="1:4">
      <c r="A3216" s="34">
        <v>25863</v>
      </c>
      <c r="B3216" s="2" t="s">
        <v>2907</v>
      </c>
      <c r="C3216" s="34" t="s">
        <v>24020</v>
      </c>
      <c r="D3216" s="207" t="s">
        <v>21580</v>
      </c>
    </row>
    <row r="3217" spans="1:4">
      <c r="A3217" s="10">
        <v>25864</v>
      </c>
      <c r="B3217" s="11" t="s">
        <v>2908</v>
      </c>
      <c r="C3217" s="10" t="s">
        <v>24020</v>
      </c>
      <c r="D3217" s="208" t="s">
        <v>26513</v>
      </c>
    </row>
    <row r="3218" spans="1:4">
      <c r="A3218" s="34">
        <v>25865</v>
      </c>
      <c r="B3218" s="2" t="s">
        <v>2909</v>
      </c>
      <c r="C3218" s="34" t="s">
        <v>24020</v>
      </c>
      <c r="D3218" s="207" t="s">
        <v>25514</v>
      </c>
    </row>
    <row r="3219" spans="1:4">
      <c r="A3219" s="10">
        <v>25866</v>
      </c>
      <c r="B3219" s="11" t="s">
        <v>2910</v>
      </c>
      <c r="C3219" s="10" t="s">
        <v>24020</v>
      </c>
      <c r="D3219" s="208" t="s">
        <v>26514</v>
      </c>
    </row>
    <row r="3220" spans="1:4" ht="30">
      <c r="A3220" s="34">
        <v>25868</v>
      </c>
      <c r="B3220" s="2" t="s">
        <v>2911</v>
      </c>
      <c r="C3220" s="34" t="s">
        <v>24020</v>
      </c>
      <c r="D3220" s="207" t="s">
        <v>10340</v>
      </c>
    </row>
    <row r="3221" spans="1:4" ht="30">
      <c r="A3221" s="10">
        <v>25869</v>
      </c>
      <c r="B3221" s="11" t="s">
        <v>2912</v>
      </c>
      <c r="C3221" s="10" t="s">
        <v>24020</v>
      </c>
      <c r="D3221" s="208" t="s">
        <v>26515</v>
      </c>
    </row>
    <row r="3222" spans="1:4" ht="30">
      <c r="A3222" s="34">
        <v>25870</v>
      </c>
      <c r="B3222" s="2" t="s">
        <v>2913</v>
      </c>
      <c r="C3222" s="34" t="s">
        <v>24020</v>
      </c>
      <c r="D3222" s="207" t="s">
        <v>14041</v>
      </c>
    </row>
    <row r="3223" spans="1:4" ht="30">
      <c r="A3223" s="10">
        <v>25871</v>
      </c>
      <c r="B3223" s="11" t="s">
        <v>2914</v>
      </c>
      <c r="C3223" s="10" t="s">
        <v>24020</v>
      </c>
      <c r="D3223" s="208" t="s">
        <v>26516</v>
      </c>
    </row>
    <row r="3224" spans="1:4" ht="30">
      <c r="A3224" s="34">
        <v>25867</v>
      </c>
      <c r="B3224" s="2" t="s">
        <v>2915</v>
      </c>
      <c r="C3224" s="34" t="s">
        <v>24020</v>
      </c>
      <c r="D3224" s="207" t="s">
        <v>20505</v>
      </c>
    </row>
    <row r="3225" spans="1:4" ht="30">
      <c r="A3225" s="10">
        <v>25872</v>
      </c>
      <c r="B3225" s="11" t="s">
        <v>2916</v>
      </c>
      <c r="C3225" s="10" t="s">
        <v>24020</v>
      </c>
      <c r="D3225" s="208" t="s">
        <v>13687</v>
      </c>
    </row>
    <row r="3226" spans="1:4" ht="30">
      <c r="A3226" s="34">
        <v>25873</v>
      </c>
      <c r="B3226" s="2" t="s">
        <v>2917</v>
      </c>
      <c r="C3226" s="34" t="s">
        <v>24020</v>
      </c>
      <c r="D3226" s="207" t="s">
        <v>26517</v>
      </c>
    </row>
    <row r="3227" spans="1:4">
      <c r="A3227" s="10">
        <v>40637</v>
      </c>
      <c r="B3227" s="11" t="s">
        <v>2918</v>
      </c>
      <c r="C3227" s="10" t="s">
        <v>24017</v>
      </c>
      <c r="D3227" s="208" t="s">
        <v>26518</v>
      </c>
    </row>
    <row r="3228" spans="1:4">
      <c r="A3228" s="34">
        <v>13836</v>
      </c>
      <c r="B3228" s="2" t="s">
        <v>2919</v>
      </c>
      <c r="C3228" s="34" t="s">
        <v>24017</v>
      </c>
      <c r="D3228" s="207" t="s">
        <v>26519</v>
      </c>
    </row>
    <row r="3229" spans="1:4" ht="30">
      <c r="A3229" s="10">
        <v>14534</v>
      </c>
      <c r="B3229" s="11" t="s">
        <v>2920</v>
      </c>
      <c r="C3229" s="10" t="s">
        <v>24017</v>
      </c>
      <c r="D3229" s="208" t="s">
        <v>26520</v>
      </c>
    </row>
    <row r="3230" spans="1:4" ht="30">
      <c r="A3230" s="34">
        <v>14619</v>
      </c>
      <c r="B3230" s="2" t="s">
        <v>2921</v>
      </c>
      <c r="C3230" s="34" t="s">
        <v>24017</v>
      </c>
      <c r="D3230" s="207" t="s">
        <v>26521</v>
      </c>
    </row>
    <row r="3231" spans="1:4" ht="30">
      <c r="A3231" s="10">
        <v>14535</v>
      </c>
      <c r="B3231" s="11" t="s">
        <v>26522</v>
      </c>
      <c r="C3231" s="10" t="s">
        <v>24017</v>
      </c>
      <c r="D3231" s="208" t="s">
        <v>26523</v>
      </c>
    </row>
    <row r="3232" spans="1:4" ht="60">
      <c r="A3232" s="34">
        <v>39813</v>
      </c>
      <c r="B3232" s="2" t="s">
        <v>26524</v>
      </c>
      <c r="C3232" s="34" t="s">
        <v>24017</v>
      </c>
      <c r="D3232" s="207" t="s">
        <v>26525</v>
      </c>
    </row>
    <row r="3233" spans="1:4" ht="45">
      <c r="A3233" s="10">
        <v>40403</v>
      </c>
      <c r="B3233" s="11" t="s">
        <v>26526</v>
      </c>
      <c r="C3233" s="10" t="s">
        <v>24017</v>
      </c>
      <c r="D3233" s="208" t="s">
        <v>26527</v>
      </c>
    </row>
    <row r="3234" spans="1:4">
      <c r="A3234" s="34">
        <v>12868</v>
      </c>
      <c r="B3234" s="2" t="s">
        <v>2922</v>
      </c>
      <c r="C3234" s="34" t="s">
        <v>24038</v>
      </c>
      <c r="D3234" s="207" t="s">
        <v>13864</v>
      </c>
    </row>
    <row r="3235" spans="1:4">
      <c r="A3235" s="10">
        <v>40916</v>
      </c>
      <c r="B3235" s="11" t="s">
        <v>2923</v>
      </c>
      <c r="C3235" s="10" t="s">
        <v>24188</v>
      </c>
      <c r="D3235" s="208" t="s">
        <v>26528</v>
      </c>
    </row>
    <row r="3236" spans="1:4">
      <c r="A3236" s="34">
        <v>4755</v>
      </c>
      <c r="B3236" s="2" t="s">
        <v>2924</v>
      </c>
      <c r="C3236" s="34" t="s">
        <v>24038</v>
      </c>
      <c r="D3236" s="207" t="s">
        <v>26270</v>
      </c>
    </row>
    <row r="3237" spans="1:4">
      <c r="A3237" s="10">
        <v>41067</v>
      </c>
      <c r="B3237" s="11" t="s">
        <v>2925</v>
      </c>
      <c r="C3237" s="10" t="s">
        <v>24188</v>
      </c>
      <c r="D3237" s="208" t="s">
        <v>26529</v>
      </c>
    </row>
    <row r="3238" spans="1:4">
      <c r="A3238" s="34">
        <v>38463</v>
      </c>
      <c r="B3238" s="2" t="s">
        <v>2926</v>
      </c>
      <c r="C3238" s="34" t="s">
        <v>24017</v>
      </c>
      <c r="D3238" s="207" t="s">
        <v>26530</v>
      </c>
    </row>
    <row r="3239" spans="1:4" ht="30">
      <c r="A3239" s="10">
        <v>40703</v>
      </c>
      <c r="B3239" s="11" t="s">
        <v>26531</v>
      </c>
      <c r="C3239" s="10" t="s">
        <v>24017</v>
      </c>
      <c r="D3239" s="208" t="s">
        <v>26532</v>
      </c>
    </row>
    <row r="3240" spans="1:4">
      <c r="A3240" s="34">
        <v>14531</v>
      </c>
      <c r="B3240" s="2" t="s">
        <v>2927</v>
      </c>
      <c r="C3240" s="34" t="s">
        <v>24017</v>
      </c>
      <c r="D3240" s="207" t="s">
        <v>26533</v>
      </c>
    </row>
    <row r="3241" spans="1:4">
      <c r="A3241" s="10">
        <v>36533</v>
      </c>
      <c r="B3241" s="11" t="s">
        <v>2928</v>
      </c>
      <c r="C3241" s="10" t="s">
        <v>24017</v>
      </c>
      <c r="D3241" s="208" t="s">
        <v>26534</v>
      </c>
    </row>
    <row r="3242" spans="1:4">
      <c r="A3242" s="34">
        <v>11616</v>
      </c>
      <c r="B3242" s="2" t="s">
        <v>2929</v>
      </c>
      <c r="C3242" s="34" t="s">
        <v>24017</v>
      </c>
      <c r="D3242" s="207" t="s">
        <v>26535</v>
      </c>
    </row>
    <row r="3243" spans="1:4">
      <c r="A3243" s="10">
        <v>41898</v>
      </c>
      <c r="B3243" s="11" t="s">
        <v>26536</v>
      </c>
      <c r="C3243" s="10" t="s">
        <v>24017</v>
      </c>
      <c r="D3243" s="208" t="s">
        <v>26537</v>
      </c>
    </row>
    <row r="3244" spans="1:4" ht="30">
      <c r="A3244" s="34">
        <v>13447</v>
      </c>
      <c r="B3244" s="2" t="s">
        <v>2930</v>
      </c>
      <c r="C3244" s="34" t="s">
        <v>24017</v>
      </c>
      <c r="D3244" s="207" t="s">
        <v>26538</v>
      </c>
    </row>
    <row r="3245" spans="1:4">
      <c r="A3245" s="10">
        <v>14529</v>
      </c>
      <c r="B3245" s="11" t="s">
        <v>2931</v>
      </c>
      <c r="C3245" s="10" t="s">
        <v>24017</v>
      </c>
      <c r="D3245" s="208" t="s">
        <v>26539</v>
      </c>
    </row>
    <row r="3246" spans="1:4">
      <c r="A3246" s="34">
        <v>10747</v>
      </c>
      <c r="B3246" s="2" t="s">
        <v>2932</v>
      </c>
      <c r="C3246" s="34" t="s">
        <v>24017</v>
      </c>
      <c r="D3246" s="207" t="s">
        <v>26540</v>
      </c>
    </row>
    <row r="3247" spans="1:4" ht="30">
      <c r="A3247" s="10">
        <v>36141</v>
      </c>
      <c r="B3247" s="11" t="s">
        <v>2933</v>
      </c>
      <c r="C3247" s="10" t="s">
        <v>24017</v>
      </c>
      <c r="D3247" s="208" t="s">
        <v>26541</v>
      </c>
    </row>
    <row r="3248" spans="1:4" ht="30">
      <c r="A3248" s="34">
        <v>39434</v>
      </c>
      <c r="B3248" s="2" t="s">
        <v>2934</v>
      </c>
      <c r="C3248" s="34" t="s">
        <v>24108</v>
      </c>
      <c r="D3248" s="207" t="s">
        <v>24532</v>
      </c>
    </row>
    <row r="3249" spans="1:4" ht="30">
      <c r="A3249" s="10">
        <v>39433</v>
      </c>
      <c r="B3249" s="11" t="s">
        <v>2935</v>
      </c>
      <c r="C3249" s="10" t="s">
        <v>24108</v>
      </c>
      <c r="D3249" s="208" t="s">
        <v>19690</v>
      </c>
    </row>
    <row r="3250" spans="1:4">
      <c r="A3250" s="34">
        <v>4049</v>
      </c>
      <c r="B3250" s="2" t="s">
        <v>2936</v>
      </c>
      <c r="C3250" s="34" t="s">
        <v>24085</v>
      </c>
      <c r="D3250" s="207" t="s">
        <v>21537</v>
      </c>
    </row>
    <row r="3251" spans="1:4">
      <c r="A3251" s="10">
        <v>38120</v>
      </c>
      <c r="B3251" s="11" t="s">
        <v>2937</v>
      </c>
      <c r="C3251" s="10" t="s">
        <v>24108</v>
      </c>
      <c r="D3251" s="208" t="s">
        <v>26542</v>
      </c>
    </row>
    <row r="3252" spans="1:4">
      <c r="A3252" s="34">
        <v>38877</v>
      </c>
      <c r="B3252" s="2" t="s">
        <v>2938</v>
      </c>
      <c r="C3252" s="34" t="s">
        <v>24108</v>
      </c>
      <c r="D3252" s="207" t="s">
        <v>11011</v>
      </c>
    </row>
    <row r="3253" spans="1:4">
      <c r="A3253" s="10">
        <v>34546</v>
      </c>
      <c r="B3253" s="11" t="s">
        <v>26543</v>
      </c>
      <c r="C3253" s="10" t="s">
        <v>24108</v>
      </c>
      <c r="D3253" s="208" t="s">
        <v>8112</v>
      </c>
    </row>
    <row r="3254" spans="1:4">
      <c r="A3254" s="34">
        <v>10498</v>
      </c>
      <c r="B3254" s="2" t="s">
        <v>2939</v>
      </c>
      <c r="C3254" s="34" t="s">
        <v>24108</v>
      </c>
      <c r="D3254" s="207" t="s">
        <v>26544</v>
      </c>
    </row>
    <row r="3255" spans="1:4">
      <c r="A3255" s="10">
        <v>4823</v>
      </c>
      <c r="B3255" s="11" t="s">
        <v>26545</v>
      </c>
      <c r="C3255" s="10" t="s">
        <v>24108</v>
      </c>
      <c r="D3255" s="208" t="s">
        <v>11336</v>
      </c>
    </row>
    <row r="3256" spans="1:4">
      <c r="A3256" s="34">
        <v>12357</v>
      </c>
      <c r="B3256" s="2" t="s">
        <v>2940</v>
      </c>
      <c r="C3256" s="34" t="s">
        <v>24017</v>
      </c>
      <c r="D3256" s="207" t="s">
        <v>5571</v>
      </c>
    </row>
    <row r="3257" spans="1:4">
      <c r="A3257" s="10">
        <v>12358</v>
      </c>
      <c r="B3257" s="11" t="s">
        <v>2941</v>
      </c>
      <c r="C3257" s="10" t="s">
        <v>24017</v>
      </c>
      <c r="D3257" s="208" t="s">
        <v>26546</v>
      </c>
    </row>
    <row r="3258" spans="1:4">
      <c r="A3258" s="34">
        <v>11079</v>
      </c>
      <c r="B3258" s="2" t="s">
        <v>26547</v>
      </c>
      <c r="C3258" s="34" t="s">
        <v>24187</v>
      </c>
      <c r="D3258" s="207" t="s">
        <v>26548</v>
      </c>
    </row>
    <row r="3259" spans="1:4">
      <c r="A3259" s="10">
        <v>11082</v>
      </c>
      <c r="B3259" s="11" t="s">
        <v>2942</v>
      </c>
      <c r="C3259" s="10" t="s">
        <v>24187</v>
      </c>
      <c r="D3259" s="208" t="s">
        <v>26549</v>
      </c>
    </row>
    <row r="3260" spans="1:4">
      <c r="A3260" s="34">
        <v>4058</v>
      </c>
      <c r="B3260" s="2" t="s">
        <v>2943</v>
      </c>
      <c r="C3260" s="34" t="s">
        <v>24038</v>
      </c>
      <c r="D3260" s="207" t="s">
        <v>24944</v>
      </c>
    </row>
    <row r="3261" spans="1:4">
      <c r="A3261" s="10">
        <v>40974</v>
      </c>
      <c r="B3261" s="11" t="s">
        <v>2944</v>
      </c>
      <c r="C3261" s="10" t="s">
        <v>24188</v>
      </c>
      <c r="D3261" s="208" t="s">
        <v>26550</v>
      </c>
    </row>
    <row r="3262" spans="1:4">
      <c r="A3262" s="34">
        <v>34794</v>
      </c>
      <c r="B3262" s="2" t="s">
        <v>2945</v>
      </c>
      <c r="C3262" s="34" t="s">
        <v>24038</v>
      </c>
      <c r="D3262" s="207" t="s">
        <v>13428</v>
      </c>
    </row>
    <row r="3263" spans="1:4">
      <c r="A3263" s="10">
        <v>40925</v>
      </c>
      <c r="B3263" s="11" t="s">
        <v>2946</v>
      </c>
      <c r="C3263" s="10" t="s">
        <v>24188</v>
      </c>
      <c r="D3263" s="208" t="s">
        <v>26551</v>
      </c>
    </row>
    <row r="3264" spans="1:4">
      <c r="A3264" s="34">
        <v>13741</v>
      </c>
      <c r="B3264" s="2" t="s">
        <v>2947</v>
      </c>
      <c r="C3264" s="34" t="s">
        <v>24017</v>
      </c>
      <c r="D3264" s="207" t="s">
        <v>26552</v>
      </c>
    </row>
    <row r="3265" spans="1:4" ht="30">
      <c r="A3265" s="10">
        <v>3288</v>
      </c>
      <c r="B3265" s="11" t="s">
        <v>2948</v>
      </c>
      <c r="C3265" s="10" t="s">
        <v>24068</v>
      </c>
      <c r="D3265" s="208" t="s">
        <v>14976</v>
      </c>
    </row>
    <row r="3266" spans="1:4" ht="30">
      <c r="A3266" s="34">
        <v>13587</v>
      </c>
      <c r="B3266" s="2" t="s">
        <v>2949</v>
      </c>
      <c r="C3266" s="34" t="s">
        <v>24068</v>
      </c>
      <c r="D3266" s="207" t="s">
        <v>7335</v>
      </c>
    </row>
    <row r="3267" spans="1:4">
      <c r="A3267" s="10">
        <v>38598</v>
      </c>
      <c r="B3267" s="11" t="s">
        <v>26553</v>
      </c>
      <c r="C3267" s="10" t="s">
        <v>24017</v>
      </c>
      <c r="D3267" s="208" t="s">
        <v>8311</v>
      </c>
    </row>
    <row r="3268" spans="1:4">
      <c r="A3268" s="34">
        <v>38595</v>
      </c>
      <c r="B3268" s="2" t="s">
        <v>26554</v>
      </c>
      <c r="C3268" s="34" t="s">
        <v>24017</v>
      </c>
      <c r="D3268" s="207" t="s">
        <v>26555</v>
      </c>
    </row>
    <row r="3269" spans="1:4">
      <c r="A3269" s="10">
        <v>38592</v>
      </c>
      <c r="B3269" s="11" t="s">
        <v>26556</v>
      </c>
      <c r="C3269" s="10" t="s">
        <v>24017</v>
      </c>
      <c r="D3269" s="208" t="s">
        <v>23981</v>
      </c>
    </row>
    <row r="3270" spans="1:4">
      <c r="A3270" s="34">
        <v>38588</v>
      </c>
      <c r="B3270" s="2" t="s">
        <v>26557</v>
      </c>
      <c r="C3270" s="34" t="s">
        <v>24017</v>
      </c>
      <c r="D3270" s="207" t="s">
        <v>19535</v>
      </c>
    </row>
    <row r="3271" spans="1:4">
      <c r="A3271" s="10">
        <v>38593</v>
      </c>
      <c r="B3271" s="11" t="s">
        <v>26558</v>
      </c>
      <c r="C3271" s="10" t="s">
        <v>24017</v>
      </c>
      <c r="D3271" s="208" t="s">
        <v>7539</v>
      </c>
    </row>
    <row r="3272" spans="1:4">
      <c r="A3272" s="34">
        <v>38589</v>
      </c>
      <c r="B3272" s="2" t="s">
        <v>26559</v>
      </c>
      <c r="C3272" s="34" t="s">
        <v>24017</v>
      </c>
      <c r="D3272" s="207" t="s">
        <v>7065</v>
      </c>
    </row>
    <row r="3273" spans="1:4">
      <c r="A3273" s="10">
        <v>38594</v>
      </c>
      <c r="B3273" s="11" t="s">
        <v>26560</v>
      </c>
      <c r="C3273" s="10" t="s">
        <v>24017</v>
      </c>
      <c r="D3273" s="208" t="s">
        <v>26561</v>
      </c>
    </row>
    <row r="3274" spans="1:4">
      <c r="A3274" s="34">
        <v>34773</v>
      </c>
      <c r="B3274" s="2" t="s">
        <v>26562</v>
      </c>
      <c r="C3274" s="34" t="s">
        <v>24017</v>
      </c>
      <c r="D3274" s="207" t="s">
        <v>6558</v>
      </c>
    </row>
    <row r="3275" spans="1:4">
      <c r="A3275" s="10">
        <v>34769</v>
      </c>
      <c r="B3275" s="11" t="s">
        <v>26563</v>
      </c>
      <c r="C3275" s="10" t="s">
        <v>24017</v>
      </c>
      <c r="D3275" s="208" t="s">
        <v>11283</v>
      </c>
    </row>
    <row r="3276" spans="1:4">
      <c r="A3276" s="34">
        <v>34763</v>
      </c>
      <c r="B3276" s="2" t="s">
        <v>26564</v>
      </c>
      <c r="C3276" s="34" t="s">
        <v>24017</v>
      </c>
      <c r="D3276" s="207" t="s">
        <v>7865</v>
      </c>
    </row>
    <row r="3277" spans="1:4">
      <c r="A3277" s="10">
        <v>34774</v>
      </c>
      <c r="B3277" s="11" t="s">
        <v>26565</v>
      </c>
      <c r="C3277" s="10" t="s">
        <v>24017</v>
      </c>
      <c r="D3277" s="208" t="s">
        <v>24197</v>
      </c>
    </row>
    <row r="3278" spans="1:4">
      <c r="A3278" s="34">
        <v>34771</v>
      </c>
      <c r="B3278" s="2" t="s">
        <v>26566</v>
      </c>
      <c r="C3278" s="34" t="s">
        <v>24017</v>
      </c>
      <c r="D3278" s="207" t="s">
        <v>19355</v>
      </c>
    </row>
    <row r="3279" spans="1:4">
      <c r="A3279" s="10">
        <v>34764</v>
      </c>
      <c r="B3279" s="11" t="s">
        <v>26567</v>
      </c>
      <c r="C3279" s="10" t="s">
        <v>24017</v>
      </c>
      <c r="D3279" s="208" t="s">
        <v>7596</v>
      </c>
    </row>
    <row r="3280" spans="1:4">
      <c r="A3280" s="34">
        <v>34788</v>
      </c>
      <c r="B3280" s="2" t="s">
        <v>2950</v>
      </c>
      <c r="C3280" s="34" t="s">
        <v>24017</v>
      </c>
      <c r="D3280" s="207" t="s">
        <v>7668</v>
      </c>
    </row>
    <row r="3281" spans="1:4">
      <c r="A3281" s="10">
        <v>34781</v>
      </c>
      <c r="B3281" s="11" t="s">
        <v>2951</v>
      </c>
      <c r="C3281" s="10" t="s">
        <v>24017</v>
      </c>
      <c r="D3281" s="208" t="s">
        <v>5751</v>
      </c>
    </row>
    <row r="3282" spans="1:4">
      <c r="A3282" s="34">
        <v>4062</v>
      </c>
      <c r="B3282" s="2" t="s">
        <v>2952</v>
      </c>
      <c r="C3282" s="34" t="s">
        <v>24017</v>
      </c>
      <c r="D3282" s="207" t="s">
        <v>22078</v>
      </c>
    </row>
    <row r="3283" spans="1:4">
      <c r="A3283" s="10">
        <v>4059</v>
      </c>
      <c r="B3283" s="11" t="s">
        <v>2953</v>
      </c>
      <c r="C3283" s="10" t="s">
        <v>24068</v>
      </c>
      <c r="D3283" s="208" t="s">
        <v>14858</v>
      </c>
    </row>
    <row r="3284" spans="1:4">
      <c r="A3284" s="34">
        <v>4061</v>
      </c>
      <c r="B3284" s="2" t="s">
        <v>2954</v>
      </c>
      <c r="C3284" s="34" t="s">
        <v>24017</v>
      </c>
      <c r="D3284" s="207" t="s">
        <v>26568</v>
      </c>
    </row>
    <row r="3285" spans="1:4">
      <c r="A3285" s="10">
        <v>41315</v>
      </c>
      <c r="B3285" s="11" t="s">
        <v>26569</v>
      </c>
      <c r="C3285" s="10" t="s">
        <v>24108</v>
      </c>
      <c r="D3285" s="208" t="s">
        <v>26570</v>
      </c>
    </row>
    <row r="3286" spans="1:4">
      <c r="A3286" s="34">
        <v>43148</v>
      </c>
      <c r="B3286" s="2" t="s">
        <v>26571</v>
      </c>
      <c r="C3286" s="34" t="s">
        <v>24108</v>
      </c>
      <c r="D3286" s="207" t="s">
        <v>26572</v>
      </c>
    </row>
    <row r="3287" spans="1:4">
      <c r="A3287" s="10">
        <v>43147</v>
      </c>
      <c r="B3287" s="11" t="s">
        <v>26573</v>
      </c>
      <c r="C3287" s="10" t="s">
        <v>24108</v>
      </c>
      <c r="D3287" s="208" t="s">
        <v>23992</v>
      </c>
    </row>
    <row r="3288" spans="1:4" ht="30">
      <c r="A3288" s="34">
        <v>10608</v>
      </c>
      <c r="B3288" s="2" t="s">
        <v>2955</v>
      </c>
      <c r="C3288" s="34" t="s">
        <v>24017</v>
      </c>
      <c r="D3288" s="207" t="s">
        <v>26574</v>
      </c>
    </row>
    <row r="3289" spans="1:4">
      <c r="A3289" s="10">
        <v>4069</v>
      </c>
      <c r="B3289" s="11" t="s">
        <v>2956</v>
      </c>
      <c r="C3289" s="10" t="s">
        <v>24038</v>
      </c>
      <c r="D3289" s="208" t="s">
        <v>23186</v>
      </c>
    </row>
    <row r="3290" spans="1:4">
      <c r="A3290" s="34">
        <v>40819</v>
      </c>
      <c r="B3290" s="2" t="s">
        <v>2957</v>
      </c>
      <c r="C3290" s="34" t="s">
        <v>24188</v>
      </c>
      <c r="D3290" s="207" t="s">
        <v>26575</v>
      </c>
    </row>
    <row r="3291" spans="1:4">
      <c r="A3291" s="10">
        <v>34361</v>
      </c>
      <c r="B3291" s="11" t="s">
        <v>2958</v>
      </c>
      <c r="C3291" s="10" t="s">
        <v>24108</v>
      </c>
      <c r="D3291" s="208" t="s">
        <v>19884</v>
      </c>
    </row>
    <row r="3292" spans="1:4" ht="30">
      <c r="A3292" s="34">
        <v>36512</v>
      </c>
      <c r="B3292" s="2" t="s">
        <v>2959</v>
      </c>
      <c r="C3292" s="34" t="s">
        <v>24017</v>
      </c>
      <c r="D3292" s="207" t="s">
        <v>26576</v>
      </c>
    </row>
    <row r="3293" spans="1:4">
      <c r="A3293" s="10">
        <v>25972</v>
      </c>
      <c r="B3293" s="11" t="s">
        <v>2960</v>
      </c>
      <c r="C3293" s="10" t="s">
        <v>24108</v>
      </c>
      <c r="D3293" s="208" t="s">
        <v>22891</v>
      </c>
    </row>
    <row r="3294" spans="1:4" ht="30">
      <c r="A3294" s="34">
        <v>25973</v>
      </c>
      <c r="B3294" s="2" t="s">
        <v>2961</v>
      </c>
      <c r="C3294" s="34" t="s">
        <v>24108</v>
      </c>
      <c r="D3294" s="207" t="s">
        <v>22891</v>
      </c>
    </row>
    <row r="3295" spans="1:4">
      <c r="A3295" s="10">
        <v>11697</v>
      </c>
      <c r="B3295" s="11" t="s">
        <v>2962</v>
      </c>
      <c r="C3295" s="10" t="s">
        <v>24017</v>
      </c>
      <c r="D3295" s="208" t="s">
        <v>26577</v>
      </c>
    </row>
    <row r="3296" spans="1:4">
      <c r="A3296" s="34">
        <v>11698</v>
      </c>
      <c r="B3296" s="2" t="s">
        <v>2963</v>
      </c>
      <c r="C3296" s="34" t="s">
        <v>24017</v>
      </c>
      <c r="D3296" s="207" t="s">
        <v>26578</v>
      </c>
    </row>
    <row r="3297" spans="1:4">
      <c r="A3297" s="10">
        <v>11699</v>
      </c>
      <c r="B3297" s="11" t="s">
        <v>2964</v>
      </c>
      <c r="C3297" s="10" t="s">
        <v>24017</v>
      </c>
      <c r="D3297" s="208" t="s">
        <v>26579</v>
      </c>
    </row>
    <row r="3298" spans="1:4">
      <c r="A3298" s="34">
        <v>10432</v>
      </c>
      <c r="B3298" s="2" t="s">
        <v>2965</v>
      </c>
      <c r="C3298" s="34" t="s">
        <v>24017</v>
      </c>
      <c r="D3298" s="207" t="s">
        <v>26580</v>
      </c>
    </row>
    <row r="3299" spans="1:4">
      <c r="A3299" s="10">
        <v>10430</v>
      </c>
      <c r="B3299" s="11" t="s">
        <v>2966</v>
      </c>
      <c r="C3299" s="10" t="s">
        <v>24017</v>
      </c>
      <c r="D3299" s="208" t="s">
        <v>26581</v>
      </c>
    </row>
    <row r="3300" spans="1:4" ht="30">
      <c r="A3300" s="34">
        <v>37514</v>
      </c>
      <c r="B3300" s="2" t="s">
        <v>2967</v>
      </c>
      <c r="C3300" s="34" t="s">
        <v>24017</v>
      </c>
      <c r="D3300" s="207" t="s">
        <v>26582</v>
      </c>
    </row>
    <row r="3301" spans="1:4" ht="30">
      <c r="A3301" s="10">
        <v>37519</v>
      </c>
      <c r="B3301" s="11" t="s">
        <v>2968</v>
      </c>
      <c r="C3301" s="10" t="s">
        <v>24017</v>
      </c>
      <c r="D3301" s="208" t="s">
        <v>26583</v>
      </c>
    </row>
    <row r="3302" spans="1:4" ht="30">
      <c r="A3302" s="34">
        <v>37520</v>
      </c>
      <c r="B3302" s="2" t="s">
        <v>2969</v>
      </c>
      <c r="C3302" s="34" t="s">
        <v>24017</v>
      </c>
      <c r="D3302" s="207" t="s">
        <v>26584</v>
      </c>
    </row>
    <row r="3303" spans="1:4" ht="30">
      <c r="A3303" s="10">
        <v>37521</v>
      </c>
      <c r="B3303" s="11" t="s">
        <v>2970</v>
      </c>
      <c r="C3303" s="10" t="s">
        <v>24017</v>
      </c>
      <c r="D3303" s="208" t="s">
        <v>26585</v>
      </c>
    </row>
    <row r="3304" spans="1:4" ht="30">
      <c r="A3304" s="34">
        <v>37522</v>
      </c>
      <c r="B3304" s="2" t="s">
        <v>2971</v>
      </c>
      <c r="C3304" s="34" t="s">
        <v>24017</v>
      </c>
      <c r="D3304" s="207" t="s">
        <v>26586</v>
      </c>
    </row>
    <row r="3305" spans="1:4" ht="30">
      <c r="A3305" s="10">
        <v>21109</v>
      </c>
      <c r="B3305" s="11" t="s">
        <v>2972</v>
      </c>
      <c r="C3305" s="10" t="s">
        <v>24017</v>
      </c>
      <c r="D3305" s="208" t="s">
        <v>26587</v>
      </c>
    </row>
    <row r="3306" spans="1:4">
      <c r="A3306" s="34">
        <v>36800</v>
      </c>
      <c r="B3306" s="2" t="s">
        <v>2973</v>
      </c>
      <c r="C3306" s="34" t="s">
        <v>24017</v>
      </c>
      <c r="D3306" s="207" t="s">
        <v>26588</v>
      </c>
    </row>
    <row r="3307" spans="1:4">
      <c r="A3307" s="10">
        <v>11769</v>
      </c>
      <c r="B3307" s="11" t="s">
        <v>2974</v>
      </c>
      <c r="C3307" s="10" t="s">
        <v>24017</v>
      </c>
      <c r="D3307" s="208" t="s">
        <v>26589</v>
      </c>
    </row>
    <row r="3308" spans="1:4">
      <c r="A3308" s="34">
        <v>36793</v>
      </c>
      <c r="B3308" s="2" t="s">
        <v>2975</v>
      </c>
      <c r="C3308" s="34" t="s">
        <v>24017</v>
      </c>
      <c r="D3308" s="207" t="s">
        <v>26590</v>
      </c>
    </row>
    <row r="3309" spans="1:4" ht="30">
      <c r="A3309" s="10">
        <v>37546</v>
      </c>
      <c r="B3309" s="11" t="s">
        <v>2976</v>
      </c>
      <c r="C3309" s="10" t="s">
        <v>24017</v>
      </c>
      <c r="D3309" s="208" t="s">
        <v>26591</v>
      </c>
    </row>
    <row r="3310" spans="1:4" ht="30">
      <c r="A3310" s="34">
        <v>37544</v>
      </c>
      <c r="B3310" s="2" t="s">
        <v>4948</v>
      </c>
      <c r="C3310" s="34" t="s">
        <v>24017</v>
      </c>
      <c r="D3310" s="207" t="s">
        <v>26592</v>
      </c>
    </row>
    <row r="3311" spans="1:4" ht="30">
      <c r="A3311" s="10">
        <v>37545</v>
      </c>
      <c r="B3311" s="11" t="s">
        <v>2977</v>
      </c>
      <c r="C3311" s="10" t="s">
        <v>24017</v>
      </c>
      <c r="D3311" s="208" t="s">
        <v>26593</v>
      </c>
    </row>
    <row r="3312" spans="1:4">
      <c r="A3312" s="34">
        <v>11771</v>
      </c>
      <c r="B3312" s="2" t="s">
        <v>2978</v>
      </c>
      <c r="C3312" s="34" t="s">
        <v>24017</v>
      </c>
      <c r="D3312" s="207" t="s">
        <v>26594</v>
      </c>
    </row>
    <row r="3313" spans="1:4" ht="30">
      <c r="A3313" s="10">
        <v>39919</v>
      </c>
      <c r="B3313" s="11" t="s">
        <v>2979</v>
      </c>
      <c r="C3313" s="10" t="s">
        <v>24017</v>
      </c>
      <c r="D3313" s="208" t="s">
        <v>26595</v>
      </c>
    </row>
    <row r="3314" spans="1:4" ht="30">
      <c r="A3314" s="34">
        <v>38385</v>
      </c>
      <c r="B3314" s="2" t="s">
        <v>26596</v>
      </c>
      <c r="C3314" s="34" t="s">
        <v>24017</v>
      </c>
      <c r="D3314" s="207" t="s">
        <v>5512</v>
      </c>
    </row>
    <row r="3315" spans="1:4">
      <c r="A3315" s="10">
        <v>37587</v>
      </c>
      <c r="B3315" s="11" t="s">
        <v>2980</v>
      </c>
      <c r="C3315" s="10" t="s">
        <v>24017</v>
      </c>
      <c r="D3315" s="208" t="s">
        <v>26597</v>
      </c>
    </row>
    <row r="3316" spans="1:4">
      <c r="A3316" s="34">
        <v>11561</v>
      </c>
      <c r="B3316" s="2" t="s">
        <v>2981</v>
      </c>
      <c r="C3316" s="34" t="s">
        <v>24017</v>
      </c>
      <c r="D3316" s="207" t="s">
        <v>26598</v>
      </c>
    </row>
    <row r="3317" spans="1:4">
      <c r="A3317" s="10">
        <v>11560</v>
      </c>
      <c r="B3317" s="11" t="s">
        <v>2982</v>
      </c>
      <c r="C3317" s="10" t="s">
        <v>24017</v>
      </c>
      <c r="D3317" s="208" t="s">
        <v>26599</v>
      </c>
    </row>
    <row r="3318" spans="1:4">
      <c r="A3318" s="34">
        <v>11499</v>
      </c>
      <c r="B3318" s="2" t="s">
        <v>2983</v>
      </c>
      <c r="C3318" s="34" t="s">
        <v>24017</v>
      </c>
      <c r="D3318" s="207" t="s">
        <v>26600</v>
      </c>
    </row>
    <row r="3319" spans="1:4">
      <c r="A3319" s="10">
        <v>34761</v>
      </c>
      <c r="B3319" s="11" t="s">
        <v>2984</v>
      </c>
      <c r="C3319" s="10" t="s">
        <v>24038</v>
      </c>
      <c r="D3319" s="208" t="s">
        <v>14379</v>
      </c>
    </row>
    <row r="3320" spans="1:4">
      <c r="A3320" s="34">
        <v>40924</v>
      </c>
      <c r="B3320" s="2" t="s">
        <v>2985</v>
      </c>
      <c r="C3320" s="34" t="s">
        <v>24188</v>
      </c>
      <c r="D3320" s="207" t="s">
        <v>26601</v>
      </c>
    </row>
    <row r="3321" spans="1:4">
      <c r="A3321" s="10">
        <v>25957</v>
      </c>
      <c r="B3321" s="11" t="s">
        <v>26602</v>
      </c>
      <c r="C3321" s="10" t="s">
        <v>24038</v>
      </c>
      <c r="D3321" s="208" t="s">
        <v>22818</v>
      </c>
    </row>
    <row r="3322" spans="1:4">
      <c r="A3322" s="34">
        <v>40983</v>
      </c>
      <c r="B3322" s="2" t="s">
        <v>2986</v>
      </c>
      <c r="C3322" s="34" t="s">
        <v>24188</v>
      </c>
      <c r="D3322" s="207" t="s">
        <v>26603</v>
      </c>
    </row>
    <row r="3323" spans="1:4">
      <c r="A3323" s="10">
        <v>2437</v>
      </c>
      <c r="B3323" s="11" t="s">
        <v>2987</v>
      </c>
      <c r="C3323" s="10" t="s">
        <v>24038</v>
      </c>
      <c r="D3323" s="208" t="s">
        <v>26604</v>
      </c>
    </row>
    <row r="3324" spans="1:4">
      <c r="A3324" s="34">
        <v>40921</v>
      </c>
      <c r="B3324" s="2" t="s">
        <v>2988</v>
      </c>
      <c r="C3324" s="34" t="s">
        <v>24188</v>
      </c>
      <c r="D3324" s="207" t="s">
        <v>26605</v>
      </c>
    </row>
    <row r="3325" spans="1:4" ht="30">
      <c r="A3325" s="10">
        <v>14252</v>
      </c>
      <c r="B3325" s="11" t="s">
        <v>2989</v>
      </c>
      <c r="C3325" s="10" t="s">
        <v>24017</v>
      </c>
      <c r="D3325" s="208" t="s">
        <v>26606</v>
      </c>
    </row>
    <row r="3326" spans="1:4" ht="30">
      <c r="A3326" s="34">
        <v>730</v>
      </c>
      <c r="B3326" s="2" t="s">
        <v>2990</v>
      </c>
      <c r="C3326" s="34" t="s">
        <v>24017</v>
      </c>
      <c r="D3326" s="207" t="s">
        <v>26607</v>
      </c>
    </row>
    <row r="3327" spans="1:4" ht="30">
      <c r="A3327" s="10">
        <v>723</v>
      </c>
      <c r="B3327" s="11" t="s">
        <v>2991</v>
      </c>
      <c r="C3327" s="10" t="s">
        <v>24017</v>
      </c>
      <c r="D3327" s="208" t="s">
        <v>26608</v>
      </c>
    </row>
    <row r="3328" spans="1:4" ht="30">
      <c r="A3328" s="34">
        <v>36502</v>
      </c>
      <c r="B3328" s="2" t="s">
        <v>2992</v>
      </c>
      <c r="C3328" s="34" t="s">
        <v>24017</v>
      </c>
      <c r="D3328" s="207" t="s">
        <v>26609</v>
      </c>
    </row>
    <row r="3329" spans="1:4" ht="30">
      <c r="A3329" s="10">
        <v>36503</v>
      </c>
      <c r="B3329" s="11" t="s">
        <v>2993</v>
      </c>
      <c r="C3329" s="10" t="s">
        <v>24017</v>
      </c>
      <c r="D3329" s="208" t="s">
        <v>26610</v>
      </c>
    </row>
    <row r="3330" spans="1:4" ht="30">
      <c r="A3330" s="34">
        <v>4090</v>
      </c>
      <c r="B3330" s="2" t="s">
        <v>26611</v>
      </c>
      <c r="C3330" s="34" t="s">
        <v>24017</v>
      </c>
      <c r="D3330" s="207" t="s">
        <v>26612</v>
      </c>
    </row>
    <row r="3331" spans="1:4" ht="30">
      <c r="A3331" s="10">
        <v>13227</v>
      </c>
      <c r="B3331" s="11" t="s">
        <v>26613</v>
      </c>
      <c r="C3331" s="10" t="s">
        <v>24017</v>
      </c>
      <c r="D3331" s="208" t="s">
        <v>26614</v>
      </c>
    </row>
    <row r="3332" spans="1:4" ht="30">
      <c r="A3332" s="34">
        <v>10597</v>
      </c>
      <c r="B3332" s="2" t="s">
        <v>26615</v>
      </c>
      <c r="C3332" s="34" t="s">
        <v>24017</v>
      </c>
      <c r="D3332" s="207" t="s">
        <v>26616</v>
      </c>
    </row>
    <row r="3333" spans="1:4">
      <c r="A3333" s="10">
        <v>39628</v>
      </c>
      <c r="B3333" s="11" t="s">
        <v>2994</v>
      </c>
      <c r="C3333" s="10" t="s">
        <v>24017</v>
      </c>
      <c r="D3333" s="208" t="s">
        <v>26617</v>
      </c>
    </row>
    <row r="3334" spans="1:4">
      <c r="A3334" s="34">
        <v>39404</v>
      </c>
      <c r="B3334" s="2" t="s">
        <v>2995</v>
      </c>
      <c r="C3334" s="34" t="s">
        <v>24017</v>
      </c>
      <c r="D3334" s="207" t="s">
        <v>26618</v>
      </c>
    </row>
    <row r="3335" spans="1:4">
      <c r="A3335" s="10">
        <v>39402</v>
      </c>
      <c r="B3335" s="11" t="s">
        <v>2996</v>
      </c>
      <c r="C3335" s="10" t="s">
        <v>24017</v>
      </c>
      <c r="D3335" s="208" t="s">
        <v>26619</v>
      </c>
    </row>
    <row r="3336" spans="1:4">
      <c r="A3336" s="34">
        <v>39403</v>
      </c>
      <c r="B3336" s="2" t="s">
        <v>2997</v>
      </c>
      <c r="C3336" s="34" t="s">
        <v>24017</v>
      </c>
      <c r="D3336" s="207" t="s">
        <v>26620</v>
      </c>
    </row>
    <row r="3337" spans="1:4">
      <c r="A3337" s="10">
        <v>4093</v>
      </c>
      <c r="B3337" s="11" t="s">
        <v>2998</v>
      </c>
      <c r="C3337" s="10" t="s">
        <v>24038</v>
      </c>
      <c r="D3337" s="208" t="s">
        <v>16748</v>
      </c>
    </row>
    <row r="3338" spans="1:4">
      <c r="A3338" s="34">
        <v>10512</v>
      </c>
      <c r="B3338" s="2" t="s">
        <v>26621</v>
      </c>
      <c r="C3338" s="34" t="s">
        <v>24188</v>
      </c>
      <c r="D3338" s="207" t="s">
        <v>26622</v>
      </c>
    </row>
    <row r="3339" spans="1:4">
      <c r="A3339" s="10">
        <v>20020</v>
      </c>
      <c r="B3339" s="11" t="s">
        <v>2999</v>
      </c>
      <c r="C3339" s="10" t="s">
        <v>24038</v>
      </c>
      <c r="D3339" s="208" t="s">
        <v>20403</v>
      </c>
    </row>
    <row r="3340" spans="1:4">
      <c r="A3340" s="34">
        <v>41038</v>
      </c>
      <c r="B3340" s="2" t="s">
        <v>3000</v>
      </c>
      <c r="C3340" s="34" t="s">
        <v>24188</v>
      </c>
      <c r="D3340" s="207" t="s">
        <v>26623</v>
      </c>
    </row>
    <row r="3341" spans="1:4">
      <c r="A3341" s="10">
        <v>4094</v>
      </c>
      <c r="B3341" s="11" t="s">
        <v>3001</v>
      </c>
      <c r="C3341" s="10" t="s">
        <v>24038</v>
      </c>
      <c r="D3341" s="208" t="s">
        <v>6798</v>
      </c>
    </row>
    <row r="3342" spans="1:4">
      <c r="A3342" s="34">
        <v>40988</v>
      </c>
      <c r="B3342" s="2" t="s">
        <v>3002</v>
      </c>
      <c r="C3342" s="34" t="s">
        <v>24188</v>
      </c>
      <c r="D3342" s="207" t="s">
        <v>26624</v>
      </c>
    </row>
    <row r="3343" spans="1:4">
      <c r="A3343" s="10">
        <v>4095</v>
      </c>
      <c r="B3343" s="11" t="s">
        <v>3003</v>
      </c>
      <c r="C3343" s="10" t="s">
        <v>24038</v>
      </c>
      <c r="D3343" s="208" t="s">
        <v>20251</v>
      </c>
    </row>
    <row r="3344" spans="1:4">
      <c r="A3344" s="34">
        <v>40990</v>
      </c>
      <c r="B3344" s="2" t="s">
        <v>3004</v>
      </c>
      <c r="C3344" s="34" t="s">
        <v>24188</v>
      </c>
      <c r="D3344" s="207" t="s">
        <v>26625</v>
      </c>
    </row>
    <row r="3345" spans="1:4">
      <c r="A3345" s="10">
        <v>4097</v>
      </c>
      <c r="B3345" s="11" t="s">
        <v>26626</v>
      </c>
      <c r="C3345" s="10" t="s">
        <v>24038</v>
      </c>
      <c r="D3345" s="208" t="s">
        <v>8725</v>
      </c>
    </row>
    <row r="3346" spans="1:4">
      <c r="A3346" s="34">
        <v>40994</v>
      </c>
      <c r="B3346" s="2" t="s">
        <v>3005</v>
      </c>
      <c r="C3346" s="34" t="s">
        <v>24188</v>
      </c>
      <c r="D3346" s="207" t="s">
        <v>26627</v>
      </c>
    </row>
    <row r="3347" spans="1:4">
      <c r="A3347" s="10">
        <v>4096</v>
      </c>
      <c r="B3347" s="11" t="s">
        <v>26628</v>
      </c>
      <c r="C3347" s="10" t="s">
        <v>24038</v>
      </c>
      <c r="D3347" s="208" t="s">
        <v>9209</v>
      </c>
    </row>
    <row r="3348" spans="1:4">
      <c r="A3348" s="34">
        <v>40992</v>
      </c>
      <c r="B3348" s="2" t="s">
        <v>3006</v>
      </c>
      <c r="C3348" s="34" t="s">
        <v>24188</v>
      </c>
      <c r="D3348" s="207" t="s">
        <v>26629</v>
      </c>
    </row>
    <row r="3349" spans="1:4">
      <c r="A3349" s="10">
        <v>13955</v>
      </c>
      <c r="B3349" s="11" t="s">
        <v>3007</v>
      </c>
      <c r="C3349" s="10" t="s">
        <v>24017</v>
      </c>
      <c r="D3349" s="208" t="s">
        <v>26630</v>
      </c>
    </row>
    <row r="3350" spans="1:4">
      <c r="A3350" s="34">
        <v>4114</v>
      </c>
      <c r="B3350" s="2" t="s">
        <v>3008</v>
      </c>
      <c r="C3350" s="34" t="s">
        <v>24017</v>
      </c>
      <c r="D3350" s="207" t="s">
        <v>25189</v>
      </c>
    </row>
    <row r="3351" spans="1:4">
      <c r="A3351" s="10">
        <v>36797</v>
      </c>
      <c r="B3351" s="11" t="s">
        <v>3009</v>
      </c>
      <c r="C3351" s="10" t="s">
        <v>24017</v>
      </c>
      <c r="D3351" s="208" t="s">
        <v>26631</v>
      </c>
    </row>
    <row r="3352" spans="1:4">
      <c r="A3352" s="34">
        <v>4107</v>
      </c>
      <c r="B3352" s="2" t="s">
        <v>3010</v>
      </c>
      <c r="C3352" s="34" t="s">
        <v>24017</v>
      </c>
      <c r="D3352" s="207" t="s">
        <v>26632</v>
      </c>
    </row>
    <row r="3353" spans="1:4">
      <c r="A3353" s="10">
        <v>36799</v>
      </c>
      <c r="B3353" s="11" t="s">
        <v>3011</v>
      </c>
      <c r="C3353" s="10" t="s">
        <v>24017</v>
      </c>
      <c r="D3353" s="208" t="s">
        <v>15476</v>
      </c>
    </row>
    <row r="3354" spans="1:4">
      <c r="A3354" s="34">
        <v>4108</v>
      </c>
      <c r="B3354" s="2" t="s">
        <v>3012</v>
      </c>
      <c r="C3354" s="34" t="s">
        <v>24017</v>
      </c>
      <c r="D3354" s="207" t="s">
        <v>22812</v>
      </c>
    </row>
    <row r="3355" spans="1:4">
      <c r="A3355" s="10">
        <v>4102</v>
      </c>
      <c r="B3355" s="11" t="s">
        <v>3013</v>
      </c>
      <c r="C3355" s="10" t="s">
        <v>24017</v>
      </c>
      <c r="D3355" s="208" t="s">
        <v>22823</v>
      </c>
    </row>
    <row r="3356" spans="1:4" ht="30">
      <c r="A3356" s="34">
        <v>10826</v>
      </c>
      <c r="B3356" s="2" t="s">
        <v>3014</v>
      </c>
      <c r="C3356" s="34" t="s">
        <v>24017</v>
      </c>
      <c r="D3356" s="207" t="s">
        <v>26633</v>
      </c>
    </row>
    <row r="3357" spans="1:4">
      <c r="A3357" s="10">
        <v>365</v>
      </c>
      <c r="B3357" s="11" t="s">
        <v>3015</v>
      </c>
      <c r="C3357" s="10" t="s">
        <v>24017</v>
      </c>
      <c r="D3357" s="208" t="s">
        <v>26634</v>
      </c>
    </row>
    <row r="3358" spans="1:4">
      <c r="A3358" s="34">
        <v>38639</v>
      </c>
      <c r="B3358" s="2" t="s">
        <v>3016</v>
      </c>
      <c r="C3358" s="34" t="s">
        <v>24017</v>
      </c>
      <c r="D3358" s="207" t="s">
        <v>26635</v>
      </c>
    </row>
    <row r="3359" spans="1:4">
      <c r="A3359" s="10">
        <v>38640</v>
      </c>
      <c r="B3359" s="11" t="s">
        <v>3017</v>
      </c>
      <c r="C3359" s="10" t="s">
        <v>24017</v>
      </c>
      <c r="D3359" s="208" t="s">
        <v>5676</v>
      </c>
    </row>
    <row r="3360" spans="1:4" ht="30">
      <c r="A3360" s="34">
        <v>358</v>
      </c>
      <c r="B3360" s="2" t="s">
        <v>3018</v>
      </c>
      <c r="C3360" s="34" t="s">
        <v>24017</v>
      </c>
      <c r="D3360" s="207" t="s">
        <v>22762</v>
      </c>
    </row>
    <row r="3361" spans="1:4" ht="30">
      <c r="A3361" s="10">
        <v>359</v>
      </c>
      <c r="B3361" s="11" t="s">
        <v>3019</v>
      </c>
      <c r="C3361" s="10" t="s">
        <v>24017</v>
      </c>
      <c r="D3361" s="208" t="s">
        <v>26636</v>
      </c>
    </row>
    <row r="3362" spans="1:4">
      <c r="A3362" s="34">
        <v>38641</v>
      </c>
      <c r="B3362" s="2" t="s">
        <v>3020</v>
      </c>
      <c r="C3362" s="34" t="s">
        <v>24017</v>
      </c>
      <c r="D3362" s="207" t="s">
        <v>26637</v>
      </c>
    </row>
    <row r="3363" spans="1:4" ht="30">
      <c r="A3363" s="10">
        <v>360</v>
      </c>
      <c r="B3363" s="11" t="s">
        <v>3021</v>
      </c>
      <c r="C3363" s="10" t="s">
        <v>24017</v>
      </c>
      <c r="D3363" s="208" t="s">
        <v>13822</v>
      </c>
    </row>
    <row r="3364" spans="1:4" ht="30">
      <c r="A3364" s="34">
        <v>4127</v>
      </c>
      <c r="B3364" s="2" t="s">
        <v>3022</v>
      </c>
      <c r="C3364" s="34" t="s">
        <v>24017</v>
      </c>
      <c r="D3364" s="207" t="s">
        <v>26638</v>
      </c>
    </row>
    <row r="3365" spans="1:4" ht="30">
      <c r="A3365" s="10">
        <v>4154</v>
      </c>
      <c r="B3365" s="11" t="s">
        <v>3023</v>
      </c>
      <c r="C3365" s="10" t="s">
        <v>24017</v>
      </c>
      <c r="D3365" s="208" t="s">
        <v>26639</v>
      </c>
    </row>
    <row r="3366" spans="1:4" ht="30">
      <c r="A3366" s="34">
        <v>4168</v>
      </c>
      <c r="B3366" s="2" t="s">
        <v>3024</v>
      </c>
      <c r="C3366" s="34" t="s">
        <v>24017</v>
      </c>
      <c r="D3366" s="207" t="s">
        <v>26640</v>
      </c>
    </row>
    <row r="3367" spans="1:4" ht="30">
      <c r="A3367" s="10">
        <v>4161</v>
      </c>
      <c r="B3367" s="11" t="s">
        <v>3025</v>
      </c>
      <c r="C3367" s="10" t="s">
        <v>24017</v>
      </c>
      <c r="D3367" s="208" t="s">
        <v>26641</v>
      </c>
    </row>
    <row r="3368" spans="1:4" ht="45">
      <c r="A3368" s="34">
        <v>42430</v>
      </c>
      <c r="B3368" s="2" t="s">
        <v>26642</v>
      </c>
      <c r="C3368" s="34" t="s">
        <v>24017</v>
      </c>
      <c r="D3368" s="207" t="s">
        <v>26643</v>
      </c>
    </row>
    <row r="3369" spans="1:4">
      <c r="A3369" s="10">
        <v>4214</v>
      </c>
      <c r="B3369" s="11" t="s">
        <v>3026</v>
      </c>
      <c r="C3369" s="10" t="s">
        <v>24017</v>
      </c>
      <c r="D3369" s="208" t="s">
        <v>10291</v>
      </c>
    </row>
    <row r="3370" spans="1:4">
      <c r="A3370" s="34">
        <v>4215</v>
      </c>
      <c r="B3370" s="2" t="s">
        <v>3027</v>
      </c>
      <c r="C3370" s="34" t="s">
        <v>24017</v>
      </c>
      <c r="D3370" s="207" t="s">
        <v>5676</v>
      </c>
    </row>
    <row r="3371" spans="1:4">
      <c r="A3371" s="10">
        <v>4210</v>
      </c>
      <c r="B3371" s="11" t="s">
        <v>3028</v>
      </c>
      <c r="C3371" s="10" t="s">
        <v>24017</v>
      </c>
      <c r="D3371" s="208" t="s">
        <v>7035</v>
      </c>
    </row>
    <row r="3372" spans="1:4">
      <c r="A3372" s="34">
        <v>4212</v>
      </c>
      <c r="B3372" s="2" t="s">
        <v>3029</v>
      </c>
      <c r="C3372" s="34" t="s">
        <v>24017</v>
      </c>
      <c r="D3372" s="207" t="s">
        <v>17710</v>
      </c>
    </row>
    <row r="3373" spans="1:4">
      <c r="A3373" s="10">
        <v>4213</v>
      </c>
      <c r="B3373" s="11" t="s">
        <v>3030</v>
      </c>
      <c r="C3373" s="10" t="s">
        <v>24017</v>
      </c>
      <c r="D3373" s="208" t="s">
        <v>26644</v>
      </c>
    </row>
    <row r="3374" spans="1:4">
      <c r="A3374" s="34">
        <v>4211</v>
      </c>
      <c r="B3374" s="2" t="s">
        <v>3031</v>
      </c>
      <c r="C3374" s="34" t="s">
        <v>24017</v>
      </c>
      <c r="D3374" s="207" t="s">
        <v>7239</v>
      </c>
    </row>
    <row r="3375" spans="1:4">
      <c r="A3375" s="10">
        <v>4209</v>
      </c>
      <c r="B3375" s="11" t="s">
        <v>3032</v>
      </c>
      <c r="C3375" s="10" t="s">
        <v>24017</v>
      </c>
      <c r="D3375" s="208" t="s">
        <v>22261</v>
      </c>
    </row>
    <row r="3376" spans="1:4">
      <c r="A3376" s="34">
        <v>4180</v>
      </c>
      <c r="B3376" s="2" t="s">
        <v>3033</v>
      </c>
      <c r="C3376" s="34" t="s">
        <v>24017</v>
      </c>
      <c r="D3376" s="207" t="s">
        <v>14884</v>
      </c>
    </row>
    <row r="3377" spans="1:4">
      <c r="A3377" s="10">
        <v>4177</v>
      </c>
      <c r="B3377" s="11" t="s">
        <v>3034</v>
      </c>
      <c r="C3377" s="10" t="s">
        <v>24017</v>
      </c>
      <c r="D3377" s="208" t="s">
        <v>17680</v>
      </c>
    </row>
    <row r="3378" spans="1:4">
      <c r="A3378" s="34">
        <v>4179</v>
      </c>
      <c r="B3378" s="2" t="s">
        <v>3035</v>
      </c>
      <c r="C3378" s="34" t="s">
        <v>24017</v>
      </c>
      <c r="D3378" s="207" t="s">
        <v>8740</v>
      </c>
    </row>
    <row r="3379" spans="1:4">
      <c r="A3379" s="10">
        <v>4208</v>
      </c>
      <c r="B3379" s="11" t="s">
        <v>3036</v>
      </c>
      <c r="C3379" s="10" t="s">
        <v>24017</v>
      </c>
      <c r="D3379" s="208" t="s">
        <v>26645</v>
      </c>
    </row>
    <row r="3380" spans="1:4">
      <c r="A3380" s="34">
        <v>4181</v>
      </c>
      <c r="B3380" s="2" t="s">
        <v>3037</v>
      </c>
      <c r="C3380" s="34" t="s">
        <v>24017</v>
      </c>
      <c r="D3380" s="207" t="s">
        <v>6622</v>
      </c>
    </row>
    <row r="3381" spans="1:4">
      <c r="A3381" s="10">
        <v>4178</v>
      </c>
      <c r="B3381" s="11" t="s">
        <v>3038</v>
      </c>
      <c r="C3381" s="10" t="s">
        <v>24017</v>
      </c>
      <c r="D3381" s="208" t="s">
        <v>20488</v>
      </c>
    </row>
    <row r="3382" spans="1:4">
      <c r="A3382" s="34">
        <v>4182</v>
      </c>
      <c r="B3382" s="2" t="s">
        <v>3039</v>
      </c>
      <c r="C3382" s="34" t="s">
        <v>24017</v>
      </c>
      <c r="D3382" s="207" t="s">
        <v>26646</v>
      </c>
    </row>
    <row r="3383" spans="1:4">
      <c r="A3383" s="10">
        <v>4183</v>
      </c>
      <c r="B3383" s="11" t="s">
        <v>3040</v>
      </c>
      <c r="C3383" s="10" t="s">
        <v>24017</v>
      </c>
      <c r="D3383" s="208" t="s">
        <v>26647</v>
      </c>
    </row>
    <row r="3384" spans="1:4">
      <c r="A3384" s="34">
        <v>4184</v>
      </c>
      <c r="B3384" s="2" t="s">
        <v>3041</v>
      </c>
      <c r="C3384" s="34" t="s">
        <v>24017</v>
      </c>
      <c r="D3384" s="207" t="s">
        <v>26648</v>
      </c>
    </row>
    <row r="3385" spans="1:4">
      <c r="A3385" s="10">
        <v>4185</v>
      </c>
      <c r="B3385" s="11" t="s">
        <v>3042</v>
      </c>
      <c r="C3385" s="10" t="s">
        <v>24017</v>
      </c>
      <c r="D3385" s="208" t="s">
        <v>26649</v>
      </c>
    </row>
    <row r="3386" spans="1:4">
      <c r="A3386" s="34">
        <v>4205</v>
      </c>
      <c r="B3386" s="2" t="s">
        <v>3043</v>
      </c>
      <c r="C3386" s="34" t="s">
        <v>24017</v>
      </c>
      <c r="D3386" s="207" t="s">
        <v>7434</v>
      </c>
    </row>
    <row r="3387" spans="1:4">
      <c r="A3387" s="10">
        <v>4192</v>
      </c>
      <c r="B3387" s="11" t="s">
        <v>3044</v>
      </c>
      <c r="C3387" s="10" t="s">
        <v>24017</v>
      </c>
      <c r="D3387" s="208" t="s">
        <v>7434</v>
      </c>
    </row>
    <row r="3388" spans="1:4">
      <c r="A3388" s="34">
        <v>4191</v>
      </c>
      <c r="B3388" s="2" t="s">
        <v>3045</v>
      </c>
      <c r="C3388" s="34" t="s">
        <v>24017</v>
      </c>
      <c r="D3388" s="207" t="s">
        <v>7434</v>
      </c>
    </row>
    <row r="3389" spans="1:4">
      <c r="A3389" s="10">
        <v>4207</v>
      </c>
      <c r="B3389" s="11" t="s">
        <v>3046</v>
      </c>
      <c r="C3389" s="10" t="s">
        <v>24017</v>
      </c>
      <c r="D3389" s="208" t="s">
        <v>14379</v>
      </c>
    </row>
    <row r="3390" spans="1:4">
      <c r="A3390" s="34">
        <v>4206</v>
      </c>
      <c r="B3390" s="2" t="s">
        <v>3047</v>
      </c>
      <c r="C3390" s="34" t="s">
        <v>24017</v>
      </c>
      <c r="D3390" s="207" t="s">
        <v>19708</v>
      </c>
    </row>
    <row r="3391" spans="1:4">
      <c r="A3391" s="10">
        <v>4190</v>
      </c>
      <c r="B3391" s="11" t="s">
        <v>3048</v>
      </c>
      <c r="C3391" s="10" t="s">
        <v>24017</v>
      </c>
      <c r="D3391" s="208" t="s">
        <v>19708</v>
      </c>
    </row>
    <row r="3392" spans="1:4">
      <c r="A3392" s="34">
        <v>4186</v>
      </c>
      <c r="B3392" s="2" t="s">
        <v>3049</v>
      </c>
      <c r="C3392" s="34" t="s">
        <v>24017</v>
      </c>
      <c r="D3392" s="207" t="s">
        <v>16443</v>
      </c>
    </row>
    <row r="3393" spans="1:4">
      <c r="A3393" s="10">
        <v>4188</v>
      </c>
      <c r="B3393" s="11" t="s">
        <v>3050</v>
      </c>
      <c r="C3393" s="10" t="s">
        <v>24017</v>
      </c>
      <c r="D3393" s="208" t="s">
        <v>5420</v>
      </c>
    </row>
    <row r="3394" spans="1:4">
      <c r="A3394" s="34">
        <v>4189</v>
      </c>
      <c r="B3394" s="2" t="s">
        <v>3051</v>
      </c>
      <c r="C3394" s="34" t="s">
        <v>24017</v>
      </c>
      <c r="D3394" s="207" t="s">
        <v>5420</v>
      </c>
    </row>
    <row r="3395" spans="1:4">
      <c r="A3395" s="10">
        <v>4197</v>
      </c>
      <c r="B3395" s="11" t="s">
        <v>3052</v>
      </c>
      <c r="C3395" s="10" t="s">
        <v>24017</v>
      </c>
      <c r="D3395" s="208" t="s">
        <v>26650</v>
      </c>
    </row>
    <row r="3396" spans="1:4">
      <c r="A3396" s="34">
        <v>4194</v>
      </c>
      <c r="B3396" s="2" t="s">
        <v>3053</v>
      </c>
      <c r="C3396" s="34" t="s">
        <v>24017</v>
      </c>
      <c r="D3396" s="207" t="s">
        <v>7159</v>
      </c>
    </row>
    <row r="3397" spans="1:4">
      <c r="A3397" s="10">
        <v>4193</v>
      </c>
      <c r="B3397" s="11" t="s">
        <v>3054</v>
      </c>
      <c r="C3397" s="10" t="s">
        <v>24017</v>
      </c>
      <c r="D3397" s="208" t="s">
        <v>7159</v>
      </c>
    </row>
    <row r="3398" spans="1:4">
      <c r="A3398" s="34">
        <v>4204</v>
      </c>
      <c r="B3398" s="2" t="s">
        <v>3055</v>
      </c>
      <c r="C3398" s="34" t="s">
        <v>24017</v>
      </c>
      <c r="D3398" s="207" t="s">
        <v>7159</v>
      </c>
    </row>
    <row r="3399" spans="1:4">
      <c r="A3399" s="10">
        <v>4187</v>
      </c>
      <c r="B3399" s="11" t="s">
        <v>3056</v>
      </c>
      <c r="C3399" s="10" t="s">
        <v>24017</v>
      </c>
      <c r="D3399" s="208" t="s">
        <v>7197</v>
      </c>
    </row>
    <row r="3400" spans="1:4">
      <c r="A3400" s="34">
        <v>4202</v>
      </c>
      <c r="B3400" s="2" t="s">
        <v>3057</v>
      </c>
      <c r="C3400" s="34" t="s">
        <v>24017</v>
      </c>
      <c r="D3400" s="207" t="s">
        <v>26651</v>
      </c>
    </row>
    <row r="3401" spans="1:4">
      <c r="A3401" s="10">
        <v>4203</v>
      </c>
      <c r="B3401" s="11" t="s">
        <v>3058</v>
      </c>
      <c r="C3401" s="10" t="s">
        <v>24017</v>
      </c>
      <c r="D3401" s="208" t="s">
        <v>26652</v>
      </c>
    </row>
    <row r="3402" spans="1:4">
      <c r="A3402" s="34">
        <v>40368</v>
      </c>
      <c r="B3402" s="2" t="s">
        <v>26653</v>
      </c>
      <c r="C3402" s="34" t="s">
        <v>24017</v>
      </c>
      <c r="D3402" s="207" t="s">
        <v>26654</v>
      </c>
    </row>
    <row r="3403" spans="1:4">
      <c r="A3403" s="10">
        <v>40365</v>
      </c>
      <c r="B3403" s="11" t="s">
        <v>26655</v>
      </c>
      <c r="C3403" s="10" t="s">
        <v>24017</v>
      </c>
      <c r="D3403" s="208" t="s">
        <v>26656</v>
      </c>
    </row>
    <row r="3404" spans="1:4">
      <c r="A3404" s="34">
        <v>40356</v>
      </c>
      <c r="B3404" s="2" t="s">
        <v>26657</v>
      </c>
      <c r="C3404" s="34" t="s">
        <v>24017</v>
      </c>
      <c r="D3404" s="207" t="s">
        <v>10492</v>
      </c>
    </row>
    <row r="3405" spans="1:4">
      <c r="A3405" s="10">
        <v>40362</v>
      </c>
      <c r="B3405" s="11" t="s">
        <v>26658</v>
      </c>
      <c r="C3405" s="10" t="s">
        <v>24017</v>
      </c>
      <c r="D3405" s="208" t="s">
        <v>8033</v>
      </c>
    </row>
    <row r="3406" spans="1:4">
      <c r="A3406" s="34">
        <v>40374</v>
      </c>
      <c r="B3406" s="2" t="s">
        <v>26659</v>
      </c>
      <c r="C3406" s="34" t="s">
        <v>24017</v>
      </c>
      <c r="D3406" s="207" t="s">
        <v>26660</v>
      </c>
    </row>
    <row r="3407" spans="1:4">
      <c r="A3407" s="10">
        <v>40371</v>
      </c>
      <c r="B3407" s="11" t="s">
        <v>26661</v>
      </c>
      <c r="C3407" s="10" t="s">
        <v>24017</v>
      </c>
      <c r="D3407" s="208" t="s">
        <v>5454</v>
      </c>
    </row>
    <row r="3408" spans="1:4">
      <c r="A3408" s="34">
        <v>40359</v>
      </c>
      <c r="B3408" s="2" t="s">
        <v>26662</v>
      </c>
      <c r="C3408" s="34" t="s">
        <v>24017</v>
      </c>
      <c r="D3408" s="207" t="s">
        <v>12942</v>
      </c>
    </row>
    <row r="3409" spans="1:4">
      <c r="A3409" s="10">
        <v>7595</v>
      </c>
      <c r="B3409" s="11" t="s">
        <v>3059</v>
      </c>
      <c r="C3409" s="10" t="s">
        <v>24038</v>
      </c>
      <c r="D3409" s="208" t="s">
        <v>5487</v>
      </c>
    </row>
    <row r="3410" spans="1:4">
      <c r="A3410" s="34">
        <v>41094</v>
      </c>
      <c r="B3410" s="2" t="s">
        <v>3060</v>
      </c>
      <c r="C3410" s="34" t="s">
        <v>24188</v>
      </c>
      <c r="D3410" s="207" t="s">
        <v>26663</v>
      </c>
    </row>
    <row r="3411" spans="1:4" ht="30">
      <c r="A3411" s="10">
        <v>39609</v>
      </c>
      <c r="B3411" s="11" t="s">
        <v>26664</v>
      </c>
      <c r="C3411" s="10" t="s">
        <v>24017</v>
      </c>
      <c r="D3411" s="208" t="s">
        <v>26665</v>
      </c>
    </row>
    <row r="3412" spans="1:4" ht="30">
      <c r="A3412" s="34">
        <v>39610</v>
      </c>
      <c r="B3412" s="2" t="s">
        <v>26666</v>
      </c>
      <c r="C3412" s="34" t="s">
        <v>24017</v>
      </c>
      <c r="D3412" s="207" t="s">
        <v>26667</v>
      </c>
    </row>
    <row r="3413" spans="1:4" ht="30">
      <c r="A3413" s="10">
        <v>39611</v>
      </c>
      <c r="B3413" s="11" t="s">
        <v>26668</v>
      </c>
      <c r="C3413" s="10" t="s">
        <v>24017</v>
      </c>
      <c r="D3413" s="208" t="s">
        <v>26669</v>
      </c>
    </row>
    <row r="3414" spans="1:4" ht="30">
      <c r="A3414" s="34">
        <v>39612</v>
      </c>
      <c r="B3414" s="2" t="s">
        <v>26670</v>
      </c>
      <c r="C3414" s="34" t="s">
        <v>24017</v>
      </c>
      <c r="D3414" s="207" t="s">
        <v>26671</v>
      </c>
    </row>
    <row r="3415" spans="1:4" ht="30">
      <c r="A3415" s="10">
        <v>39608</v>
      </c>
      <c r="B3415" s="11" t="s">
        <v>26672</v>
      </c>
      <c r="C3415" s="10" t="s">
        <v>24017</v>
      </c>
      <c r="D3415" s="208" t="s">
        <v>26673</v>
      </c>
    </row>
    <row r="3416" spans="1:4" ht="30">
      <c r="A3416" s="34">
        <v>38175</v>
      </c>
      <c r="B3416" s="2" t="s">
        <v>3061</v>
      </c>
      <c r="C3416" s="34" t="s">
        <v>24017</v>
      </c>
      <c r="D3416" s="207" t="s">
        <v>16367</v>
      </c>
    </row>
    <row r="3417" spans="1:4" ht="30">
      <c r="A3417" s="10">
        <v>38176</v>
      </c>
      <c r="B3417" s="11" t="s">
        <v>3062</v>
      </c>
      <c r="C3417" s="10" t="s">
        <v>24017</v>
      </c>
      <c r="D3417" s="208" t="s">
        <v>23039</v>
      </c>
    </row>
    <row r="3418" spans="1:4" ht="30">
      <c r="A3418" s="34">
        <v>36152</v>
      </c>
      <c r="B3418" s="2" t="s">
        <v>3063</v>
      </c>
      <c r="C3418" s="34" t="s">
        <v>24017</v>
      </c>
      <c r="D3418" s="207" t="s">
        <v>7497</v>
      </c>
    </row>
    <row r="3419" spans="1:4">
      <c r="A3419" s="10">
        <v>11138</v>
      </c>
      <c r="B3419" s="11" t="s">
        <v>3064</v>
      </c>
      <c r="C3419" s="10" t="s">
        <v>24085</v>
      </c>
      <c r="D3419" s="208" t="s">
        <v>26674</v>
      </c>
    </row>
    <row r="3420" spans="1:4">
      <c r="A3420" s="34">
        <v>5333</v>
      </c>
      <c r="B3420" s="2" t="s">
        <v>3065</v>
      </c>
      <c r="C3420" s="34" t="s">
        <v>24085</v>
      </c>
      <c r="D3420" s="207" t="s">
        <v>26675</v>
      </c>
    </row>
    <row r="3421" spans="1:4">
      <c r="A3421" s="10">
        <v>4221</v>
      </c>
      <c r="B3421" s="11" t="s">
        <v>3066</v>
      </c>
      <c r="C3421" s="10" t="s">
        <v>24085</v>
      </c>
      <c r="D3421" s="208" t="s">
        <v>12438</v>
      </c>
    </row>
    <row r="3422" spans="1:4" ht="30">
      <c r="A3422" s="34">
        <v>4227</v>
      </c>
      <c r="B3422" s="2" t="s">
        <v>3067</v>
      </c>
      <c r="C3422" s="34" t="s">
        <v>24085</v>
      </c>
      <c r="D3422" s="207" t="s">
        <v>25449</v>
      </c>
    </row>
    <row r="3423" spans="1:4" ht="30">
      <c r="A3423" s="10">
        <v>38170</v>
      </c>
      <c r="B3423" s="11" t="s">
        <v>3068</v>
      </c>
      <c r="C3423" s="10" t="s">
        <v>24017</v>
      </c>
      <c r="D3423" s="208" t="s">
        <v>8243</v>
      </c>
    </row>
    <row r="3424" spans="1:4">
      <c r="A3424" s="34">
        <v>4252</v>
      </c>
      <c r="B3424" s="2" t="s">
        <v>3069</v>
      </c>
      <c r="C3424" s="34" t="s">
        <v>24038</v>
      </c>
      <c r="D3424" s="207" t="s">
        <v>26676</v>
      </c>
    </row>
    <row r="3425" spans="1:4">
      <c r="A3425" s="10">
        <v>40980</v>
      </c>
      <c r="B3425" s="11" t="s">
        <v>3070</v>
      </c>
      <c r="C3425" s="10" t="s">
        <v>24188</v>
      </c>
      <c r="D3425" s="208" t="s">
        <v>26677</v>
      </c>
    </row>
    <row r="3426" spans="1:4">
      <c r="A3426" s="34">
        <v>4243</v>
      </c>
      <c r="B3426" s="2" t="s">
        <v>3071</v>
      </c>
      <c r="C3426" s="34" t="s">
        <v>24038</v>
      </c>
      <c r="D3426" s="207" t="s">
        <v>8268</v>
      </c>
    </row>
    <row r="3427" spans="1:4">
      <c r="A3427" s="10">
        <v>41031</v>
      </c>
      <c r="B3427" s="11" t="s">
        <v>3072</v>
      </c>
      <c r="C3427" s="10" t="s">
        <v>24188</v>
      </c>
      <c r="D3427" s="208" t="s">
        <v>26678</v>
      </c>
    </row>
    <row r="3428" spans="1:4">
      <c r="A3428" s="34">
        <v>37666</v>
      </c>
      <c r="B3428" s="2" t="s">
        <v>26679</v>
      </c>
      <c r="C3428" s="34" t="s">
        <v>24038</v>
      </c>
      <c r="D3428" s="207" t="s">
        <v>14170</v>
      </c>
    </row>
    <row r="3429" spans="1:4">
      <c r="A3429" s="10">
        <v>40986</v>
      </c>
      <c r="B3429" s="11" t="s">
        <v>26680</v>
      </c>
      <c r="C3429" s="10" t="s">
        <v>24188</v>
      </c>
      <c r="D3429" s="208" t="s">
        <v>26681</v>
      </c>
    </row>
    <row r="3430" spans="1:4">
      <c r="A3430" s="34">
        <v>4250</v>
      </c>
      <c r="B3430" s="2" t="s">
        <v>3073</v>
      </c>
      <c r="C3430" s="34" t="s">
        <v>24038</v>
      </c>
      <c r="D3430" s="207" t="s">
        <v>11880</v>
      </c>
    </row>
    <row r="3431" spans="1:4">
      <c r="A3431" s="10">
        <v>40978</v>
      </c>
      <c r="B3431" s="11" t="s">
        <v>3074</v>
      </c>
      <c r="C3431" s="10" t="s">
        <v>24188</v>
      </c>
      <c r="D3431" s="208" t="s">
        <v>26682</v>
      </c>
    </row>
    <row r="3432" spans="1:4">
      <c r="A3432" s="34">
        <v>25960</v>
      </c>
      <c r="B3432" s="2" t="s">
        <v>3075</v>
      </c>
      <c r="C3432" s="34" t="s">
        <v>24038</v>
      </c>
      <c r="D3432" s="207" t="s">
        <v>20320</v>
      </c>
    </row>
    <row r="3433" spans="1:4">
      <c r="A3433" s="10">
        <v>41043</v>
      </c>
      <c r="B3433" s="11" t="s">
        <v>3076</v>
      </c>
      <c r="C3433" s="10" t="s">
        <v>24188</v>
      </c>
      <c r="D3433" s="208" t="s">
        <v>26683</v>
      </c>
    </row>
    <row r="3434" spans="1:4">
      <c r="A3434" s="34">
        <v>4234</v>
      </c>
      <c r="B3434" s="2" t="s">
        <v>3077</v>
      </c>
      <c r="C3434" s="34" t="s">
        <v>24038</v>
      </c>
      <c r="D3434" s="207" t="s">
        <v>10136</v>
      </c>
    </row>
    <row r="3435" spans="1:4">
      <c r="A3435" s="10">
        <v>40987</v>
      </c>
      <c r="B3435" s="11" t="s">
        <v>3078</v>
      </c>
      <c r="C3435" s="10" t="s">
        <v>24188</v>
      </c>
      <c r="D3435" s="208" t="s">
        <v>26684</v>
      </c>
    </row>
    <row r="3436" spans="1:4">
      <c r="A3436" s="34">
        <v>4253</v>
      </c>
      <c r="B3436" s="2" t="s">
        <v>3079</v>
      </c>
      <c r="C3436" s="34" t="s">
        <v>24038</v>
      </c>
      <c r="D3436" s="207" t="s">
        <v>20251</v>
      </c>
    </row>
    <row r="3437" spans="1:4">
      <c r="A3437" s="10">
        <v>40981</v>
      </c>
      <c r="B3437" s="11" t="s">
        <v>3080</v>
      </c>
      <c r="C3437" s="10" t="s">
        <v>24188</v>
      </c>
      <c r="D3437" s="208" t="s">
        <v>26625</v>
      </c>
    </row>
    <row r="3438" spans="1:4">
      <c r="A3438" s="34">
        <v>4254</v>
      </c>
      <c r="B3438" s="2" t="s">
        <v>3081</v>
      </c>
      <c r="C3438" s="34" t="s">
        <v>24038</v>
      </c>
      <c r="D3438" s="207" t="s">
        <v>13725</v>
      </c>
    </row>
    <row r="3439" spans="1:4">
      <c r="A3439" s="10">
        <v>41036</v>
      </c>
      <c r="B3439" s="11" t="s">
        <v>3082</v>
      </c>
      <c r="C3439" s="10" t="s">
        <v>24188</v>
      </c>
      <c r="D3439" s="208" t="s">
        <v>24413</v>
      </c>
    </row>
    <row r="3440" spans="1:4">
      <c r="A3440" s="34">
        <v>4251</v>
      </c>
      <c r="B3440" s="2" t="s">
        <v>3083</v>
      </c>
      <c r="C3440" s="34" t="s">
        <v>24038</v>
      </c>
      <c r="D3440" s="207" t="s">
        <v>23717</v>
      </c>
    </row>
    <row r="3441" spans="1:4">
      <c r="A3441" s="10">
        <v>40979</v>
      </c>
      <c r="B3441" s="11" t="s">
        <v>3084</v>
      </c>
      <c r="C3441" s="10" t="s">
        <v>24188</v>
      </c>
      <c r="D3441" s="208" t="s">
        <v>26685</v>
      </c>
    </row>
    <row r="3442" spans="1:4">
      <c r="A3442" s="34">
        <v>4230</v>
      </c>
      <c r="B3442" s="2" t="s">
        <v>3085</v>
      </c>
      <c r="C3442" s="34" t="s">
        <v>24038</v>
      </c>
      <c r="D3442" s="207" t="s">
        <v>24168</v>
      </c>
    </row>
    <row r="3443" spans="1:4">
      <c r="A3443" s="10">
        <v>40998</v>
      </c>
      <c r="B3443" s="11" t="s">
        <v>3086</v>
      </c>
      <c r="C3443" s="10" t="s">
        <v>24188</v>
      </c>
      <c r="D3443" s="208" t="s">
        <v>26686</v>
      </c>
    </row>
    <row r="3444" spans="1:4">
      <c r="A3444" s="34">
        <v>4257</v>
      </c>
      <c r="B3444" s="2" t="s">
        <v>3087</v>
      </c>
      <c r="C3444" s="34" t="s">
        <v>24038</v>
      </c>
      <c r="D3444" s="207" t="s">
        <v>20251</v>
      </c>
    </row>
    <row r="3445" spans="1:4">
      <c r="A3445" s="10">
        <v>40982</v>
      </c>
      <c r="B3445" s="11" t="s">
        <v>3088</v>
      </c>
      <c r="C3445" s="10" t="s">
        <v>24188</v>
      </c>
      <c r="D3445" s="208" t="s">
        <v>26625</v>
      </c>
    </row>
    <row r="3446" spans="1:4">
      <c r="A3446" s="34">
        <v>4240</v>
      </c>
      <c r="B3446" s="2" t="s">
        <v>3089</v>
      </c>
      <c r="C3446" s="34" t="s">
        <v>24038</v>
      </c>
      <c r="D3446" s="207" t="s">
        <v>26687</v>
      </c>
    </row>
    <row r="3447" spans="1:4">
      <c r="A3447" s="10">
        <v>41026</v>
      </c>
      <c r="B3447" s="11" t="s">
        <v>3090</v>
      </c>
      <c r="C3447" s="10" t="s">
        <v>24188</v>
      </c>
      <c r="D3447" s="208" t="s">
        <v>26688</v>
      </c>
    </row>
    <row r="3448" spans="1:4">
      <c r="A3448" s="34">
        <v>4239</v>
      </c>
      <c r="B3448" s="2" t="s">
        <v>3091</v>
      </c>
      <c r="C3448" s="34" t="s">
        <v>24038</v>
      </c>
      <c r="D3448" s="207" t="s">
        <v>8064</v>
      </c>
    </row>
    <row r="3449" spans="1:4">
      <c r="A3449" s="10">
        <v>41024</v>
      </c>
      <c r="B3449" s="11" t="s">
        <v>3092</v>
      </c>
      <c r="C3449" s="10" t="s">
        <v>24188</v>
      </c>
      <c r="D3449" s="208" t="s">
        <v>26689</v>
      </c>
    </row>
    <row r="3450" spans="1:4">
      <c r="A3450" s="34">
        <v>4248</v>
      </c>
      <c r="B3450" s="2" t="s">
        <v>3093</v>
      </c>
      <c r="C3450" s="34" t="s">
        <v>24038</v>
      </c>
      <c r="D3450" s="207" t="s">
        <v>19903</v>
      </c>
    </row>
    <row r="3451" spans="1:4">
      <c r="A3451" s="10">
        <v>41033</v>
      </c>
      <c r="B3451" s="11" t="s">
        <v>3094</v>
      </c>
      <c r="C3451" s="10" t="s">
        <v>24188</v>
      </c>
      <c r="D3451" s="208" t="s">
        <v>26690</v>
      </c>
    </row>
    <row r="3452" spans="1:4">
      <c r="A3452" s="34">
        <v>25959</v>
      </c>
      <c r="B3452" s="2" t="s">
        <v>26691</v>
      </c>
      <c r="C3452" s="34" t="s">
        <v>24038</v>
      </c>
      <c r="D3452" s="207" t="s">
        <v>24428</v>
      </c>
    </row>
    <row r="3453" spans="1:4">
      <c r="A3453" s="10">
        <v>41040</v>
      </c>
      <c r="B3453" s="11" t="s">
        <v>26692</v>
      </c>
      <c r="C3453" s="10" t="s">
        <v>24188</v>
      </c>
      <c r="D3453" s="208" t="s">
        <v>26693</v>
      </c>
    </row>
    <row r="3454" spans="1:4">
      <c r="A3454" s="34">
        <v>4238</v>
      </c>
      <c r="B3454" s="2" t="s">
        <v>3095</v>
      </c>
      <c r="C3454" s="34" t="s">
        <v>24038</v>
      </c>
      <c r="D3454" s="207" t="s">
        <v>20251</v>
      </c>
    </row>
    <row r="3455" spans="1:4">
      <c r="A3455" s="10">
        <v>41012</v>
      </c>
      <c r="B3455" s="11" t="s">
        <v>3096</v>
      </c>
      <c r="C3455" s="10" t="s">
        <v>24188</v>
      </c>
      <c r="D3455" s="208" t="s">
        <v>26694</v>
      </c>
    </row>
    <row r="3456" spans="1:4">
      <c r="A3456" s="34">
        <v>4237</v>
      </c>
      <c r="B3456" s="2" t="s">
        <v>3097</v>
      </c>
      <c r="C3456" s="34" t="s">
        <v>24038</v>
      </c>
      <c r="D3456" s="207" t="s">
        <v>24981</v>
      </c>
    </row>
    <row r="3457" spans="1:4">
      <c r="A3457" s="10">
        <v>41002</v>
      </c>
      <c r="B3457" s="11" t="s">
        <v>3098</v>
      </c>
      <c r="C3457" s="10" t="s">
        <v>24188</v>
      </c>
      <c r="D3457" s="208" t="s">
        <v>26695</v>
      </c>
    </row>
    <row r="3458" spans="1:4">
      <c r="A3458" s="34">
        <v>4233</v>
      </c>
      <c r="B3458" s="2" t="s">
        <v>3099</v>
      </c>
      <c r="C3458" s="34" t="s">
        <v>24038</v>
      </c>
      <c r="D3458" s="207" t="s">
        <v>14755</v>
      </c>
    </row>
    <row r="3459" spans="1:4">
      <c r="A3459" s="10">
        <v>41001</v>
      </c>
      <c r="B3459" s="11" t="s">
        <v>3100</v>
      </c>
      <c r="C3459" s="10" t="s">
        <v>24188</v>
      </c>
      <c r="D3459" s="208" t="s">
        <v>26696</v>
      </c>
    </row>
    <row r="3460" spans="1:4">
      <c r="A3460" s="34">
        <v>2</v>
      </c>
      <c r="B3460" s="2" t="s">
        <v>3101</v>
      </c>
      <c r="C3460" s="34" t="s">
        <v>24187</v>
      </c>
      <c r="D3460" s="207" t="s">
        <v>16622</v>
      </c>
    </row>
    <row r="3461" spans="1:4" ht="30">
      <c r="A3461" s="10">
        <v>36517</v>
      </c>
      <c r="B3461" s="11" t="s">
        <v>26697</v>
      </c>
      <c r="C3461" s="10" t="s">
        <v>24017</v>
      </c>
      <c r="D3461" s="208" t="s">
        <v>26698</v>
      </c>
    </row>
    <row r="3462" spans="1:4" ht="30">
      <c r="A3462" s="34">
        <v>4262</v>
      </c>
      <c r="B3462" s="2" t="s">
        <v>26699</v>
      </c>
      <c r="C3462" s="34" t="s">
        <v>24017</v>
      </c>
      <c r="D3462" s="207" t="s">
        <v>26700</v>
      </c>
    </row>
    <row r="3463" spans="1:4" ht="30">
      <c r="A3463" s="10">
        <v>4263</v>
      </c>
      <c r="B3463" s="11" t="s">
        <v>26701</v>
      </c>
      <c r="C3463" s="10" t="s">
        <v>24017</v>
      </c>
      <c r="D3463" s="208" t="s">
        <v>26702</v>
      </c>
    </row>
    <row r="3464" spans="1:4" ht="30">
      <c r="A3464" s="34">
        <v>36518</v>
      </c>
      <c r="B3464" s="2" t="s">
        <v>26703</v>
      </c>
      <c r="C3464" s="34" t="s">
        <v>24017</v>
      </c>
      <c r="D3464" s="207" t="s">
        <v>26704</v>
      </c>
    </row>
    <row r="3465" spans="1:4" ht="30">
      <c r="A3465" s="10">
        <v>14221</v>
      </c>
      <c r="B3465" s="11" t="s">
        <v>26705</v>
      </c>
      <c r="C3465" s="10" t="s">
        <v>24017</v>
      </c>
      <c r="D3465" s="208" t="s">
        <v>26706</v>
      </c>
    </row>
    <row r="3466" spans="1:4">
      <c r="A3466" s="34">
        <v>38402</v>
      </c>
      <c r="B3466" s="2" t="s">
        <v>3102</v>
      </c>
      <c r="C3466" s="34" t="s">
        <v>24017</v>
      </c>
      <c r="D3466" s="207" t="s">
        <v>14077</v>
      </c>
    </row>
    <row r="3467" spans="1:4">
      <c r="A3467" s="10">
        <v>3412</v>
      </c>
      <c r="B3467" s="11" t="s">
        <v>3103</v>
      </c>
      <c r="C3467" s="10" t="s">
        <v>24020</v>
      </c>
      <c r="D3467" s="208" t="s">
        <v>14643</v>
      </c>
    </row>
    <row r="3468" spans="1:4">
      <c r="A3468" s="34">
        <v>3413</v>
      </c>
      <c r="B3468" s="2" t="s">
        <v>3104</v>
      </c>
      <c r="C3468" s="34" t="s">
        <v>24020</v>
      </c>
      <c r="D3468" s="207" t="s">
        <v>26707</v>
      </c>
    </row>
    <row r="3469" spans="1:4">
      <c r="A3469" s="10">
        <v>39744</v>
      </c>
      <c r="B3469" s="11" t="s">
        <v>3105</v>
      </c>
      <c r="C3469" s="10" t="s">
        <v>24020</v>
      </c>
      <c r="D3469" s="208" t="s">
        <v>11106</v>
      </c>
    </row>
    <row r="3470" spans="1:4">
      <c r="A3470" s="34">
        <v>39745</v>
      </c>
      <c r="B3470" s="2" t="s">
        <v>3106</v>
      </c>
      <c r="C3470" s="34" t="s">
        <v>24020</v>
      </c>
      <c r="D3470" s="207" t="s">
        <v>21679</v>
      </c>
    </row>
    <row r="3471" spans="1:4">
      <c r="A3471" s="10">
        <v>39637</v>
      </c>
      <c r="B3471" s="11" t="s">
        <v>3107</v>
      </c>
      <c r="C3471" s="10" t="s">
        <v>24020</v>
      </c>
      <c r="D3471" s="208" t="s">
        <v>26708</v>
      </c>
    </row>
    <row r="3472" spans="1:4">
      <c r="A3472" s="34">
        <v>39638</v>
      </c>
      <c r="B3472" s="2" t="s">
        <v>3108</v>
      </c>
      <c r="C3472" s="34" t="s">
        <v>24020</v>
      </c>
      <c r="D3472" s="207" t="s">
        <v>26709</v>
      </c>
    </row>
    <row r="3473" spans="1:4">
      <c r="A3473" s="10">
        <v>39639</v>
      </c>
      <c r="B3473" s="11" t="s">
        <v>3109</v>
      </c>
      <c r="C3473" s="10" t="s">
        <v>24020</v>
      </c>
      <c r="D3473" s="208" t="s">
        <v>26710</v>
      </c>
    </row>
    <row r="3474" spans="1:4" ht="60">
      <c r="A3474" s="34">
        <v>39517</v>
      </c>
      <c r="B3474" s="2" t="s">
        <v>26711</v>
      </c>
      <c r="C3474" s="34" t="s">
        <v>24020</v>
      </c>
      <c r="D3474" s="207" t="s">
        <v>24434</v>
      </c>
    </row>
    <row r="3475" spans="1:4" ht="60">
      <c r="A3475" s="10">
        <v>39518</v>
      </c>
      <c r="B3475" s="11" t="s">
        <v>26712</v>
      </c>
      <c r="C3475" s="10" t="s">
        <v>24020</v>
      </c>
      <c r="D3475" s="208" t="s">
        <v>26713</v>
      </c>
    </row>
    <row r="3476" spans="1:4">
      <c r="A3476" s="34">
        <v>38366</v>
      </c>
      <c r="B3476" s="2" t="s">
        <v>26714</v>
      </c>
      <c r="C3476" s="34" t="s">
        <v>24020</v>
      </c>
      <c r="D3476" s="207" t="s">
        <v>7996</v>
      </c>
    </row>
    <row r="3477" spans="1:4">
      <c r="A3477" s="10">
        <v>11703</v>
      </c>
      <c r="B3477" s="11" t="s">
        <v>3110</v>
      </c>
      <c r="C3477" s="10" t="s">
        <v>24017</v>
      </c>
      <c r="D3477" s="208" t="s">
        <v>17114</v>
      </c>
    </row>
    <row r="3478" spans="1:4">
      <c r="A3478" s="34">
        <v>37400</v>
      </c>
      <c r="B3478" s="2" t="s">
        <v>3111</v>
      </c>
      <c r="C3478" s="34" t="s">
        <v>24017</v>
      </c>
      <c r="D3478" s="207" t="s">
        <v>15236</v>
      </c>
    </row>
    <row r="3479" spans="1:4" ht="30">
      <c r="A3479" s="10">
        <v>25400</v>
      </c>
      <c r="B3479" s="11" t="s">
        <v>3112</v>
      </c>
      <c r="C3479" s="10" t="s">
        <v>24017</v>
      </c>
      <c r="D3479" s="208" t="s">
        <v>26715</v>
      </c>
    </row>
    <row r="3480" spans="1:4">
      <c r="A3480" s="34">
        <v>4272</v>
      </c>
      <c r="B3480" s="2" t="s">
        <v>3113</v>
      </c>
      <c r="C3480" s="34" t="s">
        <v>24017</v>
      </c>
      <c r="D3480" s="207" t="s">
        <v>26716</v>
      </c>
    </row>
    <row r="3481" spans="1:4">
      <c r="A3481" s="10">
        <v>4276</v>
      </c>
      <c r="B3481" s="11" t="s">
        <v>3114</v>
      </c>
      <c r="C3481" s="10" t="s">
        <v>24017</v>
      </c>
      <c r="D3481" s="208" t="s">
        <v>26717</v>
      </c>
    </row>
    <row r="3482" spans="1:4">
      <c r="A3482" s="34">
        <v>4273</v>
      </c>
      <c r="B3482" s="2" t="s">
        <v>3115</v>
      </c>
      <c r="C3482" s="34" t="s">
        <v>24017</v>
      </c>
      <c r="D3482" s="207" t="s">
        <v>26718</v>
      </c>
    </row>
    <row r="3483" spans="1:4" ht="30">
      <c r="A3483" s="10">
        <v>4274</v>
      </c>
      <c r="B3483" s="11" t="s">
        <v>3116</v>
      </c>
      <c r="C3483" s="10" t="s">
        <v>24017</v>
      </c>
      <c r="D3483" s="208" t="s">
        <v>26719</v>
      </c>
    </row>
    <row r="3484" spans="1:4" ht="30">
      <c r="A3484" s="34">
        <v>39438</v>
      </c>
      <c r="B3484" s="2" t="s">
        <v>3117</v>
      </c>
      <c r="C3484" s="34" t="s">
        <v>24017</v>
      </c>
      <c r="D3484" s="207" t="s">
        <v>6806</v>
      </c>
    </row>
    <row r="3485" spans="1:4">
      <c r="A3485" s="10">
        <v>11963</v>
      </c>
      <c r="B3485" s="11" t="s">
        <v>3118</v>
      </c>
      <c r="C3485" s="10" t="s">
        <v>24017</v>
      </c>
      <c r="D3485" s="208" t="s">
        <v>17842</v>
      </c>
    </row>
    <row r="3486" spans="1:4">
      <c r="A3486" s="34">
        <v>11964</v>
      </c>
      <c r="B3486" s="2" t="s">
        <v>3119</v>
      </c>
      <c r="C3486" s="34" t="s">
        <v>24017</v>
      </c>
      <c r="D3486" s="207" t="s">
        <v>19355</v>
      </c>
    </row>
    <row r="3487" spans="1:4" ht="30">
      <c r="A3487" s="10">
        <v>4379</v>
      </c>
      <c r="B3487" s="11" t="s">
        <v>3120</v>
      </c>
      <c r="C3487" s="10" t="s">
        <v>24017</v>
      </c>
      <c r="D3487" s="208" t="s">
        <v>7093</v>
      </c>
    </row>
    <row r="3488" spans="1:4" ht="30">
      <c r="A3488" s="34">
        <v>4377</v>
      </c>
      <c r="B3488" s="2" t="s">
        <v>3121</v>
      </c>
      <c r="C3488" s="34" t="s">
        <v>24017</v>
      </c>
      <c r="D3488" s="207" t="s">
        <v>7736</v>
      </c>
    </row>
    <row r="3489" spans="1:4" ht="30">
      <c r="A3489" s="10">
        <v>4356</v>
      </c>
      <c r="B3489" s="11" t="s">
        <v>3122</v>
      </c>
      <c r="C3489" s="10" t="s">
        <v>24017</v>
      </c>
      <c r="D3489" s="208" t="s">
        <v>6806</v>
      </c>
    </row>
    <row r="3490" spans="1:4" ht="30">
      <c r="A3490" s="34">
        <v>13246</v>
      </c>
      <c r="B3490" s="2" t="s">
        <v>3123</v>
      </c>
      <c r="C3490" s="34" t="s">
        <v>24017</v>
      </c>
      <c r="D3490" s="207" t="s">
        <v>7954</v>
      </c>
    </row>
    <row r="3491" spans="1:4" ht="30">
      <c r="A3491" s="10">
        <v>4346</v>
      </c>
      <c r="B3491" s="11" t="s">
        <v>3124</v>
      </c>
      <c r="C3491" s="10" t="s">
        <v>24017</v>
      </c>
      <c r="D3491" s="208" t="s">
        <v>13255</v>
      </c>
    </row>
    <row r="3492" spans="1:4" ht="30">
      <c r="A3492" s="34">
        <v>11955</v>
      </c>
      <c r="B3492" s="2" t="s">
        <v>3125</v>
      </c>
      <c r="C3492" s="34" t="s">
        <v>24017</v>
      </c>
      <c r="D3492" s="207" t="s">
        <v>5634</v>
      </c>
    </row>
    <row r="3493" spans="1:4" ht="30">
      <c r="A3493" s="10">
        <v>11960</v>
      </c>
      <c r="B3493" s="11" t="s">
        <v>3126</v>
      </c>
      <c r="C3493" s="10" t="s">
        <v>24017</v>
      </c>
      <c r="D3493" s="208" t="s">
        <v>7681</v>
      </c>
    </row>
    <row r="3494" spans="1:4" ht="30">
      <c r="A3494" s="34">
        <v>4333</v>
      </c>
      <c r="B3494" s="2" t="s">
        <v>3127</v>
      </c>
      <c r="C3494" s="34" t="s">
        <v>24017</v>
      </c>
      <c r="D3494" s="207" t="s">
        <v>6806</v>
      </c>
    </row>
    <row r="3495" spans="1:4" ht="30">
      <c r="A3495" s="10">
        <v>4358</v>
      </c>
      <c r="B3495" s="11" t="s">
        <v>3128</v>
      </c>
      <c r="C3495" s="10" t="s">
        <v>24017</v>
      </c>
      <c r="D3495" s="208" t="s">
        <v>19535</v>
      </c>
    </row>
    <row r="3496" spans="1:4" ht="30">
      <c r="A3496" s="34">
        <v>39435</v>
      </c>
      <c r="B3496" s="2" t="s">
        <v>3129</v>
      </c>
      <c r="C3496" s="34" t="s">
        <v>24017</v>
      </c>
      <c r="D3496" s="207" t="s">
        <v>7060</v>
      </c>
    </row>
    <row r="3497" spans="1:4" ht="30">
      <c r="A3497" s="10">
        <v>39436</v>
      </c>
      <c r="B3497" s="11" t="s">
        <v>3130</v>
      </c>
      <c r="C3497" s="10" t="s">
        <v>24017</v>
      </c>
      <c r="D3497" s="208" t="s">
        <v>7236</v>
      </c>
    </row>
    <row r="3498" spans="1:4" ht="30">
      <c r="A3498" s="34">
        <v>39437</v>
      </c>
      <c r="B3498" s="2" t="s">
        <v>3131</v>
      </c>
      <c r="C3498" s="34" t="s">
        <v>24017</v>
      </c>
      <c r="D3498" s="207" t="s">
        <v>7126</v>
      </c>
    </row>
    <row r="3499" spans="1:4" ht="30">
      <c r="A3499" s="10">
        <v>39439</v>
      </c>
      <c r="B3499" s="11" t="s">
        <v>3132</v>
      </c>
      <c r="C3499" s="10" t="s">
        <v>24017</v>
      </c>
      <c r="D3499" s="208" t="s">
        <v>7681</v>
      </c>
    </row>
    <row r="3500" spans="1:4" ht="30">
      <c r="A3500" s="34">
        <v>39440</v>
      </c>
      <c r="B3500" s="2" t="s">
        <v>3133</v>
      </c>
      <c r="C3500" s="34" t="s">
        <v>24017</v>
      </c>
      <c r="D3500" s="207" t="s">
        <v>6761</v>
      </c>
    </row>
    <row r="3501" spans="1:4" ht="30">
      <c r="A3501" s="10">
        <v>39441</v>
      </c>
      <c r="B3501" s="11" t="s">
        <v>3134</v>
      </c>
      <c r="C3501" s="10" t="s">
        <v>24017</v>
      </c>
      <c r="D3501" s="208" t="s">
        <v>6423</v>
      </c>
    </row>
    <row r="3502" spans="1:4" ht="30">
      <c r="A3502" s="34">
        <v>39442</v>
      </c>
      <c r="B3502" s="2" t="s">
        <v>3135</v>
      </c>
      <c r="C3502" s="34" t="s">
        <v>24017</v>
      </c>
      <c r="D3502" s="207" t="s">
        <v>7236</v>
      </c>
    </row>
    <row r="3503" spans="1:4" ht="30">
      <c r="A3503" s="10">
        <v>39443</v>
      </c>
      <c r="B3503" s="11" t="s">
        <v>3136</v>
      </c>
      <c r="C3503" s="10" t="s">
        <v>24017</v>
      </c>
      <c r="D3503" s="208" t="s">
        <v>7126</v>
      </c>
    </row>
    <row r="3504" spans="1:4" ht="30">
      <c r="A3504" s="34">
        <v>4329</v>
      </c>
      <c r="B3504" s="2" t="s">
        <v>3137</v>
      </c>
      <c r="C3504" s="34" t="s">
        <v>24017</v>
      </c>
      <c r="D3504" s="207" t="s">
        <v>6194</v>
      </c>
    </row>
    <row r="3505" spans="1:4" ht="30">
      <c r="A3505" s="10">
        <v>4383</v>
      </c>
      <c r="B3505" s="11" t="s">
        <v>26720</v>
      </c>
      <c r="C3505" s="10" t="s">
        <v>24017</v>
      </c>
      <c r="D3505" s="208" t="s">
        <v>9184</v>
      </c>
    </row>
    <row r="3506" spans="1:4" ht="30">
      <c r="A3506" s="34">
        <v>4344</v>
      </c>
      <c r="B3506" s="2" t="s">
        <v>26721</v>
      </c>
      <c r="C3506" s="34" t="s">
        <v>24017</v>
      </c>
      <c r="D3506" s="207" t="s">
        <v>26270</v>
      </c>
    </row>
    <row r="3507" spans="1:4" ht="30">
      <c r="A3507" s="10">
        <v>436</v>
      </c>
      <c r="B3507" s="11" t="s">
        <v>3138</v>
      </c>
      <c r="C3507" s="10" t="s">
        <v>24017</v>
      </c>
      <c r="D3507" s="208" t="s">
        <v>8030</v>
      </c>
    </row>
    <row r="3508" spans="1:4" ht="30">
      <c r="A3508" s="34">
        <v>442</v>
      </c>
      <c r="B3508" s="2" t="s">
        <v>3139</v>
      </c>
      <c r="C3508" s="34" t="s">
        <v>24017</v>
      </c>
      <c r="D3508" s="207" t="s">
        <v>7480</v>
      </c>
    </row>
    <row r="3509" spans="1:4">
      <c r="A3509" s="10">
        <v>11953</v>
      </c>
      <c r="B3509" s="11" t="s">
        <v>3140</v>
      </c>
      <c r="C3509" s="10" t="s">
        <v>24017</v>
      </c>
      <c r="D3509" s="208" t="s">
        <v>19235</v>
      </c>
    </row>
    <row r="3510" spans="1:4" ht="30">
      <c r="A3510" s="34">
        <v>4335</v>
      </c>
      <c r="B3510" s="2" t="s">
        <v>4949</v>
      </c>
      <c r="C3510" s="34" t="s">
        <v>24017</v>
      </c>
      <c r="D3510" s="207" t="s">
        <v>26722</v>
      </c>
    </row>
    <row r="3511" spans="1:4" ht="30">
      <c r="A3511" s="10">
        <v>4334</v>
      </c>
      <c r="B3511" s="11" t="s">
        <v>4950</v>
      </c>
      <c r="C3511" s="10" t="s">
        <v>24017</v>
      </c>
      <c r="D3511" s="208" t="s">
        <v>23392</v>
      </c>
    </row>
    <row r="3512" spans="1:4">
      <c r="A3512" s="34">
        <v>4343</v>
      </c>
      <c r="B3512" s="2" t="s">
        <v>4951</v>
      </c>
      <c r="C3512" s="34" t="s">
        <v>24017</v>
      </c>
      <c r="D3512" s="207" t="s">
        <v>6883</v>
      </c>
    </row>
    <row r="3513" spans="1:4" ht="30">
      <c r="A3513" s="10">
        <v>430</v>
      </c>
      <c r="B3513" s="11" t="s">
        <v>3141</v>
      </c>
      <c r="C3513" s="10" t="s">
        <v>24017</v>
      </c>
      <c r="D3513" s="208" t="s">
        <v>11014</v>
      </c>
    </row>
    <row r="3514" spans="1:4" ht="30">
      <c r="A3514" s="34">
        <v>441</v>
      </c>
      <c r="B3514" s="2" t="s">
        <v>3142</v>
      </c>
      <c r="C3514" s="34" t="s">
        <v>24017</v>
      </c>
      <c r="D3514" s="207" t="s">
        <v>10460</v>
      </c>
    </row>
    <row r="3515" spans="1:4" ht="30">
      <c r="A3515" s="10">
        <v>431</v>
      </c>
      <c r="B3515" s="11" t="s">
        <v>3143</v>
      </c>
      <c r="C3515" s="10" t="s">
        <v>24017</v>
      </c>
      <c r="D3515" s="208" t="s">
        <v>6222</v>
      </c>
    </row>
    <row r="3516" spans="1:4" ht="30">
      <c r="A3516" s="34">
        <v>432</v>
      </c>
      <c r="B3516" s="2" t="s">
        <v>3144</v>
      </c>
      <c r="C3516" s="34" t="s">
        <v>24017</v>
      </c>
      <c r="D3516" s="207" t="s">
        <v>12942</v>
      </c>
    </row>
    <row r="3517" spans="1:4" ht="30">
      <c r="A3517" s="10">
        <v>429</v>
      </c>
      <c r="B3517" s="11" t="s">
        <v>3145</v>
      </c>
      <c r="C3517" s="10" t="s">
        <v>24017</v>
      </c>
      <c r="D3517" s="208" t="s">
        <v>10224</v>
      </c>
    </row>
    <row r="3518" spans="1:4" ht="30">
      <c r="A3518" s="34">
        <v>439</v>
      </c>
      <c r="B3518" s="2" t="s">
        <v>3146</v>
      </c>
      <c r="C3518" s="34" t="s">
        <v>24017</v>
      </c>
      <c r="D3518" s="207" t="s">
        <v>22962</v>
      </c>
    </row>
    <row r="3519" spans="1:4" ht="30">
      <c r="A3519" s="10">
        <v>433</v>
      </c>
      <c r="B3519" s="11" t="s">
        <v>3147</v>
      </c>
      <c r="C3519" s="10" t="s">
        <v>24017</v>
      </c>
      <c r="D3519" s="208" t="s">
        <v>13123</v>
      </c>
    </row>
    <row r="3520" spans="1:4" ht="30">
      <c r="A3520" s="34">
        <v>437</v>
      </c>
      <c r="B3520" s="2" t="s">
        <v>3148</v>
      </c>
      <c r="C3520" s="34" t="s">
        <v>24017</v>
      </c>
      <c r="D3520" s="207" t="s">
        <v>8159</v>
      </c>
    </row>
    <row r="3521" spans="1:4" ht="30">
      <c r="A3521" s="10">
        <v>11790</v>
      </c>
      <c r="B3521" s="11" t="s">
        <v>3149</v>
      </c>
      <c r="C3521" s="10" t="s">
        <v>24017</v>
      </c>
      <c r="D3521" s="208" t="s">
        <v>7000</v>
      </c>
    </row>
    <row r="3522" spans="1:4" ht="30">
      <c r="A3522" s="34">
        <v>428</v>
      </c>
      <c r="B3522" s="2" t="s">
        <v>3150</v>
      </c>
      <c r="C3522" s="34" t="s">
        <v>24017</v>
      </c>
      <c r="D3522" s="207" t="s">
        <v>26723</v>
      </c>
    </row>
    <row r="3523" spans="1:4" ht="30">
      <c r="A3523" s="10">
        <v>4384</v>
      </c>
      <c r="B3523" s="11" t="s">
        <v>3151</v>
      </c>
      <c r="C3523" s="10" t="s">
        <v>24017</v>
      </c>
      <c r="D3523" s="208" t="s">
        <v>11880</v>
      </c>
    </row>
    <row r="3524" spans="1:4" ht="30">
      <c r="A3524" s="34">
        <v>4351</v>
      </c>
      <c r="B3524" s="2" t="s">
        <v>26724</v>
      </c>
      <c r="C3524" s="34" t="s">
        <v>24017</v>
      </c>
      <c r="D3524" s="207" t="s">
        <v>5993</v>
      </c>
    </row>
    <row r="3525" spans="1:4">
      <c r="A3525" s="10">
        <v>11054</v>
      </c>
      <c r="B3525" s="11" t="s">
        <v>3152</v>
      </c>
      <c r="C3525" s="10" t="s">
        <v>24017</v>
      </c>
      <c r="D3525" s="208" t="s">
        <v>6903</v>
      </c>
    </row>
    <row r="3526" spans="1:4">
      <c r="A3526" s="34">
        <v>11055</v>
      </c>
      <c r="B3526" s="2" t="s">
        <v>3153</v>
      </c>
      <c r="C3526" s="34" t="s">
        <v>24017</v>
      </c>
      <c r="D3526" s="207" t="s">
        <v>6696</v>
      </c>
    </row>
    <row r="3527" spans="1:4">
      <c r="A3527" s="10">
        <v>11056</v>
      </c>
      <c r="B3527" s="11" t="s">
        <v>3154</v>
      </c>
      <c r="C3527" s="10" t="s">
        <v>24017</v>
      </c>
      <c r="D3527" s="208" t="s">
        <v>6696</v>
      </c>
    </row>
    <row r="3528" spans="1:4">
      <c r="A3528" s="34">
        <v>11057</v>
      </c>
      <c r="B3528" s="2" t="s">
        <v>3155</v>
      </c>
      <c r="C3528" s="34" t="s">
        <v>24017</v>
      </c>
      <c r="D3528" s="207" t="s">
        <v>6641</v>
      </c>
    </row>
    <row r="3529" spans="1:4">
      <c r="A3529" s="10">
        <v>11059</v>
      </c>
      <c r="B3529" s="11" t="s">
        <v>3156</v>
      </c>
      <c r="C3529" s="10" t="s">
        <v>24017</v>
      </c>
      <c r="D3529" s="208" t="s">
        <v>6806</v>
      </c>
    </row>
    <row r="3530" spans="1:4">
      <c r="A3530" s="34">
        <v>11058</v>
      </c>
      <c r="B3530" s="2" t="s">
        <v>3157</v>
      </c>
      <c r="C3530" s="34" t="s">
        <v>24017</v>
      </c>
      <c r="D3530" s="207" t="s">
        <v>19295</v>
      </c>
    </row>
    <row r="3531" spans="1:4">
      <c r="A3531" s="10">
        <v>4380</v>
      </c>
      <c r="B3531" s="11" t="s">
        <v>3158</v>
      </c>
      <c r="C3531" s="10" t="s">
        <v>24017</v>
      </c>
      <c r="D3531" s="208" t="s">
        <v>7755</v>
      </c>
    </row>
    <row r="3532" spans="1:4" ht="30">
      <c r="A3532" s="34">
        <v>4299</v>
      </c>
      <c r="B3532" s="2" t="s">
        <v>3159</v>
      </c>
      <c r="C3532" s="34" t="s">
        <v>24017</v>
      </c>
      <c r="D3532" s="207" t="s">
        <v>7541</v>
      </c>
    </row>
    <row r="3533" spans="1:4" ht="30">
      <c r="A3533" s="10">
        <v>4304</v>
      </c>
      <c r="B3533" s="11" t="s">
        <v>3160</v>
      </c>
      <c r="C3533" s="10" t="s">
        <v>24017</v>
      </c>
      <c r="D3533" s="208" t="s">
        <v>7937</v>
      </c>
    </row>
    <row r="3534" spans="1:4" ht="30">
      <c r="A3534" s="34">
        <v>4305</v>
      </c>
      <c r="B3534" s="2" t="s">
        <v>3161</v>
      </c>
      <c r="C3534" s="34" t="s">
        <v>24017</v>
      </c>
      <c r="D3534" s="207" t="s">
        <v>19246</v>
      </c>
    </row>
    <row r="3535" spans="1:4" ht="30">
      <c r="A3535" s="10">
        <v>4306</v>
      </c>
      <c r="B3535" s="11" t="s">
        <v>3162</v>
      </c>
      <c r="C3535" s="10" t="s">
        <v>24017</v>
      </c>
      <c r="D3535" s="208" t="s">
        <v>6982</v>
      </c>
    </row>
    <row r="3536" spans="1:4" ht="30">
      <c r="A3536" s="34">
        <v>4308</v>
      </c>
      <c r="B3536" s="2" t="s">
        <v>3163</v>
      </c>
      <c r="C3536" s="34" t="s">
        <v>24017</v>
      </c>
      <c r="D3536" s="207" t="s">
        <v>19690</v>
      </c>
    </row>
    <row r="3537" spans="1:4" ht="30">
      <c r="A3537" s="10">
        <v>4302</v>
      </c>
      <c r="B3537" s="11" t="s">
        <v>3164</v>
      </c>
      <c r="C3537" s="10" t="s">
        <v>24017</v>
      </c>
      <c r="D3537" s="208" t="s">
        <v>24954</v>
      </c>
    </row>
    <row r="3538" spans="1:4" ht="30">
      <c r="A3538" s="34">
        <v>4300</v>
      </c>
      <c r="B3538" s="2" t="s">
        <v>3165</v>
      </c>
      <c r="C3538" s="34" t="s">
        <v>24017</v>
      </c>
      <c r="D3538" s="207" t="s">
        <v>7423</v>
      </c>
    </row>
    <row r="3539" spans="1:4" ht="30">
      <c r="A3539" s="10">
        <v>4301</v>
      </c>
      <c r="B3539" s="11" t="s">
        <v>3166</v>
      </c>
      <c r="C3539" s="10" t="s">
        <v>24017</v>
      </c>
      <c r="D3539" s="208" t="s">
        <v>5782</v>
      </c>
    </row>
    <row r="3540" spans="1:4" ht="30">
      <c r="A3540" s="34">
        <v>4320</v>
      </c>
      <c r="B3540" s="2" t="s">
        <v>3167</v>
      </c>
      <c r="C3540" s="34" t="s">
        <v>24017</v>
      </c>
      <c r="D3540" s="207" t="s">
        <v>7146</v>
      </c>
    </row>
    <row r="3541" spans="1:4" ht="30">
      <c r="A3541" s="10">
        <v>4318</v>
      </c>
      <c r="B3541" s="11" t="s">
        <v>3168</v>
      </c>
      <c r="C3541" s="10" t="s">
        <v>24017</v>
      </c>
      <c r="D3541" s="208" t="s">
        <v>8153</v>
      </c>
    </row>
    <row r="3542" spans="1:4">
      <c r="A3542" s="34">
        <v>40547</v>
      </c>
      <c r="B3542" s="2" t="s">
        <v>26725</v>
      </c>
      <c r="C3542" s="34" t="s">
        <v>25791</v>
      </c>
      <c r="D3542" s="207" t="s">
        <v>9570</v>
      </c>
    </row>
    <row r="3543" spans="1:4">
      <c r="A3543" s="10">
        <v>11962</v>
      </c>
      <c r="B3543" s="11" t="s">
        <v>3169</v>
      </c>
      <c r="C3543" s="10" t="s">
        <v>24017</v>
      </c>
      <c r="D3543" s="208" t="s">
        <v>7325</v>
      </c>
    </row>
    <row r="3544" spans="1:4">
      <c r="A3544" s="34">
        <v>4332</v>
      </c>
      <c r="B3544" s="2" t="s">
        <v>3170</v>
      </c>
      <c r="C3544" s="34" t="s">
        <v>24017</v>
      </c>
      <c r="D3544" s="207" t="s">
        <v>7541</v>
      </c>
    </row>
    <row r="3545" spans="1:4">
      <c r="A3545" s="10">
        <v>4331</v>
      </c>
      <c r="B3545" s="11" t="s">
        <v>4952</v>
      </c>
      <c r="C3545" s="10" t="s">
        <v>24017</v>
      </c>
      <c r="D3545" s="208" t="s">
        <v>16356</v>
      </c>
    </row>
    <row r="3546" spans="1:4" ht="30">
      <c r="A3546" s="34">
        <v>4336</v>
      </c>
      <c r="B3546" s="2" t="s">
        <v>3171</v>
      </c>
      <c r="C3546" s="34" t="s">
        <v>24017</v>
      </c>
      <c r="D3546" s="207" t="s">
        <v>18245</v>
      </c>
    </row>
    <row r="3547" spans="1:4">
      <c r="A3547" s="10">
        <v>13294</v>
      </c>
      <c r="B3547" s="11" t="s">
        <v>3172</v>
      </c>
      <c r="C3547" s="10" t="s">
        <v>24017</v>
      </c>
      <c r="D3547" s="208" t="s">
        <v>23983</v>
      </c>
    </row>
    <row r="3548" spans="1:4">
      <c r="A3548" s="34">
        <v>11948</v>
      </c>
      <c r="B3548" s="2" t="s">
        <v>3173</v>
      </c>
      <c r="C3548" s="34" t="s">
        <v>24017</v>
      </c>
      <c r="D3548" s="207" t="s">
        <v>19450</v>
      </c>
    </row>
    <row r="3549" spans="1:4">
      <c r="A3549" s="10">
        <v>4382</v>
      </c>
      <c r="B3549" s="11" t="s">
        <v>3174</v>
      </c>
      <c r="C3549" s="10" t="s">
        <v>24017</v>
      </c>
      <c r="D3549" s="208" t="s">
        <v>5746</v>
      </c>
    </row>
    <row r="3550" spans="1:4">
      <c r="A3550" s="34">
        <v>4354</v>
      </c>
      <c r="B3550" s="2" t="s">
        <v>26726</v>
      </c>
      <c r="C3550" s="34" t="s">
        <v>24017</v>
      </c>
      <c r="D3550" s="207" t="s">
        <v>26727</v>
      </c>
    </row>
    <row r="3551" spans="1:4" ht="30">
      <c r="A3551" s="10">
        <v>40839</v>
      </c>
      <c r="B3551" s="11" t="s">
        <v>26728</v>
      </c>
      <c r="C3551" s="10" t="s">
        <v>25791</v>
      </c>
      <c r="D3551" s="208" t="s">
        <v>26729</v>
      </c>
    </row>
    <row r="3552" spans="1:4">
      <c r="A3552" s="34">
        <v>40552</v>
      </c>
      <c r="B3552" s="2" t="s">
        <v>26730</v>
      </c>
      <c r="C3552" s="34" t="s">
        <v>25791</v>
      </c>
      <c r="D3552" s="207" t="s">
        <v>26731</v>
      </c>
    </row>
    <row r="3553" spans="1:4" ht="30">
      <c r="A3553" s="10">
        <v>40549</v>
      </c>
      <c r="B3553" s="11" t="s">
        <v>26732</v>
      </c>
      <c r="C3553" s="10" t="s">
        <v>25791</v>
      </c>
      <c r="D3553" s="208" t="s">
        <v>26733</v>
      </c>
    </row>
    <row r="3554" spans="1:4" ht="30">
      <c r="A3554" s="34">
        <v>4385</v>
      </c>
      <c r="B3554" s="2" t="s">
        <v>3175</v>
      </c>
      <c r="C3554" s="34" t="s">
        <v>24507</v>
      </c>
      <c r="D3554" s="207" t="s">
        <v>26734</v>
      </c>
    </row>
    <row r="3555" spans="1:4">
      <c r="A3555" s="10">
        <v>38397</v>
      </c>
      <c r="B3555" s="11" t="s">
        <v>3176</v>
      </c>
      <c r="C3555" s="10" t="s">
        <v>24108</v>
      </c>
      <c r="D3555" s="208" t="s">
        <v>11014</v>
      </c>
    </row>
    <row r="3556" spans="1:4" ht="30">
      <c r="A3556" s="34">
        <v>20078</v>
      </c>
      <c r="B3556" s="2" t="s">
        <v>3177</v>
      </c>
      <c r="C3556" s="34" t="s">
        <v>24017</v>
      </c>
      <c r="D3556" s="207" t="s">
        <v>21580</v>
      </c>
    </row>
    <row r="3557" spans="1:4" ht="30">
      <c r="A3557" s="10">
        <v>20079</v>
      </c>
      <c r="B3557" s="11" t="s">
        <v>3178</v>
      </c>
      <c r="C3557" s="10" t="s">
        <v>24017</v>
      </c>
      <c r="D3557" s="208" t="s">
        <v>26735</v>
      </c>
    </row>
    <row r="3558" spans="1:4">
      <c r="A3558" s="34">
        <v>39897</v>
      </c>
      <c r="B3558" s="2" t="s">
        <v>26736</v>
      </c>
      <c r="C3558" s="34" t="s">
        <v>24017</v>
      </c>
      <c r="D3558" s="207" t="s">
        <v>26737</v>
      </c>
    </row>
    <row r="3559" spans="1:4">
      <c r="A3559" s="10">
        <v>118</v>
      </c>
      <c r="B3559" s="11" t="s">
        <v>3179</v>
      </c>
      <c r="C3559" s="10" t="s">
        <v>24017</v>
      </c>
      <c r="D3559" s="208" t="s">
        <v>26738</v>
      </c>
    </row>
    <row r="3560" spans="1:4" ht="30">
      <c r="A3560" s="34">
        <v>4396</v>
      </c>
      <c r="B3560" s="2" t="s">
        <v>3180</v>
      </c>
      <c r="C3560" s="34" t="s">
        <v>24020</v>
      </c>
      <c r="D3560" s="207" t="s">
        <v>26739</v>
      </c>
    </row>
    <row r="3561" spans="1:4">
      <c r="A3561" s="10">
        <v>36881</v>
      </c>
      <c r="B3561" s="11" t="s">
        <v>3181</v>
      </c>
      <c r="C3561" s="10" t="s">
        <v>24020</v>
      </c>
      <c r="D3561" s="208" t="s">
        <v>26740</v>
      </c>
    </row>
    <row r="3562" spans="1:4">
      <c r="A3562" s="34">
        <v>36882</v>
      </c>
      <c r="B3562" s="2" t="s">
        <v>3182</v>
      </c>
      <c r="C3562" s="34" t="s">
        <v>24020</v>
      </c>
      <c r="D3562" s="207" t="s">
        <v>26741</v>
      </c>
    </row>
    <row r="3563" spans="1:4">
      <c r="A3563" s="10">
        <v>4397</v>
      </c>
      <c r="B3563" s="11" t="s">
        <v>3183</v>
      </c>
      <c r="C3563" s="10" t="s">
        <v>24020</v>
      </c>
      <c r="D3563" s="208" t="s">
        <v>26742</v>
      </c>
    </row>
    <row r="3564" spans="1:4" ht="30">
      <c r="A3564" s="34">
        <v>34754</v>
      </c>
      <c r="B3564" s="2" t="s">
        <v>3184</v>
      </c>
      <c r="C3564" s="34" t="s">
        <v>24020</v>
      </c>
      <c r="D3564" s="207" t="s">
        <v>26743</v>
      </c>
    </row>
    <row r="3565" spans="1:4" ht="30">
      <c r="A3565" s="10">
        <v>25962</v>
      </c>
      <c r="B3565" s="11" t="s">
        <v>3185</v>
      </c>
      <c r="C3565" s="10" t="s">
        <v>24020</v>
      </c>
      <c r="D3565" s="208" t="s">
        <v>26744</v>
      </c>
    </row>
    <row r="3566" spans="1:4" ht="30">
      <c r="A3566" s="34">
        <v>34752</v>
      </c>
      <c r="B3566" s="2" t="s">
        <v>4953</v>
      </c>
      <c r="C3566" s="34" t="s">
        <v>24020</v>
      </c>
      <c r="D3566" s="207" t="s">
        <v>26745</v>
      </c>
    </row>
    <row r="3567" spans="1:4">
      <c r="A3567" s="10">
        <v>4751</v>
      </c>
      <c r="B3567" s="11" t="s">
        <v>3186</v>
      </c>
      <c r="C3567" s="10" t="s">
        <v>24038</v>
      </c>
      <c r="D3567" s="208" t="s">
        <v>24428</v>
      </c>
    </row>
    <row r="3568" spans="1:4">
      <c r="A3568" s="34">
        <v>41066</v>
      </c>
      <c r="B3568" s="2" t="s">
        <v>3187</v>
      </c>
      <c r="C3568" s="34" t="s">
        <v>24188</v>
      </c>
      <c r="D3568" s="207" t="s">
        <v>24429</v>
      </c>
    </row>
    <row r="3569" spans="1:4">
      <c r="A3569" s="10">
        <v>39604</v>
      </c>
      <c r="B3569" s="11" t="s">
        <v>26746</v>
      </c>
      <c r="C3569" s="10" t="s">
        <v>24017</v>
      </c>
      <c r="D3569" s="208" t="s">
        <v>16650</v>
      </c>
    </row>
    <row r="3570" spans="1:4">
      <c r="A3570" s="34">
        <v>39605</v>
      </c>
      <c r="B3570" s="2" t="s">
        <v>26747</v>
      </c>
      <c r="C3570" s="34" t="s">
        <v>24017</v>
      </c>
      <c r="D3570" s="207" t="s">
        <v>14643</v>
      </c>
    </row>
    <row r="3571" spans="1:4">
      <c r="A3571" s="10">
        <v>39606</v>
      </c>
      <c r="B3571" s="11" t="s">
        <v>26748</v>
      </c>
      <c r="C3571" s="10" t="s">
        <v>24017</v>
      </c>
      <c r="D3571" s="208" t="s">
        <v>26749</v>
      </c>
    </row>
    <row r="3572" spans="1:4">
      <c r="A3572" s="34">
        <v>39607</v>
      </c>
      <c r="B3572" s="2" t="s">
        <v>26750</v>
      </c>
      <c r="C3572" s="34" t="s">
        <v>24017</v>
      </c>
      <c r="D3572" s="207" t="s">
        <v>18339</v>
      </c>
    </row>
    <row r="3573" spans="1:4">
      <c r="A3573" s="10">
        <v>39594</v>
      </c>
      <c r="B3573" s="11" t="s">
        <v>26751</v>
      </c>
      <c r="C3573" s="10" t="s">
        <v>24017</v>
      </c>
      <c r="D3573" s="208" t="s">
        <v>26752</v>
      </c>
    </row>
    <row r="3574" spans="1:4">
      <c r="A3574" s="34">
        <v>39596</v>
      </c>
      <c r="B3574" s="2" t="s">
        <v>26753</v>
      </c>
      <c r="C3574" s="34" t="s">
        <v>24017</v>
      </c>
      <c r="D3574" s="207" t="s">
        <v>26754</v>
      </c>
    </row>
    <row r="3575" spans="1:4">
      <c r="A3575" s="10">
        <v>39595</v>
      </c>
      <c r="B3575" s="11" t="s">
        <v>26755</v>
      </c>
      <c r="C3575" s="10" t="s">
        <v>24017</v>
      </c>
      <c r="D3575" s="208" t="s">
        <v>26756</v>
      </c>
    </row>
    <row r="3576" spans="1:4">
      <c r="A3576" s="34">
        <v>39597</v>
      </c>
      <c r="B3576" s="2" t="s">
        <v>26757</v>
      </c>
      <c r="C3576" s="34" t="s">
        <v>24017</v>
      </c>
      <c r="D3576" s="207" t="s">
        <v>26758</v>
      </c>
    </row>
    <row r="3577" spans="1:4" ht="30">
      <c r="A3577" s="10">
        <v>20209</v>
      </c>
      <c r="B3577" s="11" t="s">
        <v>4954</v>
      </c>
      <c r="C3577" s="10" t="s">
        <v>24068</v>
      </c>
      <c r="D3577" s="208" t="s">
        <v>26759</v>
      </c>
    </row>
    <row r="3578" spans="1:4" ht="30">
      <c r="A3578" s="34">
        <v>4433</v>
      </c>
      <c r="B3578" s="2" t="s">
        <v>3188</v>
      </c>
      <c r="C3578" s="34" t="s">
        <v>24068</v>
      </c>
      <c r="D3578" s="207" t="s">
        <v>11176</v>
      </c>
    </row>
    <row r="3579" spans="1:4">
      <c r="A3579" s="10">
        <v>10731</v>
      </c>
      <c r="B3579" s="11" t="s">
        <v>3189</v>
      </c>
      <c r="C3579" s="10" t="s">
        <v>24020</v>
      </c>
      <c r="D3579" s="208" t="s">
        <v>16182</v>
      </c>
    </row>
    <row r="3580" spans="1:4">
      <c r="A3580" s="34">
        <v>4704</v>
      </c>
      <c r="B3580" s="2" t="s">
        <v>3190</v>
      </c>
      <c r="C3580" s="34" t="s">
        <v>24020</v>
      </c>
      <c r="D3580" s="207" t="s">
        <v>26516</v>
      </c>
    </row>
    <row r="3581" spans="1:4">
      <c r="A3581" s="10">
        <v>10730</v>
      </c>
      <c r="B3581" s="11" t="s">
        <v>3191</v>
      </c>
      <c r="C3581" s="10" t="s">
        <v>24020</v>
      </c>
      <c r="D3581" s="208" t="s">
        <v>13814</v>
      </c>
    </row>
    <row r="3582" spans="1:4">
      <c r="A3582" s="34">
        <v>4729</v>
      </c>
      <c r="B3582" s="2" t="s">
        <v>3192</v>
      </c>
      <c r="C3582" s="34" t="s">
        <v>24187</v>
      </c>
      <c r="D3582" s="207" t="s">
        <v>26760</v>
      </c>
    </row>
    <row r="3583" spans="1:4">
      <c r="A3583" s="10">
        <v>4720</v>
      </c>
      <c r="B3583" s="11" t="s">
        <v>3193</v>
      </c>
      <c r="C3583" s="10" t="s">
        <v>24187</v>
      </c>
      <c r="D3583" s="208" t="s">
        <v>26761</v>
      </c>
    </row>
    <row r="3584" spans="1:4">
      <c r="A3584" s="34">
        <v>4721</v>
      </c>
      <c r="B3584" s="2" t="s">
        <v>4955</v>
      </c>
      <c r="C3584" s="34" t="s">
        <v>24187</v>
      </c>
      <c r="D3584" s="207" t="s">
        <v>26131</v>
      </c>
    </row>
    <row r="3585" spans="1:4">
      <c r="A3585" s="10">
        <v>4718</v>
      </c>
      <c r="B3585" s="11" t="s">
        <v>3194</v>
      </c>
      <c r="C3585" s="10" t="s">
        <v>24187</v>
      </c>
      <c r="D3585" s="208" t="s">
        <v>26131</v>
      </c>
    </row>
    <row r="3586" spans="1:4">
      <c r="A3586" s="34">
        <v>4722</v>
      </c>
      <c r="B3586" s="2" t="s">
        <v>3195</v>
      </c>
      <c r="C3586" s="34" t="s">
        <v>24187</v>
      </c>
      <c r="D3586" s="207" t="s">
        <v>26131</v>
      </c>
    </row>
    <row r="3587" spans="1:4">
      <c r="A3587" s="10">
        <v>4723</v>
      </c>
      <c r="B3587" s="11" t="s">
        <v>3196</v>
      </c>
      <c r="C3587" s="10" t="s">
        <v>24187</v>
      </c>
      <c r="D3587" s="208" t="s">
        <v>26762</v>
      </c>
    </row>
    <row r="3588" spans="1:4">
      <c r="A3588" s="34">
        <v>4727</v>
      </c>
      <c r="B3588" s="2" t="s">
        <v>3197</v>
      </c>
      <c r="C3588" s="34" t="s">
        <v>24187</v>
      </c>
      <c r="D3588" s="207" t="s">
        <v>26763</v>
      </c>
    </row>
    <row r="3589" spans="1:4" ht="30">
      <c r="A3589" s="10">
        <v>4748</v>
      </c>
      <c r="B3589" s="11" t="s">
        <v>3198</v>
      </c>
      <c r="C3589" s="10" t="s">
        <v>24187</v>
      </c>
      <c r="D3589" s="208" t="s">
        <v>26764</v>
      </c>
    </row>
    <row r="3590" spans="1:4" ht="30">
      <c r="A3590" s="34">
        <v>4730</v>
      </c>
      <c r="B3590" s="2" t="s">
        <v>3199</v>
      </c>
      <c r="C3590" s="34" t="s">
        <v>24187</v>
      </c>
      <c r="D3590" s="207" t="s">
        <v>8547</v>
      </c>
    </row>
    <row r="3591" spans="1:4" ht="30">
      <c r="A3591" s="10">
        <v>13186</v>
      </c>
      <c r="B3591" s="11" t="s">
        <v>4956</v>
      </c>
      <c r="C3591" s="10" t="s">
        <v>24187</v>
      </c>
      <c r="D3591" s="208" t="s">
        <v>18110</v>
      </c>
    </row>
    <row r="3592" spans="1:4" ht="30">
      <c r="A3592" s="34">
        <v>10737</v>
      </c>
      <c r="B3592" s="2" t="s">
        <v>3200</v>
      </c>
      <c r="C3592" s="34" t="s">
        <v>24020</v>
      </c>
      <c r="D3592" s="207" t="s">
        <v>26765</v>
      </c>
    </row>
    <row r="3593" spans="1:4" ht="30">
      <c r="A3593" s="10">
        <v>10734</v>
      </c>
      <c r="B3593" s="11" t="s">
        <v>3201</v>
      </c>
      <c r="C3593" s="10" t="s">
        <v>24020</v>
      </c>
      <c r="D3593" s="208" t="s">
        <v>23741</v>
      </c>
    </row>
    <row r="3594" spans="1:4">
      <c r="A3594" s="34">
        <v>4708</v>
      </c>
      <c r="B3594" s="2" t="s">
        <v>26766</v>
      </c>
      <c r="C3594" s="34" t="s">
        <v>24020</v>
      </c>
      <c r="D3594" s="207" t="s">
        <v>12746</v>
      </c>
    </row>
    <row r="3595" spans="1:4" ht="30">
      <c r="A3595" s="10">
        <v>4712</v>
      </c>
      <c r="B3595" s="11" t="s">
        <v>3202</v>
      </c>
      <c r="C3595" s="10" t="s">
        <v>24020</v>
      </c>
      <c r="D3595" s="208" t="s">
        <v>26767</v>
      </c>
    </row>
    <row r="3596" spans="1:4" ht="45">
      <c r="A3596" s="34">
        <v>4710</v>
      </c>
      <c r="B3596" s="2" t="s">
        <v>3203</v>
      </c>
      <c r="C3596" s="34" t="s">
        <v>24020</v>
      </c>
      <c r="D3596" s="207" t="s">
        <v>26768</v>
      </c>
    </row>
    <row r="3597" spans="1:4" ht="30">
      <c r="A3597" s="10">
        <v>4746</v>
      </c>
      <c r="B3597" s="11" t="s">
        <v>3204</v>
      </c>
      <c r="C3597" s="10" t="s">
        <v>24187</v>
      </c>
      <c r="D3597" s="208" t="s">
        <v>23059</v>
      </c>
    </row>
    <row r="3598" spans="1:4">
      <c r="A3598" s="34">
        <v>4750</v>
      </c>
      <c r="B3598" s="2" t="s">
        <v>3205</v>
      </c>
      <c r="C3598" s="34" t="s">
        <v>24038</v>
      </c>
      <c r="D3598" s="207" t="s">
        <v>19315</v>
      </c>
    </row>
    <row r="3599" spans="1:4">
      <c r="A3599" s="10">
        <v>41065</v>
      </c>
      <c r="B3599" s="11" t="s">
        <v>3206</v>
      </c>
      <c r="C3599" s="10" t="s">
        <v>24188</v>
      </c>
      <c r="D3599" s="208" t="s">
        <v>24204</v>
      </c>
    </row>
    <row r="3600" spans="1:4">
      <c r="A3600" s="34">
        <v>34747</v>
      </c>
      <c r="B3600" s="2" t="s">
        <v>3207</v>
      </c>
      <c r="C3600" s="34" t="s">
        <v>24068</v>
      </c>
      <c r="D3600" s="207" t="s">
        <v>17440</v>
      </c>
    </row>
    <row r="3601" spans="1:4">
      <c r="A3601" s="10">
        <v>4826</v>
      </c>
      <c r="B3601" s="11" t="s">
        <v>3208</v>
      </c>
      <c r="C3601" s="10" t="s">
        <v>24068</v>
      </c>
      <c r="D3601" s="208" t="s">
        <v>26769</v>
      </c>
    </row>
    <row r="3602" spans="1:4">
      <c r="A3602" s="34">
        <v>41975</v>
      </c>
      <c r="B3602" s="2" t="s">
        <v>26770</v>
      </c>
      <c r="C3602" s="34" t="s">
        <v>24020</v>
      </c>
      <c r="D3602" s="207" t="s">
        <v>26771</v>
      </c>
    </row>
    <row r="3603" spans="1:4">
      <c r="A3603" s="10">
        <v>4825</v>
      </c>
      <c r="B3603" s="11" t="s">
        <v>3209</v>
      </c>
      <c r="C3603" s="10" t="s">
        <v>24068</v>
      </c>
      <c r="D3603" s="208" t="s">
        <v>26772</v>
      </c>
    </row>
    <row r="3604" spans="1:4">
      <c r="A3604" s="34">
        <v>34744</v>
      </c>
      <c r="B3604" s="2" t="s">
        <v>3210</v>
      </c>
      <c r="C3604" s="34" t="s">
        <v>24020</v>
      </c>
      <c r="D3604" s="207" t="s">
        <v>11097</v>
      </c>
    </row>
    <row r="3605" spans="1:4" ht="30">
      <c r="A3605" s="10">
        <v>39430</v>
      </c>
      <c r="B3605" s="11" t="s">
        <v>26773</v>
      </c>
      <c r="C3605" s="10" t="s">
        <v>24017</v>
      </c>
      <c r="D3605" s="208" t="s">
        <v>6228</v>
      </c>
    </row>
    <row r="3606" spans="1:4" ht="30">
      <c r="A3606" s="34">
        <v>39573</v>
      </c>
      <c r="B3606" s="2" t="s">
        <v>26774</v>
      </c>
      <c r="C3606" s="34" t="s">
        <v>24017</v>
      </c>
      <c r="D3606" s="207" t="s">
        <v>21611</v>
      </c>
    </row>
    <row r="3607" spans="1:4" ht="30">
      <c r="A3607" s="10">
        <v>38410</v>
      </c>
      <c r="B3607" s="11" t="s">
        <v>3211</v>
      </c>
      <c r="C3607" s="10" t="s">
        <v>24017</v>
      </c>
      <c r="D3607" s="208" t="s">
        <v>26775</v>
      </c>
    </row>
    <row r="3608" spans="1:4">
      <c r="A3608" s="34">
        <v>41596</v>
      </c>
      <c r="B3608" s="2" t="s">
        <v>26776</v>
      </c>
      <c r="C3608" s="34" t="s">
        <v>24108</v>
      </c>
      <c r="D3608" s="207" t="s">
        <v>6352</v>
      </c>
    </row>
    <row r="3609" spans="1:4">
      <c r="A3609" s="10">
        <v>41598</v>
      </c>
      <c r="B3609" s="11" t="s">
        <v>26777</v>
      </c>
      <c r="C3609" s="10" t="s">
        <v>24108</v>
      </c>
      <c r="D3609" s="208" t="s">
        <v>6352</v>
      </c>
    </row>
    <row r="3610" spans="1:4">
      <c r="A3610" s="34">
        <v>41594</v>
      </c>
      <c r="B3610" s="2" t="s">
        <v>26778</v>
      </c>
      <c r="C3610" s="34" t="s">
        <v>24108</v>
      </c>
      <c r="D3610" s="207" t="s">
        <v>11171</v>
      </c>
    </row>
    <row r="3611" spans="1:4">
      <c r="A3611" s="10">
        <v>43663</v>
      </c>
      <c r="B3611" s="11" t="s">
        <v>26779</v>
      </c>
      <c r="C3611" s="10" t="s">
        <v>24108</v>
      </c>
      <c r="D3611" s="208" t="s">
        <v>10471</v>
      </c>
    </row>
    <row r="3612" spans="1:4">
      <c r="A3612" s="34">
        <v>4766</v>
      </c>
      <c r="B3612" s="2" t="s">
        <v>26780</v>
      </c>
      <c r="C3612" s="34" t="s">
        <v>24108</v>
      </c>
      <c r="D3612" s="207" t="s">
        <v>5413</v>
      </c>
    </row>
    <row r="3613" spans="1:4">
      <c r="A3613" s="10">
        <v>43664</v>
      </c>
      <c r="B3613" s="11" t="s">
        <v>26781</v>
      </c>
      <c r="C3613" s="10" t="s">
        <v>24108</v>
      </c>
      <c r="D3613" s="208" t="s">
        <v>11085</v>
      </c>
    </row>
    <row r="3614" spans="1:4">
      <c r="A3614" s="34">
        <v>43082</v>
      </c>
      <c r="B3614" s="2" t="s">
        <v>26782</v>
      </c>
      <c r="C3614" s="34" t="s">
        <v>24108</v>
      </c>
      <c r="D3614" s="207" t="s">
        <v>24734</v>
      </c>
    </row>
    <row r="3615" spans="1:4">
      <c r="A3615" s="10">
        <v>43665</v>
      </c>
      <c r="B3615" s="11" t="s">
        <v>3212</v>
      </c>
      <c r="C3615" s="10" t="s">
        <v>24108</v>
      </c>
      <c r="D3615" s="208" t="s">
        <v>5413</v>
      </c>
    </row>
    <row r="3616" spans="1:4">
      <c r="A3616" s="34">
        <v>10966</v>
      </c>
      <c r="B3616" s="2" t="s">
        <v>3213</v>
      </c>
      <c r="C3616" s="34" t="s">
        <v>24108</v>
      </c>
      <c r="D3616" s="207" t="s">
        <v>10471</v>
      </c>
    </row>
    <row r="3617" spans="1:4">
      <c r="A3617" s="10">
        <v>43692</v>
      </c>
      <c r="B3617" s="11" t="s">
        <v>26783</v>
      </c>
      <c r="C3617" s="10" t="s">
        <v>24108</v>
      </c>
      <c r="D3617" s="208" t="s">
        <v>10471</v>
      </c>
    </row>
    <row r="3618" spans="1:4" ht="30">
      <c r="A3618" s="34">
        <v>43083</v>
      </c>
      <c r="B3618" s="2" t="s">
        <v>26784</v>
      </c>
      <c r="C3618" s="34" t="s">
        <v>24108</v>
      </c>
      <c r="D3618" s="207" t="s">
        <v>13286</v>
      </c>
    </row>
    <row r="3619" spans="1:4">
      <c r="A3619" s="10">
        <v>40535</v>
      </c>
      <c r="B3619" s="11" t="s">
        <v>3214</v>
      </c>
      <c r="C3619" s="10" t="s">
        <v>24108</v>
      </c>
      <c r="D3619" s="208" t="s">
        <v>13286</v>
      </c>
    </row>
    <row r="3620" spans="1:4" ht="30">
      <c r="A3620" s="34">
        <v>39427</v>
      </c>
      <c r="B3620" s="2" t="s">
        <v>26785</v>
      </c>
      <c r="C3620" s="34" t="s">
        <v>24068</v>
      </c>
      <c r="D3620" s="207" t="s">
        <v>19680</v>
      </c>
    </row>
    <row r="3621" spans="1:4">
      <c r="A3621" s="10">
        <v>39424</v>
      </c>
      <c r="B3621" s="11" t="s">
        <v>26786</v>
      </c>
      <c r="C3621" s="10" t="s">
        <v>24068</v>
      </c>
      <c r="D3621" s="208" t="s">
        <v>5779</v>
      </c>
    </row>
    <row r="3622" spans="1:4">
      <c r="A3622" s="34">
        <v>39425</v>
      </c>
      <c r="B3622" s="2" t="s">
        <v>26787</v>
      </c>
      <c r="C3622" s="34" t="s">
        <v>24068</v>
      </c>
      <c r="D3622" s="207" t="s">
        <v>7696</v>
      </c>
    </row>
    <row r="3623" spans="1:4">
      <c r="A3623" s="10">
        <v>40664</v>
      </c>
      <c r="B3623" s="11" t="s">
        <v>3215</v>
      </c>
      <c r="C3623" s="10" t="s">
        <v>24108</v>
      </c>
      <c r="D3623" s="208" t="s">
        <v>6933</v>
      </c>
    </row>
    <row r="3624" spans="1:4">
      <c r="A3624" s="34">
        <v>34360</v>
      </c>
      <c r="B3624" s="2" t="s">
        <v>3216</v>
      </c>
      <c r="C3624" s="34" t="s">
        <v>24108</v>
      </c>
      <c r="D3624" s="207" t="s">
        <v>26788</v>
      </c>
    </row>
    <row r="3625" spans="1:4">
      <c r="A3625" s="10">
        <v>20259</v>
      </c>
      <c r="B3625" s="11" t="s">
        <v>3217</v>
      </c>
      <c r="C3625" s="10" t="s">
        <v>24068</v>
      </c>
      <c r="D3625" s="208" t="s">
        <v>8728</v>
      </c>
    </row>
    <row r="3626" spans="1:4" ht="30">
      <c r="A3626" s="34">
        <v>14077</v>
      </c>
      <c r="B3626" s="2" t="s">
        <v>3218</v>
      </c>
      <c r="C3626" s="34" t="s">
        <v>24068</v>
      </c>
      <c r="D3626" s="207" t="s">
        <v>26789</v>
      </c>
    </row>
    <row r="3627" spans="1:4" ht="30">
      <c r="A3627" s="10">
        <v>3678</v>
      </c>
      <c r="B3627" s="11" t="s">
        <v>3219</v>
      </c>
      <c r="C3627" s="10" t="s">
        <v>24068</v>
      </c>
      <c r="D3627" s="208" t="s">
        <v>26790</v>
      </c>
    </row>
    <row r="3628" spans="1:4" ht="30">
      <c r="A3628" s="34">
        <v>39418</v>
      </c>
      <c r="B3628" s="2" t="s">
        <v>26791</v>
      </c>
      <c r="C3628" s="34" t="s">
        <v>24068</v>
      </c>
      <c r="D3628" s="207" t="s">
        <v>11077</v>
      </c>
    </row>
    <row r="3629" spans="1:4" ht="30">
      <c r="A3629" s="10">
        <v>39419</v>
      </c>
      <c r="B3629" s="11" t="s">
        <v>26792</v>
      </c>
      <c r="C3629" s="10" t="s">
        <v>24068</v>
      </c>
      <c r="D3629" s="208" t="s">
        <v>11014</v>
      </c>
    </row>
    <row r="3630" spans="1:4" ht="30">
      <c r="A3630" s="34">
        <v>39420</v>
      </c>
      <c r="B3630" s="2" t="s">
        <v>26793</v>
      </c>
      <c r="C3630" s="34" t="s">
        <v>24068</v>
      </c>
      <c r="D3630" s="207" t="s">
        <v>15072</v>
      </c>
    </row>
    <row r="3631" spans="1:4" ht="30">
      <c r="A3631" s="10">
        <v>39571</v>
      </c>
      <c r="B3631" s="11" t="s">
        <v>26794</v>
      </c>
      <c r="C3631" s="10" t="s">
        <v>24068</v>
      </c>
      <c r="D3631" s="208" t="s">
        <v>5460</v>
      </c>
    </row>
    <row r="3632" spans="1:4" ht="30">
      <c r="A3632" s="34">
        <v>39421</v>
      </c>
      <c r="B3632" s="2" t="s">
        <v>26795</v>
      </c>
      <c r="C3632" s="34" t="s">
        <v>24068</v>
      </c>
      <c r="D3632" s="207" t="s">
        <v>22560</v>
      </c>
    </row>
    <row r="3633" spans="1:4" ht="30">
      <c r="A3633" s="10">
        <v>39422</v>
      </c>
      <c r="B3633" s="11" t="s">
        <v>26796</v>
      </c>
      <c r="C3633" s="10" t="s">
        <v>24068</v>
      </c>
      <c r="D3633" s="208" t="s">
        <v>8740</v>
      </c>
    </row>
    <row r="3634" spans="1:4" ht="30">
      <c r="A3634" s="34">
        <v>39423</v>
      </c>
      <c r="B3634" s="2" t="s">
        <v>26797</v>
      </c>
      <c r="C3634" s="34" t="s">
        <v>24068</v>
      </c>
      <c r="D3634" s="207" t="s">
        <v>22390</v>
      </c>
    </row>
    <row r="3635" spans="1:4" ht="30">
      <c r="A3635" s="10">
        <v>39426</v>
      </c>
      <c r="B3635" s="11" t="s">
        <v>26798</v>
      </c>
      <c r="C3635" s="10" t="s">
        <v>24068</v>
      </c>
      <c r="D3635" s="208" t="s">
        <v>15716</v>
      </c>
    </row>
    <row r="3636" spans="1:4" ht="30">
      <c r="A3636" s="34">
        <v>39429</v>
      </c>
      <c r="B3636" s="2" t="s">
        <v>26799</v>
      </c>
      <c r="C3636" s="34" t="s">
        <v>24068</v>
      </c>
      <c r="D3636" s="207" t="s">
        <v>24099</v>
      </c>
    </row>
    <row r="3637" spans="1:4" ht="30">
      <c r="A3637" s="10">
        <v>39428</v>
      </c>
      <c r="B3637" s="11" t="s">
        <v>26800</v>
      </c>
      <c r="C3637" s="10" t="s">
        <v>24068</v>
      </c>
      <c r="D3637" s="208" t="s">
        <v>14841</v>
      </c>
    </row>
    <row r="3638" spans="1:4" ht="30">
      <c r="A3638" s="34">
        <v>39572</v>
      </c>
      <c r="B3638" s="2" t="s">
        <v>26801</v>
      </c>
      <c r="C3638" s="34" t="s">
        <v>24068</v>
      </c>
      <c r="D3638" s="207" t="s">
        <v>6005</v>
      </c>
    </row>
    <row r="3639" spans="1:4" ht="30">
      <c r="A3639" s="10">
        <v>39570</v>
      </c>
      <c r="B3639" s="11" t="s">
        <v>26802</v>
      </c>
      <c r="C3639" s="10" t="s">
        <v>24068</v>
      </c>
      <c r="D3639" s="208" t="s">
        <v>7054</v>
      </c>
    </row>
    <row r="3640" spans="1:4" ht="30">
      <c r="A3640" s="34">
        <v>39569</v>
      </c>
      <c r="B3640" s="2" t="s">
        <v>26803</v>
      </c>
      <c r="C3640" s="34" t="s">
        <v>24068</v>
      </c>
      <c r="D3640" s="207" t="s">
        <v>16542</v>
      </c>
    </row>
    <row r="3641" spans="1:4" ht="30">
      <c r="A3641" s="10">
        <v>11552</v>
      </c>
      <c r="B3641" s="11" t="s">
        <v>3220</v>
      </c>
      <c r="C3641" s="10" t="s">
        <v>24068</v>
      </c>
      <c r="D3641" s="208" t="s">
        <v>10892</v>
      </c>
    </row>
    <row r="3642" spans="1:4" ht="30">
      <c r="A3642" s="34">
        <v>40598</v>
      </c>
      <c r="B3642" s="2" t="s">
        <v>3221</v>
      </c>
      <c r="C3642" s="34" t="s">
        <v>24108</v>
      </c>
      <c r="D3642" s="207" t="s">
        <v>16821</v>
      </c>
    </row>
    <row r="3643" spans="1:4">
      <c r="A3643" s="10">
        <v>39029</v>
      </c>
      <c r="B3643" s="11" t="s">
        <v>26804</v>
      </c>
      <c r="C3643" s="10" t="s">
        <v>24068</v>
      </c>
      <c r="D3643" s="208" t="s">
        <v>15079</v>
      </c>
    </row>
    <row r="3644" spans="1:4">
      <c r="A3644" s="34">
        <v>39028</v>
      </c>
      <c r="B3644" s="2" t="s">
        <v>26805</v>
      </c>
      <c r="C3644" s="34" t="s">
        <v>24068</v>
      </c>
      <c r="D3644" s="207" t="s">
        <v>14097</v>
      </c>
    </row>
    <row r="3645" spans="1:4">
      <c r="A3645" s="10">
        <v>39328</v>
      </c>
      <c r="B3645" s="11" t="s">
        <v>26806</v>
      </c>
      <c r="C3645" s="10" t="s">
        <v>24068</v>
      </c>
      <c r="D3645" s="208" t="s">
        <v>18242</v>
      </c>
    </row>
    <row r="3646" spans="1:4" ht="45">
      <c r="A3646" s="34">
        <v>38541</v>
      </c>
      <c r="B3646" s="2" t="s">
        <v>3222</v>
      </c>
      <c r="C3646" s="34" t="s">
        <v>24017</v>
      </c>
      <c r="D3646" s="207" t="s">
        <v>26807</v>
      </c>
    </row>
    <row r="3647" spans="1:4" ht="45">
      <c r="A3647" s="10">
        <v>38542</v>
      </c>
      <c r="B3647" s="11" t="s">
        <v>3223</v>
      </c>
      <c r="C3647" s="10" t="s">
        <v>24017</v>
      </c>
      <c r="D3647" s="208" t="s">
        <v>26808</v>
      </c>
    </row>
    <row r="3648" spans="1:4" ht="45">
      <c r="A3648" s="34">
        <v>38543</v>
      </c>
      <c r="B3648" s="2" t="s">
        <v>4957</v>
      </c>
      <c r="C3648" s="34" t="s">
        <v>24017</v>
      </c>
      <c r="D3648" s="207" t="s">
        <v>26809</v>
      </c>
    </row>
    <row r="3649" spans="1:4" ht="30">
      <c r="A3649" s="10">
        <v>40406</v>
      </c>
      <c r="B3649" s="11" t="s">
        <v>4958</v>
      </c>
      <c r="C3649" s="10" t="s">
        <v>24017</v>
      </c>
      <c r="D3649" s="208" t="s">
        <v>26810</v>
      </c>
    </row>
    <row r="3650" spans="1:4" ht="30">
      <c r="A3650" s="34">
        <v>40789</v>
      </c>
      <c r="B3650" s="2" t="s">
        <v>3224</v>
      </c>
      <c r="C3650" s="34" t="s">
        <v>24017</v>
      </c>
      <c r="D3650" s="207" t="s">
        <v>26811</v>
      </c>
    </row>
    <row r="3651" spans="1:4" ht="30">
      <c r="A3651" s="10">
        <v>40791</v>
      </c>
      <c r="B3651" s="11" t="s">
        <v>26812</v>
      </c>
      <c r="C3651" s="10" t="s">
        <v>24017</v>
      </c>
      <c r="D3651" s="208" t="s">
        <v>26813</v>
      </c>
    </row>
    <row r="3652" spans="1:4" ht="30">
      <c r="A3652" s="34">
        <v>11651</v>
      </c>
      <c r="B3652" s="2" t="s">
        <v>3225</v>
      </c>
      <c r="C3652" s="34" t="s">
        <v>24017</v>
      </c>
      <c r="D3652" s="207" t="s">
        <v>26814</v>
      </c>
    </row>
    <row r="3653" spans="1:4" ht="30">
      <c r="A3653" s="10">
        <v>42002</v>
      </c>
      <c r="B3653" s="11" t="s">
        <v>26815</v>
      </c>
      <c r="C3653" s="10" t="s">
        <v>24017</v>
      </c>
      <c r="D3653" s="208" t="s">
        <v>26816</v>
      </c>
    </row>
    <row r="3654" spans="1:4" ht="30">
      <c r="A3654" s="34">
        <v>40435</v>
      </c>
      <c r="B3654" s="2" t="s">
        <v>3226</v>
      </c>
      <c r="C3654" s="34" t="s">
        <v>24017</v>
      </c>
      <c r="D3654" s="207" t="s">
        <v>26817</v>
      </c>
    </row>
    <row r="3655" spans="1:4" ht="30">
      <c r="A3655" s="10">
        <v>39012</v>
      </c>
      <c r="B3655" s="11" t="s">
        <v>3227</v>
      </c>
      <c r="C3655" s="10" t="s">
        <v>24017</v>
      </c>
      <c r="D3655" s="208" t="s">
        <v>26818</v>
      </c>
    </row>
    <row r="3656" spans="1:4">
      <c r="A3656" s="34">
        <v>13617</v>
      </c>
      <c r="B3656" s="2" t="s">
        <v>26819</v>
      </c>
      <c r="C3656" s="34" t="s">
        <v>24017</v>
      </c>
      <c r="D3656" s="207" t="s">
        <v>26820</v>
      </c>
    </row>
    <row r="3657" spans="1:4">
      <c r="A3657" s="10">
        <v>5327</v>
      </c>
      <c r="B3657" s="11" t="s">
        <v>3228</v>
      </c>
      <c r="C3657" s="10" t="s">
        <v>24108</v>
      </c>
      <c r="D3657" s="208" t="s">
        <v>26502</v>
      </c>
    </row>
    <row r="3658" spans="1:4" ht="30">
      <c r="A3658" s="34">
        <v>35274</v>
      </c>
      <c r="B3658" s="2" t="s">
        <v>3229</v>
      </c>
      <c r="C3658" s="34" t="s">
        <v>24068</v>
      </c>
      <c r="D3658" s="207" t="s">
        <v>26821</v>
      </c>
    </row>
    <row r="3659" spans="1:4" ht="30">
      <c r="A3659" s="10">
        <v>35275</v>
      </c>
      <c r="B3659" s="11" t="s">
        <v>3230</v>
      </c>
      <c r="C3659" s="10" t="s">
        <v>24068</v>
      </c>
      <c r="D3659" s="208" t="s">
        <v>26822</v>
      </c>
    </row>
    <row r="3660" spans="1:4" ht="30">
      <c r="A3660" s="34">
        <v>35276</v>
      </c>
      <c r="B3660" s="2" t="s">
        <v>3231</v>
      </c>
      <c r="C3660" s="34" t="s">
        <v>24068</v>
      </c>
      <c r="D3660" s="207" t="s">
        <v>26823</v>
      </c>
    </row>
    <row r="3661" spans="1:4">
      <c r="A3661" s="10">
        <v>38386</v>
      </c>
      <c r="B3661" s="11" t="s">
        <v>26824</v>
      </c>
      <c r="C3661" s="10" t="s">
        <v>24017</v>
      </c>
      <c r="D3661" s="208" t="s">
        <v>7346</v>
      </c>
    </row>
    <row r="3662" spans="1:4" ht="30">
      <c r="A3662" s="34">
        <v>11091</v>
      </c>
      <c r="B3662" s="2" t="s">
        <v>26825</v>
      </c>
      <c r="C3662" s="34" t="s">
        <v>24017</v>
      </c>
      <c r="D3662" s="207" t="s">
        <v>6513</v>
      </c>
    </row>
    <row r="3663" spans="1:4" ht="30">
      <c r="A3663" s="10">
        <v>37586</v>
      </c>
      <c r="B3663" s="11" t="s">
        <v>3232</v>
      </c>
      <c r="C3663" s="10" t="s">
        <v>25791</v>
      </c>
      <c r="D3663" s="208" t="s">
        <v>26826</v>
      </c>
    </row>
    <row r="3664" spans="1:4">
      <c r="A3664" s="34">
        <v>37395</v>
      </c>
      <c r="B3664" s="2" t="s">
        <v>3233</v>
      </c>
      <c r="C3664" s="34" t="s">
        <v>25791</v>
      </c>
      <c r="D3664" s="207" t="s">
        <v>26827</v>
      </c>
    </row>
    <row r="3665" spans="1:4">
      <c r="A3665" s="10">
        <v>14147</v>
      </c>
      <c r="B3665" s="11" t="s">
        <v>3234</v>
      </c>
      <c r="C3665" s="10" t="s">
        <v>25791</v>
      </c>
      <c r="D3665" s="208" t="s">
        <v>5454</v>
      </c>
    </row>
    <row r="3666" spans="1:4">
      <c r="A3666" s="34">
        <v>37396</v>
      </c>
      <c r="B3666" s="2" t="s">
        <v>3235</v>
      </c>
      <c r="C3666" s="34" t="s">
        <v>25791</v>
      </c>
      <c r="D3666" s="207" t="s">
        <v>25970</v>
      </c>
    </row>
    <row r="3667" spans="1:4">
      <c r="A3667" s="10">
        <v>37397</v>
      </c>
      <c r="B3667" s="11" t="s">
        <v>3236</v>
      </c>
      <c r="C3667" s="10" t="s">
        <v>25791</v>
      </c>
      <c r="D3667" s="208" t="s">
        <v>26828</v>
      </c>
    </row>
    <row r="3668" spans="1:4" ht="30">
      <c r="A3668" s="34">
        <v>444</v>
      </c>
      <c r="B3668" s="2" t="s">
        <v>3237</v>
      </c>
      <c r="C3668" s="34" t="s">
        <v>24017</v>
      </c>
      <c r="D3668" s="207" t="s">
        <v>21690</v>
      </c>
    </row>
    <row r="3669" spans="1:4" ht="30">
      <c r="A3669" s="10">
        <v>445</v>
      </c>
      <c r="B3669" s="11" t="s">
        <v>3238</v>
      </c>
      <c r="C3669" s="10" t="s">
        <v>24017</v>
      </c>
      <c r="D3669" s="208" t="s">
        <v>19998</v>
      </c>
    </row>
    <row r="3670" spans="1:4">
      <c r="A3670" s="34">
        <v>4783</v>
      </c>
      <c r="B3670" s="2" t="s">
        <v>3239</v>
      </c>
      <c r="C3670" s="34" t="s">
        <v>24038</v>
      </c>
      <c r="D3670" s="207" t="s">
        <v>19315</v>
      </c>
    </row>
    <row r="3671" spans="1:4">
      <c r="A3671" s="10">
        <v>41079</v>
      </c>
      <c r="B3671" s="11" t="s">
        <v>3240</v>
      </c>
      <c r="C3671" s="10" t="s">
        <v>24188</v>
      </c>
      <c r="D3671" s="208" t="s">
        <v>24204</v>
      </c>
    </row>
    <row r="3672" spans="1:4">
      <c r="A3672" s="34">
        <v>12874</v>
      </c>
      <c r="B3672" s="2" t="s">
        <v>3241</v>
      </c>
      <c r="C3672" s="34" t="s">
        <v>24038</v>
      </c>
      <c r="D3672" s="207" t="s">
        <v>26829</v>
      </c>
    </row>
    <row r="3673" spans="1:4">
      <c r="A3673" s="10">
        <v>41082</v>
      </c>
      <c r="B3673" s="11" t="s">
        <v>3242</v>
      </c>
      <c r="C3673" s="10" t="s">
        <v>24188</v>
      </c>
      <c r="D3673" s="208" t="s">
        <v>26830</v>
      </c>
    </row>
    <row r="3674" spans="1:4">
      <c r="A3674" s="34">
        <v>4785</v>
      </c>
      <c r="B3674" s="2" t="s">
        <v>3243</v>
      </c>
      <c r="C3674" s="34" t="s">
        <v>24038</v>
      </c>
      <c r="D3674" s="207" t="s">
        <v>6919</v>
      </c>
    </row>
    <row r="3675" spans="1:4">
      <c r="A3675" s="10">
        <v>41081</v>
      </c>
      <c r="B3675" s="11" t="s">
        <v>3244</v>
      </c>
      <c r="C3675" s="10" t="s">
        <v>24188</v>
      </c>
      <c r="D3675" s="208" t="s">
        <v>26831</v>
      </c>
    </row>
    <row r="3676" spans="1:4">
      <c r="A3676" s="34">
        <v>4801</v>
      </c>
      <c r="B3676" s="2" t="s">
        <v>3245</v>
      </c>
      <c r="C3676" s="34" t="s">
        <v>24020</v>
      </c>
      <c r="D3676" s="207" t="s">
        <v>26832</v>
      </c>
    </row>
    <row r="3677" spans="1:4">
      <c r="A3677" s="10">
        <v>4794</v>
      </c>
      <c r="B3677" s="11" t="s">
        <v>3246</v>
      </c>
      <c r="C3677" s="10" t="s">
        <v>24020</v>
      </c>
      <c r="D3677" s="208" t="s">
        <v>26833</v>
      </c>
    </row>
    <row r="3678" spans="1:4" ht="30">
      <c r="A3678" s="34">
        <v>4796</v>
      </c>
      <c r="B3678" s="2" t="s">
        <v>26834</v>
      </c>
      <c r="C3678" s="34" t="s">
        <v>24020</v>
      </c>
      <c r="D3678" s="207" t="s">
        <v>26835</v>
      </c>
    </row>
    <row r="3679" spans="1:4">
      <c r="A3679" s="10">
        <v>4800</v>
      </c>
      <c r="B3679" s="11" t="s">
        <v>3247</v>
      </c>
      <c r="C3679" s="10" t="s">
        <v>24020</v>
      </c>
      <c r="D3679" s="208" t="s">
        <v>26836</v>
      </c>
    </row>
    <row r="3680" spans="1:4">
      <c r="A3680" s="34">
        <v>4795</v>
      </c>
      <c r="B3680" s="2" t="s">
        <v>3248</v>
      </c>
      <c r="C3680" s="34" t="s">
        <v>24020</v>
      </c>
      <c r="D3680" s="207" t="s">
        <v>26837</v>
      </c>
    </row>
    <row r="3681" spans="1:4" ht="45">
      <c r="A3681" s="10">
        <v>39694</v>
      </c>
      <c r="B3681" s="11" t="s">
        <v>4959</v>
      </c>
      <c r="C3681" s="10" t="s">
        <v>24020</v>
      </c>
      <c r="D3681" s="208" t="s">
        <v>26838</v>
      </c>
    </row>
    <row r="3682" spans="1:4">
      <c r="A3682" s="34">
        <v>1292</v>
      </c>
      <c r="B3682" s="2" t="s">
        <v>3249</v>
      </c>
      <c r="C3682" s="34" t="s">
        <v>24020</v>
      </c>
      <c r="D3682" s="207" t="s">
        <v>26839</v>
      </c>
    </row>
    <row r="3683" spans="1:4" ht="30">
      <c r="A3683" s="10">
        <v>1287</v>
      </c>
      <c r="B3683" s="11" t="s">
        <v>3250</v>
      </c>
      <c r="C3683" s="10" t="s">
        <v>24020</v>
      </c>
      <c r="D3683" s="208" t="s">
        <v>24751</v>
      </c>
    </row>
    <row r="3684" spans="1:4" ht="30">
      <c r="A3684" s="34">
        <v>1297</v>
      </c>
      <c r="B3684" s="2" t="s">
        <v>3251</v>
      </c>
      <c r="C3684" s="34" t="s">
        <v>24020</v>
      </c>
      <c r="D3684" s="207" t="s">
        <v>10083</v>
      </c>
    </row>
    <row r="3685" spans="1:4" ht="30">
      <c r="A3685" s="10">
        <v>4786</v>
      </c>
      <c r="B3685" s="11" t="s">
        <v>4960</v>
      </c>
      <c r="C3685" s="10" t="s">
        <v>24020</v>
      </c>
      <c r="D3685" s="208" t="s">
        <v>26840</v>
      </c>
    </row>
    <row r="3686" spans="1:4" ht="30">
      <c r="A3686" s="34">
        <v>10840</v>
      </c>
      <c r="B3686" s="2" t="s">
        <v>26841</v>
      </c>
      <c r="C3686" s="34" t="s">
        <v>24020</v>
      </c>
      <c r="D3686" s="207" t="s">
        <v>26842</v>
      </c>
    </row>
    <row r="3687" spans="1:4" ht="30">
      <c r="A3687" s="10">
        <v>10841</v>
      </c>
      <c r="B3687" s="11" t="s">
        <v>26843</v>
      </c>
      <c r="C3687" s="10" t="s">
        <v>24020</v>
      </c>
      <c r="D3687" s="208" t="s">
        <v>26844</v>
      </c>
    </row>
    <row r="3688" spans="1:4" ht="30">
      <c r="A3688" s="34">
        <v>25980</v>
      </c>
      <c r="B3688" s="2" t="s">
        <v>26845</v>
      </c>
      <c r="C3688" s="34" t="s">
        <v>24020</v>
      </c>
      <c r="D3688" s="207" t="s">
        <v>26846</v>
      </c>
    </row>
    <row r="3689" spans="1:4" ht="30">
      <c r="A3689" s="10">
        <v>10842</v>
      </c>
      <c r="B3689" s="11" t="s">
        <v>26847</v>
      </c>
      <c r="C3689" s="10" t="s">
        <v>24020</v>
      </c>
      <c r="D3689" s="208" t="s">
        <v>26848</v>
      </c>
    </row>
    <row r="3690" spans="1:4">
      <c r="A3690" s="34">
        <v>21108</v>
      </c>
      <c r="B3690" s="2" t="s">
        <v>3252</v>
      </c>
      <c r="C3690" s="34" t="s">
        <v>24020</v>
      </c>
      <c r="D3690" s="207" t="s">
        <v>26849</v>
      </c>
    </row>
    <row r="3691" spans="1:4">
      <c r="A3691" s="10">
        <v>38180</v>
      </c>
      <c r="B3691" s="11" t="s">
        <v>3253</v>
      </c>
      <c r="C3691" s="10" t="s">
        <v>24020</v>
      </c>
      <c r="D3691" s="208" t="s">
        <v>26850</v>
      </c>
    </row>
    <row r="3692" spans="1:4">
      <c r="A3692" s="34">
        <v>40648</v>
      </c>
      <c r="B3692" s="2" t="s">
        <v>26851</v>
      </c>
      <c r="C3692" s="34" t="s">
        <v>24020</v>
      </c>
      <c r="D3692" s="207" t="s">
        <v>26852</v>
      </c>
    </row>
    <row r="3693" spans="1:4">
      <c r="A3693" s="10">
        <v>40649</v>
      </c>
      <c r="B3693" s="11" t="s">
        <v>26853</v>
      </c>
      <c r="C3693" s="10" t="s">
        <v>24020</v>
      </c>
      <c r="D3693" s="208" t="s">
        <v>26854</v>
      </c>
    </row>
    <row r="3694" spans="1:4">
      <c r="A3694" s="34">
        <v>40650</v>
      </c>
      <c r="B3694" s="2" t="s">
        <v>26855</v>
      </c>
      <c r="C3694" s="34" t="s">
        <v>24020</v>
      </c>
      <c r="D3694" s="207" t="s">
        <v>26856</v>
      </c>
    </row>
    <row r="3695" spans="1:4">
      <c r="A3695" s="10">
        <v>40651</v>
      </c>
      <c r="B3695" s="11" t="s">
        <v>26857</v>
      </c>
      <c r="C3695" s="10" t="s">
        <v>24020</v>
      </c>
      <c r="D3695" s="208" t="s">
        <v>26858</v>
      </c>
    </row>
    <row r="3696" spans="1:4">
      <c r="A3696" s="34">
        <v>40652</v>
      </c>
      <c r="B3696" s="2" t="s">
        <v>26859</v>
      </c>
      <c r="C3696" s="34" t="s">
        <v>24020</v>
      </c>
      <c r="D3696" s="207" t="s">
        <v>26860</v>
      </c>
    </row>
    <row r="3697" spans="1:4" ht="30">
      <c r="A3697" s="10">
        <v>40647</v>
      </c>
      <c r="B3697" s="11" t="s">
        <v>26861</v>
      </c>
      <c r="C3697" s="10" t="s">
        <v>24020</v>
      </c>
      <c r="D3697" s="208" t="s">
        <v>26862</v>
      </c>
    </row>
    <row r="3698" spans="1:4">
      <c r="A3698" s="34">
        <v>40653</v>
      </c>
      <c r="B3698" s="2" t="s">
        <v>26863</v>
      </c>
      <c r="C3698" s="34" t="s">
        <v>24020</v>
      </c>
      <c r="D3698" s="207" t="s">
        <v>26864</v>
      </c>
    </row>
    <row r="3699" spans="1:4">
      <c r="A3699" s="10">
        <v>36178</v>
      </c>
      <c r="B3699" s="11" t="s">
        <v>26865</v>
      </c>
      <c r="C3699" s="10" t="s">
        <v>24017</v>
      </c>
      <c r="D3699" s="208" t="s">
        <v>26866</v>
      </c>
    </row>
    <row r="3700" spans="1:4">
      <c r="A3700" s="34">
        <v>38195</v>
      </c>
      <c r="B3700" s="2" t="s">
        <v>3254</v>
      </c>
      <c r="C3700" s="34" t="s">
        <v>24020</v>
      </c>
      <c r="D3700" s="207" t="s">
        <v>22865</v>
      </c>
    </row>
    <row r="3701" spans="1:4">
      <c r="A3701" s="10">
        <v>38181</v>
      </c>
      <c r="B3701" s="11" t="s">
        <v>26867</v>
      </c>
      <c r="C3701" s="10" t="s">
        <v>24020</v>
      </c>
      <c r="D3701" s="208" t="s">
        <v>26868</v>
      </c>
    </row>
    <row r="3702" spans="1:4">
      <c r="A3702" s="34">
        <v>38182</v>
      </c>
      <c r="B3702" s="2" t="s">
        <v>26869</v>
      </c>
      <c r="C3702" s="34" t="s">
        <v>24020</v>
      </c>
      <c r="D3702" s="207" t="s">
        <v>26870</v>
      </c>
    </row>
    <row r="3703" spans="1:4" ht="30">
      <c r="A3703" s="10">
        <v>38186</v>
      </c>
      <c r="B3703" s="11" t="s">
        <v>26871</v>
      </c>
      <c r="C3703" s="10" t="s">
        <v>24020</v>
      </c>
      <c r="D3703" s="208" t="s">
        <v>26872</v>
      </c>
    </row>
    <row r="3704" spans="1:4" ht="30">
      <c r="A3704" s="34">
        <v>38185</v>
      </c>
      <c r="B3704" s="2" t="s">
        <v>26873</v>
      </c>
      <c r="C3704" s="34" t="s">
        <v>24020</v>
      </c>
      <c r="D3704" s="207" t="s">
        <v>26874</v>
      </c>
    </row>
    <row r="3705" spans="1:4" ht="30">
      <c r="A3705" s="10">
        <v>40654</v>
      </c>
      <c r="B3705" s="11" t="s">
        <v>26875</v>
      </c>
      <c r="C3705" s="10" t="s">
        <v>24020</v>
      </c>
      <c r="D3705" s="208" t="s">
        <v>26876</v>
      </c>
    </row>
    <row r="3706" spans="1:4" ht="30">
      <c r="A3706" s="34">
        <v>25981</v>
      </c>
      <c r="B3706" s="2" t="s">
        <v>26877</v>
      </c>
      <c r="C3706" s="34" t="s">
        <v>24020</v>
      </c>
      <c r="D3706" s="207" t="s">
        <v>26878</v>
      </c>
    </row>
    <row r="3707" spans="1:4" ht="30">
      <c r="A3707" s="10">
        <v>4822</v>
      </c>
      <c r="B3707" s="11" t="s">
        <v>3255</v>
      </c>
      <c r="C3707" s="10" t="s">
        <v>24020</v>
      </c>
      <c r="D3707" s="208" t="s">
        <v>26879</v>
      </c>
    </row>
    <row r="3708" spans="1:4" ht="30">
      <c r="A3708" s="34">
        <v>4818</v>
      </c>
      <c r="B3708" s="2" t="s">
        <v>3256</v>
      </c>
      <c r="C3708" s="34" t="s">
        <v>24020</v>
      </c>
      <c r="D3708" s="207" t="s">
        <v>26880</v>
      </c>
    </row>
    <row r="3709" spans="1:4" ht="30">
      <c r="A3709" s="10">
        <v>39567</v>
      </c>
      <c r="B3709" s="11" t="s">
        <v>3257</v>
      </c>
      <c r="C3709" s="10" t="s">
        <v>24020</v>
      </c>
      <c r="D3709" s="208" t="s">
        <v>6764</v>
      </c>
    </row>
    <row r="3710" spans="1:4" ht="30">
      <c r="A3710" s="34">
        <v>39566</v>
      </c>
      <c r="B3710" s="2" t="s">
        <v>3258</v>
      </c>
      <c r="C3710" s="34" t="s">
        <v>24020</v>
      </c>
      <c r="D3710" s="207" t="s">
        <v>25040</v>
      </c>
    </row>
    <row r="3711" spans="1:4">
      <c r="A3711" s="10">
        <v>11062</v>
      </c>
      <c r="B3711" s="11" t="s">
        <v>4961</v>
      </c>
      <c r="C3711" s="10" t="s">
        <v>24020</v>
      </c>
      <c r="D3711" s="208" t="s">
        <v>26881</v>
      </c>
    </row>
    <row r="3712" spans="1:4">
      <c r="A3712" s="34">
        <v>11063</v>
      </c>
      <c r="B3712" s="2" t="s">
        <v>4962</v>
      </c>
      <c r="C3712" s="34" t="s">
        <v>24020</v>
      </c>
      <c r="D3712" s="207" t="s">
        <v>26882</v>
      </c>
    </row>
    <row r="3713" spans="1:4">
      <c r="A3713" s="10">
        <v>13521</v>
      </c>
      <c r="B3713" s="11" t="s">
        <v>3259</v>
      </c>
      <c r="C3713" s="10" t="s">
        <v>24017</v>
      </c>
      <c r="D3713" s="208" t="s">
        <v>12899</v>
      </c>
    </row>
    <row r="3714" spans="1:4" ht="30">
      <c r="A3714" s="34">
        <v>10851</v>
      </c>
      <c r="B3714" s="2" t="s">
        <v>3260</v>
      </c>
      <c r="C3714" s="34" t="s">
        <v>24017</v>
      </c>
      <c r="D3714" s="207" t="s">
        <v>26050</v>
      </c>
    </row>
    <row r="3715" spans="1:4" ht="30">
      <c r="A3715" s="10">
        <v>39515</v>
      </c>
      <c r="B3715" s="11" t="s">
        <v>26883</v>
      </c>
      <c r="C3715" s="10" t="s">
        <v>24017</v>
      </c>
      <c r="D3715" s="208" t="s">
        <v>15679</v>
      </c>
    </row>
    <row r="3716" spans="1:4" ht="30">
      <c r="A3716" s="34">
        <v>39516</v>
      </c>
      <c r="B3716" s="2" t="s">
        <v>26884</v>
      </c>
      <c r="C3716" s="34" t="s">
        <v>24017</v>
      </c>
      <c r="D3716" s="207" t="s">
        <v>26885</v>
      </c>
    </row>
    <row r="3717" spans="1:4" ht="30">
      <c r="A3717" s="10">
        <v>39514</v>
      </c>
      <c r="B3717" s="11" t="s">
        <v>26886</v>
      </c>
      <c r="C3717" s="10" t="s">
        <v>24017</v>
      </c>
      <c r="D3717" s="208" t="s">
        <v>22896</v>
      </c>
    </row>
    <row r="3718" spans="1:4" ht="30">
      <c r="A3718" s="34">
        <v>4812</v>
      </c>
      <c r="B3718" s="2" t="s">
        <v>3261</v>
      </c>
      <c r="C3718" s="34" t="s">
        <v>24020</v>
      </c>
      <c r="D3718" s="207" t="s">
        <v>14755</v>
      </c>
    </row>
    <row r="3719" spans="1:4">
      <c r="A3719" s="10">
        <v>10849</v>
      </c>
      <c r="B3719" s="11" t="s">
        <v>3262</v>
      </c>
      <c r="C3719" s="10" t="s">
        <v>24017</v>
      </c>
      <c r="D3719" s="208" t="s">
        <v>26887</v>
      </c>
    </row>
    <row r="3720" spans="1:4">
      <c r="A3720" s="34">
        <v>10848</v>
      </c>
      <c r="B3720" s="2" t="s">
        <v>4963</v>
      </c>
      <c r="C3720" s="34" t="s">
        <v>24017</v>
      </c>
      <c r="D3720" s="207" t="s">
        <v>26888</v>
      </c>
    </row>
    <row r="3721" spans="1:4" ht="30">
      <c r="A3721" s="10">
        <v>4813</v>
      </c>
      <c r="B3721" s="11" t="s">
        <v>26889</v>
      </c>
      <c r="C3721" s="10" t="s">
        <v>24020</v>
      </c>
      <c r="D3721" s="208" t="s">
        <v>26890</v>
      </c>
    </row>
    <row r="3722" spans="1:4" ht="30">
      <c r="A3722" s="34">
        <v>37560</v>
      </c>
      <c r="B3722" s="2" t="s">
        <v>3263</v>
      </c>
      <c r="C3722" s="34" t="s">
        <v>24017</v>
      </c>
      <c r="D3722" s="207" t="s">
        <v>8435</v>
      </c>
    </row>
    <row r="3723" spans="1:4" ht="30">
      <c r="A3723" s="10">
        <v>37557</v>
      </c>
      <c r="B3723" s="11" t="s">
        <v>3264</v>
      </c>
      <c r="C3723" s="10" t="s">
        <v>24017</v>
      </c>
      <c r="D3723" s="208" t="s">
        <v>26891</v>
      </c>
    </row>
    <row r="3724" spans="1:4" ht="30">
      <c r="A3724" s="34">
        <v>37556</v>
      </c>
      <c r="B3724" s="2" t="s">
        <v>3265</v>
      </c>
      <c r="C3724" s="34" t="s">
        <v>24017</v>
      </c>
      <c r="D3724" s="207" t="s">
        <v>22354</v>
      </c>
    </row>
    <row r="3725" spans="1:4" ht="45">
      <c r="A3725" s="10">
        <v>37559</v>
      </c>
      <c r="B3725" s="11" t="s">
        <v>3266</v>
      </c>
      <c r="C3725" s="10" t="s">
        <v>24017</v>
      </c>
      <c r="D3725" s="208" t="s">
        <v>6282</v>
      </c>
    </row>
    <row r="3726" spans="1:4" ht="45">
      <c r="A3726" s="34">
        <v>37539</v>
      </c>
      <c r="B3726" s="2" t="s">
        <v>3267</v>
      </c>
      <c r="C3726" s="34" t="s">
        <v>24017</v>
      </c>
      <c r="D3726" s="207" t="s">
        <v>22819</v>
      </c>
    </row>
    <row r="3727" spans="1:4" ht="45">
      <c r="A3727" s="10">
        <v>37558</v>
      </c>
      <c r="B3727" s="11" t="s">
        <v>3268</v>
      </c>
      <c r="C3727" s="10" t="s">
        <v>24017</v>
      </c>
      <c r="D3727" s="208" t="s">
        <v>26892</v>
      </c>
    </row>
    <row r="3728" spans="1:4">
      <c r="A3728" s="34">
        <v>34723</v>
      </c>
      <c r="B3728" s="2" t="s">
        <v>3269</v>
      </c>
      <c r="C3728" s="34" t="s">
        <v>24020</v>
      </c>
      <c r="D3728" s="207" t="s">
        <v>26893</v>
      </c>
    </row>
    <row r="3729" spans="1:4">
      <c r="A3729" s="10">
        <v>34721</v>
      </c>
      <c r="B3729" s="11" t="s">
        <v>3270</v>
      </c>
      <c r="C3729" s="10" t="s">
        <v>24020</v>
      </c>
      <c r="D3729" s="208" t="s">
        <v>26894</v>
      </c>
    </row>
    <row r="3730" spans="1:4">
      <c r="A3730" s="34">
        <v>4309</v>
      </c>
      <c r="B3730" s="2" t="s">
        <v>3271</v>
      </c>
      <c r="C3730" s="34" t="s">
        <v>24017</v>
      </c>
      <c r="D3730" s="207" t="s">
        <v>19680</v>
      </c>
    </row>
    <row r="3731" spans="1:4">
      <c r="A3731" s="10">
        <v>4307</v>
      </c>
      <c r="B3731" s="11" t="s">
        <v>3272</v>
      </c>
      <c r="C3731" s="10" t="s">
        <v>24017</v>
      </c>
      <c r="D3731" s="208" t="s">
        <v>22386</v>
      </c>
    </row>
    <row r="3732" spans="1:4">
      <c r="A3732" s="34">
        <v>10850</v>
      </c>
      <c r="B3732" s="2" t="s">
        <v>3273</v>
      </c>
      <c r="C3732" s="34" t="s">
        <v>24017</v>
      </c>
      <c r="D3732" s="207" t="s">
        <v>21702</v>
      </c>
    </row>
    <row r="3733" spans="1:4" ht="30">
      <c r="A3733" s="10">
        <v>42438</v>
      </c>
      <c r="B3733" s="11" t="s">
        <v>26895</v>
      </c>
      <c r="C3733" s="10" t="s">
        <v>24017</v>
      </c>
      <c r="D3733" s="208" t="s">
        <v>26896</v>
      </c>
    </row>
    <row r="3734" spans="1:4">
      <c r="A3734" s="34">
        <v>4792</v>
      </c>
      <c r="B3734" s="2" t="s">
        <v>3274</v>
      </c>
      <c r="C3734" s="34" t="s">
        <v>24020</v>
      </c>
      <c r="D3734" s="207" t="s">
        <v>26897</v>
      </c>
    </row>
    <row r="3735" spans="1:4" ht="30">
      <c r="A3735" s="10">
        <v>4790</v>
      </c>
      <c r="B3735" s="11" t="s">
        <v>3275</v>
      </c>
      <c r="C3735" s="10" t="s">
        <v>24020</v>
      </c>
      <c r="D3735" s="208" t="s">
        <v>26898</v>
      </c>
    </row>
    <row r="3736" spans="1:4" ht="30">
      <c r="A3736" s="34">
        <v>40671</v>
      </c>
      <c r="B3736" s="2" t="s">
        <v>26899</v>
      </c>
      <c r="C3736" s="34" t="s">
        <v>24020</v>
      </c>
      <c r="D3736" s="207" t="s">
        <v>26900</v>
      </c>
    </row>
    <row r="3737" spans="1:4">
      <c r="A3737" s="10">
        <v>7552</v>
      </c>
      <c r="B3737" s="11" t="s">
        <v>26901</v>
      </c>
      <c r="C3737" s="10" t="s">
        <v>24017</v>
      </c>
      <c r="D3737" s="208" t="s">
        <v>26902</v>
      </c>
    </row>
    <row r="3738" spans="1:4">
      <c r="A3738" s="34">
        <v>4893</v>
      </c>
      <c r="B3738" s="2" t="s">
        <v>26903</v>
      </c>
      <c r="C3738" s="34" t="s">
        <v>24017</v>
      </c>
      <c r="D3738" s="207" t="s">
        <v>25466</v>
      </c>
    </row>
    <row r="3739" spans="1:4">
      <c r="A3739" s="10">
        <v>4894</v>
      </c>
      <c r="B3739" s="11" t="s">
        <v>26904</v>
      </c>
      <c r="C3739" s="10" t="s">
        <v>24017</v>
      </c>
      <c r="D3739" s="208" t="s">
        <v>16926</v>
      </c>
    </row>
    <row r="3740" spans="1:4">
      <c r="A3740" s="34">
        <v>4888</v>
      </c>
      <c r="B3740" s="2" t="s">
        <v>26905</v>
      </c>
      <c r="C3740" s="34" t="s">
        <v>24017</v>
      </c>
      <c r="D3740" s="207" t="s">
        <v>19235</v>
      </c>
    </row>
    <row r="3741" spans="1:4">
      <c r="A3741" s="10">
        <v>4890</v>
      </c>
      <c r="B3741" s="11" t="s">
        <v>26906</v>
      </c>
      <c r="C3741" s="10" t="s">
        <v>24017</v>
      </c>
      <c r="D3741" s="208" t="s">
        <v>13143</v>
      </c>
    </row>
    <row r="3742" spans="1:4">
      <c r="A3742" s="34">
        <v>12411</v>
      </c>
      <c r="B3742" s="2" t="s">
        <v>26907</v>
      </c>
      <c r="C3742" s="34" t="s">
        <v>24017</v>
      </c>
      <c r="D3742" s="207" t="s">
        <v>26908</v>
      </c>
    </row>
    <row r="3743" spans="1:4">
      <c r="A3743" s="10">
        <v>4891</v>
      </c>
      <c r="B3743" s="11" t="s">
        <v>26909</v>
      </c>
      <c r="C3743" s="10" t="s">
        <v>24017</v>
      </c>
      <c r="D3743" s="208" t="s">
        <v>26910</v>
      </c>
    </row>
    <row r="3744" spans="1:4">
      <c r="A3744" s="34">
        <v>4889</v>
      </c>
      <c r="B3744" s="2" t="s">
        <v>26911</v>
      </c>
      <c r="C3744" s="34" t="s">
        <v>24017</v>
      </c>
      <c r="D3744" s="207" t="s">
        <v>6534</v>
      </c>
    </row>
    <row r="3745" spans="1:4">
      <c r="A3745" s="10">
        <v>4892</v>
      </c>
      <c r="B3745" s="11" t="s">
        <v>26912</v>
      </c>
      <c r="C3745" s="10" t="s">
        <v>24017</v>
      </c>
      <c r="D3745" s="208" t="s">
        <v>15022</v>
      </c>
    </row>
    <row r="3746" spans="1:4">
      <c r="A3746" s="34">
        <v>12412</v>
      </c>
      <c r="B3746" s="2" t="s">
        <v>26913</v>
      </c>
      <c r="C3746" s="34" t="s">
        <v>24017</v>
      </c>
      <c r="D3746" s="207" t="s">
        <v>17324</v>
      </c>
    </row>
    <row r="3747" spans="1:4">
      <c r="A3747" s="10">
        <v>11073</v>
      </c>
      <c r="B3747" s="11" t="s">
        <v>3276</v>
      </c>
      <c r="C3747" s="10" t="s">
        <v>24017</v>
      </c>
      <c r="D3747" s="208" t="s">
        <v>6178</v>
      </c>
    </row>
    <row r="3748" spans="1:4">
      <c r="A3748" s="34">
        <v>11071</v>
      </c>
      <c r="B3748" s="2" t="s">
        <v>3277</v>
      </c>
      <c r="C3748" s="34" t="s">
        <v>24017</v>
      </c>
      <c r="D3748" s="207" t="s">
        <v>21551</v>
      </c>
    </row>
    <row r="3749" spans="1:4">
      <c r="A3749" s="10">
        <v>11072</v>
      </c>
      <c r="B3749" s="11" t="s">
        <v>3278</v>
      </c>
      <c r="C3749" s="10" t="s">
        <v>24017</v>
      </c>
      <c r="D3749" s="208" t="s">
        <v>23981</v>
      </c>
    </row>
    <row r="3750" spans="1:4">
      <c r="A3750" s="34">
        <v>4895</v>
      </c>
      <c r="B3750" s="2" t="s">
        <v>3279</v>
      </c>
      <c r="C3750" s="34" t="s">
        <v>24017</v>
      </c>
      <c r="D3750" s="207" t="s">
        <v>7403</v>
      </c>
    </row>
    <row r="3751" spans="1:4">
      <c r="A3751" s="10">
        <v>4907</v>
      </c>
      <c r="B3751" s="11" t="s">
        <v>3280</v>
      </c>
      <c r="C3751" s="10" t="s">
        <v>24017</v>
      </c>
      <c r="D3751" s="208" t="s">
        <v>15120</v>
      </c>
    </row>
    <row r="3752" spans="1:4">
      <c r="A3752" s="34">
        <v>4902</v>
      </c>
      <c r="B3752" s="2" t="s">
        <v>3281</v>
      </c>
      <c r="C3752" s="34" t="s">
        <v>24017</v>
      </c>
      <c r="D3752" s="207" t="s">
        <v>23669</v>
      </c>
    </row>
    <row r="3753" spans="1:4">
      <c r="A3753" s="10">
        <v>4908</v>
      </c>
      <c r="B3753" s="11" t="s">
        <v>3282</v>
      </c>
      <c r="C3753" s="10" t="s">
        <v>24017</v>
      </c>
      <c r="D3753" s="208" t="s">
        <v>26914</v>
      </c>
    </row>
    <row r="3754" spans="1:4">
      <c r="A3754" s="34">
        <v>4909</v>
      </c>
      <c r="B3754" s="2" t="s">
        <v>3283</v>
      </c>
      <c r="C3754" s="34" t="s">
        <v>24017</v>
      </c>
      <c r="D3754" s="207" t="s">
        <v>26915</v>
      </c>
    </row>
    <row r="3755" spans="1:4">
      <c r="A3755" s="10">
        <v>4903</v>
      </c>
      <c r="B3755" s="11" t="s">
        <v>3284</v>
      </c>
      <c r="C3755" s="10" t="s">
        <v>24017</v>
      </c>
      <c r="D3755" s="208" t="s">
        <v>26916</v>
      </c>
    </row>
    <row r="3756" spans="1:4">
      <c r="A3756" s="34">
        <v>4897</v>
      </c>
      <c r="B3756" s="2" t="s">
        <v>3285</v>
      </c>
      <c r="C3756" s="34" t="s">
        <v>24017</v>
      </c>
      <c r="D3756" s="207" t="s">
        <v>24953</v>
      </c>
    </row>
    <row r="3757" spans="1:4">
      <c r="A3757" s="10">
        <v>4896</v>
      </c>
      <c r="B3757" s="11" t="s">
        <v>3286</v>
      </c>
      <c r="C3757" s="10" t="s">
        <v>24017</v>
      </c>
      <c r="D3757" s="208" t="s">
        <v>19552</v>
      </c>
    </row>
    <row r="3758" spans="1:4">
      <c r="A3758" s="34">
        <v>4900</v>
      </c>
      <c r="B3758" s="2" t="s">
        <v>3287</v>
      </c>
      <c r="C3758" s="34" t="s">
        <v>24017</v>
      </c>
      <c r="D3758" s="207" t="s">
        <v>19309</v>
      </c>
    </row>
    <row r="3759" spans="1:4">
      <c r="A3759" s="10">
        <v>4898</v>
      </c>
      <c r="B3759" s="11" t="s">
        <v>3288</v>
      </c>
      <c r="C3759" s="10" t="s">
        <v>24017</v>
      </c>
      <c r="D3759" s="208" t="s">
        <v>21621</v>
      </c>
    </row>
    <row r="3760" spans="1:4">
      <c r="A3760" s="34">
        <v>4899</v>
      </c>
      <c r="B3760" s="2" t="s">
        <v>3289</v>
      </c>
      <c r="C3760" s="34" t="s">
        <v>24017</v>
      </c>
      <c r="D3760" s="207" t="s">
        <v>11088</v>
      </c>
    </row>
    <row r="3761" spans="1:4">
      <c r="A3761" s="10">
        <v>11096</v>
      </c>
      <c r="B3761" s="11" t="s">
        <v>3290</v>
      </c>
      <c r="C3761" s="10" t="s">
        <v>24108</v>
      </c>
      <c r="D3761" s="208" t="s">
        <v>7178</v>
      </c>
    </row>
    <row r="3762" spans="1:4">
      <c r="A3762" s="34">
        <v>4741</v>
      </c>
      <c r="B3762" s="2" t="s">
        <v>3291</v>
      </c>
      <c r="C3762" s="34" t="s">
        <v>24187</v>
      </c>
      <c r="D3762" s="207" t="s">
        <v>26917</v>
      </c>
    </row>
    <row r="3763" spans="1:4">
      <c r="A3763" s="10">
        <v>4752</v>
      </c>
      <c r="B3763" s="11" t="s">
        <v>3292</v>
      </c>
      <c r="C3763" s="10" t="s">
        <v>24038</v>
      </c>
      <c r="D3763" s="208" t="s">
        <v>22388</v>
      </c>
    </row>
    <row r="3764" spans="1:4">
      <c r="A3764" s="34">
        <v>41091</v>
      </c>
      <c r="B3764" s="2" t="s">
        <v>3293</v>
      </c>
      <c r="C3764" s="34" t="s">
        <v>24188</v>
      </c>
      <c r="D3764" s="207" t="s">
        <v>26918</v>
      </c>
    </row>
    <row r="3765" spans="1:4" ht="30">
      <c r="A3765" s="10">
        <v>13954</v>
      </c>
      <c r="B3765" s="11" t="s">
        <v>3294</v>
      </c>
      <c r="C3765" s="10" t="s">
        <v>24017</v>
      </c>
      <c r="D3765" s="208" t="s">
        <v>26919</v>
      </c>
    </row>
    <row r="3766" spans="1:4">
      <c r="A3766" s="34">
        <v>3411</v>
      </c>
      <c r="B3766" s="2" t="s">
        <v>3295</v>
      </c>
      <c r="C3766" s="34" t="s">
        <v>24108</v>
      </c>
      <c r="D3766" s="207" t="s">
        <v>15438</v>
      </c>
    </row>
    <row r="3767" spans="1:4">
      <c r="A3767" s="10">
        <v>39995</v>
      </c>
      <c r="B3767" s="11" t="s">
        <v>3296</v>
      </c>
      <c r="C3767" s="10" t="s">
        <v>24187</v>
      </c>
      <c r="D3767" s="208" t="s">
        <v>26920</v>
      </c>
    </row>
    <row r="3768" spans="1:4" ht="30">
      <c r="A3768" s="34">
        <v>11615</v>
      </c>
      <c r="B3768" s="2" t="s">
        <v>3297</v>
      </c>
      <c r="C3768" s="34" t="s">
        <v>24020</v>
      </c>
      <c r="D3768" s="207" t="s">
        <v>22908</v>
      </c>
    </row>
    <row r="3769" spans="1:4" ht="30">
      <c r="A3769" s="10">
        <v>3408</v>
      </c>
      <c r="B3769" s="11" t="s">
        <v>3298</v>
      </c>
      <c r="C3769" s="10" t="s">
        <v>24020</v>
      </c>
      <c r="D3769" s="208" t="s">
        <v>10381</v>
      </c>
    </row>
    <row r="3770" spans="1:4" ht="30">
      <c r="A3770" s="34">
        <v>3409</v>
      </c>
      <c r="B3770" s="2" t="s">
        <v>3299</v>
      </c>
      <c r="C3770" s="34" t="s">
        <v>24020</v>
      </c>
      <c r="D3770" s="207" t="s">
        <v>13598</v>
      </c>
    </row>
    <row r="3771" spans="1:4">
      <c r="A3771" s="10">
        <v>11427</v>
      </c>
      <c r="B3771" s="11" t="s">
        <v>3300</v>
      </c>
      <c r="C3771" s="10" t="s">
        <v>24108</v>
      </c>
      <c r="D3771" s="208" t="s">
        <v>24407</v>
      </c>
    </row>
    <row r="3772" spans="1:4" ht="30">
      <c r="A3772" s="34">
        <v>4491</v>
      </c>
      <c r="B3772" s="2" t="s">
        <v>26921</v>
      </c>
      <c r="C3772" s="34" t="s">
        <v>24068</v>
      </c>
      <c r="D3772" s="207" t="s">
        <v>21462</v>
      </c>
    </row>
    <row r="3773" spans="1:4" ht="30">
      <c r="A3773" s="10">
        <v>26022</v>
      </c>
      <c r="B3773" s="11" t="s">
        <v>3301</v>
      </c>
      <c r="C3773" s="10" t="s">
        <v>24017</v>
      </c>
      <c r="D3773" s="208" t="s">
        <v>26922</v>
      </c>
    </row>
    <row r="3774" spans="1:4">
      <c r="A3774" s="34">
        <v>421</v>
      </c>
      <c r="B3774" s="2" t="s">
        <v>3302</v>
      </c>
      <c r="C3774" s="34" t="s">
        <v>24017</v>
      </c>
      <c r="D3774" s="207" t="s">
        <v>15181</v>
      </c>
    </row>
    <row r="3775" spans="1:4">
      <c r="A3775" s="10">
        <v>12362</v>
      </c>
      <c r="B3775" s="11" t="s">
        <v>3303</v>
      </c>
      <c r="C3775" s="10" t="s">
        <v>24017</v>
      </c>
      <c r="D3775" s="208" t="s">
        <v>24212</v>
      </c>
    </row>
    <row r="3776" spans="1:4">
      <c r="A3776" s="34">
        <v>14148</v>
      </c>
      <c r="B3776" s="2" t="s">
        <v>3304</v>
      </c>
      <c r="C3776" s="34" t="s">
        <v>24017</v>
      </c>
      <c r="D3776" s="207" t="s">
        <v>6510</v>
      </c>
    </row>
    <row r="3777" spans="1:4">
      <c r="A3777" s="10">
        <v>4341</v>
      </c>
      <c r="B3777" s="11" t="s">
        <v>3305</v>
      </c>
      <c r="C3777" s="10" t="s">
        <v>24017</v>
      </c>
      <c r="D3777" s="208" t="s">
        <v>7835</v>
      </c>
    </row>
    <row r="3778" spans="1:4">
      <c r="A3778" s="34">
        <v>4337</v>
      </c>
      <c r="B3778" s="2" t="s">
        <v>3306</v>
      </c>
      <c r="C3778" s="34" t="s">
        <v>24017</v>
      </c>
      <c r="D3778" s="207" t="s">
        <v>19507</v>
      </c>
    </row>
    <row r="3779" spans="1:4">
      <c r="A3779" s="10">
        <v>4339</v>
      </c>
      <c r="B3779" s="11" t="s">
        <v>3307</v>
      </c>
      <c r="C3779" s="10" t="s">
        <v>24017</v>
      </c>
      <c r="D3779" s="208" t="s">
        <v>7403</v>
      </c>
    </row>
    <row r="3780" spans="1:4">
      <c r="A3780" s="34">
        <v>39997</v>
      </c>
      <c r="B3780" s="2" t="s">
        <v>3308</v>
      </c>
      <c r="C3780" s="34" t="s">
        <v>24017</v>
      </c>
      <c r="D3780" s="207" t="s">
        <v>7816</v>
      </c>
    </row>
    <row r="3781" spans="1:4">
      <c r="A3781" s="10">
        <v>11971</v>
      </c>
      <c r="B3781" s="11" t="s">
        <v>3309</v>
      </c>
      <c r="C3781" s="10" t="s">
        <v>24017</v>
      </c>
      <c r="D3781" s="208" t="s">
        <v>25325</v>
      </c>
    </row>
    <row r="3782" spans="1:4">
      <c r="A3782" s="34">
        <v>4342</v>
      </c>
      <c r="B3782" s="2" t="s">
        <v>3310</v>
      </c>
      <c r="C3782" s="34" t="s">
        <v>24017</v>
      </c>
      <c r="D3782" s="207" t="s">
        <v>7325</v>
      </c>
    </row>
    <row r="3783" spans="1:4">
      <c r="A3783" s="10">
        <v>4330</v>
      </c>
      <c r="B3783" s="11" t="s">
        <v>3311</v>
      </c>
      <c r="C3783" s="10" t="s">
        <v>24017</v>
      </c>
      <c r="D3783" s="208" t="s">
        <v>7681</v>
      </c>
    </row>
    <row r="3784" spans="1:4">
      <c r="A3784" s="34">
        <v>4340</v>
      </c>
      <c r="B3784" s="2" t="s">
        <v>3312</v>
      </c>
      <c r="C3784" s="34" t="s">
        <v>24017</v>
      </c>
      <c r="D3784" s="207" t="s">
        <v>7046</v>
      </c>
    </row>
    <row r="3785" spans="1:4">
      <c r="A3785" s="10">
        <v>5088</v>
      </c>
      <c r="B3785" s="11" t="s">
        <v>26923</v>
      </c>
      <c r="C3785" s="10" t="s">
        <v>24017</v>
      </c>
      <c r="D3785" s="208" t="s">
        <v>16974</v>
      </c>
    </row>
    <row r="3786" spans="1:4" ht="30">
      <c r="A3786" s="34">
        <v>11154</v>
      </c>
      <c r="B3786" s="2" t="s">
        <v>3313</v>
      </c>
      <c r="C3786" s="34" t="s">
        <v>24017</v>
      </c>
      <c r="D3786" s="207" t="s">
        <v>26924</v>
      </c>
    </row>
    <row r="3787" spans="1:4" ht="45">
      <c r="A3787" s="10">
        <v>39021</v>
      </c>
      <c r="B3787" s="11" t="s">
        <v>3314</v>
      </c>
      <c r="C3787" s="10" t="s">
        <v>24017</v>
      </c>
      <c r="D3787" s="208" t="s">
        <v>26925</v>
      </c>
    </row>
    <row r="3788" spans="1:4" ht="30">
      <c r="A3788" s="34">
        <v>39022</v>
      </c>
      <c r="B3788" s="2" t="s">
        <v>4964</v>
      </c>
      <c r="C3788" s="34" t="s">
        <v>24017</v>
      </c>
      <c r="D3788" s="207" t="s">
        <v>26926</v>
      </c>
    </row>
    <row r="3789" spans="1:4" ht="30">
      <c r="A3789" s="10">
        <v>39024</v>
      </c>
      <c r="B3789" s="11" t="s">
        <v>3315</v>
      </c>
      <c r="C3789" s="10" t="s">
        <v>24017</v>
      </c>
      <c r="D3789" s="208" t="s">
        <v>26927</v>
      </c>
    </row>
    <row r="3790" spans="1:4" ht="30">
      <c r="A3790" s="34">
        <v>4914</v>
      </c>
      <c r="B3790" s="2" t="s">
        <v>4965</v>
      </c>
      <c r="C3790" s="34" t="s">
        <v>24020</v>
      </c>
      <c r="D3790" s="207" t="s">
        <v>26928</v>
      </c>
    </row>
    <row r="3791" spans="1:4" ht="30">
      <c r="A3791" s="10">
        <v>4917</v>
      </c>
      <c r="B3791" s="11" t="s">
        <v>4966</v>
      </c>
      <c r="C3791" s="10" t="s">
        <v>24020</v>
      </c>
      <c r="D3791" s="208" t="s">
        <v>26929</v>
      </c>
    </row>
    <row r="3792" spans="1:4" ht="30">
      <c r="A3792" s="34">
        <v>39025</v>
      </c>
      <c r="B3792" s="2" t="s">
        <v>3316</v>
      </c>
      <c r="C3792" s="34" t="s">
        <v>24017</v>
      </c>
      <c r="D3792" s="207" t="s">
        <v>26930</v>
      </c>
    </row>
    <row r="3793" spans="1:4" ht="30">
      <c r="A3793" s="10">
        <v>4930</v>
      </c>
      <c r="B3793" s="11" t="s">
        <v>3317</v>
      </c>
      <c r="C3793" s="10" t="s">
        <v>24020</v>
      </c>
      <c r="D3793" s="208" t="s">
        <v>26931</v>
      </c>
    </row>
    <row r="3794" spans="1:4" ht="30">
      <c r="A3794" s="34">
        <v>4922</v>
      </c>
      <c r="B3794" s="2" t="s">
        <v>4967</v>
      </c>
      <c r="C3794" s="34" t="s">
        <v>24020</v>
      </c>
      <c r="D3794" s="207" t="s">
        <v>26932</v>
      </c>
    </row>
    <row r="3795" spans="1:4" ht="30">
      <c r="A3795" s="10">
        <v>4911</v>
      </c>
      <c r="B3795" s="11" t="s">
        <v>3318</v>
      </c>
      <c r="C3795" s="10" t="s">
        <v>24020</v>
      </c>
      <c r="D3795" s="208" t="s">
        <v>26933</v>
      </c>
    </row>
    <row r="3796" spans="1:4" ht="30">
      <c r="A3796" s="34">
        <v>37518</v>
      </c>
      <c r="B3796" s="2" t="s">
        <v>3319</v>
      </c>
      <c r="C3796" s="34" t="s">
        <v>24020</v>
      </c>
      <c r="D3796" s="207" t="s">
        <v>26934</v>
      </c>
    </row>
    <row r="3797" spans="1:4" ht="30">
      <c r="A3797" s="10">
        <v>4910</v>
      </c>
      <c r="B3797" s="11" t="s">
        <v>3320</v>
      </c>
      <c r="C3797" s="10" t="s">
        <v>24020</v>
      </c>
      <c r="D3797" s="208" t="s">
        <v>26935</v>
      </c>
    </row>
    <row r="3798" spans="1:4" ht="30">
      <c r="A3798" s="34">
        <v>4943</v>
      </c>
      <c r="B3798" s="2" t="s">
        <v>3321</v>
      </c>
      <c r="C3798" s="34" t="s">
        <v>24020</v>
      </c>
      <c r="D3798" s="207" t="s">
        <v>26936</v>
      </c>
    </row>
    <row r="3799" spans="1:4" ht="30">
      <c r="A3799" s="10">
        <v>5002</v>
      </c>
      <c r="B3799" s="11" t="s">
        <v>26937</v>
      </c>
      <c r="C3799" s="10" t="s">
        <v>24020</v>
      </c>
      <c r="D3799" s="208" t="s">
        <v>26938</v>
      </c>
    </row>
    <row r="3800" spans="1:4">
      <c r="A3800" s="34">
        <v>4977</v>
      </c>
      <c r="B3800" s="2" t="s">
        <v>26939</v>
      </c>
      <c r="C3800" s="34" t="s">
        <v>24020</v>
      </c>
      <c r="D3800" s="207" t="s">
        <v>26940</v>
      </c>
    </row>
    <row r="3801" spans="1:4" ht="30">
      <c r="A3801" s="10">
        <v>5028</v>
      </c>
      <c r="B3801" s="11" t="s">
        <v>26941</v>
      </c>
      <c r="C3801" s="10" t="s">
        <v>24020</v>
      </c>
      <c r="D3801" s="208" t="s">
        <v>26942</v>
      </c>
    </row>
    <row r="3802" spans="1:4" ht="30">
      <c r="A3802" s="34">
        <v>4998</v>
      </c>
      <c r="B3802" s="2" t="s">
        <v>26943</v>
      </c>
      <c r="C3802" s="34" t="s">
        <v>24020</v>
      </c>
      <c r="D3802" s="207" t="s">
        <v>23135</v>
      </c>
    </row>
    <row r="3803" spans="1:4">
      <c r="A3803" s="10">
        <v>4969</v>
      </c>
      <c r="B3803" s="11" t="s">
        <v>26944</v>
      </c>
      <c r="C3803" s="10" t="s">
        <v>24020</v>
      </c>
      <c r="D3803" s="208" t="s">
        <v>26945</v>
      </c>
    </row>
    <row r="3804" spans="1:4" ht="30">
      <c r="A3804" s="34">
        <v>11364</v>
      </c>
      <c r="B3804" s="2" t="s">
        <v>26946</v>
      </c>
      <c r="C3804" s="34" t="s">
        <v>24017</v>
      </c>
      <c r="D3804" s="207" t="s">
        <v>26947</v>
      </c>
    </row>
    <row r="3805" spans="1:4" ht="30">
      <c r="A3805" s="10">
        <v>11365</v>
      </c>
      <c r="B3805" s="11" t="s">
        <v>26948</v>
      </c>
      <c r="C3805" s="10" t="s">
        <v>24017</v>
      </c>
      <c r="D3805" s="208" t="s">
        <v>23038</v>
      </c>
    </row>
    <row r="3806" spans="1:4" ht="30">
      <c r="A3806" s="34">
        <v>11366</v>
      </c>
      <c r="B3806" s="2" t="s">
        <v>26949</v>
      </c>
      <c r="C3806" s="34" t="s">
        <v>24017</v>
      </c>
      <c r="D3806" s="207" t="s">
        <v>26950</v>
      </c>
    </row>
    <row r="3807" spans="1:4" ht="30">
      <c r="A3807" s="10">
        <v>4989</v>
      </c>
      <c r="B3807" s="11" t="s">
        <v>26951</v>
      </c>
      <c r="C3807" s="10" t="s">
        <v>24017</v>
      </c>
      <c r="D3807" s="208" t="s">
        <v>26952</v>
      </c>
    </row>
    <row r="3808" spans="1:4" ht="30">
      <c r="A3808" s="34">
        <v>4982</v>
      </c>
      <c r="B3808" s="2" t="s">
        <v>26953</v>
      </c>
      <c r="C3808" s="34" t="s">
        <v>24017</v>
      </c>
      <c r="D3808" s="207" t="s">
        <v>26954</v>
      </c>
    </row>
    <row r="3809" spans="1:4" ht="30">
      <c r="A3809" s="10">
        <v>20322</v>
      </c>
      <c r="B3809" s="11" t="s">
        <v>26955</v>
      </c>
      <c r="C3809" s="10" t="s">
        <v>24017</v>
      </c>
      <c r="D3809" s="208" t="s">
        <v>26956</v>
      </c>
    </row>
    <row r="3810" spans="1:4" ht="30">
      <c r="A3810" s="34">
        <v>10553</v>
      </c>
      <c r="B3810" s="2" t="s">
        <v>26957</v>
      </c>
      <c r="C3810" s="34" t="s">
        <v>24017</v>
      </c>
      <c r="D3810" s="207" t="s">
        <v>26958</v>
      </c>
    </row>
    <row r="3811" spans="1:4" ht="30">
      <c r="A3811" s="10">
        <v>5020</v>
      </c>
      <c r="B3811" s="11" t="s">
        <v>26959</v>
      </c>
      <c r="C3811" s="10" t="s">
        <v>24017</v>
      </c>
      <c r="D3811" s="208" t="s">
        <v>26960</v>
      </c>
    </row>
    <row r="3812" spans="1:4" ht="30">
      <c r="A3812" s="34">
        <v>4962</v>
      </c>
      <c r="B3812" s="2" t="s">
        <v>26961</v>
      </c>
      <c r="C3812" s="34" t="s">
        <v>24017</v>
      </c>
      <c r="D3812" s="207" t="s">
        <v>26962</v>
      </c>
    </row>
    <row r="3813" spans="1:4" ht="30">
      <c r="A3813" s="10">
        <v>4981</v>
      </c>
      <c r="B3813" s="11" t="s">
        <v>26963</v>
      </c>
      <c r="C3813" s="10" t="s">
        <v>24017</v>
      </c>
      <c r="D3813" s="208" t="s">
        <v>26964</v>
      </c>
    </row>
    <row r="3814" spans="1:4" ht="30">
      <c r="A3814" s="34">
        <v>10554</v>
      </c>
      <c r="B3814" s="2" t="s">
        <v>26965</v>
      </c>
      <c r="C3814" s="34" t="s">
        <v>24017</v>
      </c>
      <c r="D3814" s="207" t="s">
        <v>26966</v>
      </c>
    </row>
    <row r="3815" spans="1:4" ht="30">
      <c r="A3815" s="10">
        <v>4964</v>
      </c>
      <c r="B3815" s="11" t="s">
        <v>26967</v>
      </c>
      <c r="C3815" s="10" t="s">
        <v>24017</v>
      </c>
      <c r="D3815" s="208" t="s">
        <v>26968</v>
      </c>
    </row>
    <row r="3816" spans="1:4" ht="30">
      <c r="A3816" s="34">
        <v>4992</v>
      </c>
      <c r="B3816" s="2" t="s">
        <v>26969</v>
      </c>
      <c r="C3816" s="34" t="s">
        <v>24017</v>
      </c>
      <c r="D3816" s="207" t="s">
        <v>26970</v>
      </c>
    </row>
    <row r="3817" spans="1:4" ht="30">
      <c r="A3817" s="10">
        <v>10555</v>
      </c>
      <c r="B3817" s="11" t="s">
        <v>26971</v>
      </c>
      <c r="C3817" s="10" t="s">
        <v>24017</v>
      </c>
      <c r="D3817" s="208" t="s">
        <v>26972</v>
      </c>
    </row>
    <row r="3818" spans="1:4" ht="30">
      <c r="A3818" s="34">
        <v>4987</v>
      </c>
      <c r="B3818" s="2" t="s">
        <v>26973</v>
      </c>
      <c r="C3818" s="34" t="s">
        <v>24017</v>
      </c>
      <c r="D3818" s="207" t="s">
        <v>26966</v>
      </c>
    </row>
    <row r="3819" spans="1:4" ht="30">
      <c r="A3819" s="10">
        <v>10556</v>
      </c>
      <c r="B3819" s="11" t="s">
        <v>26974</v>
      </c>
      <c r="C3819" s="10" t="s">
        <v>24017</v>
      </c>
      <c r="D3819" s="208" t="s">
        <v>26975</v>
      </c>
    </row>
    <row r="3820" spans="1:4" ht="30">
      <c r="A3820" s="34">
        <v>39502</v>
      </c>
      <c r="B3820" s="2" t="s">
        <v>26976</v>
      </c>
      <c r="C3820" s="34" t="s">
        <v>24017</v>
      </c>
      <c r="D3820" s="207" t="s">
        <v>26977</v>
      </c>
    </row>
    <row r="3821" spans="1:4" ht="30">
      <c r="A3821" s="10">
        <v>39504</v>
      </c>
      <c r="B3821" s="11" t="s">
        <v>26978</v>
      </c>
      <c r="C3821" s="10" t="s">
        <v>24017</v>
      </c>
      <c r="D3821" s="208" t="s">
        <v>26979</v>
      </c>
    </row>
    <row r="3822" spans="1:4" ht="30">
      <c r="A3822" s="34">
        <v>39503</v>
      </c>
      <c r="B3822" s="2" t="s">
        <v>26980</v>
      </c>
      <c r="C3822" s="34" t="s">
        <v>24017</v>
      </c>
      <c r="D3822" s="207" t="s">
        <v>26981</v>
      </c>
    </row>
    <row r="3823" spans="1:4" ht="30">
      <c r="A3823" s="10">
        <v>39505</v>
      </c>
      <c r="B3823" s="11" t="s">
        <v>26982</v>
      </c>
      <c r="C3823" s="10" t="s">
        <v>24017</v>
      </c>
      <c r="D3823" s="208" t="s">
        <v>26968</v>
      </c>
    </row>
    <row r="3824" spans="1:4">
      <c r="A3824" s="34">
        <v>25969</v>
      </c>
      <c r="B3824" s="2" t="s">
        <v>3322</v>
      </c>
      <c r="C3824" s="34" t="s">
        <v>24017</v>
      </c>
      <c r="D3824" s="207" t="s">
        <v>26983</v>
      </c>
    </row>
    <row r="3825" spans="1:4" ht="30">
      <c r="A3825" s="10">
        <v>4944</v>
      </c>
      <c r="B3825" s="11" t="s">
        <v>3323</v>
      </c>
      <c r="C3825" s="10" t="s">
        <v>24020</v>
      </c>
      <c r="D3825" s="208" t="s">
        <v>26984</v>
      </c>
    </row>
    <row r="3826" spans="1:4">
      <c r="A3826" s="34">
        <v>21102</v>
      </c>
      <c r="B3826" s="2" t="s">
        <v>3324</v>
      </c>
      <c r="C3826" s="34" t="s">
        <v>24017</v>
      </c>
      <c r="D3826" s="207" t="s">
        <v>18688</v>
      </c>
    </row>
    <row r="3827" spans="1:4">
      <c r="A3827" s="10">
        <v>21101</v>
      </c>
      <c r="B3827" s="11" t="s">
        <v>3325</v>
      </c>
      <c r="C3827" s="10" t="s">
        <v>24017</v>
      </c>
      <c r="D3827" s="208" t="s">
        <v>26985</v>
      </c>
    </row>
    <row r="3828" spans="1:4" ht="30">
      <c r="A3828" s="34">
        <v>34713</v>
      </c>
      <c r="B3828" s="2" t="s">
        <v>3326</v>
      </c>
      <c r="C3828" s="34" t="s">
        <v>24020</v>
      </c>
      <c r="D3828" s="207" t="s">
        <v>26986</v>
      </c>
    </row>
    <row r="3829" spans="1:4" ht="30">
      <c r="A3829" s="10">
        <v>4947</v>
      </c>
      <c r="B3829" s="11" t="s">
        <v>26987</v>
      </c>
      <c r="C3829" s="10" t="s">
        <v>24020</v>
      </c>
      <c r="D3829" s="208" t="s">
        <v>26988</v>
      </c>
    </row>
    <row r="3830" spans="1:4" ht="30">
      <c r="A3830" s="34">
        <v>37563</v>
      </c>
      <c r="B3830" s="2" t="s">
        <v>3327</v>
      </c>
      <c r="C3830" s="34" t="s">
        <v>24020</v>
      </c>
      <c r="D3830" s="207" t="s">
        <v>26989</v>
      </c>
    </row>
    <row r="3831" spans="1:4" ht="30">
      <c r="A3831" s="10">
        <v>4948</v>
      </c>
      <c r="B3831" s="11" t="s">
        <v>3328</v>
      </c>
      <c r="C3831" s="10" t="s">
        <v>24020</v>
      </c>
      <c r="D3831" s="208" t="s">
        <v>26990</v>
      </c>
    </row>
    <row r="3832" spans="1:4" ht="30">
      <c r="A3832" s="34">
        <v>37561</v>
      </c>
      <c r="B3832" s="2" t="s">
        <v>3329</v>
      </c>
      <c r="C3832" s="34" t="s">
        <v>24020</v>
      </c>
      <c r="D3832" s="207" t="s">
        <v>26991</v>
      </c>
    </row>
    <row r="3833" spans="1:4" ht="30">
      <c r="A3833" s="10">
        <v>37562</v>
      </c>
      <c r="B3833" s="11" t="s">
        <v>3330</v>
      </c>
      <c r="C3833" s="10" t="s">
        <v>24020</v>
      </c>
      <c r="D3833" s="208" t="s">
        <v>26992</v>
      </c>
    </row>
    <row r="3834" spans="1:4" ht="30">
      <c r="A3834" s="34">
        <v>37585</v>
      </c>
      <c r="B3834" s="2" t="s">
        <v>3331</v>
      </c>
      <c r="C3834" s="34" t="s">
        <v>24017</v>
      </c>
      <c r="D3834" s="207" t="s">
        <v>26993</v>
      </c>
    </row>
    <row r="3835" spans="1:4" ht="30">
      <c r="A3835" s="10">
        <v>14164</v>
      </c>
      <c r="B3835" s="11" t="s">
        <v>3332</v>
      </c>
      <c r="C3835" s="10" t="s">
        <v>24017</v>
      </c>
      <c r="D3835" s="208" t="s">
        <v>26994</v>
      </c>
    </row>
    <row r="3836" spans="1:4" ht="30">
      <c r="A3836" s="34">
        <v>14163</v>
      </c>
      <c r="B3836" s="2" t="s">
        <v>3333</v>
      </c>
      <c r="C3836" s="34" t="s">
        <v>24017</v>
      </c>
      <c r="D3836" s="207" t="s">
        <v>26995</v>
      </c>
    </row>
    <row r="3837" spans="1:4" ht="30">
      <c r="A3837" s="10">
        <v>5051</v>
      </c>
      <c r="B3837" s="11" t="s">
        <v>26996</v>
      </c>
      <c r="C3837" s="10" t="s">
        <v>24017</v>
      </c>
      <c r="D3837" s="208" t="s">
        <v>26997</v>
      </c>
    </row>
    <row r="3838" spans="1:4" ht="30">
      <c r="A3838" s="34">
        <v>14162</v>
      </c>
      <c r="B3838" s="2" t="s">
        <v>26998</v>
      </c>
      <c r="C3838" s="34" t="s">
        <v>24017</v>
      </c>
      <c r="D3838" s="207" t="s">
        <v>26999</v>
      </c>
    </row>
    <row r="3839" spans="1:4" ht="30">
      <c r="A3839" s="10">
        <v>5052</v>
      </c>
      <c r="B3839" s="11" t="s">
        <v>3334</v>
      </c>
      <c r="C3839" s="10" t="s">
        <v>24017</v>
      </c>
      <c r="D3839" s="208" t="s">
        <v>27000</v>
      </c>
    </row>
    <row r="3840" spans="1:4" ht="30">
      <c r="A3840" s="34">
        <v>14166</v>
      </c>
      <c r="B3840" s="2" t="s">
        <v>3335</v>
      </c>
      <c r="C3840" s="34" t="s">
        <v>24017</v>
      </c>
      <c r="D3840" s="207" t="s">
        <v>27001</v>
      </c>
    </row>
    <row r="3841" spans="1:4" ht="30">
      <c r="A3841" s="10">
        <v>14165</v>
      </c>
      <c r="B3841" s="11" t="s">
        <v>3336</v>
      </c>
      <c r="C3841" s="10" t="s">
        <v>24017</v>
      </c>
      <c r="D3841" s="208" t="s">
        <v>27002</v>
      </c>
    </row>
    <row r="3842" spans="1:4" ht="30">
      <c r="A3842" s="34">
        <v>5050</v>
      </c>
      <c r="B3842" s="2" t="s">
        <v>3337</v>
      </c>
      <c r="C3842" s="34" t="s">
        <v>24017</v>
      </c>
      <c r="D3842" s="207" t="s">
        <v>27003</v>
      </c>
    </row>
    <row r="3843" spans="1:4" ht="30">
      <c r="A3843" s="10">
        <v>12378</v>
      </c>
      <c r="B3843" s="11" t="s">
        <v>3338</v>
      </c>
      <c r="C3843" s="10" t="s">
        <v>24017</v>
      </c>
      <c r="D3843" s="208" t="s">
        <v>27004</v>
      </c>
    </row>
    <row r="3844" spans="1:4">
      <c r="A3844" s="34">
        <v>12366</v>
      </c>
      <c r="B3844" s="2" t="s">
        <v>3339</v>
      </c>
      <c r="C3844" s="34" t="s">
        <v>24017</v>
      </c>
      <c r="D3844" s="207" t="s">
        <v>27005</v>
      </c>
    </row>
    <row r="3845" spans="1:4">
      <c r="A3845" s="10">
        <v>5045</v>
      </c>
      <c r="B3845" s="11" t="s">
        <v>3340</v>
      </c>
      <c r="C3845" s="10" t="s">
        <v>24017</v>
      </c>
      <c r="D3845" s="208" t="s">
        <v>27006</v>
      </c>
    </row>
    <row r="3846" spans="1:4">
      <c r="A3846" s="34">
        <v>5044</v>
      </c>
      <c r="B3846" s="2" t="s">
        <v>3341</v>
      </c>
      <c r="C3846" s="34" t="s">
        <v>24017</v>
      </c>
      <c r="D3846" s="207" t="s">
        <v>27007</v>
      </c>
    </row>
    <row r="3847" spans="1:4">
      <c r="A3847" s="10">
        <v>5055</v>
      </c>
      <c r="B3847" s="11" t="s">
        <v>3342</v>
      </c>
      <c r="C3847" s="10" t="s">
        <v>24017</v>
      </c>
      <c r="D3847" s="208" t="s">
        <v>27008</v>
      </c>
    </row>
    <row r="3848" spans="1:4">
      <c r="A3848" s="34">
        <v>5053</v>
      </c>
      <c r="B3848" s="2" t="s">
        <v>3343</v>
      </c>
      <c r="C3848" s="34" t="s">
        <v>24017</v>
      </c>
      <c r="D3848" s="207" t="s">
        <v>27009</v>
      </c>
    </row>
    <row r="3849" spans="1:4">
      <c r="A3849" s="10">
        <v>5035</v>
      </c>
      <c r="B3849" s="11" t="s">
        <v>3344</v>
      </c>
      <c r="C3849" s="10" t="s">
        <v>24017</v>
      </c>
      <c r="D3849" s="208" t="s">
        <v>27010</v>
      </c>
    </row>
    <row r="3850" spans="1:4">
      <c r="A3850" s="34">
        <v>5036</v>
      </c>
      <c r="B3850" s="2" t="s">
        <v>3345</v>
      </c>
      <c r="C3850" s="34" t="s">
        <v>24017</v>
      </c>
      <c r="D3850" s="207" t="s">
        <v>27011</v>
      </c>
    </row>
    <row r="3851" spans="1:4">
      <c r="A3851" s="10">
        <v>5059</v>
      </c>
      <c r="B3851" s="11" t="s">
        <v>3346</v>
      </c>
      <c r="C3851" s="10" t="s">
        <v>24017</v>
      </c>
      <c r="D3851" s="208" t="s">
        <v>27012</v>
      </c>
    </row>
    <row r="3852" spans="1:4">
      <c r="A3852" s="34">
        <v>5034</v>
      </c>
      <c r="B3852" s="2" t="s">
        <v>3347</v>
      </c>
      <c r="C3852" s="34" t="s">
        <v>24017</v>
      </c>
      <c r="D3852" s="207" t="s">
        <v>27013</v>
      </c>
    </row>
    <row r="3853" spans="1:4">
      <c r="A3853" s="10">
        <v>5056</v>
      </c>
      <c r="B3853" s="11" t="s">
        <v>3348</v>
      </c>
      <c r="C3853" s="10" t="s">
        <v>24017</v>
      </c>
      <c r="D3853" s="208" t="s">
        <v>27014</v>
      </c>
    </row>
    <row r="3854" spans="1:4">
      <c r="A3854" s="34">
        <v>5057</v>
      </c>
      <c r="B3854" s="2" t="s">
        <v>3349</v>
      </c>
      <c r="C3854" s="34" t="s">
        <v>24017</v>
      </c>
      <c r="D3854" s="207" t="s">
        <v>27015</v>
      </c>
    </row>
    <row r="3855" spans="1:4">
      <c r="A3855" s="10">
        <v>5033</v>
      </c>
      <c r="B3855" s="11" t="s">
        <v>3350</v>
      </c>
      <c r="C3855" s="10" t="s">
        <v>24017</v>
      </c>
      <c r="D3855" s="208" t="s">
        <v>27016</v>
      </c>
    </row>
    <row r="3856" spans="1:4">
      <c r="A3856" s="34">
        <v>5038</v>
      </c>
      <c r="B3856" s="2" t="s">
        <v>3351</v>
      </c>
      <c r="C3856" s="34" t="s">
        <v>24017</v>
      </c>
      <c r="D3856" s="207" t="s">
        <v>27017</v>
      </c>
    </row>
    <row r="3857" spans="1:4">
      <c r="A3857" s="10">
        <v>12372</v>
      </c>
      <c r="B3857" s="11" t="s">
        <v>3352</v>
      </c>
      <c r="C3857" s="10" t="s">
        <v>24017</v>
      </c>
      <c r="D3857" s="208" t="s">
        <v>27018</v>
      </c>
    </row>
    <row r="3858" spans="1:4">
      <c r="A3858" s="34">
        <v>13339</v>
      </c>
      <c r="B3858" s="2" t="s">
        <v>3353</v>
      </c>
      <c r="C3858" s="34" t="s">
        <v>24017</v>
      </c>
      <c r="D3858" s="207" t="s">
        <v>27019</v>
      </c>
    </row>
    <row r="3859" spans="1:4">
      <c r="A3859" s="10">
        <v>12373</v>
      </c>
      <c r="B3859" s="11" t="s">
        <v>3354</v>
      </c>
      <c r="C3859" s="10" t="s">
        <v>24017</v>
      </c>
      <c r="D3859" s="208" t="s">
        <v>27020</v>
      </c>
    </row>
    <row r="3860" spans="1:4">
      <c r="A3860" s="34">
        <v>12388</v>
      </c>
      <c r="B3860" s="2" t="s">
        <v>3355</v>
      </c>
      <c r="C3860" s="34" t="s">
        <v>24017</v>
      </c>
      <c r="D3860" s="207" t="s">
        <v>27021</v>
      </c>
    </row>
    <row r="3861" spans="1:4">
      <c r="A3861" s="10">
        <v>34695</v>
      </c>
      <c r="B3861" s="11" t="s">
        <v>3356</v>
      </c>
      <c r="C3861" s="10" t="s">
        <v>24017</v>
      </c>
      <c r="D3861" s="208" t="s">
        <v>27022</v>
      </c>
    </row>
    <row r="3862" spans="1:4">
      <c r="A3862" s="34">
        <v>34692</v>
      </c>
      <c r="B3862" s="2" t="s">
        <v>3357</v>
      </c>
      <c r="C3862" s="34" t="s">
        <v>24017</v>
      </c>
      <c r="D3862" s="207" t="s">
        <v>27023</v>
      </c>
    </row>
    <row r="3863" spans="1:4">
      <c r="A3863" s="10">
        <v>26028</v>
      </c>
      <c r="B3863" s="11" t="s">
        <v>3358</v>
      </c>
      <c r="C3863" s="10" t="s">
        <v>24990</v>
      </c>
      <c r="D3863" s="208" t="s">
        <v>27024</v>
      </c>
    </row>
    <row r="3864" spans="1:4" ht="30">
      <c r="A3864" s="34">
        <v>11844</v>
      </c>
      <c r="B3864" s="2" t="s">
        <v>4968</v>
      </c>
      <c r="C3864" s="34" t="s">
        <v>24068</v>
      </c>
      <c r="D3864" s="207" t="s">
        <v>27025</v>
      </c>
    </row>
    <row r="3865" spans="1:4" ht="30">
      <c r="A3865" s="10">
        <v>4465</v>
      </c>
      <c r="B3865" s="11" t="s">
        <v>3359</v>
      </c>
      <c r="C3865" s="10" t="s">
        <v>24068</v>
      </c>
      <c r="D3865" s="208" t="s">
        <v>22973</v>
      </c>
    </row>
    <row r="3866" spans="1:4" ht="30">
      <c r="A3866" s="34">
        <v>35273</v>
      </c>
      <c r="B3866" s="2" t="s">
        <v>3360</v>
      </c>
      <c r="C3866" s="34" t="s">
        <v>24068</v>
      </c>
      <c r="D3866" s="207" t="s">
        <v>27026</v>
      </c>
    </row>
    <row r="3867" spans="1:4" ht="30">
      <c r="A3867" s="10">
        <v>4470</v>
      </c>
      <c r="B3867" s="11" t="s">
        <v>3361</v>
      </c>
      <c r="C3867" s="10" t="s">
        <v>24068</v>
      </c>
      <c r="D3867" s="208" t="s">
        <v>24403</v>
      </c>
    </row>
    <row r="3868" spans="1:4" ht="30">
      <c r="A3868" s="34">
        <v>20204</v>
      </c>
      <c r="B3868" s="2" t="s">
        <v>4969</v>
      </c>
      <c r="C3868" s="34" t="s">
        <v>24068</v>
      </c>
      <c r="D3868" s="207" t="s">
        <v>27027</v>
      </c>
    </row>
    <row r="3869" spans="1:4" ht="30">
      <c r="A3869" s="10">
        <v>20208</v>
      </c>
      <c r="B3869" s="11" t="s">
        <v>4970</v>
      </c>
      <c r="C3869" s="10" t="s">
        <v>24068</v>
      </c>
      <c r="D3869" s="208" t="s">
        <v>26144</v>
      </c>
    </row>
    <row r="3870" spans="1:4" ht="30">
      <c r="A3870" s="34">
        <v>4437</v>
      </c>
      <c r="B3870" s="2" t="s">
        <v>4971</v>
      </c>
      <c r="C3870" s="34" t="s">
        <v>24068</v>
      </c>
      <c r="D3870" s="207" t="s">
        <v>5908</v>
      </c>
    </row>
    <row r="3871" spans="1:4" ht="30">
      <c r="A3871" s="10">
        <v>14580</v>
      </c>
      <c r="B3871" s="11" t="s">
        <v>3362</v>
      </c>
      <c r="C3871" s="10" t="s">
        <v>24068</v>
      </c>
      <c r="D3871" s="208" t="s">
        <v>8340</v>
      </c>
    </row>
    <row r="3872" spans="1:4">
      <c r="A3872" s="34">
        <v>40304</v>
      </c>
      <c r="B3872" s="2" t="s">
        <v>3363</v>
      </c>
      <c r="C3872" s="34" t="s">
        <v>24108</v>
      </c>
      <c r="D3872" s="207" t="s">
        <v>9184</v>
      </c>
    </row>
    <row r="3873" spans="1:4">
      <c r="A3873" s="10">
        <v>5065</v>
      </c>
      <c r="B3873" s="11" t="s">
        <v>3364</v>
      </c>
      <c r="C3873" s="10" t="s">
        <v>24108</v>
      </c>
      <c r="D3873" s="208" t="s">
        <v>25449</v>
      </c>
    </row>
    <row r="3874" spans="1:4">
      <c r="A3874" s="34">
        <v>5072</v>
      </c>
      <c r="B3874" s="2" t="s">
        <v>3365</v>
      </c>
      <c r="C3874" s="34" t="s">
        <v>24108</v>
      </c>
      <c r="D3874" s="207" t="s">
        <v>14973</v>
      </c>
    </row>
    <row r="3875" spans="1:4">
      <c r="A3875" s="10">
        <v>5066</v>
      </c>
      <c r="B3875" s="11" t="s">
        <v>3366</v>
      </c>
      <c r="C3875" s="10" t="s">
        <v>24108</v>
      </c>
      <c r="D3875" s="208" t="s">
        <v>14074</v>
      </c>
    </row>
    <row r="3876" spans="1:4">
      <c r="A3876" s="34">
        <v>5063</v>
      </c>
      <c r="B3876" s="2" t="s">
        <v>3367</v>
      </c>
      <c r="C3876" s="34" t="s">
        <v>24108</v>
      </c>
      <c r="D3876" s="207" t="s">
        <v>21658</v>
      </c>
    </row>
    <row r="3877" spans="1:4">
      <c r="A3877" s="10">
        <v>20247</v>
      </c>
      <c r="B3877" s="11" t="s">
        <v>3368</v>
      </c>
      <c r="C3877" s="10" t="s">
        <v>24108</v>
      </c>
      <c r="D3877" s="208" t="s">
        <v>22952</v>
      </c>
    </row>
    <row r="3878" spans="1:4">
      <c r="A3878" s="34">
        <v>5074</v>
      </c>
      <c r="B3878" s="2" t="s">
        <v>3369</v>
      </c>
      <c r="C3878" s="34" t="s">
        <v>24108</v>
      </c>
      <c r="D3878" s="207" t="s">
        <v>20403</v>
      </c>
    </row>
    <row r="3879" spans="1:4">
      <c r="A3879" s="10">
        <v>5067</v>
      </c>
      <c r="B3879" s="11" t="s">
        <v>3370</v>
      </c>
      <c r="C3879" s="10" t="s">
        <v>24108</v>
      </c>
      <c r="D3879" s="208" t="s">
        <v>22569</v>
      </c>
    </row>
    <row r="3880" spans="1:4">
      <c r="A3880" s="34">
        <v>5078</v>
      </c>
      <c r="B3880" s="2" t="s">
        <v>3371</v>
      </c>
      <c r="C3880" s="34" t="s">
        <v>24108</v>
      </c>
      <c r="D3880" s="207" t="s">
        <v>9766</v>
      </c>
    </row>
    <row r="3881" spans="1:4">
      <c r="A3881" s="10">
        <v>5068</v>
      </c>
      <c r="B3881" s="11" t="s">
        <v>3372</v>
      </c>
      <c r="C3881" s="10" t="s">
        <v>24108</v>
      </c>
      <c r="D3881" s="208" t="s">
        <v>13123</v>
      </c>
    </row>
    <row r="3882" spans="1:4">
      <c r="A3882" s="34">
        <v>5073</v>
      </c>
      <c r="B3882" s="2" t="s">
        <v>3373</v>
      </c>
      <c r="C3882" s="34" t="s">
        <v>24108</v>
      </c>
      <c r="D3882" s="207" t="s">
        <v>23385</v>
      </c>
    </row>
    <row r="3883" spans="1:4">
      <c r="A3883" s="10">
        <v>5069</v>
      </c>
      <c r="B3883" s="11" t="s">
        <v>3374</v>
      </c>
      <c r="C3883" s="10" t="s">
        <v>24108</v>
      </c>
      <c r="D3883" s="208" t="s">
        <v>23385</v>
      </c>
    </row>
    <row r="3884" spans="1:4">
      <c r="A3884" s="34">
        <v>5070</v>
      </c>
      <c r="B3884" s="2" t="s">
        <v>3375</v>
      </c>
      <c r="C3884" s="34" t="s">
        <v>24108</v>
      </c>
      <c r="D3884" s="207" t="s">
        <v>27028</v>
      </c>
    </row>
    <row r="3885" spans="1:4">
      <c r="A3885" s="10">
        <v>5071</v>
      </c>
      <c r="B3885" s="11" t="s">
        <v>3376</v>
      </c>
      <c r="C3885" s="10" t="s">
        <v>24108</v>
      </c>
      <c r="D3885" s="208" t="s">
        <v>13123</v>
      </c>
    </row>
    <row r="3886" spans="1:4">
      <c r="A3886" s="34">
        <v>5061</v>
      </c>
      <c r="B3886" s="2" t="s">
        <v>3377</v>
      </c>
      <c r="C3886" s="34" t="s">
        <v>24108</v>
      </c>
      <c r="D3886" s="207" t="s">
        <v>21259</v>
      </c>
    </row>
    <row r="3887" spans="1:4">
      <c r="A3887" s="10">
        <v>5075</v>
      </c>
      <c r="B3887" s="11" t="s">
        <v>3378</v>
      </c>
      <c r="C3887" s="10" t="s">
        <v>24108</v>
      </c>
      <c r="D3887" s="208" t="s">
        <v>13123</v>
      </c>
    </row>
    <row r="3888" spans="1:4">
      <c r="A3888" s="34">
        <v>39027</v>
      </c>
      <c r="B3888" s="2" t="s">
        <v>3379</v>
      </c>
      <c r="C3888" s="34" t="s">
        <v>24108</v>
      </c>
      <c r="D3888" s="207" t="s">
        <v>27029</v>
      </c>
    </row>
    <row r="3889" spans="1:4">
      <c r="A3889" s="10">
        <v>5062</v>
      </c>
      <c r="B3889" s="11" t="s">
        <v>3380</v>
      </c>
      <c r="C3889" s="10" t="s">
        <v>24108</v>
      </c>
      <c r="D3889" s="208" t="s">
        <v>27030</v>
      </c>
    </row>
    <row r="3890" spans="1:4">
      <c r="A3890" s="34">
        <v>40568</v>
      </c>
      <c r="B3890" s="2" t="s">
        <v>3381</v>
      </c>
      <c r="C3890" s="34" t="s">
        <v>24108</v>
      </c>
      <c r="D3890" s="207" t="s">
        <v>7012</v>
      </c>
    </row>
    <row r="3891" spans="1:4">
      <c r="A3891" s="10">
        <v>39026</v>
      </c>
      <c r="B3891" s="11" t="s">
        <v>3382</v>
      </c>
      <c r="C3891" s="10" t="s">
        <v>24108</v>
      </c>
      <c r="D3891" s="208" t="s">
        <v>19315</v>
      </c>
    </row>
    <row r="3892" spans="1:4">
      <c r="A3892" s="34">
        <v>11572</v>
      </c>
      <c r="B3892" s="2" t="s">
        <v>3383</v>
      </c>
      <c r="C3892" s="34" t="s">
        <v>24017</v>
      </c>
      <c r="D3892" s="207" t="s">
        <v>8302</v>
      </c>
    </row>
    <row r="3893" spans="1:4" ht="30">
      <c r="A3893" s="10">
        <v>42431</v>
      </c>
      <c r="B3893" s="11" t="s">
        <v>27031</v>
      </c>
      <c r="C3893" s="10" t="s">
        <v>24017</v>
      </c>
      <c r="D3893" s="208" t="s">
        <v>27032</v>
      </c>
    </row>
    <row r="3894" spans="1:4">
      <c r="A3894" s="34">
        <v>11149</v>
      </c>
      <c r="B3894" s="2" t="s">
        <v>3384</v>
      </c>
      <c r="C3894" s="34" t="s">
        <v>24042</v>
      </c>
      <c r="D3894" s="207" t="s">
        <v>27033</v>
      </c>
    </row>
    <row r="3895" spans="1:4" ht="30">
      <c r="A3895" s="10">
        <v>511</v>
      </c>
      <c r="B3895" s="11" t="s">
        <v>3385</v>
      </c>
      <c r="C3895" s="10" t="s">
        <v>24085</v>
      </c>
      <c r="D3895" s="208" t="s">
        <v>5845</v>
      </c>
    </row>
    <row r="3896" spans="1:4">
      <c r="A3896" s="34">
        <v>11174</v>
      </c>
      <c r="B3896" s="2" t="s">
        <v>3386</v>
      </c>
      <c r="C3896" s="34" t="s">
        <v>24071</v>
      </c>
      <c r="D3896" s="207" t="s">
        <v>27034</v>
      </c>
    </row>
    <row r="3897" spans="1:4" ht="30">
      <c r="A3897" s="10">
        <v>37540</v>
      </c>
      <c r="B3897" s="11" t="s">
        <v>3387</v>
      </c>
      <c r="C3897" s="10" t="s">
        <v>24017</v>
      </c>
      <c r="D3897" s="208" t="s">
        <v>27035</v>
      </c>
    </row>
    <row r="3898" spans="1:4" ht="30">
      <c r="A3898" s="34">
        <v>37548</v>
      </c>
      <c r="B3898" s="2" t="s">
        <v>3388</v>
      </c>
      <c r="C3898" s="34" t="s">
        <v>24017</v>
      </c>
      <c r="D3898" s="207" t="s">
        <v>27036</v>
      </c>
    </row>
    <row r="3899" spans="1:4" ht="30">
      <c r="A3899" s="10">
        <v>39828</v>
      </c>
      <c r="B3899" s="11" t="s">
        <v>3389</v>
      </c>
      <c r="C3899" s="10" t="s">
        <v>24017</v>
      </c>
      <c r="D3899" s="208" t="s">
        <v>27037</v>
      </c>
    </row>
    <row r="3900" spans="1:4" ht="45">
      <c r="A3900" s="34">
        <v>12273</v>
      </c>
      <c r="B3900" s="2" t="s">
        <v>3390</v>
      </c>
      <c r="C3900" s="34" t="s">
        <v>24017</v>
      </c>
      <c r="D3900" s="207" t="s">
        <v>23475</v>
      </c>
    </row>
    <row r="3901" spans="1:4">
      <c r="A3901" s="10">
        <v>38392</v>
      </c>
      <c r="B3901" s="11" t="s">
        <v>27038</v>
      </c>
      <c r="C3901" s="10" t="s">
        <v>24017</v>
      </c>
      <c r="D3901" s="208" t="s">
        <v>25944</v>
      </c>
    </row>
    <row r="3902" spans="1:4">
      <c r="A3902" s="34">
        <v>11735</v>
      </c>
      <c r="B3902" s="2" t="s">
        <v>3391</v>
      </c>
      <c r="C3902" s="34" t="s">
        <v>24017</v>
      </c>
      <c r="D3902" s="207" t="s">
        <v>15214</v>
      </c>
    </row>
    <row r="3903" spans="1:4">
      <c r="A3903" s="10">
        <v>11733</v>
      </c>
      <c r="B3903" s="11" t="s">
        <v>3392</v>
      </c>
      <c r="C3903" s="10" t="s">
        <v>24017</v>
      </c>
      <c r="D3903" s="208" t="s">
        <v>7132</v>
      </c>
    </row>
    <row r="3904" spans="1:4">
      <c r="A3904" s="34">
        <v>11734</v>
      </c>
      <c r="B3904" s="2" t="s">
        <v>3393</v>
      </c>
      <c r="C3904" s="34" t="s">
        <v>24017</v>
      </c>
      <c r="D3904" s="207" t="s">
        <v>23330</v>
      </c>
    </row>
    <row r="3905" spans="1:4">
      <c r="A3905" s="10">
        <v>11737</v>
      </c>
      <c r="B3905" s="11" t="s">
        <v>3394</v>
      </c>
      <c r="C3905" s="10" t="s">
        <v>24017</v>
      </c>
      <c r="D3905" s="208" t="s">
        <v>27039</v>
      </c>
    </row>
    <row r="3906" spans="1:4">
      <c r="A3906" s="34">
        <v>11738</v>
      </c>
      <c r="B3906" s="2" t="s">
        <v>3395</v>
      </c>
      <c r="C3906" s="34" t="s">
        <v>24017</v>
      </c>
      <c r="D3906" s="207" t="s">
        <v>13884</v>
      </c>
    </row>
    <row r="3907" spans="1:4">
      <c r="A3907" s="10">
        <v>36143</v>
      </c>
      <c r="B3907" s="11" t="s">
        <v>3396</v>
      </c>
      <c r="C3907" s="10" t="s">
        <v>24017</v>
      </c>
      <c r="D3907" s="208" t="s">
        <v>12451</v>
      </c>
    </row>
    <row r="3908" spans="1:4">
      <c r="A3908" s="34">
        <v>36142</v>
      </c>
      <c r="B3908" s="2" t="s">
        <v>3397</v>
      </c>
      <c r="C3908" s="34" t="s">
        <v>24017</v>
      </c>
      <c r="D3908" s="207" t="s">
        <v>19367</v>
      </c>
    </row>
    <row r="3909" spans="1:4">
      <c r="A3909" s="10">
        <v>36146</v>
      </c>
      <c r="B3909" s="11" t="s">
        <v>3398</v>
      </c>
      <c r="C3909" s="10" t="s">
        <v>24017</v>
      </c>
      <c r="D3909" s="208" t="s">
        <v>27040</v>
      </c>
    </row>
    <row r="3910" spans="1:4">
      <c r="A3910" s="34">
        <v>39015</v>
      </c>
      <c r="B3910" s="2" t="s">
        <v>27041</v>
      </c>
      <c r="C3910" s="34" t="s">
        <v>24017</v>
      </c>
      <c r="D3910" s="207" t="s">
        <v>19056</v>
      </c>
    </row>
    <row r="3911" spans="1:4">
      <c r="A3911" s="10">
        <v>38377</v>
      </c>
      <c r="B3911" s="11" t="s">
        <v>3399</v>
      </c>
      <c r="C3911" s="10" t="s">
        <v>24017</v>
      </c>
      <c r="D3911" s="208" t="s">
        <v>21579</v>
      </c>
    </row>
    <row r="3912" spans="1:4">
      <c r="A3912" s="34">
        <v>38376</v>
      </c>
      <c r="B3912" s="2" t="s">
        <v>3400</v>
      </c>
      <c r="C3912" s="34" t="s">
        <v>24017</v>
      </c>
      <c r="D3912" s="207" t="s">
        <v>22507</v>
      </c>
    </row>
    <row r="3913" spans="1:4">
      <c r="A3913" s="10">
        <v>38116</v>
      </c>
      <c r="B3913" s="11" t="s">
        <v>27042</v>
      </c>
      <c r="C3913" s="10" t="s">
        <v>24017</v>
      </c>
      <c r="D3913" s="208" t="s">
        <v>5466</v>
      </c>
    </row>
    <row r="3914" spans="1:4" ht="30">
      <c r="A3914" s="34">
        <v>38066</v>
      </c>
      <c r="B3914" s="2" t="s">
        <v>27043</v>
      </c>
      <c r="C3914" s="34" t="s">
        <v>24017</v>
      </c>
      <c r="D3914" s="207" t="s">
        <v>5423</v>
      </c>
    </row>
    <row r="3915" spans="1:4">
      <c r="A3915" s="10">
        <v>38117</v>
      </c>
      <c r="B3915" s="11" t="s">
        <v>27044</v>
      </c>
      <c r="C3915" s="10" t="s">
        <v>24017</v>
      </c>
      <c r="D3915" s="208" t="s">
        <v>17732</v>
      </c>
    </row>
    <row r="3916" spans="1:4" ht="30">
      <c r="A3916" s="34">
        <v>38067</v>
      </c>
      <c r="B3916" s="2" t="s">
        <v>27045</v>
      </c>
      <c r="C3916" s="34" t="s">
        <v>24017</v>
      </c>
      <c r="D3916" s="207" t="s">
        <v>14755</v>
      </c>
    </row>
    <row r="3917" spans="1:4" ht="30">
      <c r="A3917" s="10">
        <v>41757</v>
      </c>
      <c r="B3917" s="11" t="s">
        <v>4972</v>
      </c>
      <c r="C3917" s="10" t="s">
        <v>24017</v>
      </c>
      <c r="D3917" s="208" t="s">
        <v>27046</v>
      </c>
    </row>
    <row r="3918" spans="1:4" ht="30">
      <c r="A3918" s="34">
        <v>5080</v>
      </c>
      <c r="B3918" s="2" t="s">
        <v>3401</v>
      </c>
      <c r="C3918" s="34" t="s">
        <v>24017</v>
      </c>
      <c r="D3918" s="207" t="s">
        <v>17785</v>
      </c>
    </row>
    <row r="3919" spans="1:4" ht="45">
      <c r="A3919" s="10">
        <v>11522</v>
      </c>
      <c r="B3919" s="11" t="s">
        <v>3402</v>
      </c>
      <c r="C3919" s="10" t="s">
        <v>24017</v>
      </c>
      <c r="D3919" s="208" t="s">
        <v>14945</v>
      </c>
    </row>
    <row r="3920" spans="1:4" ht="30">
      <c r="A3920" s="34">
        <v>38168</v>
      </c>
      <c r="B3920" s="2" t="s">
        <v>3403</v>
      </c>
      <c r="C3920" s="34" t="s">
        <v>24017</v>
      </c>
      <c r="D3920" s="207" t="s">
        <v>27047</v>
      </c>
    </row>
    <row r="3921" spans="1:4" ht="30">
      <c r="A3921" s="10">
        <v>13393</v>
      </c>
      <c r="B3921" s="11" t="s">
        <v>4973</v>
      </c>
      <c r="C3921" s="10" t="s">
        <v>24017</v>
      </c>
      <c r="D3921" s="208" t="s">
        <v>27048</v>
      </c>
    </row>
    <row r="3922" spans="1:4" ht="30">
      <c r="A3922" s="34">
        <v>13395</v>
      </c>
      <c r="B3922" s="2" t="s">
        <v>27049</v>
      </c>
      <c r="C3922" s="34" t="s">
        <v>24017</v>
      </c>
      <c r="D3922" s="207" t="s">
        <v>27050</v>
      </c>
    </row>
    <row r="3923" spans="1:4" ht="30">
      <c r="A3923" s="10">
        <v>12039</v>
      </c>
      <c r="B3923" s="11" t="s">
        <v>4974</v>
      </c>
      <c r="C3923" s="10" t="s">
        <v>24017</v>
      </c>
      <c r="D3923" s="208" t="s">
        <v>27051</v>
      </c>
    </row>
    <row r="3924" spans="1:4" ht="30">
      <c r="A3924" s="34">
        <v>13396</v>
      </c>
      <c r="B3924" s="2" t="s">
        <v>4975</v>
      </c>
      <c r="C3924" s="34" t="s">
        <v>24017</v>
      </c>
      <c r="D3924" s="207" t="s">
        <v>27052</v>
      </c>
    </row>
    <row r="3925" spans="1:4" ht="30">
      <c r="A3925" s="10">
        <v>12041</v>
      </c>
      <c r="B3925" s="11" t="s">
        <v>4976</v>
      </c>
      <c r="C3925" s="10" t="s">
        <v>24017</v>
      </c>
      <c r="D3925" s="208" t="s">
        <v>27053</v>
      </c>
    </row>
    <row r="3926" spans="1:4" ht="30">
      <c r="A3926" s="34">
        <v>12043</v>
      </c>
      <c r="B3926" s="2" t="s">
        <v>4977</v>
      </c>
      <c r="C3926" s="34" t="s">
        <v>24017</v>
      </c>
      <c r="D3926" s="207" t="s">
        <v>27054</v>
      </c>
    </row>
    <row r="3927" spans="1:4" ht="30">
      <c r="A3927" s="10">
        <v>39762</v>
      </c>
      <c r="B3927" s="11" t="s">
        <v>4978</v>
      </c>
      <c r="C3927" s="10" t="s">
        <v>24017</v>
      </c>
      <c r="D3927" s="208" t="s">
        <v>27055</v>
      </c>
    </row>
    <row r="3928" spans="1:4" ht="30">
      <c r="A3928" s="34">
        <v>12042</v>
      </c>
      <c r="B3928" s="2" t="s">
        <v>4979</v>
      </c>
      <c r="C3928" s="34" t="s">
        <v>24017</v>
      </c>
      <c r="D3928" s="207" t="s">
        <v>27056</v>
      </c>
    </row>
    <row r="3929" spans="1:4" ht="30">
      <c r="A3929" s="10">
        <v>39763</v>
      </c>
      <c r="B3929" s="11" t="s">
        <v>4980</v>
      </c>
      <c r="C3929" s="10" t="s">
        <v>24017</v>
      </c>
      <c r="D3929" s="208" t="s">
        <v>27057</v>
      </c>
    </row>
    <row r="3930" spans="1:4" ht="30">
      <c r="A3930" s="34">
        <v>39760</v>
      </c>
      <c r="B3930" s="2" t="s">
        <v>27058</v>
      </c>
      <c r="C3930" s="34" t="s">
        <v>24017</v>
      </c>
      <c r="D3930" s="207" t="s">
        <v>27059</v>
      </c>
    </row>
    <row r="3931" spans="1:4" ht="30">
      <c r="A3931" s="10">
        <v>39756</v>
      </c>
      <c r="B3931" s="11" t="s">
        <v>4981</v>
      </c>
      <c r="C3931" s="10" t="s">
        <v>24017</v>
      </c>
      <c r="D3931" s="208" t="s">
        <v>27060</v>
      </c>
    </row>
    <row r="3932" spans="1:4" ht="30">
      <c r="A3932" s="34">
        <v>12038</v>
      </c>
      <c r="B3932" s="2" t="s">
        <v>4982</v>
      </c>
      <c r="C3932" s="34" t="s">
        <v>24017</v>
      </c>
      <c r="D3932" s="207" t="s">
        <v>27061</v>
      </c>
    </row>
    <row r="3933" spans="1:4" ht="30">
      <c r="A3933" s="10">
        <v>39757</v>
      </c>
      <c r="B3933" s="11" t="s">
        <v>4983</v>
      </c>
      <c r="C3933" s="10" t="s">
        <v>24017</v>
      </c>
      <c r="D3933" s="208" t="s">
        <v>27062</v>
      </c>
    </row>
    <row r="3934" spans="1:4" ht="30">
      <c r="A3934" s="34">
        <v>39758</v>
      </c>
      <c r="B3934" s="2" t="s">
        <v>4984</v>
      </c>
      <c r="C3934" s="34" t="s">
        <v>24017</v>
      </c>
      <c r="D3934" s="207" t="s">
        <v>27063</v>
      </c>
    </row>
    <row r="3935" spans="1:4" ht="30">
      <c r="A3935" s="10">
        <v>39759</v>
      </c>
      <c r="B3935" s="11" t="s">
        <v>4985</v>
      </c>
      <c r="C3935" s="10" t="s">
        <v>24017</v>
      </c>
      <c r="D3935" s="208" t="s">
        <v>27064</v>
      </c>
    </row>
    <row r="3936" spans="1:4" ht="30">
      <c r="A3936" s="34">
        <v>39761</v>
      </c>
      <c r="B3936" s="2" t="s">
        <v>27065</v>
      </c>
      <c r="C3936" s="34" t="s">
        <v>24017</v>
      </c>
      <c r="D3936" s="207" t="s">
        <v>27066</v>
      </c>
    </row>
    <row r="3937" spans="1:4" ht="30">
      <c r="A3937" s="10">
        <v>39805</v>
      </c>
      <c r="B3937" s="11" t="s">
        <v>27067</v>
      </c>
      <c r="C3937" s="10" t="s">
        <v>24017</v>
      </c>
      <c r="D3937" s="208" t="s">
        <v>27068</v>
      </c>
    </row>
    <row r="3938" spans="1:4" ht="30">
      <c r="A3938" s="34">
        <v>39806</v>
      </c>
      <c r="B3938" s="2" t="s">
        <v>27069</v>
      </c>
      <c r="C3938" s="34" t="s">
        <v>24017</v>
      </c>
      <c r="D3938" s="207" t="s">
        <v>27070</v>
      </c>
    </row>
    <row r="3939" spans="1:4" ht="30">
      <c r="A3939" s="10">
        <v>39807</v>
      </c>
      <c r="B3939" s="11" t="s">
        <v>27071</v>
      </c>
      <c r="C3939" s="10" t="s">
        <v>24017</v>
      </c>
      <c r="D3939" s="208" t="s">
        <v>27072</v>
      </c>
    </row>
    <row r="3940" spans="1:4" ht="30">
      <c r="A3940" s="34">
        <v>43100</v>
      </c>
      <c r="B3940" s="2" t="s">
        <v>27073</v>
      </c>
      <c r="C3940" s="34" t="s">
        <v>24017</v>
      </c>
      <c r="D3940" s="207" t="s">
        <v>27074</v>
      </c>
    </row>
    <row r="3941" spans="1:4" ht="30">
      <c r="A3941" s="10">
        <v>39804</v>
      </c>
      <c r="B3941" s="11" t="s">
        <v>27075</v>
      </c>
      <c r="C3941" s="10" t="s">
        <v>24017</v>
      </c>
      <c r="D3941" s="208" t="s">
        <v>23042</v>
      </c>
    </row>
    <row r="3942" spans="1:4" ht="30">
      <c r="A3942" s="34">
        <v>39796</v>
      </c>
      <c r="B3942" s="2" t="s">
        <v>27076</v>
      </c>
      <c r="C3942" s="34" t="s">
        <v>24017</v>
      </c>
      <c r="D3942" s="207" t="s">
        <v>27077</v>
      </c>
    </row>
    <row r="3943" spans="1:4" ht="30">
      <c r="A3943" s="10">
        <v>39797</v>
      </c>
      <c r="B3943" s="11" t="s">
        <v>27078</v>
      </c>
      <c r="C3943" s="10" t="s">
        <v>24017</v>
      </c>
      <c r="D3943" s="208" t="s">
        <v>27079</v>
      </c>
    </row>
    <row r="3944" spans="1:4" ht="30">
      <c r="A3944" s="34">
        <v>39798</v>
      </c>
      <c r="B3944" s="2" t="s">
        <v>27080</v>
      </c>
      <c r="C3944" s="34" t="s">
        <v>24017</v>
      </c>
      <c r="D3944" s="207" t="s">
        <v>27081</v>
      </c>
    </row>
    <row r="3945" spans="1:4" ht="30">
      <c r="A3945" s="10">
        <v>39794</v>
      </c>
      <c r="B3945" s="11" t="s">
        <v>27082</v>
      </c>
      <c r="C3945" s="10" t="s">
        <v>24017</v>
      </c>
      <c r="D3945" s="208" t="s">
        <v>21652</v>
      </c>
    </row>
    <row r="3946" spans="1:4" ht="30">
      <c r="A3946" s="34">
        <v>39795</v>
      </c>
      <c r="B3946" s="2" t="s">
        <v>27083</v>
      </c>
      <c r="C3946" s="34" t="s">
        <v>24017</v>
      </c>
      <c r="D3946" s="207" t="s">
        <v>21285</v>
      </c>
    </row>
    <row r="3947" spans="1:4" ht="30">
      <c r="A3947" s="10">
        <v>39799</v>
      </c>
      <c r="B3947" s="11" t="s">
        <v>27084</v>
      </c>
      <c r="C3947" s="10" t="s">
        <v>24017</v>
      </c>
      <c r="D3947" s="208" t="s">
        <v>19792</v>
      </c>
    </row>
    <row r="3948" spans="1:4" ht="30">
      <c r="A3948" s="34">
        <v>39801</v>
      </c>
      <c r="B3948" s="2" t="s">
        <v>27085</v>
      </c>
      <c r="C3948" s="34" t="s">
        <v>24017</v>
      </c>
      <c r="D3948" s="207" t="s">
        <v>27086</v>
      </c>
    </row>
    <row r="3949" spans="1:4" ht="30">
      <c r="A3949" s="10">
        <v>39802</v>
      </c>
      <c r="B3949" s="11" t="s">
        <v>27087</v>
      </c>
      <c r="C3949" s="10" t="s">
        <v>24017</v>
      </c>
      <c r="D3949" s="208" t="s">
        <v>21518</v>
      </c>
    </row>
    <row r="3950" spans="1:4" ht="30">
      <c r="A3950" s="34">
        <v>39803</v>
      </c>
      <c r="B3950" s="2" t="s">
        <v>27088</v>
      </c>
      <c r="C3950" s="34" t="s">
        <v>24017</v>
      </c>
      <c r="D3950" s="207" t="s">
        <v>15791</v>
      </c>
    </row>
    <row r="3951" spans="1:4" ht="30">
      <c r="A3951" s="10">
        <v>39800</v>
      </c>
      <c r="B3951" s="11" t="s">
        <v>27089</v>
      </c>
      <c r="C3951" s="10" t="s">
        <v>24017</v>
      </c>
      <c r="D3951" s="208" t="s">
        <v>27090</v>
      </c>
    </row>
    <row r="3952" spans="1:4">
      <c r="A3952" s="34">
        <v>4224</v>
      </c>
      <c r="B3952" s="2" t="s">
        <v>3404</v>
      </c>
      <c r="C3952" s="34" t="s">
        <v>24085</v>
      </c>
      <c r="D3952" s="207" t="s">
        <v>8573</v>
      </c>
    </row>
    <row r="3953" spans="1:4">
      <c r="A3953" s="10">
        <v>21059</v>
      </c>
      <c r="B3953" s="11" t="s">
        <v>3405</v>
      </c>
      <c r="C3953" s="10" t="s">
        <v>24017</v>
      </c>
      <c r="D3953" s="208" t="s">
        <v>27091</v>
      </c>
    </row>
    <row r="3954" spans="1:4">
      <c r="A3954" s="34">
        <v>11234</v>
      </c>
      <c r="B3954" s="2" t="s">
        <v>3406</v>
      </c>
      <c r="C3954" s="34" t="s">
        <v>24017</v>
      </c>
      <c r="D3954" s="207" t="s">
        <v>14499</v>
      </c>
    </row>
    <row r="3955" spans="1:4">
      <c r="A3955" s="10">
        <v>21060</v>
      </c>
      <c r="B3955" s="11" t="s">
        <v>3407</v>
      </c>
      <c r="C3955" s="10" t="s">
        <v>24017</v>
      </c>
      <c r="D3955" s="208" t="s">
        <v>27092</v>
      </c>
    </row>
    <row r="3956" spans="1:4">
      <c r="A3956" s="34">
        <v>21061</v>
      </c>
      <c r="B3956" s="2" t="s">
        <v>3408</v>
      </c>
      <c r="C3956" s="34" t="s">
        <v>24017</v>
      </c>
      <c r="D3956" s="207" t="s">
        <v>27093</v>
      </c>
    </row>
    <row r="3957" spans="1:4">
      <c r="A3957" s="10">
        <v>21062</v>
      </c>
      <c r="B3957" s="11" t="s">
        <v>3409</v>
      </c>
      <c r="C3957" s="10" t="s">
        <v>24017</v>
      </c>
      <c r="D3957" s="208" t="s">
        <v>22835</v>
      </c>
    </row>
    <row r="3958" spans="1:4">
      <c r="A3958" s="34">
        <v>11708</v>
      </c>
      <c r="B3958" s="2" t="s">
        <v>3410</v>
      </c>
      <c r="C3958" s="34" t="s">
        <v>24017</v>
      </c>
      <c r="D3958" s="207" t="s">
        <v>15651</v>
      </c>
    </row>
    <row r="3959" spans="1:4">
      <c r="A3959" s="10">
        <v>11709</v>
      </c>
      <c r="B3959" s="11" t="s">
        <v>3411</v>
      </c>
      <c r="C3959" s="10" t="s">
        <v>24017</v>
      </c>
      <c r="D3959" s="208" t="s">
        <v>27094</v>
      </c>
    </row>
    <row r="3960" spans="1:4">
      <c r="A3960" s="34">
        <v>11710</v>
      </c>
      <c r="B3960" s="2" t="s">
        <v>3412</v>
      </c>
      <c r="C3960" s="34" t="s">
        <v>24017</v>
      </c>
      <c r="D3960" s="207" t="s">
        <v>27095</v>
      </c>
    </row>
    <row r="3961" spans="1:4">
      <c r="A3961" s="10">
        <v>11707</v>
      </c>
      <c r="B3961" s="11" t="s">
        <v>3413</v>
      </c>
      <c r="C3961" s="10" t="s">
        <v>24017</v>
      </c>
      <c r="D3961" s="208" t="s">
        <v>21744</v>
      </c>
    </row>
    <row r="3962" spans="1:4">
      <c r="A3962" s="34">
        <v>11739</v>
      </c>
      <c r="B3962" s="2" t="s">
        <v>3414</v>
      </c>
      <c r="C3962" s="34" t="s">
        <v>24017</v>
      </c>
      <c r="D3962" s="207" t="s">
        <v>7389</v>
      </c>
    </row>
    <row r="3963" spans="1:4">
      <c r="A3963" s="10">
        <v>11711</v>
      </c>
      <c r="B3963" s="11" t="s">
        <v>3415</v>
      </c>
      <c r="C3963" s="10" t="s">
        <v>24017</v>
      </c>
      <c r="D3963" s="208" t="s">
        <v>27096</v>
      </c>
    </row>
    <row r="3964" spans="1:4">
      <c r="A3964" s="34">
        <v>5102</v>
      </c>
      <c r="B3964" s="2" t="s">
        <v>3416</v>
      </c>
      <c r="C3964" s="34" t="s">
        <v>24017</v>
      </c>
      <c r="D3964" s="207" t="s">
        <v>13957</v>
      </c>
    </row>
    <row r="3965" spans="1:4">
      <c r="A3965" s="10">
        <v>11741</v>
      </c>
      <c r="B3965" s="11" t="s">
        <v>3417</v>
      </c>
      <c r="C3965" s="10" t="s">
        <v>24017</v>
      </c>
      <c r="D3965" s="208" t="s">
        <v>13466</v>
      </c>
    </row>
    <row r="3966" spans="1:4">
      <c r="A3966" s="34">
        <v>11743</v>
      </c>
      <c r="B3966" s="2" t="s">
        <v>3418</v>
      </c>
      <c r="C3966" s="34" t="s">
        <v>24017</v>
      </c>
      <c r="D3966" s="207" t="s">
        <v>10371</v>
      </c>
    </row>
    <row r="3967" spans="1:4">
      <c r="A3967" s="10">
        <v>11745</v>
      </c>
      <c r="B3967" s="11" t="s">
        <v>3419</v>
      </c>
      <c r="C3967" s="10" t="s">
        <v>24017</v>
      </c>
      <c r="D3967" s="208" t="s">
        <v>12068</v>
      </c>
    </row>
    <row r="3968" spans="1:4">
      <c r="A3968" s="34">
        <v>25961</v>
      </c>
      <c r="B3968" s="2" t="s">
        <v>3420</v>
      </c>
      <c r="C3968" s="34" t="s">
        <v>24038</v>
      </c>
      <c r="D3968" s="207" t="s">
        <v>17735</v>
      </c>
    </row>
    <row r="3969" spans="1:4">
      <c r="A3969" s="10">
        <v>40985</v>
      </c>
      <c r="B3969" s="11" t="s">
        <v>3421</v>
      </c>
      <c r="C3969" s="10" t="s">
        <v>24188</v>
      </c>
      <c r="D3969" s="208" t="s">
        <v>24421</v>
      </c>
    </row>
    <row r="3970" spans="1:4">
      <c r="A3970" s="34">
        <v>1088</v>
      </c>
      <c r="B3970" s="2" t="s">
        <v>27097</v>
      </c>
      <c r="C3970" s="34" t="s">
        <v>24017</v>
      </c>
      <c r="D3970" s="207" t="s">
        <v>20416</v>
      </c>
    </row>
    <row r="3971" spans="1:4">
      <c r="A3971" s="10">
        <v>1087</v>
      </c>
      <c r="B3971" s="11" t="s">
        <v>27098</v>
      </c>
      <c r="C3971" s="10" t="s">
        <v>24017</v>
      </c>
      <c r="D3971" s="208" t="s">
        <v>27099</v>
      </c>
    </row>
    <row r="3972" spans="1:4">
      <c r="A3972" s="34">
        <v>38777</v>
      </c>
      <c r="B3972" s="2" t="s">
        <v>27100</v>
      </c>
      <c r="C3972" s="34" t="s">
        <v>24017</v>
      </c>
      <c r="D3972" s="207" t="s">
        <v>8566</v>
      </c>
    </row>
    <row r="3973" spans="1:4">
      <c r="A3973" s="10">
        <v>1086</v>
      </c>
      <c r="B3973" s="11" t="s">
        <v>27101</v>
      </c>
      <c r="C3973" s="10" t="s">
        <v>24017</v>
      </c>
      <c r="D3973" s="208" t="s">
        <v>10747</v>
      </c>
    </row>
    <row r="3974" spans="1:4">
      <c r="A3974" s="34">
        <v>1079</v>
      </c>
      <c r="B3974" s="2" t="s">
        <v>27102</v>
      </c>
      <c r="C3974" s="34" t="s">
        <v>24017</v>
      </c>
      <c r="D3974" s="207" t="s">
        <v>27103</v>
      </c>
    </row>
    <row r="3975" spans="1:4">
      <c r="A3975" s="10">
        <v>39374</v>
      </c>
      <c r="B3975" s="11" t="s">
        <v>27104</v>
      </c>
      <c r="C3975" s="10" t="s">
        <v>24017</v>
      </c>
      <c r="D3975" s="208" t="s">
        <v>17144</v>
      </c>
    </row>
    <row r="3976" spans="1:4">
      <c r="A3976" s="34">
        <v>1082</v>
      </c>
      <c r="B3976" s="2" t="s">
        <v>3422</v>
      </c>
      <c r="C3976" s="34" t="s">
        <v>24017</v>
      </c>
      <c r="D3976" s="207" t="s">
        <v>6393</v>
      </c>
    </row>
    <row r="3977" spans="1:4">
      <c r="A3977" s="10">
        <v>12316</v>
      </c>
      <c r="B3977" s="11" t="s">
        <v>3423</v>
      </c>
      <c r="C3977" s="10" t="s">
        <v>24017</v>
      </c>
      <c r="D3977" s="208" t="s">
        <v>27105</v>
      </c>
    </row>
    <row r="3978" spans="1:4">
      <c r="A3978" s="34">
        <v>12317</v>
      </c>
      <c r="B3978" s="2" t="s">
        <v>3424</v>
      </c>
      <c r="C3978" s="34" t="s">
        <v>24017</v>
      </c>
      <c r="D3978" s="207" t="s">
        <v>27106</v>
      </c>
    </row>
    <row r="3979" spans="1:4">
      <c r="A3979" s="10">
        <v>12318</v>
      </c>
      <c r="B3979" s="11" t="s">
        <v>3425</v>
      </c>
      <c r="C3979" s="10" t="s">
        <v>24017</v>
      </c>
      <c r="D3979" s="208" t="s">
        <v>27107</v>
      </c>
    </row>
    <row r="3980" spans="1:4">
      <c r="A3980" s="34">
        <v>5104</v>
      </c>
      <c r="B3980" s="2" t="s">
        <v>3426</v>
      </c>
      <c r="C3980" s="34" t="s">
        <v>24108</v>
      </c>
      <c r="D3980" s="207" t="s">
        <v>27108</v>
      </c>
    </row>
    <row r="3981" spans="1:4">
      <c r="A3981" s="10">
        <v>26023</v>
      </c>
      <c r="B3981" s="11" t="s">
        <v>3427</v>
      </c>
      <c r="C3981" s="10" t="s">
        <v>24017</v>
      </c>
      <c r="D3981" s="208" t="s">
        <v>27109</v>
      </c>
    </row>
    <row r="3982" spans="1:4">
      <c r="A3982" s="34">
        <v>2710</v>
      </c>
      <c r="B3982" s="2" t="s">
        <v>3428</v>
      </c>
      <c r="C3982" s="34" t="s">
        <v>24017</v>
      </c>
      <c r="D3982" s="207" t="s">
        <v>21364</v>
      </c>
    </row>
    <row r="3983" spans="1:4">
      <c r="A3983" s="10">
        <v>14575</v>
      </c>
      <c r="B3983" s="11" t="s">
        <v>3429</v>
      </c>
      <c r="C3983" s="10" t="s">
        <v>24017</v>
      </c>
      <c r="D3983" s="208" t="s">
        <v>27110</v>
      </c>
    </row>
    <row r="3984" spans="1:4">
      <c r="A3984" s="34">
        <v>20034</v>
      </c>
      <c r="B3984" s="2" t="s">
        <v>3430</v>
      </c>
      <c r="C3984" s="34" t="s">
        <v>24017</v>
      </c>
      <c r="D3984" s="207" t="s">
        <v>27111</v>
      </c>
    </row>
    <row r="3985" spans="1:4">
      <c r="A3985" s="10">
        <v>20036</v>
      </c>
      <c r="B3985" s="11" t="s">
        <v>3431</v>
      </c>
      <c r="C3985" s="10" t="s">
        <v>24017</v>
      </c>
      <c r="D3985" s="208" t="s">
        <v>27112</v>
      </c>
    </row>
    <row r="3986" spans="1:4">
      <c r="A3986" s="34">
        <v>20037</v>
      </c>
      <c r="B3986" s="2" t="s">
        <v>3432</v>
      </c>
      <c r="C3986" s="34" t="s">
        <v>24017</v>
      </c>
      <c r="D3986" s="207" t="s">
        <v>27113</v>
      </c>
    </row>
    <row r="3987" spans="1:4">
      <c r="A3987" s="10">
        <v>20043</v>
      </c>
      <c r="B3987" s="11" t="s">
        <v>3433</v>
      </c>
      <c r="C3987" s="10" t="s">
        <v>24017</v>
      </c>
      <c r="D3987" s="208" t="s">
        <v>11294</v>
      </c>
    </row>
    <row r="3988" spans="1:4">
      <c r="A3988" s="34">
        <v>20044</v>
      </c>
      <c r="B3988" s="2" t="s">
        <v>3434</v>
      </c>
      <c r="C3988" s="34" t="s">
        <v>24017</v>
      </c>
      <c r="D3988" s="207" t="s">
        <v>5652</v>
      </c>
    </row>
    <row r="3989" spans="1:4">
      <c r="A3989" s="10">
        <v>20042</v>
      </c>
      <c r="B3989" s="11" t="s">
        <v>3435</v>
      </c>
      <c r="C3989" s="10" t="s">
        <v>24017</v>
      </c>
      <c r="D3989" s="208" t="s">
        <v>7855</v>
      </c>
    </row>
    <row r="3990" spans="1:4">
      <c r="A3990" s="34">
        <v>20046</v>
      </c>
      <c r="B3990" s="2" t="s">
        <v>3436</v>
      </c>
      <c r="C3990" s="34" t="s">
        <v>24017</v>
      </c>
      <c r="D3990" s="207" t="s">
        <v>12422</v>
      </c>
    </row>
    <row r="3991" spans="1:4">
      <c r="A3991" s="10">
        <v>20047</v>
      </c>
      <c r="B3991" s="11" t="s">
        <v>3437</v>
      </c>
      <c r="C3991" s="10" t="s">
        <v>24017</v>
      </c>
      <c r="D3991" s="208" t="s">
        <v>25280</v>
      </c>
    </row>
    <row r="3992" spans="1:4">
      <c r="A3992" s="34">
        <v>20045</v>
      </c>
      <c r="B3992" s="2" t="s">
        <v>3438</v>
      </c>
      <c r="C3992" s="34" t="s">
        <v>24017</v>
      </c>
      <c r="D3992" s="207" t="s">
        <v>8179</v>
      </c>
    </row>
    <row r="3993" spans="1:4" ht="30">
      <c r="A3993" s="10">
        <v>20972</v>
      </c>
      <c r="B3993" s="11" t="s">
        <v>3439</v>
      </c>
      <c r="C3993" s="10" t="s">
        <v>24017</v>
      </c>
      <c r="D3993" s="208" t="s">
        <v>27114</v>
      </c>
    </row>
    <row r="3994" spans="1:4">
      <c r="A3994" s="34">
        <v>20032</v>
      </c>
      <c r="B3994" s="2" t="s">
        <v>3440</v>
      </c>
      <c r="C3994" s="34" t="s">
        <v>24017</v>
      </c>
      <c r="D3994" s="207" t="s">
        <v>27115</v>
      </c>
    </row>
    <row r="3995" spans="1:4">
      <c r="A3995" s="10">
        <v>11321</v>
      </c>
      <c r="B3995" s="11" t="s">
        <v>3441</v>
      </c>
      <c r="C3995" s="10" t="s">
        <v>24017</v>
      </c>
      <c r="D3995" s="208" t="s">
        <v>18578</v>
      </c>
    </row>
    <row r="3996" spans="1:4">
      <c r="A3996" s="34">
        <v>11323</v>
      </c>
      <c r="B3996" s="2" t="s">
        <v>3442</v>
      </c>
      <c r="C3996" s="34" t="s">
        <v>24017</v>
      </c>
      <c r="D3996" s="207" t="s">
        <v>27116</v>
      </c>
    </row>
    <row r="3997" spans="1:4">
      <c r="A3997" s="10">
        <v>20327</v>
      </c>
      <c r="B3997" s="11" t="s">
        <v>3443</v>
      </c>
      <c r="C3997" s="10" t="s">
        <v>24017</v>
      </c>
      <c r="D3997" s="208" t="s">
        <v>23990</v>
      </c>
    </row>
    <row r="3998" spans="1:4">
      <c r="A3998" s="34">
        <v>25966</v>
      </c>
      <c r="B3998" s="2" t="s">
        <v>3444</v>
      </c>
      <c r="C3998" s="34" t="s">
        <v>24085</v>
      </c>
      <c r="D3998" s="207" t="s">
        <v>24616</v>
      </c>
    </row>
    <row r="3999" spans="1:4" ht="45">
      <c r="A3999" s="10">
        <v>13390</v>
      </c>
      <c r="B3999" s="11" t="s">
        <v>3445</v>
      </c>
      <c r="C3999" s="10" t="s">
        <v>24017</v>
      </c>
      <c r="D3999" s="208" t="s">
        <v>27117</v>
      </c>
    </row>
    <row r="4000" spans="1:4">
      <c r="A4000" s="34">
        <v>6034</v>
      </c>
      <c r="B4000" s="2" t="s">
        <v>3446</v>
      </c>
      <c r="C4000" s="34" t="s">
        <v>24017</v>
      </c>
      <c r="D4000" s="207" t="s">
        <v>25183</v>
      </c>
    </row>
    <row r="4001" spans="1:4">
      <c r="A4001" s="10">
        <v>6036</v>
      </c>
      <c r="B4001" s="11" t="s">
        <v>3447</v>
      </c>
      <c r="C4001" s="10" t="s">
        <v>24017</v>
      </c>
      <c r="D4001" s="208" t="s">
        <v>18331</v>
      </c>
    </row>
    <row r="4002" spans="1:4">
      <c r="A4002" s="34">
        <v>6031</v>
      </c>
      <c r="B4002" s="2" t="s">
        <v>3448</v>
      </c>
      <c r="C4002" s="34" t="s">
        <v>24017</v>
      </c>
      <c r="D4002" s="207" t="s">
        <v>6817</v>
      </c>
    </row>
    <row r="4003" spans="1:4">
      <c r="A4003" s="10">
        <v>6029</v>
      </c>
      <c r="B4003" s="11" t="s">
        <v>27118</v>
      </c>
      <c r="C4003" s="10" t="s">
        <v>24017</v>
      </c>
      <c r="D4003" s="208" t="s">
        <v>21342</v>
      </c>
    </row>
    <row r="4004" spans="1:4">
      <c r="A4004" s="34">
        <v>6033</v>
      </c>
      <c r="B4004" s="2" t="s">
        <v>27119</v>
      </c>
      <c r="C4004" s="34" t="s">
        <v>24017</v>
      </c>
      <c r="D4004" s="207" t="s">
        <v>27120</v>
      </c>
    </row>
    <row r="4005" spans="1:4">
      <c r="A4005" s="10">
        <v>11672</v>
      </c>
      <c r="B4005" s="11" t="s">
        <v>3449</v>
      </c>
      <c r="C4005" s="10" t="s">
        <v>24017</v>
      </c>
      <c r="D4005" s="208" t="s">
        <v>5911</v>
      </c>
    </row>
    <row r="4006" spans="1:4">
      <c r="A4006" s="34">
        <v>11669</v>
      </c>
      <c r="B4006" s="2" t="s">
        <v>3450</v>
      </c>
      <c r="C4006" s="34" t="s">
        <v>24017</v>
      </c>
      <c r="D4006" s="207" t="s">
        <v>23118</v>
      </c>
    </row>
    <row r="4007" spans="1:4">
      <c r="A4007" s="10">
        <v>11670</v>
      </c>
      <c r="B4007" s="11" t="s">
        <v>3451</v>
      </c>
      <c r="C4007" s="10" t="s">
        <v>24017</v>
      </c>
      <c r="D4007" s="208" t="s">
        <v>11571</v>
      </c>
    </row>
    <row r="4008" spans="1:4">
      <c r="A4008" s="34">
        <v>20055</v>
      </c>
      <c r="B4008" s="2" t="s">
        <v>3452</v>
      </c>
      <c r="C4008" s="34" t="s">
        <v>24017</v>
      </c>
      <c r="D4008" s="207" t="s">
        <v>27121</v>
      </c>
    </row>
    <row r="4009" spans="1:4">
      <c r="A4009" s="10">
        <v>11671</v>
      </c>
      <c r="B4009" s="11" t="s">
        <v>3453</v>
      </c>
      <c r="C4009" s="10" t="s">
        <v>24017</v>
      </c>
      <c r="D4009" s="208" t="s">
        <v>27122</v>
      </c>
    </row>
    <row r="4010" spans="1:4">
      <c r="A4010" s="34">
        <v>6032</v>
      </c>
      <c r="B4010" s="2" t="s">
        <v>3454</v>
      </c>
      <c r="C4010" s="34" t="s">
        <v>24017</v>
      </c>
      <c r="D4010" s="207" t="s">
        <v>21704</v>
      </c>
    </row>
    <row r="4011" spans="1:4">
      <c r="A4011" s="10">
        <v>11673</v>
      </c>
      <c r="B4011" s="11" t="s">
        <v>3455</v>
      </c>
      <c r="C4011" s="10" t="s">
        <v>24017</v>
      </c>
      <c r="D4011" s="208" t="s">
        <v>25278</v>
      </c>
    </row>
    <row r="4012" spans="1:4">
      <c r="A4012" s="34">
        <v>11674</v>
      </c>
      <c r="B4012" s="2" t="s">
        <v>3456</v>
      </c>
      <c r="C4012" s="34" t="s">
        <v>24017</v>
      </c>
      <c r="D4012" s="207" t="s">
        <v>15398</v>
      </c>
    </row>
    <row r="4013" spans="1:4">
      <c r="A4013" s="10">
        <v>11675</v>
      </c>
      <c r="B4013" s="11" t="s">
        <v>3457</v>
      </c>
      <c r="C4013" s="10" t="s">
        <v>24017</v>
      </c>
      <c r="D4013" s="208" t="s">
        <v>27123</v>
      </c>
    </row>
    <row r="4014" spans="1:4">
      <c r="A4014" s="34">
        <v>11676</v>
      </c>
      <c r="B4014" s="2" t="s">
        <v>3458</v>
      </c>
      <c r="C4014" s="34" t="s">
        <v>24017</v>
      </c>
      <c r="D4014" s="207" t="s">
        <v>27124</v>
      </c>
    </row>
    <row r="4015" spans="1:4">
      <c r="A4015" s="10">
        <v>11677</v>
      </c>
      <c r="B4015" s="11" t="s">
        <v>3459</v>
      </c>
      <c r="C4015" s="10" t="s">
        <v>24017</v>
      </c>
      <c r="D4015" s="208" t="s">
        <v>27125</v>
      </c>
    </row>
    <row r="4016" spans="1:4">
      <c r="A4016" s="34">
        <v>11678</v>
      </c>
      <c r="B4016" s="2" t="s">
        <v>3460</v>
      </c>
      <c r="C4016" s="34" t="s">
        <v>24017</v>
      </c>
      <c r="D4016" s="207" t="s">
        <v>21350</v>
      </c>
    </row>
    <row r="4017" spans="1:4">
      <c r="A4017" s="10">
        <v>6038</v>
      </c>
      <c r="B4017" s="11" t="s">
        <v>3461</v>
      </c>
      <c r="C4017" s="10" t="s">
        <v>24017</v>
      </c>
      <c r="D4017" s="208" t="s">
        <v>21682</v>
      </c>
    </row>
    <row r="4018" spans="1:4">
      <c r="A4018" s="34">
        <v>11718</v>
      </c>
      <c r="B4018" s="2" t="s">
        <v>3462</v>
      </c>
      <c r="C4018" s="34" t="s">
        <v>24017</v>
      </c>
      <c r="D4018" s="207" t="s">
        <v>22819</v>
      </c>
    </row>
    <row r="4019" spans="1:4">
      <c r="A4019" s="10">
        <v>6037</v>
      </c>
      <c r="B4019" s="11" t="s">
        <v>3463</v>
      </c>
      <c r="C4019" s="10" t="s">
        <v>24017</v>
      </c>
      <c r="D4019" s="208" t="s">
        <v>19041</v>
      </c>
    </row>
    <row r="4020" spans="1:4">
      <c r="A4020" s="34">
        <v>11719</v>
      </c>
      <c r="B4020" s="2" t="s">
        <v>3464</v>
      </c>
      <c r="C4020" s="34" t="s">
        <v>24017</v>
      </c>
      <c r="D4020" s="207" t="s">
        <v>26086</v>
      </c>
    </row>
    <row r="4021" spans="1:4">
      <c r="A4021" s="10">
        <v>6019</v>
      </c>
      <c r="B4021" s="11" t="s">
        <v>3465</v>
      </c>
      <c r="C4021" s="10" t="s">
        <v>24017</v>
      </c>
      <c r="D4021" s="208" t="s">
        <v>21572</v>
      </c>
    </row>
    <row r="4022" spans="1:4">
      <c r="A4022" s="34">
        <v>6010</v>
      </c>
      <c r="B4022" s="2" t="s">
        <v>3466</v>
      </c>
      <c r="C4022" s="34" t="s">
        <v>24017</v>
      </c>
      <c r="D4022" s="207" t="s">
        <v>27126</v>
      </c>
    </row>
    <row r="4023" spans="1:4">
      <c r="A4023" s="10">
        <v>6017</v>
      </c>
      <c r="B4023" s="11" t="s">
        <v>3467</v>
      </c>
      <c r="C4023" s="10" t="s">
        <v>24017</v>
      </c>
      <c r="D4023" s="208" t="s">
        <v>5545</v>
      </c>
    </row>
    <row r="4024" spans="1:4">
      <c r="A4024" s="34">
        <v>6020</v>
      </c>
      <c r="B4024" s="2" t="s">
        <v>3468</v>
      </c>
      <c r="C4024" s="34" t="s">
        <v>24017</v>
      </c>
      <c r="D4024" s="207" t="s">
        <v>18162</v>
      </c>
    </row>
    <row r="4025" spans="1:4">
      <c r="A4025" s="10">
        <v>6028</v>
      </c>
      <c r="B4025" s="11" t="s">
        <v>3469</v>
      </c>
      <c r="C4025" s="10" t="s">
        <v>24017</v>
      </c>
      <c r="D4025" s="208" t="s">
        <v>27127</v>
      </c>
    </row>
    <row r="4026" spans="1:4">
      <c r="A4026" s="34">
        <v>6011</v>
      </c>
      <c r="B4026" s="2" t="s">
        <v>3470</v>
      </c>
      <c r="C4026" s="34" t="s">
        <v>24017</v>
      </c>
      <c r="D4026" s="207" t="s">
        <v>27128</v>
      </c>
    </row>
    <row r="4027" spans="1:4">
      <c r="A4027" s="10">
        <v>6012</v>
      </c>
      <c r="B4027" s="11" t="s">
        <v>3471</v>
      </c>
      <c r="C4027" s="10" t="s">
        <v>24017</v>
      </c>
      <c r="D4027" s="208" t="s">
        <v>27129</v>
      </c>
    </row>
    <row r="4028" spans="1:4">
      <c r="A4028" s="34">
        <v>6016</v>
      </c>
      <c r="B4028" s="2" t="s">
        <v>3472</v>
      </c>
      <c r="C4028" s="34" t="s">
        <v>24017</v>
      </c>
      <c r="D4028" s="207" t="s">
        <v>22347</v>
      </c>
    </row>
    <row r="4029" spans="1:4">
      <c r="A4029" s="10">
        <v>6027</v>
      </c>
      <c r="B4029" s="11" t="s">
        <v>3473</v>
      </c>
      <c r="C4029" s="10" t="s">
        <v>24017</v>
      </c>
      <c r="D4029" s="208" t="s">
        <v>27130</v>
      </c>
    </row>
    <row r="4030" spans="1:4">
      <c r="A4030" s="34">
        <v>6013</v>
      </c>
      <c r="B4030" s="2" t="s">
        <v>3474</v>
      </c>
      <c r="C4030" s="34" t="s">
        <v>24017</v>
      </c>
      <c r="D4030" s="207" t="s">
        <v>27131</v>
      </c>
    </row>
    <row r="4031" spans="1:4">
      <c r="A4031" s="10">
        <v>6015</v>
      </c>
      <c r="B4031" s="11" t="s">
        <v>3475</v>
      </c>
      <c r="C4031" s="10" t="s">
        <v>24017</v>
      </c>
      <c r="D4031" s="208" t="s">
        <v>27132</v>
      </c>
    </row>
    <row r="4032" spans="1:4">
      <c r="A4032" s="34">
        <v>6014</v>
      </c>
      <c r="B4032" s="2" t="s">
        <v>3476</v>
      </c>
      <c r="C4032" s="34" t="s">
        <v>24017</v>
      </c>
      <c r="D4032" s="207" t="s">
        <v>27133</v>
      </c>
    </row>
    <row r="4033" spans="1:4">
      <c r="A4033" s="10">
        <v>6006</v>
      </c>
      <c r="B4033" s="11" t="s">
        <v>3477</v>
      </c>
      <c r="C4033" s="10" t="s">
        <v>24017</v>
      </c>
      <c r="D4033" s="208" t="s">
        <v>27134</v>
      </c>
    </row>
    <row r="4034" spans="1:4">
      <c r="A4034" s="34">
        <v>6005</v>
      </c>
      <c r="B4034" s="2" t="s">
        <v>3478</v>
      </c>
      <c r="C4034" s="34" t="s">
        <v>24017</v>
      </c>
      <c r="D4034" s="207" t="s">
        <v>17335</v>
      </c>
    </row>
    <row r="4035" spans="1:4">
      <c r="A4035" s="10">
        <v>11756</v>
      </c>
      <c r="B4035" s="11" t="s">
        <v>3479</v>
      </c>
      <c r="C4035" s="10" t="s">
        <v>24017</v>
      </c>
      <c r="D4035" s="208" t="s">
        <v>13916</v>
      </c>
    </row>
    <row r="4036" spans="1:4" ht="30">
      <c r="A4036" s="34">
        <v>10904</v>
      </c>
      <c r="B4036" s="2" t="s">
        <v>27135</v>
      </c>
      <c r="C4036" s="34" t="s">
        <v>24017</v>
      </c>
      <c r="D4036" s="207" t="s">
        <v>27136</v>
      </c>
    </row>
    <row r="4037" spans="1:4">
      <c r="A4037" s="10">
        <v>11752</v>
      </c>
      <c r="B4037" s="11" t="s">
        <v>3480</v>
      </c>
      <c r="C4037" s="10" t="s">
        <v>24017</v>
      </c>
      <c r="D4037" s="208" t="s">
        <v>14511</v>
      </c>
    </row>
    <row r="4038" spans="1:4">
      <c r="A4038" s="34">
        <v>11753</v>
      </c>
      <c r="B4038" s="2" t="s">
        <v>3481</v>
      </c>
      <c r="C4038" s="34" t="s">
        <v>24017</v>
      </c>
      <c r="D4038" s="207" t="s">
        <v>6795</v>
      </c>
    </row>
    <row r="4039" spans="1:4">
      <c r="A4039" s="10">
        <v>6021</v>
      </c>
      <c r="B4039" s="11" t="s">
        <v>3482</v>
      </c>
      <c r="C4039" s="10" t="s">
        <v>24017</v>
      </c>
      <c r="D4039" s="208" t="s">
        <v>12740</v>
      </c>
    </row>
    <row r="4040" spans="1:4">
      <c r="A4040" s="34">
        <v>6024</v>
      </c>
      <c r="B4040" s="2" t="s">
        <v>4986</v>
      </c>
      <c r="C4040" s="34" t="s">
        <v>24017</v>
      </c>
      <c r="D4040" s="207" t="s">
        <v>18621</v>
      </c>
    </row>
    <row r="4041" spans="1:4">
      <c r="A4041" s="10">
        <v>38379</v>
      </c>
      <c r="B4041" s="11" t="s">
        <v>3483</v>
      </c>
      <c r="C4041" s="10" t="s">
        <v>24068</v>
      </c>
      <c r="D4041" s="208" t="s">
        <v>18360</v>
      </c>
    </row>
    <row r="4042" spans="1:4">
      <c r="A4042" s="34">
        <v>13897</v>
      </c>
      <c r="B4042" s="2" t="s">
        <v>3484</v>
      </c>
      <c r="C4042" s="34" t="s">
        <v>24017</v>
      </c>
      <c r="D4042" s="207" t="s">
        <v>27137</v>
      </c>
    </row>
    <row r="4043" spans="1:4">
      <c r="A4043" s="10">
        <v>10640</v>
      </c>
      <c r="B4043" s="11" t="s">
        <v>3485</v>
      </c>
      <c r="C4043" s="10" t="s">
        <v>24017</v>
      </c>
      <c r="D4043" s="208" t="s">
        <v>27138</v>
      </c>
    </row>
    <row r="4044" spans="1:4">
      <c r="A4044" s="34">
        <v>11086</v>
      </c>
      <c r="B4044" s="2" t="s">
        <v>3486</v>
      </c>
      <c r="C4044" s="34" t="s">
        <v>24187</v>
      </c>
      <c r="D4044" s="207" t="s">
        <v>27139</v>
      </c>
    </row>
    <row r="4045" spans="1:4">
      <c r="A4045" s="10">
        <v>34357</v>
      </c>
      <c r="B4045" s="11" t="s">
        <v>27140</v>
      </c>
      <c r="C4045" s="10" t="s">
        <v>24108</v>
      </c>
      <c r="D4045" s="208" t="s">
        <v>21454</v>
      </c>
    </row>
    <row r="4046" spans="1:4">
      <c r="A4046" s="34">
        <v>37329</v>
      </c>
      <c r="B4046" s="2" t="s">
        <v>27141</v>
      </c>
      <c r="C4046" s="34" t="s">
        <v>24108</v>
      </c>
      <c r="D4046" s="207" t="s">
        <v>27142</v>
      </c>
    </row>
    <row r="4047" spans="1:4">
      <c r="A4047" s="10">
        <v>2510</v>
      </c>
      <c r="B4047" s="11" t="s">
        <v>27143</v>
      </c>
      <c r="C4047" s="10" t="s">
        <v>24017</v>
      </c>
      <c r="D4047" s="208" t="s">
        <v>11097</v>
      </c>
    </row>
    <row r="4048" spans="1:4" ht="30">
      <c r="A4048" s="34">
        <v>12359</v>
      </c>
      <c r="B4048" s="2" t="s">
        <v>4987</v>
      </c>
      <c r="C4048" s="34" t="s">
        <v>24017</v>
      </c>
      <c r="D4048" s="207" t="s">
        <v>27144</v>
      </c>
    </row>
    <row r="4049" spans="1:4">
      <c r="A4049" s="10">
        <v>5320</v>
      </c>
      <c r="B4049" s="11" t="s">
        <v>3487</v>
      </c>
      <c r="C4049" s="10" t="s">
        <v>24085</v>
      </c>
      <c r="D4049" s="208" t="s">
        <v>27145</v>
      </c>
    </row>
    <row r="4050" spans="1:4">
      <c r="A4050" s="34">
        <v>7353</v>
      </c>
      <c r="B4050" s="2" t="s">
        <v>3488</v>
      </c>
      <c r="C4050" s="34" t="s">
        <v>24085</v>
      </c>
      <c r="D4050" s="207" t="s">
        <v>12448</v>
      </c>
    </row>
    <row r="4051" spans="1:4">
      <c r="A4051" s="10">
        <v>36144</v>
      </c>
      <c r="B4051" s="11" t="s">
        <v>3489</v>
      </c>
      <c r="C4051" s="10" t="s">
        <v>24017</v>
      </c>
      <c r="D4051" s="208" t="s">
        <v>27146</v>
      </c>
    </row>
    <row r="4052" spans="1:4">
      <c r="A4052" s="34">
        <v>10518</v>
      </c>
      <c r="B4052" s="2" t="s">
        <v>3490</v>
      </c>
      <c r="C4052" s="34" t="s">
        <v>24017</v>
      </c>
      <c r="D4052" s="207" t="s">
        <v>5566</v>
      </c>
    </row>
    <row r="4053" spans="1:4" ht="45">
      <c r="A4053" s="10">
        <v>36530</v>
      </c>
      <c r="B4053" s="11" t="s">
        <v>4988</v>
      </c>
      <c r="C4053" s="10" t="s">
        <v>24017</v>
      </c>
      <c r="D4053" s="208" t="s">
        <v>27147</v>
      </c>
    </row>
    <row r="4054" spans="1:4" ht="45">
      <c r="A4054" s="34">
        <v>6046</v>
      </c>
      <c r="B4054" s="2" t="s">
        <v>4989</v>
      </c>
      <c r="C4054" s="34" t="s">
        <v>24017</v>
      </c>
      <c r="D4054" s="207" t="s">
        <v>27148</v>
      </c>
    </row>
    <row r="4055" spans="1:4" ht="45">
      <c r="A4055" s="10">
        <v>36531</v>
      </c>
      <c r="B4055" s="11" t="s">
        <v>4990</v>
      </c>
      <c r="C4055" s="10" t="s">
        <v>24017</v>
      </c>
      <c r="D4055" s="208" t="s">
        <v>27149</v>
      </c>
    </row>
    <row r="4056" spans="1:4" ht="30">
      <c r="A4056" s="34">
        <v>34684</v>
      </c>
      <c r="B4056" s="2" t="s">
        <v>27150</v>
      </c>
      <c r="C4056" s="34" t="s">
        <v>24020</v>
      </c>
      <c r="D4056" s="207" t="s">
        <v>27151</v>
      </c>
    </row>
    <row r="4057" spans="1:4" ht="30">
      <c r="A4057" s="10">
        <v>34683</v>
      </c>
      <c r="B4057" s="11" t="s">
        <v>27152</v>
      </c>
      <c r="C4057" s="10" t="s">
        <v>24020</v>
      </c>
      <c r="D4057" s="208" t="s">
        <v>27153</v>
      </c>
    </row>
    <row r="4058" spans="1:4" ht="30">
      <c r="A4058" s="34">
        <v>533</v>
      </c>
      <c r="B4058" s="2" t="s">
        <v>3491</v>
      </c>
      <c r="C4058" s="34" t="s">
        <v>24020</v>
      </c>
      <c r="D4058" s="207" t="s">
        <v>21473</v>
      </c>
    </row>
    <row r="4059" spans="1:4" ht="30">
      <c r="A4059" s="10">
        <v>10515</v>
      </c>
      <c r="B4059" s="11" t="s">
        <v>3492</v>
      </c>
      <c r="C4059" s="10" t="s">
        <v>24020</v>
      </c>
      <c r="D4059" s="208" t="s">
        <v>6569</v>
      </c>
    </row>
    <row r="4060" spans="1:4" ht="30">
      <c r="A4060" s="34">
        <v>536</v>
      </c>
      <c r="B4060" s="2" t="s">
        <v>3493</v>
      </c>
      <c r="C4060" s="34" t="s">
        <v>24020</v>
      </c>
      <c r="D4060" s="207" t="s">
        <v>27154</v>
      </c>
    </row>
    <row r="4061" spans="1:4">
      <c r="A4061" s="10">
        <v>153</v>
      </c>
      <c r="B4061" s="11" t="s">
        <v>3494</v>
      </c>
      <c r="C4061" s="10" t="s">
        <v>24085</v>
      </c>
      <c r="D4061" s="208" t="s">
        <v>27155</v>
      </c>
    </row>
    <row r="4062" spans="1:4" ht="30">
      <c r="A4062" s="34">
        <v>34682</v>
      </c>
      <c r="B4062" s="2" t="s">
        <v>27156</v>
      </c>
      <c r="C4062" s="34" t="s">
        <v>24020</v>
      </c>
      <c r="D4062" s="207" t="s">
        <v>27157</v>
      </c>
    </row>
    <row r="4063" spans="1:4" ht="30">
      <c r="A4063" s="10">
        <v>20205</v>
      </c>
      <c r="B4063" s="11" t="s">
        <v>4991</v>
      </c>
      <c r="C4063" s="10" t="s">
        <v>24068</v>
      </c>
      <c r="D4063" s="208" t="s">
        <v>7132</v>
      </c>
    </row>
    <row r="4064" spans="1:4" ht="30">
      <c r="A4064" s="34">
        <v>4412</v>
      </c>
      <c r="B4064" s="2" t="s">
        <v>27158</v>
      </c>
      <c r="C4064" s="34" t="s">
        <v>24068</v>
      </c>
      <c r="D4064" s="207" t="s">
        <v>7865</v>
      </c>
    </row>
    <row r="4065" spans="1:4" ht="30">
      <c r="A4065" s="10">
        <v>4408</v>
      </c>
      <c r="B4065" s="11" t="s">
        <v>3495</v>
      </c>
      <c r="C4065" s="10" t="s">
        <v>24068</v>
      </c>
      <c r="D4065" s="208" t="s">
        <v>26074</v>
      </c>
    </row>
    <row r="4066" spans="1:4">
      <c r="A4066" s="34">
        <v>4505</v>
      </c>
      <c r="B4066" s="2" t="s">
        <v>27159</v>
      </c>
      <c r="C4066" s="34" t="s">
        <v>24068</v>
      </c>
      <c r="D4066" s="207" t="s">
        <v>23982</v>
      </c>
    </row>
    <row r="4067" spans="1:4">
      <c r="A4067" s="10">
        <v>10559</v>
      </c>
      <c r="B4067" s="11" t="s">
        <v>3496</v>
      </c>
      <c r="C4067" s="10" t="s">
        <v>24017</v>
      </c>
      <c r="D4067" s="208" t="s">
        <v>27160</v>
      </c>
    </row>
    <row r="4068" spans="1:4">
      <c r="A4068" s="34">
        <v>10664</v>
      </c>
      <c r="B4068" s="2" t="s">
        <v>3497</v>
      </c>
      <c r="C4068" s="34" t="s">
        <v>24017</v>
      </c>
      <c r="D4068" s="207" t="s">
        <v>27161</v>
      </c>
    </row>
    <row r="4069" spans="1:4">
      <c r="A4069" s="10">
        <v>36250</v>
      </c>
      <c r="B4069" s="11" t="s">
        <v>4992</v>
      </c>
      <c r="C4069" s="10" t="s">
        <v>24068</v>
      </c>
      <c r="D4069" s="208" t="s">
        <v>21693</v>
      </c>
    </row>
    <row r="4070" spans="1:4">
      <c r="A4070" s="34">
        <v>10857</v>
      </c>
      <c r="B4070" s="2" t="s">
        <v>3498</v>
      </c>
      <c r="C4070" s="34" t="s">
        <v>24068</v>
      </c>
      <c r="D4070" s="207" t="s">
        <v>11200</v>
      </c>
    </row>
    <row r="4071" spans="1:4">
      <c r="A4071" s="10">
        <v>4803</v>
      </c>
      <c r="B4071" s="11" t="s">
        <v>3499</v>
      </c>
      <c r="C4071" s="10" t="s">
        <v>24068</v>
      </c>
      <c r="D4071" s="208" t="s">
        <v>11333</v>
      </c>
    </row>
    <row r="4072" spans="1:4">
      <c r="A4072" s="34">
        <v>6186</v>
      </c>
      <c r="B4072" s="2" t="s">
        <v>3500</v>
      </c>
      <c r="C4072" s="34" t="s">
        <v>24068</v>
      </c>
      <c r="D4072" s="207" t="s">
        <v>7583</v>
      </c>
    </row>
    <row r="4073" spans="1:4">
      <c r="A4073" s="10">
        <v>4829</v>
      </c>
      <c r="B4073" s="11" t="s">
        <v>3501</v>
      </c>
      <c r="C4073" s="10" t="s">
        <v>24068</v>
      </c>
      <c r="D4073" s="208" t="s">
        <v>27162</v>
      </c>
    </row>
    <row r="4074" spans="1:4">
      <c r="A4074" s="34">
        <v>39829</v>
      </c>
      <c r="B4074" s="2" t="s">
        <v>27163</v>
      </c>
      <c r="C4074" s="34" t="s">
        <v>24068</v>
      </c>
      <c r="D4074" s="207" t="s">
        <v>25404</v>
      </c>
    </row>
    <row r="4075" spans="1:4" ht="30">
      <c r="A4075" s="10">
        <v>20231</v>
      </c>
      <c r="B4075" s="11" t="s">
        <v>27164</v>
      </c>
      <c r="C4075" s="10" t="s">
        <v>24068</v>
      </c>
      <c r="D4075" s="208" t="s">
        <v>27165</v>
      </c>
    </row>
    <row r="4076" spans="1:4">
      <c r="A4076" s="34">
        <v>4804</v>
      </c>
      <c r="B4076" s="2" t="s">
        <v>3502</v>
      </c>
      <c r="C4076" s="34" t="s">
        <v>24068</v>
      </c>
      <c r="D4076" s="207" t="s">
        <v>24126</v>
      </c>
    </row>
    <row r="4077" spans="1:4">
      <c r="A4077" s="10">
        <v>34680</v>
      </c>
      <c r="B4077" s="11" t="s">
        <v>3503</v>
      </c>
      <c r="C4077" s="10" t="s">
        <v>24068</v>
      </c>
      <c r="D4077" s="208" t="s">
        <v>27166</v>
      </c>
    </row>
    <row r="4078" spans="1:4" ht="30">
      <c r="A4078" s="34">
        <v>11573</v>
      </c>
      <c r="B4078" s="2" t="s">
        <v>3504</v>
      </c>
      <c r="C4078" s="34" t="s">
        <v>24017</v>
      </c>
      <c r="D4078" s="207" t="s">
        <v>22889</v>
      </c>
    </row>
    <row r="4079" spans="1:4">
      <c r="A4079" s="10">
        <v>38401</v>
      </c>
      <c r="B4079" s="11" t="s">
        <v>3505</v>
      </c>
      <c r="C4079" s="10" t="s">
        <v>24017</v>
      </c>
      <c r="D4079" s="208" t="s">
        <v>8451</v>
      </c>
    </row>
    <row r="4080" spans="1:4" ht="30">
      <c r="A4080" s="34">
        <v>38179</v>
      </c>
      <c r="B4080" s="2" t="s">
        <v>3506</v>
      </c>
      <c r="C4080" s="34" t="s">
        <v>24017</v>
      </c>
      <c r="D4080" s="207" t="s">
        <v>27167</v>
      </c>
    </row>
    <row r="4081" spans="1:4" ht="30">
      <c r="A4081" s="10">
        <v>11575</v>
      </c>
      <c r="B4081" s="11" t="s">
        <v>3507</v>
      </c>
      <c r="C4081" s="10" t="s">
        <v>24017</v>
      </c>
      <c r="D4081" s="208" t="s">
        <v>23095</v>
      </c>
    </row>
    <row r="4082" spans="1:4">
      <c r="A4082" s="34">
        <v>20256</v>
      </c>
      <c r="B4082" s="2" t="s">
        <v>3508</v>
      </c>
      <c r="C4082" s="34" t="s">
        <v>24017</v>
      </c>
      <c r="D4082" s="207" t="s">
        <v>7178</v>
      </c>
    </row>
    <row r="4083" spans="1:4" ht="30">
      <c r="A4083" s="10">
        <v>14511</v>
      </c>
      <c r="B4083" s="11" t="s">
        <v>3509</v>
      </c>
      <c r="C4083" s="10" t="s">
        <v>24017</v>
      </c>
      <c r="D4083" s="208" t="s">
        <v>27168</v>
      </c>
    </row>
    <row r="4084" spans="1:4" ht="30">
      <c r="A4084" s="34">
        <v>10642</v>
      </c>
      <c r="B4084" s="2" t="s">
        <v>3510</v>
      </c>
      <c r="C4084" s="34" t="s">
        <v>24017</v>
      </c>
      <c r="D4084" s="207" t="s">
        <v>27169</v>
      </c>
    </row>
    <row r="4085" spans="1:4" ht="30">
      <c r="A4085" s="10">
        <v>14489</v>
      </c>
      <c r="B4085" s="11" t="s">
        <v>3511</v>
      </c>
      <c r="C4085" s="10" t="s">
        <v>24017</v>
      </c>
      <c r="D4085" s="208" t="s">
        <v>27170</v>
      </c>
    </row>
    <row r="4086" spans="1:4" ht="30">
      <c r="A4086" s="34">
        <v>14513</v>
      </c>
      <c r="B4086" s="2" t="s">
        <v>3512</v>
      </c>
      <c r="C4086" s="34" t="s">
        <v>24017</v>
      </c>
      <c r="D4086" s="207" t="s">
        <v>27171</v>
      </c>
    </row>
    <row r="4087" spans="1:4" ht="30">
      <c r="A4087" s="10">
        <v>13600</v>
      </c>
      <c r="B4087" s="11" t="s">
        <v>3513</v>
      </c>
      <c r="C4087" s="10" t="s">
        <v>24017</v>
      </c>
      <c r="D4087" s="208" t="s">
        <v>27172</v>
      </c>
    </row>
    <row r="4088" spans="1:4" ht="30">
      <c r="A4088" s="34">
        <v>10646</v>
      </c>
      <c r="B4088" s="2" t="s">
        <v>3514</v>
      </c>
      <c r="C4088" s="34" t="s">
        <v>24017</v>
      </c>
      <c r="D4088" s="207" t="s">
        <v>27173</v>
      </c>
    </row>
    <row r="4089" spans="1:4" ht="30">
      <c r="A4089" s="10">
        <v>6070</v>
      </c>
      <c r="B4089" s="11" t="s">
        <v>3515</v>
      </c>
      <c r="C4089" s="10" t="s">
        <v>24017</v>
      </c>
      <c r="D4089" s="208" t="s">
        <v>27174</v>
      </c>
    </row>
    <row r="4090" spans="1:4" ht="30">
      <c r="A4090" s="34">
        <v>6069</v>
      </c>
      <c r="B4090" s="2" t="s">
        <v>3516</v>
      </c>
      <c r="C4090" s="34" t="s">
        <v>24017</v>
      </c>
      <c r="D4090" s="207" t="s">
        <v>27175</v>
      </c>
    </row>
    <row r="4091" spans="1:4" ht="30">
      <c r="A4091" s="10">
        <v>14626</v>
      </c>
      <c r="B4091" s="11" t="s">
        <v>3517</v>
      </c>
      <c r="C4091" s="10" t="s">
        <v>24017</v>
      </c>
      <c r="D4091" s="208" t="s">
        <v>27176</v>
      </c>
    </row>
    <row r="4092" spans="1:4" ht="30">
      <c r="A4092" s="34">
        <v>6067</v>
      </c>
      <c r="B4092" s="2" t="s">
        <v>3518</v>
      </c>
      <c r="C4092" s="34" t="s">
        <v>24017</v>
      </c>
      <c r="D4092" s="207" t="s">
        <v>27177</v>
      </c>
    </row>
    <row r="4093" spans="1:4">
      <c r="A4093" s="10">
        <v>38393</v>
      </c>
      <c r="B4093" s="11" t="s">
        <v>27178</v>
      </c>
      <c r="C4093" s="10" t="s">
        <v>24017</v>
      </c>
      <c r="D4093" s="208" t="s">
        <v>27179</v>
      </c>
    </row>
    <row r="4094" spans="1:4">
      <c r="A4094" s="34">
        <v>38390</v>
      </c>
      <c r="B4094" s="2" t="s">
        <v>27180</v>
      </c>
      <c r="C4094" s="34" t="s">
        <v>24017</v>
      </c>
      <c r="D4094" s="207" t="s">
        <v>27181</v>
      </c>
    </row>
    <row r="4095" spans="1:4">
      <c r="A4095" s="10">
        <v>36532</v>
      </c>
      <c r="B4095" s="11" t="s">
        <v>3519</v>
      </c>
      <c r="C4095" s="10" t="s">
        <v>24017</v>
      </c>
      <c r="D4095" s="208" t="s">
        <v>27182</v>
      </c>
    </row>
    <row r="4096" spans="1:4" ht="30">
      <c r="A4096" s="34">
        <v>11578</v>
      </c>
      <c r="B4096" s="2" t="s">
        <v>3520</v>
      </c>
      <c r="C4096" s="34" t="s">
        <v>24017</v>
      </c>
      <c r="D4096" s="207" t="s">
        <v>17735</v>
      </c>
    </row>
    <row r="4097" spans="1:4" ht="30">
      <c r="A4097" s="10">
        <v>11577</v>
      </c>
      <c r="B4097" s="11" t="s">
        <v>3521</v>
      </c>
      <c r="C4097" s="10" t="s">
        <v>24017</v>
      </c>
      <c r="D4097" s="208" t="s">
        <v>21672</v>
      </c>
    </row>
    <row r="4098" spans="1:4" ht="45">
      <c r="A4098" s="34">
        <v>42432</v>
      </c>
      <c r="B4098" s="2" t="s">
        <v>27183</v>
      </c>
      <c r="C4098" s="34" t="s">
        <v>24017</v>
      </c>
      <c r="D4098" s="207" t="s">
        <v>27184</v>
      </c>
    </row>
    <row r="4099" spans="1:4" ht="30">
      <c r="A4099" s="10">
        <v>42437</v>
      </c>
      <c r="B4099" s="11" t="s">
        <v>27185</v>
      </c>
      <c r="C4099" s="10" t="s">
        <v>24017</v>
      </c>
      <c r="D4099" s="208" t="s">
        <v>27186</v>
      </c>
    </row>
    <row r="4100" spans="1:4">
      <c r="A4100" s="34">
        <v>1116</v>
      </c>
      <c r="B4100" s="2" t="s">
        <v>3522</v>
      </c>
      <c r="C4100" s="34" t="s">
        <v>24068</v>
      </c>
      <c r="D4100" s="207" t="s">
        <v>21744</v>
      </c>
    </row>
    <row r="4101" spans="1:4">
      <c r="A4101" s="10">
        <v>1115</v>
      </c>
      <c r="B4101" s="11" t="s">
        <v>3523</v>
      </c>
      <c r="C4101" s="10" t="s">
        <v>24068</v>
      </c>
      <c r="D4101" s="208" t="s">
        <v>16381</v>
      </c>
    </row>
    <row r="4102" spans="1:4">
      <c r="A4102" s="34">
        <v>1113</v>
      </c>
      <c r="B4102" s="2" t="s">
        <v>27187</v>
      </c>
      <c r="C4102" s="34" t="s">
        <v>24068</v>
      </c>
      <c r="D4102" s="207" t="s">
        <v>22545</v>
      </c>
    </row>
    <row r="4103" spans="1:4">
      <c r="A4103" s="10">
        <v>1114</v>
      </c>
      <c r="B4103" s="11" t="s">
        <v>3524</v>
      </c>
      <c r="C4103" s="10" t="s">
        <v>24068</v>
      </c>
      <c r="D4103" s="208" t="s">
        <v>8714</v>
      </c>
    </row>
    <row r="4104" spans="1:4">
      <c r="A4104" s="34">
        <v>40873</v>
      </c>
      <c r="B4104" s="2" t="s">
        <v>27188</v>
      </c>
      <c r="C4104" s="34" t="s">
        <v>24068</v>
      </c>
      <c r="D4104" s="207" t="s">
        <v>17854</v>
      </c>
    </row>
    <row r="4105" spans="1:4">
      <c r="A4105" s="10">
        <v>20214</v>
      </c>
      <c r="B4105" s="11" t="s">
        <v>3525</v>
      </c>
      <c r="C4105" s="10" t="s">
        <v>24017</v>
      </c>
      <c r="D4105" s="208" t="s">
        <v>22289</v>
      </c>
    </row>
    <row r="4106" spans="1:4" ht="30">
      <c r="A4106" s="34">
        <v>11064</v>
      </c>
      <c r="B4106" s="2" t="s">
        <v>4993</v>
      </c>
      <c r="C4106" s="34" t="s">
        <v>24017</v>
      </c>
      <c r="D4106" s="207" t="s">
        <v>22357</v>
      </c>
    </row>
    <row r="4107" spans="1:4" ht="30">
      <c r="A4107" s="10">
        <v>7237</v>
      </c>
      <c r="B4107" s="11" t="s">
        <v>4994</v>
      </c>
      <c r="C4107" s="10" t="s">
        <v>24017</v>
      </c>
      <c r="D4107" s="208" t="s">
        <v>25754</v>
      </c>
    </row>
    <row r="4108" spans="1:4">
      <c r="A4108" s="34">
        <v>16</v>
      </c>
      <c r="B4108" s="2" t="s">
        <v>3526</v>
      </c>
      <c r="C4108" s="34" t="s">
        <v>24108</v>
      </c>
      <c r="D4108" s="207" t="s">
        <v>12932</v>
      </c>
    </row>
    <row r="4109" spans="1:4">
      <c r="A4109" s="10">
        <v>11757</v>
      </c>
      <c r="B4109" s="11" t="s">
        <v>3527</v>
      </c>
      <c r="C4109" s="10" t="s">
        <v>24017</v>
      </c>
      <c r="D4109" s="208" t="s">
        <v>27189</v>
      </c>
    </row>
    <row r="4110" spans="1:4" ht="30">
      <c r="A4110" s="34">
        <v>11758</v>
      </c>
      <c r="B4110" s="2" t="s">
        <v>3528</v>
      </c>
      <c r="C4110" s="34" t="s">
        <v>24017</v>
      </c>
      <c r="D4110" s="207" t="s">
        <v>27190</v>
      </c>
    </row>
    <row r="4111" spans="1:4">
      <c r="A4111" s="10">
        <v>37526</v>
      </c>
      <c r="B4111" s="11" t="s">
        <v>4995</v>
      </c>
      <c r="C4111" s="10" t="s">
        <v>24017</v>
      </c>
      <c r="D4111" s="208" t="s">
        <v>19655</v>
      </c>
    </row>
    <row r="4112" spans="1:4">
      <c r="A4112" s="34">
        <v>6076</v>
      </c>
      <c r="B4112" s="2" t="s">
        <v>3529</v>
      </c>
      <c r="C4112" s="34" t="s">
        <v>24187</v>
      </c>
      <c r="D4112" s="207" t="s">
        <v>27191</v>
      </c>
    </row>
    <row r="4113" spans="1:4">
      <c r="A4113" s="10">
        <v>13109</v>
      </c>
      <c r="B4113" s="11" t="s">
        <v>3530</v>
      </c>
      <c r="C4113" s="10" t="s">
        <v>24017</v>
      </c>
      <c r="D4113" s="208" t="s">
        <v>27192</v>
      </c>
    </row>
    <row r="4114" spans="1:4">
      <c r="A4114" s="34">
        <v>13110</v>
      </c>
      <c r="B4114" s="2" t="s">
        <v>3531</v>
      </c>
      <c r="C4114" s="34" t="s">
        <v>24017</v>
      </c>
      <c r="D4114" s="207" t="s">
        <v>27193</v>
      </c>
    </row>
    <row r="4115" spans="1:4">
      <c r="A4115" s="10">
        <v>7581</v>
      </c>
      <c r="B4115" s="11" t="s">
        <v>3532</v>
      </c>
      <c r="C4115" s="10" t="s">
        <v>24017</v>
      </c>
      <c r="D4115" s="208" t="s">
        <v>5631</v>
      </c>
    </row>
    <row r="4116" spans="1:4" ht="30">
      <c r="A4116" s="34">
        <v>20206</v>
      </c>
      <c r="B4116" s="2" t="s">
        <v>4996</v>
      </c>
      <c r="C4116" s="34" t="s">
        <v>24068</v>
      </c>
      <c r="D4116" s="207" t="s">
        <v>27194</v>
      </c>
    </row>
    <row r="4117" spans="1:4" ht="30">
      <c r="A4117" s="10">
        <v>4460</v>
      </c>
      <c r="B4117" s="11" t="s">
        <v>3533</v>
      </c>
      <c r="C4117" s="10" t="s">
        <v>24068</v>
      </c>
      <c r="D4117" s="208" t="s">
        <v>10452</v>
      </c>
    </row>
    <row r="4118" spans="1:4" ht="30">
      <c r="A4118" s="34">
        <v>4417</v>
      </c>
      <c r="B4118" s="2" t="s">
        <v>3534</v>
      </c>
      <c r="C4118" s="34" t="s">
        <v>24068</v>
      </c>
      <c r="D4118" s="207" t="s">
        <v>15214</v>
      </c>
    </row>
    <row r="4119" spans="1:4" ht="30">
      <c r="A4119" s="10">
        <v>4517</v>
      </c>
      <c r="B4119" s="11" t="s">
        <v>27195</v>
      </c>
      <c r="C4119" s="10" t="s">
        <v>24068</v>
      </c>
      <c r="D4119" s="208" t="s">
        <v>21616</v>
      </c>
    </row>
    <row r="4120" spans="1:4" ht="30">
      <c r="A4120" s="34">
        <v>4512</v>
      </c>
      <c r="B4120" s="2" t="s">
        <v>27196</v>
      </c>
      <c r="C4120" s="34" t="s">
        <v>24068</v>
      </c>
      <c r="D4120" s="207" t="s">
        <v>21660</v>
      </c>
    </row>
    <row r="4121" spans="1:4" ht="30">
      <c r="A4121" s="10">
        <v>4415</v>
      </c>
      <c r="B4121" s="11" t="s">
        <v>3535</v>
      </c>
      <c r="C4121" s="10" t="s">
        <v>24068</v>
      </c>
      <c r="D4121" s="208" t="s">
        <v>27197</v>
      </c>
    </row>
    <row r="4122" spans="1:4">
      <c r="A4122" s="34">
        <v>37373</v>
      </c>
      <c r="B4122" s="2" t="s">
        <v>27198</v>
      </c>
      <c r="C4122" s="34" t="s">
        <v>24038</v>
      </c>
      <c r="D4122" s="207" t="s">
        <v>7060</v>
      </c>
    </row>
    <row r="4123" spans="1:4">
      <c r="A4123" s="10">
        <v>40864</v>
      </c>
      <c r="B4123" s="11" t="s">
        <v>27199</v>
      </c>
      <c r="C4123" s="10" t="s">
        <v>24188</v>
      </c>
      <c r="D4123" s="208" t="s">
        <v>25049</v>
      </c>
    </row>
    <row r="4124" spans="1:4">
      <c r="A4124" s="34">
        <v>4734</v>
      </c>
      <c r="B4124" s="2" t="s">
        <v>3536</v>
      </c>
      <c r="C4124" s="34" t="s">
        <v>24187</v>
      </c>
      <c r="D4124" s="207" t="s">
        <v>27200</v>
      </c>
    </row>
    <row r="4125" spans="1:4">
      <c r="A4125" s="10">
        <v>6085</v>
      </c>
      <c r="B4125" s="11" t="s">
        <v>3537</v>
      </c>
      <c r="C4125" s="10" t="s">
        <v>24085</v>
      </c>
      <c r="D4125" s="208" t="s">
        <v>25785</v>
      </c>
    </row>
    <row r="4126" spans="1:4">
      <c r="A4126" s="34">
        <v>38396</v>
      </c>
      <c r="B4126" s="2" t="s">
        <v>3538</v>
      </c>
      <c r="C4126" s="34" t="s">
        <v>24017</v>
      </c>
      <c r="D4126" s="207" t="s">
        <v>27201</v>
      </c>
    </row>
    <row r="4127" spans="1:4">
      <c r="A4127" s="10">
        <v>6090</v>
      </c>
      <c r="B4127" s="11" t="s">
        <v>3539</v>
      </c>
      <c r="C4127" s="10" t="s">
        <v>24085</v>
      </c>
      <c r="D4127" s="208" t="s">
        <v>16606</v>
      </c>
    </row>
    <row r="4128" spans="1:4">
      <c r="A4128" s="34">
        <v>11622</v>
      </c>
      <c r="B4128" s="2" t="s">
        <v>3540</v>
      </c>
      <c r="C4128" s="34" t="s">
        <v>24108</v>
      </c>
      <c r="D4128" s="207" t="s">
        <v>27202</v>
      </c>
    </row>
    <row r="4129" spans="1:4">
      <c r="A4129" s="10">
        <v>6094</v>
      </c>
      <c r="B4129" s="11" t="s">
        <v>3541</v>
      </c>
      <c r="C4129" s="10" t="s">
        <v>24108</v>
      </c>
      <c r="D4129" s="208" t="s">
        <v>11723</v>
      </c>
    </row>
    <row r="4130" spans="1:4" ht="30">
      <c r="A4130" s="34">
        <v>43143</v>
      </c>
      <c r="B4130" s="2" t="s">
        <v>27203</v>
      </c>
      <c r="C4130" s="34" t="s">
        <v>24085</v>
      </c>
      <c r="D4130" s="207" t="s">
        <v>9943</v>
      </c>
    </row>
    <row r="4131" spans="1:4">
      <c r="A4131" s="10">
        <v>7317</v>
      </c>
      <c r="B4131" s="11" t="s">
        <v>3542</v>
      </c>
      <c r="C4131" s="10" t="s">
        <v>24108</v>
      </c>
      <c r="D4131" s="208" t="s">
        <v>27204</v>
      </c>
    </row>
    <row r="4132" spans="1:4">
      <c r="A4132" s="34">
        <v>142</v>
      </c>
      <c r="B4132" s="2" t="s">
        <v>27205</v>
      </c>
      <c r="C4132" s="34" t="s">
        <v>27206</v>
      </c>
      <c r="D4132" s="207" t="s">
        <v>27207</v>
      </c>
    </row>
    <row r="4133" spans="1:4" ht="30">
      <c r="A4133" s="10">
        <v>43142</v>
      </c>
      <c r="B4133" s="11" t="s">
        <v>27208</v>
      </c>
      <c r="C4133" s="10" t="s">
        <v>24085</v>
      </c>
      <c r="D4133" s="208" t="s">
        <v>27209</v>
      </c>
    </row>
    <row r="4134" spans="1:4">
      <c r="A4134" s="34">
        <v>38123</v>
      </c>
      <c r="B4134" s="2" t="s">
        <v>3543</v>
      </c>
      <c r="C4134" s="34" t="s">
        <v>24108</v>
      </c>
      <c r="D4134" s="207" t="s">
        <v>21277</v>
      </c>
    </row>
    <row r="4135" spans="1:4" ht="30">
      <c r="A4135" s="10">
        <v>42701</v>
      </c>
      <c r="B4135" s="11" t="s">
        <v>27210</v>
      </c>
      <c r="C4135" s="10" t="s">
        <v>24017</v>
      </c>
      <c r="D4135" s="208" t="s">
        <v>21273</v>
      </c>
    </row>
    <row r="4136" spans="1:4" ht="30">
      <c r="A4136" s="34">
        <v>42702</v>
      </c>
      <c r="B4136" s="2" t="s">
        <v>27211</v>
      </c>
      <c r="C4136" s="34" t="s">
        <v>24017</v>
      </c>
      <c r="D4136" s="207" t="s">
        <v>24147</v>
      </c>
    </row>
    <row r="4137" spans="1:4" ht="30">
      <c r="A4137" s="10">
        <v>37955</v>
      </c>
      <c r="B4137" s="11" t="s">
        <v>3544</v>
      </c>
      <c r="C4137" s="10" t="s">
        <v>24017</v>
      </c>
      <c r="D4137" s="208" t="s">
        <v>27212</v>
      </c>
    </row>
    <row r="4138" spans="1:4" ht="30">
      <c r="A4138" s="34">
        <v>42699</v>
      </c>
      <c r="B4138" s="2" t="s">
        <v>27213</v>
      </c>
      <c r="C4138" s="34" t="s">
        <v>24017</v>
      </c>
      <c r="D4138" s="207" t="s">
        <v>27214</v>
      </c>
    </row>
    <row r="4139" spans="1:4" ht="30">
      <c r="A4139" s="10">
        <v>42700</v>
      </c>
      <c r="B4139" s="11" t="s">
        <v>27215</v>
      </c>
      <c r="C4139" s="10" t="s">
        <v>24017</v>
      </c>
      <c r="D4139" s="208" t="s">
        <v>27216</v>
      </c>
    </row>
    <row r="4140" spans="1:4" ht="30">
      <c r="A4140" s="34">
        <v>37743</v>
      </c>
      <c r="B4140" s="2" t="s">
        <v>3545</v>
      </c>
      <c r="C4140" s="34" t="s">
        <v>24017</v>
      </c>
      <c r="D4140" s="207" t="s">
        <v>27217</v>
      </c>
    </row>
    <row r="4141" spans="1:4" ht="30">
      <c r="A4141" s="10">
        <v>37744</v>
      </c>
      <c r="B4141" s="11" t="s">
        <v>3546</v>
      </c>
      <c r="C4141" s="10" t="s">
        <v>24017</v>
      </c>
      <c r="D4141" s="208" t="s">
        <v>27218</v>
      </c>
    </row>
    <row r="4142" spans="1:4" ht="30">
      <c r="A4142" s="34">
        <v>37741</v>
      </c>
      <c r="B4142" s="2" t="s">
        <v>3547</v>
      </c>
      <c r="C4142" s="34" t="s">
        <v>24017</v>
      </c>
      <c r="D4142" s="207" t="s">
        <v>27219</v>
      </c>
    </row>
    <row r="4143" spans="1:4" ht="30">
      <c r="A4143" s="10">
        <v>39396</v>
      </c>
      <c r="B4143" s="11" t="s">
        <v>27220</v>
      </c>
      <c r="C4143" s="10" t="s">
        <v>24017</v>
      </c>
      <c r="D4143" s="208" t="s">
        <v>27221</v>
      </c>
    </row>
    <row r="4144" spans="1:4" ht="30">
      <c r="A4144" s="34">
        <v>39392</v>
      </c>
      <c r="B4144" s="2" t="s">
        <v>27222</v>
      </c>
      <c r="C4144" s="34" t="s">
        <v>24017</v>
      </c>
      <c r="D4144" s="207" t="s">
        <v>27223</v>
      </c>
    </row>
    <row r="4145" spans="1:4" ht="30">
      <c r="A4145" s="10">
        <v>39393</v>
      </c>
      <c r="B4145" s="11" t="s">
        <v>27224</v>
      </c>
      <c r="C4145" s="10" t="s">
        <v>24017</v>
      </c>
      <c r="D4145" s="208" t="s">
        <v>27225</v>
      </c>
    </row>
    <row r="4146" spans="1:4" ht="30">
      <c r="A4146" s="34">
        <v>39394</v>
      </c>
      <c r="B4146" s="2" t="s">
        <v>27226</v>
      </c>
      <c r="C4146" s="34" t="s">
        <v>24017</v>
      </c>
      <c r="D4146" s="207" t="s">
        <v>13451</v>
      </c>
    </row>
    <row r="4147" spans="1:4" ht="30">
      <c r="A4147" s="10">
        <v>39395</v>
      </c>
      <c r="B4147" s="11" t="s">
        <v>27227</v>
      </c>
      <c r="C4147" s="10" t="s">
        <v>24017</v>
      </c>
      <c r="D4147" s="208" t="s">
        <v>25280</v>
      </c>
    </row>
    <row r="4148" spans="1:4" ht="30">
      <c r="A4148" s="34">
        <v>14618</v>
      </c>
      <c r="B4148" s="2" t="s">
        <v>3548</v>
      </c>
      <c r="C4148" s="34" t="s">
        <v>24017</v>
      </c>
      <c r="D4148" s="207" t="s">
        <v>27228</v>
      </c>
    </row>
    <row r="4149" spans="1:4" ht="30">
      <c r="A4149" s="10">
        <v>40269</v>
      </c>
      <c r="B4149" s="11" t="s">
        <v>3549</v>
      </c>
      <c r="C4149" s="10" t="s">
        <v>24017</v>
      </c>
      <c r="D4149" s="208" t="s">
        <v>27229</v>
      </c>
    </row>
    <row r="4150" spans="1:4">
      <c r="A4150" s="34">
        <v>6110</v>
      </c>
      <c r="B4150" s="2" t="s">
        <v>3550</v>
      </c>
      <c r="C4150" s="34" t="s">
        <v>24038</v>
      </c>
      <c r="D4150" s="207" t="s">
        <v>19315</v>
      </c>
    </row>
    <row r="4151" spans="1:4">
      <c r="A4151" s="10">
        <v>40910</v>
      </c>
      <c r="B4151" s="11" t="s">
        <v>3551</v>
      </c>
      <c r="C4151" s="10" t="s">
        <v>24188</v>
      </c>
      <c r="D4151" s="208" t="s">
        <v>24204</v>
      </c>
    </row>
    <row r="4152" spans="1:4">
      <c r="A4152" s="34">
        <v>6111</v>
      </c>
      <c r="B4152" s="2" t="s">
        <v>27230</v>
      </c>
      <c r="C4152" s="34" t="s">
        <v>24038</v>
      </c>
      <c r="D4152" s="207" t="s">
        <v>13748</v>
      </c>
    </row>
    <row r="4153" spans="1:4">
      <c r="A4153" s="10">
        <v>41084</v>
      </c>
      <c r="B4153" s="11" t="s">
        <v>3552</v>
      </c>
      <c r="C4153" s="10" t="s">
        <v>24188</v>
      </c>
      <c r="D4153" s="208" t="s">
        <v>27231</v>
      </c>
    </row>
    <row r="4154" spans="1:4">
      <c r="A4154" s="34">
        <v>25950</v>
      </c>
      <c r="B4154" s="2" t="s">
        <v>3553</v>
      </c>
      <c r="C4154" s="34" t="s">
        <v>24187</v>
      </c>
      <c r="D4154" s="207" t="s">
        <v>7874</v>
      </c>
    </row>
    <row r="4155" spans="1:4">
      <c r="A4155" s="10">
        <v>38637</v>
      </c>
      <c r="B4155" s="11" t="s">
        <v>3554</v>
      </c>
      <c r="C4155" s="10" t="s">
        <v>24017</v>
      </c>
      <c r="D4155" s="208" t="s">
        <v>27232</v>
      </c>
    </row>
    <row r="4156" spans="1:4">
      <c r="A4156" s="34">
        <v>6150</v>
      </c>
      <c r="B4156" s="2" t="s">
        <v>3555</v>
      </c>
      <c r="C4156" s="34" t="s">
        <v>24017</v>
      </c>
      <c r="D4156" s="207" t="s">
        <v>27233</v>
      </c>
    </row>
    <row r="4157" spans="1:4">
      <c r="A4157" s="10">
        <v>6136</v>
      </c>
      <c r="B4157" s="11" t="s">
        <v>3556</v>
      </c>
      <c r="C4157" s="10" t="s">
        <v>24017</v>
      </c>
      <c r="D4157" s="208" t="s">
        <v>27234</v>
      </c>
    </row>
    <row r="4158" spans="1:4">
      <c r="A4158" s="34">
        <v>38638</v>
      </c>
      <c r="B4158" s="2" t="s">
        <v>3557</v>
      </c>
      <c r="C4158" s="34" t="s">
        <v>24017</v>
      </c>
      <c r="D4158" s="207" t="s">
        <v>27235</v>
      </c>
    </row>
    <row r="4159" spans="1:4">
      <c r="A4159" s="10">
        <v>20262</v>
      </c>
      <c r="B4159" s="11" t="s">
        <v>3558</v>
      </c>
      <c r="C4159" s="10" t="s">
        <v>24017</v>
      </c>
      <c r="D4159" s="208" t="s">
        <v>18407</v>
      </c>
    </row>
    <row r="4160" spans="1:4">
      <c r="A4160" s="34">
        <v>6148</v>
      </c>
      <c r="B4160" s="2" t="s">
        <v>3559</v>
      </c>
      <c r="C4160" s="34" t="s">
        <v>24017</v>
      </c>
      <c r="D4160" s="207" t="s">
        <v>5703</v>
      </c>
    </row>
    <row r="4161" spans="1:4">
      <c r="A4161" s="10">
        <v>6145</v>
      </c>
      <c r="B4161" s="11" t="s">
        <v>3560</v>
      </c>
      <c r="C4161" s="10" t="s">
        <v>24017</v>
      </c>
      <c r="D4161" s="208" t="s">
        <v>22546</v>
      </c>
    </row>
    <row r="4162" spans="1:4">
      <c r="A4162" s="34">
        <v>6149</v>
      </c>
      <c r="B4162" s="2" t="s">
        <v>3561</v>
      </c>
      <c r="C4162" s="34" t="s">
        <v>24017</v>
      </c>
      <c r="D4162" s="207" t="s">
        <v>21472</v>
      </c>
    </row>
    <row r="4163" spans="1:4">
      <c r="A4163" s="10">
        <v>6146</v>
      </c>
      <c r="B4163" s="11" t="s">
        <v>3562</v>
      </c>
      <c r="C4163" s="10" t="s">
        <v>24017</v>
      </c>
      <c r="D4163" s="208" t="s">
        <v>15230</v>
      </c>
    </row>
    <row r="4164" spans="1:4">
      <c r="A4164" s="34">
        <v>26026</v>
      </c>
      <c r="B4164" s="2" t="s">
        <v>3563</v>
      </c>
      <c r="C4164" s="34" t="s">
        <v>24108</v>
      </c>
      <c r="D4164" s="207" t="s">
        <v>27236</v>
      </c>
    </row>
    <row r="4165" spans="1:4">
      <c r="A4165" s="10">
        <v>39961</v>
      </c>
      <c r="B4165" s="11" t="s">
        <v>3564</v>
      </c>
      <c r="C4165" s="10" t="s">
        <v>24017</v>
      </c>
      <c r="D4165" s="208" t="s">
        <v>27237</v>
      </c>
    </row>
    <row r="4166" spans="1:4" ht="45">
      <c r="A4166" s="34">
        <v>42433</v>
      </c>
      <c r="B4166" s="2" t="s">
        <v>27238</v>
      </c>
      <c r="C4166" s="34" t="s">
        <v>24017</v>
      </c>
      <c r="D4166" s="207" t="s">
        <v>27239</v>
      </c>
    </row>
    <row r="4167" spans="1:4" ht="45">
      <c r="A4167" s="10">
        <v>42434</v>
      </c>
      <c r="B4167" s="11" t="s">
        <v>27240</v>
      </c>
      <c r="C4167" s="10" t="s">
        <v>24017</v>
      </c>
      <c r="D4167" s="208" t="s">
        <v>27241</v>
      </c>
    </row>
    <row r="4168" spans="1:4" ht="45">
      <c r="A4168" s="34">
        <v>42435</v>
      </c>
      <c r="B4168" s="2" t="s">
        <v>27242</v>
      </c>
      <c r="C4168" s="34" t="s">
        <v>24017</v>
      </c>
      <c r="D4168" s="207" t="s">
        <v>27243</v>
      </c>
    </row>
    <row r="4169" spans="1:4">
      <c r="A4169" s="10">
        <v>38061</v>
      </c>
      <c r="B4169" s="11" t="s">
        <v>3565</v>
      </c>
      <c r="C4169" s="10" t="s">
        <v>24017</v>
      </c>
      <c r="D4169" s="208" t="s">
        <v>23472</v>
      </c>
    </row>
    <row r="4170" spans="1:4">
      <c r="A4170" s="34">
        <v>20250</v>
      </c>
      <c r="B4170" s="2" t="s">
        <v>3566</v>
      </c>
      <c r="C4170" s="34" t="s">
        <v>24108</v>
      </c>
      <c r="D4170" s="207" t="s">
        <v>23544</v>
      </c>
    </row>
    <row r="4171" spans="1:4" ht="45">
      <c r="A4171" s="10">
        <v>39965</v>
      </c>
      <c r="B4171" s="11" t="s">
        <v>27244</v>
      </c>
      <c r="C4171" s="10" t="s">
        <v>24020</v>
      </c>
      <c r="D4171" s="208" t="s">
        <v>27245</v>
      </c>
    </row>
    <row r="4172" spans="1:4" ht="60">
      <c r="A4172" s="34">
        <v>39964</v>
      </c>
      <c r="B4172" s="2" t="s">
        <v>27246</v>
      </c>
      <c r="C4172" s="34" t="s">
        <v>24020</v>
      </c>
      <c r="D4172" s="207" t="s">
        <v>27247</v>
      </c>
    </row>
    <row r="4173" spans="1:4">
      <c r="A4173" s="10">
        <v>7</v>
      </c>
      <c r="B4173" s="11" t="s">
        <v>3567</v>
      </c>
      <c r="C4173" s="10" t="s">
        <v>24108</v>
      </c>
      <c r="D4173" s="208" t="s">
        <v>5484</v>
      </c>
    </row>
    <row r="4174" spans="1:4">
      <c r="A4174" s="34">
        <v>13388</v>
      </c>
      <c r="B4174" s="2" t="s">
        <v>27248</v>
      </c>
      <c r="C4174" s="34" t="s">
        <v>24108</v>
      </c>
      <c r="D4174" s="207" t="s">
        <v>27249</v>
      </c>
    </row>
    <row r="4175" spans="1:4">
      <c r="A4175" s="10">
        <v>39914</v>
      </c>
      <c r="B4175" s="11" t="s">
        <v>3568</v>
      </c>
      <c r="C4175" s="10" t="s">
        <v>24108</v>
      </c>
      <c r="D4175" s="208" t="s">
        <v>27250</v>
      </c>
    </row>
    <row r="4176" spans="1:4">
      <c r="A4176" s="34">
        <v>12732</v>
      </c>
      <c r="B4176" s="2" t="s">
        <v>27251</v>
      </c>
      <c r="C4176" s="34" t="s">
        <v>24017</v>
      </c>
      <c r="D4176" s="207" t="s">
        <v>27252</v>
      </c>
    </row>
    <row r="4177" spans="1:4">
      <c r="A4177" s="10">
        <v>6160</v>
      </c>
      <c r="B4177" s="11" t="s">
        <v>3569</v>
      </c>
      <c r="C4177" s="10" t="s">
        <v>24038</v>
      </c>
      <c r="D4177" s="208" t="s">
        <v>19315</v>
      </c>
    </row>
    <row r="4178" spans="1:4">
      <c r="A4178" s="34">
        <v>41087</v>
      </c>
      <c r="B4178" s="2" t="s">
        <v>3570</v>
      </c>
      <c r="C4178" s="34" t="s">
        <v>24188</v>
      </c>
      <c r="D4178" s="207" t="s">
        <v>24204</v>
      </c>
    </row>
    <row r="4179" spans="1:4">
      <c r="A4179" s="10">
        <v>6166</v>
      </c>
      <c r="B4179" s="11" t="s">
        <v>3571</v>
      </c>
      <c r="C4179" s="10" t="s">
        <v>24038</v>
      </c>
      <c r="D4179" s="208" t="s">
        <v>26100</v>
      </c>
    </row>
    <row r="4180" spans="1:4">
      <c r="A4180" s="34">
        <v>41088</v>
      </c>
      <c r="B4180" s="2" t="s">
        <v>3572</v>
      </c>
      <c r="C4180" s="34" t="s">
        <v>24188</v>
      </c>
      <c r="D4180" s="207" t="s">
        <v>27253</v>
      </c>
    </row>
    <row r="4181" spans="1:4" ht="30">
      <c r="A4181" s="10">
        <v>20232</v>
      </c>
      <c r="B4181" s="11" t="s">
        <v>27254</v>
      </c>
      <c r="C4181" s="10" t="s">
        <v>24068</v>
      </c>
      <c r="D4181" s="208" t="s">
        <v>27255</v>
      </c>
    </row>
    <row r="4182" spans="1:4">
      <c r="A4182" s="34">
        <v>10856</v>
      </c>
      <c r="B4182" s="2" t="s">
        <v>3573</v>
      </c>
      <c r="C4182" s="34" t="s">
        <v>24068</v>
      </c>
      <c r="D4182" s="207" t="s">
        <v>27256</v>
      </c>
    </row>
    <row r="4183" spans="1:4">
      <c r="A4183" s="10">
        <v>4828</v>
      </c>
      <c r="B4183" s="11" t="s">
        <v>3574</v>
      </c>
      <c r="C4183" s="10" t="s">
        <v>24068</v>
      </c>
      <c r="D4183" s="208" t="s">
        <v>27257</v>
      </c>
    </row>
    <row r="4184" spans="1:4">
      <c r="A4184" s="34">
        <v>20249</v>
      </c>
      <c r="B4184" s="2" t="s">
        <v>3575</v>
      </c>
      <c r="C4184" s="34" t="s">
        <v>24068</v>
      </c>
      <c r="D4184" s="207" t="s">
        <v>27258</v>
      </c>
    </row>
    <row r="4185" spans="1:4">
      <c r="A4185" s="10">
        <v>11609</v>
      </c>
      <c r="B4185" s="11" t="s">
        <v>3576</v>
      </c>
      <c r="C4185" s="10" t="s">
        <v>24085</v>
      </c>
      <c r="D4185" s="208" t="s">
        <v>21672</v>
      </c>
    </row>
    <row r="4186" spans="1:4">
      <c r="A4186" s="34">
        <v>20083</v>
      </c>
      <c r="B4186" s="2" t="s">
        <v>3577</v>
      </c>
      <c r="C4186" s="34" t="s">
        <v>24017</v>
      </c>
      <c r="D4186" s="207" t="s">
        <v>27259</v>
      </c>
    </row>
    <row r="4187" spans="1:4">
      <c r="A4187" s="10">
        <v>20082</v>
      </c>
      <c r="B4187" s="11" t="s">
        <v>3578</v>
      </c>
      <c r="C4187" s="10" t="s">
        <v>24017</v>
      </c>
      <c r="D4187" s="208" t="s">
        <v>7172</v>
      </c>
    </row>
    <row r="4188" spans="1:4">
      <c r="A4188" s="34">
        <v>5318</v>
      </c>
      <c r="B4188" s="2" t="s">
        <v>3579</v>
      </c>
      <c r="C4188" s="34" t="s">
        <v>24085</v>
      </c>
      <c r="D4188" s="207" t="s">
        <v>27260</v>
      </c>
    </row>
    <row r="4189" spans="1:4">
      <c r="A4189" s="10">
        <v>10691</v>
      </c>
      <c r="B4189" s="11" t="s">
        <v>3580</v>
      </c>
      <c r="C4189" s="10" t="s">
        <v>24085</v>
      </c>
      <c r="D4189" s="208" t="s">
        <v>24637</v>
      </c>
    </row>
    <row r="4190" spans="1:4">
      <c r="A4190" s="34">
        <v>12295</v>
      </c>
      <c r="B4190" s="2" t="s">
        <v>3581</v>
      </c>
      <c r="C4190" s="34" t="s">
        <v>24017</v>
      </c>
      <c r="D4190" s="207" t="s">
        <v>21528</v>
      </c>
    </row>
    <row r="4191" spans="1:4">
      <c r="A4191" s="10">
        <v>12296</v>
      </c>
      <c r="B4191" s="11" t="s">
        <v>3582</v>
      </c>
      <c r="C4191" s="10" t="s">
        <v>24017</v>
      </c>
      <c r="D4191" s="208" t="s">
        <v>27197</v>
      </c>
    </row>
    <row r="4192" spans="1:4">
      <c r="A4192" s="34">
        <v>12294</v>
      </c>
      <c r="B4192" s="2" t="s">
        <v>3583</v>
      </c>
      <c r="C4192" s="34" t="s">
        <v>24017</v>
      </c>
      <c r="D4192" s="207" t="s">
        <v>10351</v>
      </c>
    </row>
    <row r="4193" spans="1:4">
      <c r="A4193" s="10">
        <v>14543</v>
      </c>
      <c r="B4193" s="11" t="s">
        <v>3584</v>
      </c>
      <c r="C4193" s="10" t="s">
        <v>24017</v>
      </c>
      <c r="D4193" s="208" t="s">
        <v>10259</v>
      </c>
    </row>
    <row r="4194" spans="1:4">
      <c r="A4194" s="34">
        <v>13329</v>
      </c>
      <c r="B4194" s="2" t="s">
        <v>3585</v>
      </c>
      <c r="C4194" s="34" t="s">
        <v>24017</v>
      </c>
      <c r="D4194" s="207" t="s">
        <v>6186</v>
      </c>
    </row>
    <row r="4195" spans="1:4" ht="30">
      <c r="A4195" s="10">
        <v>21044</v>
      </c>
      <c r="B4195" s="11" t="s">
        <v>3586</v>
      </c>
      <c r="C4195" s="10" t="s">
        <v>24017</v>
      </c>
      <c r="D4195" s="208" t="s">
        <v>16879</v>
      </c>
    </row>
    <row r="4196" spans="1:4" ht="30">
      <c r="A4196" s="34">
        <v>21045</v>
      </c>
      <c r="B4196" s="2" t="s">
        <v>3587</v>
      </c>
      <c r="C4196" s="34" t="s">
        <v>24017</v>
      </c>
      <c r="D4196" s="207" t="s">
        <v>19906</v>
      </c>
    </row>
    <row r="4197" spans="1:4" ht="30">
      <c r="A4197" s="10">
        <v>21040</v>
      </c>
      <c r="B4197" s="11" t="s">
        <v>3588</v>
      </c>
      <c r="C4197" s="10" t="s">
        <v>24017</v>
      </c>
      <c r="D4197" s="208" t="s">
        <v>14684</v>
      </c>
    </row>
    <row r="4198" spans="1:4" ht="30">
      <c r="A4198" s="34">
        <v>21041</v>
      </c>
      <c r="B4198" s="2" t="s">
        <v>3589</v>
      </c>
      <c r="C4198" s="34" t="s">
        <v>24017</v>
      </c>
      <c r="D4198" s="207" t="s">
        <v>27261</v>
      </c>
    </row>
    <row r="4199" spans="1:4" ht="30">
      <c r="A4199" s="10">
        <v>21047</v>
      </c>
      <c r="B4199" s="11" t="s">
        <v>3590</v>
      </c>
      <c r="C4199" s="10" t="s">
        <v>24017</v>
      </c>
      <c r="D4199" s="208" t="s">
        <v>27262</v>
      </c>
    </row>
    <row r="4200" spans="1:4" ht="30">
      <c r="A4200" s="34">
        <v>21043</v>
      </c>
      <c r="B4200" s="2" t="s">
        <v>3591</v>
      </c>
      <c r="C4200" s="34" t="s">
        <v>24017</v>
      </c>
      <c r="D4200" s="207" t="s">
        <v>24398</v>
      </c>
    </row>
    <row r="4201" spans="1:4" ht="30">
      <c r="A4201" s="10">
        <v>21042</v>
      </c>
      <c r="B4201" s="11" t="s">
        <v>27263</v>
      </c>
      <c r="C4201" s="10" t="s">
        <v>24017</v>
      </c>
      <c r="D4201" s="208" t="s">
        <v>27264</v>
      </c>
    </row>
    <row r="4202" spans="1:4">
      <c r="A4202" s="34">
        <v>14149</v>
      </c>
      <c r="B4202" s="2" t="s">
        <v>3592</v>
      </c>
      <c r="C4202" s="34" t="s">
        <v>25791</v>
      </c>
      <c r="D4202" s="207" t="s">
        <v>23107</v>
      </c>
    </row>
    <row r="4203" spans="1:4" ht="30">
      <c r="A4203" s="10">
        <v>38099</v>
      </c>
      <c r="B4203" s="11" t="s">
        <v>27265</v>
      </c>
      <c r="C4203" s="10" t="s">
        <v>24017</v>
      </c>
      <c r="D4203" s="208" t="s">
        <v>7361</v>
      </c>
    </row>
    <row r="4204" spans="1:4" ht="30">
      <c r="A4204" s="34">
        <v>38100</v>
      </c>
      <c r="B4204" s="2" t="s">
        <v>27266</v>
      </c>
      <c r="C4204" s="34" t="s">
        <v>24017</v>
      </c>
      <c r="D4204" s="207" t="s">
        <v>7696</v>
      </c>
    </row>
    <row r="4205" spans="1:4">
      <c r="A4205" s="10">
        <v>20061</v>
      </c>
      <c r="B4205" s="11" t="s">
        <v>3593</v>
      </c>
      <c r="C4205" s="10" t="s">
        <v>24017</v>
      </c>
      <c r="D4205" s="208" t="s">
        <v>24136</v>
      </c>
    </row>
    <row r="4206" spans="1:4" ht="30">
      <c r="A4206" s="34">
        <v>7576</v>
      </c>
      <c r="B4206" s="2" t="s">
        <v>3594</v>
      </c>
      <c r="C4206" s="34" t="s">
        <v>24017</v>
      </c>
      <c r="D4206" s="207" t="s">
        <v>27267</v>
      </c>
    </row>
    <row r="4207" spans="1:4">
      <c r="A4207" s="10">
        <v>3384</v>
      </c>
      <c r="B4207" s="11" t="s">
        <v>3595</v>
      </c>
      <c r="C4207" s="10" t="s">
        <v>24017</v>
      </c>
      <c r="D4207" s="208" t="s">
        <v>6011</v>
      </c>
    </row>
    <row r="4208" spans="1:4">
      <c r="A4208" s="34">
        <v>7572</v>
      </c>
      <c r="B4208" s="2" t="s">
        <v>3596</v>
      </c>
      <c r="C4208" s="34" t="s">
        <v>24017</v>
      </c>
      <c r="D4208" s="207" t="s">
        <v>11200</v>
      </c>
    </row>
    <row r="4209" spans="1:4">
      <c r="A4209" s="10">
        <v>3396</v>
      </c>
      <c r="B4209" s="11" t="s">
        <v>3597</v>
      </c>
      <c r="C4209" s="10" t="s">
        <v>24017</v>
      </c>
      <c r="D4209" s="208" t="s">
        <v>24687</v>
      </c>
    </row>
    <row r="4210" spans="1:4">
      <c r="A4210" s="34">
        <v>37590</v>
      </c>
      <c r="B4210" s="2" t="s">
        <v>3598</v>
      </c>
      <c r="C4210" s="34" t="s">
        <v>24017</v>
      </c>
      <c r="D4210" s="207" t="s">
        <v>9810</v>
      </c>
    </row>
    <row r="4211" spans="1:4">
      <c r="A4211" s="10">
        <v>37591</v>
      </c>
      <c r="B4211" s="11" t="s">
        <v>3599</v>
      </c>
      <c r="C4211" s="10" t="s">
        <v>24017</v>
      </c>
      <c r="D4211" s="208" t="s">
        <v>13796</v>
      </c>
    </row>
    <row r="4212" spans="1:4" ht="30">
      <c r="A4212" s="34">
        <v>12626</v>
      </c>
      <c r="B4212" s="2" t="s">
        <v>3600</v>
      </c>
      <c r="C4212" s="34" t="s">
        <v>24017</v>
      </c>
      <c r="D4212" s="207" t="s">
        <v>11205</v>
      </c>
    </row>
    <row r="4213" spans="1:4">
      <c r="A4213" s="10">
        <v>11033</v>
      </c>
      <c r="B4213" s="11" t="s">
        <v>3601</v>
      </c>
      <c r="C4213" s="10" t="s">
        <v>24017</v>
      </c>
      <c r="D4213" s="208" t="s">
        <v>17023</v>
      </c>
    </row>
    <row r="4214" spans="1:4">
      <c r="A4214" s="34">
        <v>390</v>
      </c>
      <c r="B4214" s="2" t="s">
        <v>3602</v>
      </c>
      <c r="C4214" s="34" t="s">
        <v>24017</v>
      </c>
      <c r="D4214" s="207" t="s">
        <v>27268</v>
      </c>
    </row>
    <row r="4215" spans="1:4" ht="30">
      <c r="A4215" s="10">
        <v>42436</v>
      </c>
      <c r="B4215" s="11" t="s">
        <v>27269</v>
      </c>
      <c r="C4215" s="10" t="s">
        <v>24017</v>
      </c>
      <c r="D4215" s="208" t="s">
        <v>27270</v>
      </c>
    </row>
    <row r="4216" spans="1:4" ht="30">
      <c r="A4216" s="34">
        <v>6178</v>
      </c>
      <c r="B4216" s="2" t="s">
        <v>3603</v>
      </c>
      <c r="C4216" s="34" t="s">
        <v>24020</v>
      </c>
      <c r="D4216" s="207" t="s">
        <v>27271</v>
      </c>
    </row>
    <row r="4217" spans="1:4" ht="30">
      <c r="A4217" s="10">
        <v>6180</v>
      </c>
      <c r="B4217" s="11" t="s">
        <v>3604</v>
      </c>
      <c r="C4217" s="10" t="s">
        <v>24020</v>
      </c>
      <c r="D4217" s="208" t="s">
        <v>27272</v>
      </c>
    </row>
    <row r="4218" spans="1:4" ht="30">
      <c r="A4218" s="34">
        <v>6182</v>
      </c>
      <c r="B4218" s="2" t="s">
        <v>3605</v>
      </c>
      <c r="C4218" s="34" t="s">
        <v>24020</v>
      </c>
      <c r="D4218" s="207" t="s">
        <v>27273</v>
      </c>
    </row>
    <row r="4219" spans="1:4" ht="30">
      <c r="A4219" s="10">
        <v>3993</v>
      </c>
      <c r="B4219" s="11" t="s">
        <v>4997</v>
      </c>
      <c r="C4219" s="10" t="s">
        <v>24020</v>
      </c>
      <c r="D4219" s="208" t="s">
        <v>14441</v>
      </c>
    </row>
    <row r="4220" spans="1:4" ht="30">
      <c r="A4220" s="34">
        <v>3990</v>
      </c>
      <c r="B4220" s="2" t="s">
        <v>4998</v>
      </c>
      <c r="C4220" s="34" t="s">
        <v>24068</v>
      </c>
      <c r="D4220" s="207" t="s">
        <v>22078</v>
      </c>
    </row>
    <row r="4221" spans="1:4" ht="30">
      <c r="A4221" s="10">
        <v>3992</v>
      </c>
      <c r="B4221" s="11" t="s">
        <v>4999</v>
      </c>
      <c r="C4221" s="10" t="s">
        <v>24068</v>
      </c>
      <c r="D4221" s="208" t="s">
        <v>7898</v>
      </c>
    </row>
    <row r="4222" spans="1:4" ht="30">
      <c r="A4222" s="34">
        <v>4509</v>
      </c>
      <c r="B4222" s="2" t="s">
        <v>27274</v>
      </c>
      <c r="C4222" s="34" t="s">
        <v>24068</v>
      </c>
      <c r="D4222" s="207" t="s">
        <v>25584</v>
      </c>
    </row>
    <row r="4223" spans="1:4" ht="30">
      <c r="A4223" s="10">
        <v>6194</v>
      </c>
      <c r="B4223" s="11" t="s">
        <v>27275</v>
      </c>
      <c r="C4223" s="10" t="s">
        <v>24068</v>
      </c>
      <c r="D4223" s="208" t="s">
        <v>12435</v>
      </c>
    </row>
    <row r="4224" spans="1:4">
      <c r="A4224" s="34">
        <v>6193</v>
      </c>
      <c r="B4224" s="2" t="s">
        <v>27276</v>
      </c>
      <c r="C4224" s="34" t="s">
        <v>24068</v>
      </c>
      <c r="D4224" s="207" t="s">
        <v>13255</v>
      </c>
    </row>
    <row r="4225" spans="1:4" ht="30">
      <c r="A4225" s="10">
        <v>10567</v>
      </c>
      <c r="B4225" s="11" t="s">
        <v>27277</v>
      </c>
      <c r="C4225" s="10" t="s">
        <v>24068</v>
      </c>
      <c r="D4225" s="208" t="s">
        <v>23396</v>
      </c>
    </row>
    <row r="4226" spans="1:4" ht="30">
      <c r="A4226" s="34">
        <v>6212</v>
      </c>
      <c r="B4226" s="2" t="s">
        <v>27278</v>
      </c>
      <c r="C4226" s="34" t="s">
        <v>24068</v>
      </c>
      <c r="D4226" s="207" t="s">
        <v>22396</v>
      </c>
    </row>
    <row r="4227" spans="1:4">
      <c r="A4227" s="10">
        <v>6189</v>
      </c>
      <c r="B4227" s="11" t="s">
        <v>27279</v>
      </c>
      <c r="C4227" s="10" t="s">
        <v>24068</v>
      </c>
      <c r="D4227" s="208" t="s">
        <v>17735</v>
      </c>
    </row>
    <row r="4228" spans="1:4">
      <c r="A4228" s="34">
        <v>6214</v>
      </c>
      <c r="B4228" s="2" t="s">
        <v>3606</v>
      </c>
      <c r="C4228" s="34" t="s">
        <v>24020</v>
      </c>
      <c r="D4228" s="207" t="s">
        <v>23680</v>
      </c>
    </row>
    <row r="4229" spans="1:4" ht="30">
      <c r="A4229" s="10">
        <v>36153</v>
      </c>
      <c r="B4229" s="11" t="s">
        <v>3607</v>
      </c>
      <c r="C4229" s="10" t="s">
        <v>24017</v>
      </c>
      <c r="D4229" s="208" t="s">
        <v>27280</v>
      </c>
    </row>
    <row r="4230" spans="1:4">
      <c r="A4230" s="34">
        <v>10740</v>
      </c>
      <c r="B4230" s="2" t="s">
        <v>3608</v>
      </c>
      <c r="C4230" s="34" t="s">
        <v>24017</v>
      </c>
      <c r="D4230" s="207" t="s">
        <v>27281</v>
      </c>
    </row>
    <row r="4231" spans="1:4">
      <c r="A4231" s="10">
        <v>13914</v>
      </c>
      <c r="B4231" s="11" t="s">
        <v>3609</v>
      </c>
      <c r="C4231" s="10" t="s">
        <v>24017</v>
      </c>
      <c r="D4231" s="208" t="s">
        <v>27282</v>
      </c>
    </row>
    <row r="4232" spans="1:4">
      <c r="A4232" s="34">
        <v>10742</v>
      </c>
      <c r="B4232" s="2" t="s">
        <v>3610</v>
      </c>
      <c r="C4232" s="34" t="s">
        <v>24017</v>
      </c>
      <c r="D4232" s="207" t="s">
        <v>27283</v>
      </c>
    </row>
    <row r="4233" spans="1:4">
      <c r="A4233" s="10">
        <v>38465</v>
      </c>
      <c r="B4233" s="11" t="s">
        <v>3611</v>
      </c>
      <c r="C4233" s="10" t="s">
        <v>24017</v>
      </c>
      <c r="D4233" s="208" t="s">
        <v>27284</v>
      </c>
    </row>
    <row r="4234" spans="1:4">
      <c r="A4234" s="34">
        <v>7543</v>
      </c>
      <c r="B4234" s="2" t="s">
        <v>5000</v>
      </c>
      <c r="C4234" s="34" t="s">
        <v>24017</v>
      </c>
      <c r="D4234" s="207" t="s">
        <v>16577</v>
      </c>
    </row>
    <row r="4235" spans="1:4" ht="30">
      <c r="A4235" s="10">
        <v>43427</v>
      </c>
      <c r="B4235" s="11" t="s">
        <v>27285</v>
      </c>
      <c r="C4235" s="10" t="s">
        <v>24017</v>
      </c>
      <c r="D4235" s="208" t="s">
        <v>27286</v>
      </c>
    </row>
    <row r="4236" spans="1:4">
      <c r="A4236" s="34">
        <v>41613</v>
      </c>
      <c r="B4236" s="2" t="s">
        <v>27287</v>
      </c>
      <c r="C4236" s="34" t="s">
        <v>24017</v>
      </c>
      <c r="D4236" s="207" t="s">
        <v>27288</v>
      </c>
    </row>
    <row r="4237" spans="1:4">
      <c r="A4237" s="10">
        <v>41614</v>
      </c>
      <c r="B4237" s="11" t="s">
        <v>27289</v>
      </c>
      <c r="C4237" s="10" t="s">
        <v>24017</v>
      </c>
      <c r="D4237" s="208" t="s">
        <v>27290</v>
      </c>
    </row>
    <row r="4238" spans="1:4">
      <c r="A4238" s="34">
        <v>41615</v>
      </c>
      <c r="B4238" s="2" t="s">
        <v>27291</v>
      </c>
      <c r="C4238" s="34" t="s">
        <v>24017</v>
      </c>
      <c r="D4238" s="207" t="s">
        <v>27292</v>
      </c>
    </row>
    <row r="4239" spans="1:4">
      <c r="A4239" s="10">
        <v>41616</v>
      </c>
      <c r="B4239" s="11" t="s">
        <v>27293</v>
      </c>
      <c r="C4239" s="10" t="s">
        <v>24017</v>
      </c>
      <c r="D4239" s="208" t="s">
        <v>27294</v>
      </c>
    </row>
    <row r="4240" spans="1:4">
      <c r="A4240" s="34">
        <v>41617</v>
      </c>
      <c r="B4240" s="2" t="s">
        <v>27295</v>
      </c>
      <c r="C4240" s="34" t="s">
        <v>24017</v>
      </c>
      <c r="D4240" s="207" t="s">
        <v>27296</v>
      </c>
    </row>
    <row r="4241" spans="1:4">
      <c r="A4241" s="10">
        <v>41618</v>
      </c>
      <c r="B4241" s="11" t="s">
        <v>27297</v>
      </c>
      <c r="C4241" s="10" t="s">
        <v>24017</v>
      </c>
      <c r="D4241" s="208" t="s">
        <v>27298</v>
      </c>
    </row>
    <row r="4242" spans="1:4" ht="30">
      <c r="A4242" s="34">
        <v>43428</v>
      </c>
      <c r="B4242" s="2" t="s">
        <v>27299</v>
      </c>
      <c r="C4242" s="34" t="s">
        <v>24017</v>
      </c>
      <c r="D4242" s="207" t="s">
        <v>27300</v>
      </c>
    </row>
    <row r="4243" spans="1:4">
      <c r="A4243" s="10">
        <v>41619</v>
      </c>
      <c r="B4243" s="11" t="s">
        <v>27301</v>
      </c>
      <c r="C4243" s="10" t="s">
        <v>24017</v>
      </c>
      <c r="D4243" s="208" t="s">
        <v>24222</v>
      </c>
    </row>
    <row r="4244" spans="1:4">
      <c r="A4244" s="34">
        <v>41620</v>
      </c>
      <c r="B4244" s="2" t="s">
        <v>27302</v>
      </c>
      <c r="C4244" s="34" t="s">
        <v>24017</v>
      </c>
      <c r="D4244" s="207" t="s">
        <v>27303</v>
      </c>
    </row>
    <row r="4245" spans="1:4">
      <c r="A4245" s="10">
        <v>41622</v>
      </c>
      <c r="B4245" s="11" t="s">
        <v>27304</v>
      </c>
      <c r="C4245" s="10" t="s">
        <v>24017</v>
      </c>
      <c r="D4245" s="208" t="s">
        <v>22755</v>
      </c>
    </row>
    <row r="4246" spans="1:4">
      <c r="A4246" s="34">
        <v>41623</v>
      </c>
      <c r="B4246" s="2" t="s">
        <v>27305</v>
      </c>
      <c r="C4246" s="34" t="s">
        <v>24017</v>
      </c>
      <c r="D4246" s="207" t="s">
        <v>27306</v>
      </c>
    </row>
    <row r="4247" spans="1:4">
      <c r="A4247" s="10">
        <v>41624</v>
      </c>
      <c r="B4247" s="11" t="s">
        <v>27307</v>
      </c>
      <c r="C4247" s="10" t="s">
        <v>24017</v>
      </c>
      <c r="D4247" s="208" t="s">
        <v>27308</v>
      </c>
    </row>
    <row r="4248" spans="1:4">
      <c r="A4248" s="34">
        <v>41625</v>
      </c>
      <c r="B4248" s="2" t="s">
        <v>27309</v>
      </c>
      <c r="C4248" s="34" t="s">
        <v>24017</v>
      </c>
      <c r="D4248" s="207" t="s">
        <v>27310</v>
      </c>
    </row>
    <row r="4249" spans="1:4">
      <c r="A4249" s="10">
        <v>13255</v>
      </c>
      <c r="B4249" s="11" t="s">
        <v>3612</v>
      </c>
      <c r="C4249" s="10" t="s">
        <v>24017</v>
      </c>
      <c r="D4249" s="208" t="s">
        <v>12995</v>
      </c>
    </row>
    <row r="4250" spans="1:4">
      <c r="A4250" s="34">
        <v>39352</v>
      </c>
      <c r="B4250" s="2" t="s">
        <v>27311</v>
      </c>
      <c r="C4250" s="34" t="s">
        <v>24017</v>
      </c>
      <c r="D4250" s="207" t="s">
        <v>6144</v>
      </c>
    </row>
    <row r="4251" spans="1:4">
      <c r="A4251" s="10">
        <v>39346</v>
      </c>
      <c r="B4251" s="11" t="s">
        <v>27312</v>
      </c>
      <c r="C4251" s="10" t="s">
        <v>24017</v>
      </c>
      <c r="D4251" s="208" t="s">
        <v>6144</v>
      </c>
    </row>
    <row r="4252" spans="1:4">
      <c r="A4252" s="34">
        <v>39350</v>
      </c>
      <c r="B4252" s="2" t="s">
        <v>27313</v>
      </c>
      <c r="C4252" s="34" t="s">
        <v>24017</v>
      </c>
      <c r="D4252" s="207" t="s">
        <v>23330</v>
      </c>
    </row>
    <row r="4253" spans="1:4">
      <c r="A4253" s="10">
        <v>39351</v>
      </c>
      <c r="B4253" s="11" t="s">
        <v>27314</v>
      </c>
      <c r="C4253" s="10" t="s">
        <v>24017</v>
      </c>
      <c r="D4253" s="208" t="s">
        <v>6178</v>
      </c>
    </row>
    <row r="4254" spans="1:4">
      <c r="A4254" s="34">
        <v>38952</v>
      </c>
      <c r="B4254" s="2" t="s">
        <v>27315</v>
      </c>
      <c r="C4254" s="34" t="s">
        <v>24017</v>
      </c>
      <c r="D4254" s="207" t="s">
        <v>21632</v>
      </c>
    </row>
    <row r="4255" spans="1:4">
      <c r="A4255" s="10">
        <v>38953</v>
      </c>
      <c r="B4255" s="11" t="s">
        <v>27316</v>
      </c>
      <c r="C4255" s="10" t="s">
        <v>24017</v>
      </c>
      <c r="D4255" s="208" t="s">
        <v>6995</v>
      </c>
    </row>
    <row r="4256" spans="1:4">
      <c r="A4256" s="34">
        <v>38835</v>
      </c>
      <c r="B4256" s="2" t="s">
        <v>27317</v>
      </c>
      <c r="C4256" s="34" t="s">
        <v>24017</v>
      </c>
      <c r="D4256" s="207" t="s">
        <v>21697</v>
      </c>
    </row>
    <row r="4257" spans="1:4">
      <c r="A4257" s="10">
        <v>38837</v>
      </c>
      <c r="B4257" s="11" t="s">
        <v>27318</v>
      </c>
      <c r="C4257" s="10" t="s">
        <v>24017</v>
      </c>
      <c r="D4257" s="208" t="s">
        <v>19223</v>
      </c>
    </row>
    <row r="4258" spans="1:4">
      <c r="A4258" s="34">
        <v>38836</v>
      </c>
      <c r="B4258" s="2" t="s">
        <v>27319</v>
      </c>
      <c r="C4258" s="34" t="s">
        <v>24017</v>
      </c>
      <c r="D4258" s="207" t="s">
        <v>13106</v>
      </c>
    </row>
    <row r="4259" spans="1:4" ht="30">
      <c r="A4259" s="10">
        <v>2666</v>
      </c>
      <c r="B4259" s="11" t="s">
        <v>27320</v>
      </c>
      <c r="C4259" s="10" t="s">
        <v>24017</v>
      </c>
      <c r="D4259" s="208" t="s">
        <v>7408</v>
      </c>
    </row>
    <row r="4260" spans="1:4">
      <c r="A4260" s="34">
        <v>2668</v>
      </c>
      <c r="B4260" s="2" t="s">
        <v>27321</v>
      </c>
      <c r="C4260" s="34" t="s">
        <v>24017</v>
      </c>
      <c r="D4260" s="207" t="s">
        <v>16848</v>
      </c>
    </row>
    <row r="4261" spans="1:4">
      <c r="A4261" s="10">
        <v>2664</v>
      </c>
      <c r="B4261" s="11" t="s">
        <v>27322</v>
      </c>
      <c r="C4261" s="10" t="s">
        <v>24017</v>
      </c>
      <c r="D4261" s="208" t="s">
        <v>13950</v>
      </c>
    </row>
    <row r="4262" spans="1:4">
      <c r="A4262" s="34">
        <v>2662</v>
      </c>
      <c r="B4262" s="2" t="s">
        <v>27323</v>
      </c>
      <c r="C4262" s="34" t="s">
        <v>24017</v>
      </c>
      <c r="D4262" s="207" t="s">
        <v>25308</v>
      </c>
    </row>
    <row r="4263" spans="1:4" ht="30">
      <c r="A4263" s="10">
        <v>20964</v>
      </c>
      <c r="B4263" s="11" t="s">
        <v>3613</v>
      </c>
      <c r="C4263" s="10" t="s">
        <v>24017</v>
      </c>
      <c r="D4263" s="208" t="s">
        <v>27324</v>
      </c>
    </row>
    <row r="4264" spans="1:4" ht="30">
      <c r="A4264" s="34">
        <v>10905</v>
      </c>
      <c r="B4264" s="2" t="s">
        <v>3614</v>
      </c>
      <c r="C4264" s="34" t="s">
        <v>24017</v>
      </c>
      <c r="D4264" s="207" t="s">
        <v>23463</v>
      </c>
    </row>
    <row r="4265" spans="1:4">
      <c r="A4265" s="10">
        <v>42703</v>
      </c>
      <c r="B4265" s="11" t="s">
        <v>27325</v>
      </c>
      <c r="C4265" s="10" t="s">
        <v>24017</v>
      </c>
      <c r="D4265" s="208" t="s">
        <v>27326</v>
      </c>
    </row>
    <row r="4266" spans="1:4">
      <c r="A4266" s="34">
        <v>42704</v>
      </c>
      <c r="B4266" s="2" t="s">
        <v>27327</v>
      </c>
      <c r="C4266" s="34" t="s">
        <v>24017</v>
      </c>
      <c r="D4266" s="207" t="s">
        <v>27328</v>
      </c>
    </row>
    <row r="4267" spans="1:4">
      <c r="A4267" s="10">
        <v>42705</v>
      </c>
      <c r="B4267" s="11" t="s">
        <v>27329</v>
      </c>
      <c r="C4267" s="10" t="s">
        <v>24017</v>
      </c>
      <c r="D4267" s="208" t="s">
        <v>27330</v>
      </c>
    </row>
    <row r="4268" spans="1:4">
      <c r="A4268" s="34">
        <v>42706</v>
      </c>
      <c r="B4268" s="2" t="s">
        <v>27331</v>
      </c>
      <c r="C4268" s="34" t="s">
        <v>24017</v>
      </c>
      <c r="D4268" s="207" t="s">
        <v>27332</v>
      </c>
    </row>
    <row r="4269" spans="1:4">
      <c r="A4269" s="10">
        <v>11289</v>
      </c>
      <c r="B4269" s="11" t="s">
        <v>3615</v>
      </c>
      <c r="C4269" s="10" t="s">
        <v>24017</v>
      </c>
      <c r="D4269" s="208" t="s">
        <v>27333</v>
      </c>
    </row>
    <row r="4270" spans="1:4">
      <c r="A4270" s="34">
        <v>11241</v>
      </c>
      <c r="B4270" s="2" t="s">
        <v>5001</v>
      </c>
      <c r="C4270" s="34" t="s">
        <v>24017</v>
      </c>
      <c r="D4270" s="207" t="s">
        <v>27334</v>
      </c>
    </row>
    <row r="4271" spans="1:4" ht="30">
      <c r="A4271" s="10">
        <v>11301</v>
      </c>
      <c r="B4271" s="11" t="s">
        <v>3616</v>
      </c>
      <c r="C4271" s="10" t="s">
        <v>24017</v>
      </c>
      <c r="D4271" s="208" t="s">
        <v>27335</v>
      </c>
    </row>
    <row r="4272" spans="1:4" ht="30">
      <c r="A4272" s="34">
        <v>21090</v>
      </c>
      <c r="B4272" s="2" t="s">
        <v>3617</v>
      </c>
      <c r="C4272" s="34" t="s">
        <v>24017</v>
      </c>
      <c r="D4272" s="207" t="s">
        <v>27336</v>
      </c>
    </row>
    <row r="4273" spans="1:4">
      <c r="A4273" s="10">
        <v>14112</v>
      </c>
      <c r="B4273" s="11" t="s">
        <v>3618</v>
      </c>
      <c r="C4273" s="10" t="s">
        <v>24017</v>
      </c>
      <c r="D4273" s="208" t="s">
        <v>27337</v>
      </c>
    </row>
    <row r="4274" spans="1:4" ht="30">
      <c r="A4274" s="34">
        <v>11315</v>
      </c>
      <c r="B4274" s="2" t="s">
        <v>3619</v>
      </c>
      <c r="C4274" s="34" t="s">
        <v>24017</v>
      </c>
      <c r="D4274" s="207" t="s">
        <v>27338</v>
      </c>
    </row>
    <row r="4275" spans="1:4">
      <c r="A4275" s="10">
        <v>11292</v>
      </c>
      <c r="B4275" s="11" t="s">
        <v>3620</v>
      </c>
      <c r="C4275" s="10" t="s">
        <v>24017</v>
      </c>
      <c r="D4275" s="208" t="s">
        <v>27339</v>
      </c>
    </row>
    <row r="4276" spans="1:4" ht="30">
      <c r="A4276" s="34">
        <v>21071</v>
      </c>
      <c r="B4276" s="2" t="s">
        <v>3621</v>
      </c>
      <c r="C4276" s="34" t="s">
        <v>24017</v>
      </c>
      <c r="D4276" s="207" t="s">
        <v>27340</v>
      </c>
    </row>
    <row r="4277" spans="1:4" ht="30">
      <c r="A4277" s="10">
        <v>11293</v>
      </c>
      <c r="B4277" s="11" t="s">
        <v>3622</v>
      </c>
      <c r="C4277" s="10" t="s">
        <v>24017</v>
      </c>
      <c r="D4277" s="208" t="s">
        <v>27341</v>
      </c>
    </row>
    <row r="4278" spans="1:4" ht="30">
      <c r="A4278" s="34">
        <v>11316</v>
      </c>
      <c r="B4278" s="2" t="s">
        <v>3623</v>
      </c>
      <c r="C4278" s="34" t="s">
        <v>24017</v>
      </c>
      <c r="D4278" s="207" t="s">
        <v>27342</v>
      </c>
    </row>
    <row r="4279" spans="1:4" ht="30">
      <c r="A4279" s="10">
        <v>6243</v>
      </c>
      <c r="B4279" s="11" t="s">
        <v>3624</v>
      </c>
      <c r="C4279" s="10" t="s">
        <v>24017</v>
      </c>
      <c r="D4279" s="208" t="s">
        <v>27343</v>
      </c>
    </row>
    <row r="4280" spans="1:4" ht="30">
      <c r="A4280" s="34">
        <v>21079</v>
      </c>
      <c r="B4280" s="2" t="s">
        <v>3625</v>
      </c>
      <c r="C4280" s="34" t="s">
        <v>24017</v>
      </c>
      <c r="D4280" s="207" t="s">
        <v>27344</v>
      </c>
    </row>
    <row r="4281" spans="1:4" ht="30">
      <c r="A4281" s="10">
        <v>6240</v>
      </c>
      <c r="B4281" s="11" t="s">
        <v>3626</v>
      </c>
      <c r="C4281" s="10" t="s">
        <v>24017</v>
      </c>
      <c r="D4281" s="208" t="s">
        <v>27345</v>
      </c>
    </row>
    <row r="4282" spans="1:4" ht="30">
      <c r="A4282" s="34">
        <v>11296</v>
      </c>
      <c r="B4282" s="2" t="s">
        <v>3627</v>
      </c>
      <c r="C4282" s="34" t="s">
        <v>24017</v>
      </c>
      <c r="D4282" s="207" t="s">
        <v>27346</v>
      </c>
    </row>
    <row r="4283" spans="1:4">
      <c r="A4283" s="10">
        <v>11299</v>
      </c>
      <c r="B4283" s="11" t="s">
        <v>3628</v>
      </c>
      <c r="C4283" s="10" t="s">
        <v>24017</v>
      </c>
      <c r="D4283" s="208" t="s">
        <v>27347</v>
      </c>
    </row>
    <row r="4284" spans="1:4">
      <c r="A4284" s="34">
        <v>11066</v>
      </c>
      <c r="B4284" s="2" t="s">
        <v>5002</v>
      </c>
      <c r="C4284" s="34" t="s">
        <v>24017</v>
      </c>
      <c r="D4284" s="207" t="s">
        <v>13274</v>
      </c>
    </row>
    <row r="4285" spans="1:4">
      <c r="A4285" s="10">
        <v>11065</v>
      </c>
      <c r="B4285" s="11" t="s">
        <v>5003</v>
      </c>
      <c r="C4285" s="10" t="s">
        <v>24017</v>
      </c>
      <c r="D4285" s="208" t="s">
        <v>23990</v>
      </c>
    </row>
    <row r="4286" spans="1:4">
      <c r="A4286" s="34">
        <v>11688</v>
      </c>
      <c r="B4286" s="2" t="s">
        <v>3629</v>
      </c>
      <c r="C4286" s="34" t="s">
        <v>24017</v>
      </c>
      <c r="D4286" s="207" t="s">
        <v>27348</v>
      </c>
    </row>
    <row r="4287" spans="1:4" ht="45">
      <c r="A4287" s="10">
        <v>37736</v>
      </c>
      <c r="B4287" s="11" t="s">
        <v>3630</v>
      </c>
      <c r="C4287" s="10" t="s">
        <v>24017</v>
      </c>
      <c r="D4287" s="208" t="s">
        <v>27349</v>
      </c>
    </row>
    <row r="4288" spans="1:4" ht="30">
      <c r="A4288" s="34">
        <v>37739</v>
      </c>
      <c r="B4288" s="2" t="s">
        <v>3631</v>
      </c>
      <c r="C4288" s="34" t="s">
        <v>24017</v>
      </c>
      <c r="D4288" s="207" t="s">
        <v>27350</v>
      </c>
    </row>
    <row r="4289" spans="1:4" ht="30">
      <c r="A4289" s="10">
        <v>37740</v>
      </c>
      <c r="B4289" s="11" t="s">
        <v>3632</v>
      </c>
      <c r="C4289" s="10" t="s">
        <v>24017</v>
      </c>
      <c r="D4289" s="208" t="s">
        <v>27351</v>
      </c>
    </row>
    <row r="4290" spans="1:4" ht="30">
      <c r="A4290" s="34">
        <v>37738</v>
      </c>
      <c r="B4290" s="2" t="s">
        <v>3633</v>
      </c>
      <c r="C4290" s="34" t="s">
        <v>24017</v>
      </c>
      <c r="D4290" s="207" t="s">
        <v>27352</v>
      </c>
    </row>
    <row r="4291" spans="1:4" ht="30">
      <c r="A4291" s="10">
        <v>37737</v>
      </c>
      <c r="B4291" s="11" t="s">
        <v>3634</v>
      </c>
      <c r="C4291" s="10" t="s">
        <v>24017</v>
      </c>
      <c r="D4291" s="208" t="s">
        <v>27353</v>
      </c>
    </row>
    <row r="4292" spans="1:4">
      <c r="A4292" s="34">
        <v>25014</v>
      </c>
      <c r="B4292" s="2" t="s">
        <v>3635</v>
      </c>
      <c r="C4292" s="34" t="s">
        <v>24017</v>
      </c>
      <c r="D4292" s="207" t="s">
        <v>27354</v>
      </c>
    </row>
    <row r="4293" spans="1:4">
      <c r="A4293" s="10">
        <v>25013</v>
      </c>
      <c r="B4293" s="11" t="s">
        <v>3636</v>
      </c>
      <c r="C4293" s="10" t="s">
        <v>24017</v>
      </c>
      <c r="D4293" s="208" t="s">
        <v>27355</v>
      </c>
    </row>
    <row r="4294" spans="1:4">
      <c r="A4294" s="34">
        <v>14405</v>
      </c>
      <c r="B4294" s="2" t="s">
        <v>3637</v>
      </c>
      <c r="C4294" s="34" t="s">
        <v>24017</v>
      </c>
      <c r="D4294" s="207" t="s">
        <v>27356</v>
      </c>
    </row>
    <row r="4295" spans="1:4">
      <c r="A4295" s="10">
        <v>36790</v>
      </c>
      <c r="B4295" s="11" t="s">
        <v>3638</v>
      </c>
      <c r="C4295" s="10" t="s">
        <v>24017</v>
      </c>
      <c r="D4295" s="208" t="s">
        <v>27357</v>
      </c>
    </row>
    <row r="4296" spans="1:4">
      <c r="A4296" s="34">
        <v>20271</v>
      </c>
      <c r="B4296" s="2" t="s">
        <v>3639</v>
      </c>
      <c r="C4296" s="34" t="s">
        <v>24017</v>
      </c>
      <c r="D4296" s="207" t="s">
        <v>27358</v>
      </c>
    </row>
    <row r="4297" spans="1:4">
      <c r="A4297" s="10">
        <v>10423</v>
      </c>
      <c r="B4297" s="11" t="s">
        <v>3640</v>
      </c>
      <c r="C4297" s="10" t="s">
        <v>24017</v>
      </c>
      <c r="D4297" s="208" t="s">
        <v>27359</v>
      </c>
    </row>
    <row r="4298" spans="1:4">
      <c r="A4298" s="34">
        <v>37589</v>
      </c>
      <c r="B4298" s="2" t="s">
        <v>3641</v>
      </c>
      <c r="C4298" s="34" t="s">
        <v>24017</v>
      </c>
      <c r="D4298" s="207" t="s">
        <v>27360</v>
      </c>
    </row>
    <row r="4299" spans="1:4">
      <c r="A4299" s="10">
        <v>11690</v>
      </c>
      <c r="B4299" s="11" t="s">
        <v>3642</v>
      </c>
      <c r="C4299" s="10" t="s">
        <v>24017</v>
      </c>
      <c r="D4299" s="208" t="s">
        <v>27361</v>
      </c>
    </row>
    <row r="4300" spans="1:4">
      <c r="A4300" s="34">
        <v>20234</v>
      </c>
      <c r="B4300" s="2" t="s">
        <v>3643</v>
      </c>
      <c r="C4300" s="34" t="s">
        <v>24017</v>
      </c>
      <c r="D4300" s="207" t="s">
        <v>27362</v>
      </c>
    </row>
    <row r="4301" spans="1:4">
      <c r="A4301" s="10">
        <v>4763</v>
      </c>
      <c r="B4301" s="11" t="s">
        <v>3644</v>
      </c>
      <c r="C4301" s="10" t="s">
        <v>24038</v>
      </c>
      <c r="D4301" s="208" t="s">
        <v>21583</v>
      </c>
    </row>
    <row r="4302" spans="1:4">
      <c r="A4302" s="34">
        <v>41070</v>
      </c>
      <c r="B4302" s="2" t="s">
        <v>3645</v>
      </c>
      <c r="C4302" s="34" t="s">
        <v>24188</v>
      </c>
      <c r="D4302" s="207" t="s">
        <v>27363</v>
      </c>
    </row>
    <row r="4303" spans="1:4">
      <c r="A4303" s="10">
        <v>14583</v>
      </c>
      <c r="B4303" s="11" t="s">
        <v>3646</v>
      </c>
      <c r="C4303" s="10" t="s">
        <v>24187</v>
      </c>
      <c r="D4303" s="208" t="s">
        <v>23615</v>
      </c>
    </row>
    <row r="4304" spans="1:4">
      <c r="A4304" s="34">
        <v>11457</v>
      </c>
      <c r="B4304" s="2" t="s">
        <v>3647</v>
      </c>
      <c r="C4304" s="34" t="s">
        <v>24017</v>
      </c>
      <c r="D4304" s="207" t="s">
        <v>27364</v>
      </c>
    </row>
    <row r="4305" spans="1:4">
      <c r="A4305" s="10">
        <v>21121</v>
      </c>
      <c r="B4305" s="11" t="s">
        <v>3648</v>
      </c>
      <c r="C4305" s="10" t="s">
        <v>24017</v>
      </c>
      <c r="D4305" s="208" t="s">
        <v>6922</v>
      </c>
    </row>
    <row r="4306" spans="1:4">
      <c r="A4306" s="34">
        <v>38010</v>
      </c>
      <c r="B4306" s="2" t="s">
        <v>3649</v>
      </c>
      <c r="C4306" s="34" t="s">
        <v>24017</v>
      </c>
      <c r="D4306" s="207" t="s">
        <v>13822</v>
      </c>
    </row>
    <row r="4307" spans="1:4">
      <c r="A4307" s="10">
        <v>38011</v>
      </c>
      <c r="B4307" s="11" t="s">
        <v>3650</v>
      </c>
      <c r="C4307" s="10" t="s">
        <v>24017</v>
      </c>
      <c r="D4307" s="208" t="s">
        <v>11416</v>
      </c>
    </row>
    <row r="4308" spans="1:4">
      <c r="A4308" s="34">
        <v>38012</v>
      </c>
      <c r="B4308" s="2" t="s">
        <v>3651</v>
      </c>
      <c r="C4308" s="34" t="s">
        <v>24017</v>
      </c>
      <c r="D4308" s="207" t="s">
        <v>27365</v>
      </c>
    </row>
    <row r="4309" spans="1:4">
      <c r="A4309" s="10">
        <v>38013</v>
      </c>
      <c r="B4309" s="11" t="s">
        <v>3652</v>
      </c>
      <c r="C4309" s="10" t="s">
        <v>24017</v>
      </c>
      <c r="D4309" s="208" t="s">
        <v>27366</v>
      </c>
    </row>
    <row r="4310" spans="1:4">
      <c r="A4310" s="34">
        <v>38014</v>
      </c>
      <c r="B4310" s="2" t="s">
        <v>3653</v>
      </c>
      <c r="C4310" s="34" t="s">
        <v>24017</v>
      </c>
      <c r="D4310" s="207" t="s">
        <v>27367</v>
      </c>
    </row>
    <row r="4311" spans="1:4">
      <c r="A4311" s="10">
        <v>38015</v>
      </c>
      <c r="B4311" s="11" t="s">
        <v>3654</v>
      </c>
      <c r="C4311" s="10" t="s">
        <v>24017</v>
      </c>
      <c r="D4311" s="208" t="s">
        <v>27368</v>
      </c>
    </row>
    <row r="4312" spans="1:4">
      <c r="A4312" s="34">
        <v>38016</v>
      </c>
      <c r="B4312" s="2" t="s">
        <v>3655</v>
      </c>
      <c r="C4312" s="34" t="s">
        <v>24017</v>
      </c>
      <c r="D4312" s="207" t="s">
        <v>27369</v>
      </c>
    </row>
    <row r="4313" spans="1:4">
      <c r="A4313" s="10">
        <v>12741</v>
      </c>
      <c r="B4313" s="11" t="s">
        <v>3656</v>
      </c>
      <c r="C4313" s="10" t="s">
        <v>24017</v>
      </c>
      <c r="D4313" s="208" t="s">
        <v>27370</v>
      </c>
    </row>
    <row r="4314" spans="1:4">
      <c r="A4314" s="34">
        <v>12733</v>
      </c>
      <c r="B4314" s="2" t="s">
        <v>3657</v>
      </c>
      <c r="C4314" s="34" t="s">
        <v>24017</v>
      </c>
      <c r="D4314" s="207" t="s">
        <v>15100</v>
      </c>
    </row>
    <row r="4315" spans="1:4">
      <c r="A4315" s="10">
        <v>12734</v>
      </c>
      <c r="B4315" s="11" t="s">
        <v>3658</v>
      </c>
      <c r="C4315" s="10" t="s">
        <v>24017</v>
      </c>
      <c r="D4315" s="208" t="s">
        <v>23378</v>
      </c>
    </row>
    <row r="4316" spans="1:4">
      <c r="A4316" s="34">
        <v>12735</v>
      </c>
      <c r="B4316" s="2" t="s">
        <v>3659</v>
      </c>
      <c r="C4316" s="34" t="s">
        <v>24017</v>
      </c>
      <c r="D4316" s="207" t="s">
        <v>11467</v>
      </c>
    </row>
    <row r="4317" spans="1:4">
      <c r="A4317" s="10">
        <v>12736</v>
      </c>
      <c r="B4317" s="11" t="s">
        <v>3660</v>
      </c>
      <c r="C4317" s="10" t="s">
        <v>24017</v>
      </c>
      <c r="D4317" s="208" t="s">
        <v>21593</v>
      </c>
    </row>
    <row r="4318" spans="1:4">
      <c r="A4318" s="34">
        <v>12737</v>
      </c>
      <c r="B4318" s="2" t="s">
        <v>3661</v>
      </c>
      <c r="C4318" s="34" t="s">
        <v>24017</v>
      </c>
      <c r="D4318" s="207" t="s">
        <v>14589</v>
      </c>
    </row>
    <row r="4319" spans="1:4">
      <c r="A4319" s="10">
        <v>12738</v>
      </c>
      <c r="B4319" s="11" t="s">
        <v>3662</v>
      </c>
      <c r="C4319" s="10" t="s">
        <v>24017</v>
      </c>
      <c r="D4319" s="208" t="s">
        <v>27371</v>
      </c>
    </row>
    <row r="4320" spans="1:4">
      <c r="A4320" s="34">
        <v>12739</v>
      </c>
      <c r="B4320" s="2" t="s">
        <v>3663</v>
      </c>
      <c r="C4320" s="34" t="s">
        <v>24017</v>
      </c>
      <c r="D4320" s="207" t="s">
        <v>27372</v>
      </c>
    </row>
    <row r="4321" spans="1:4">
      <c r="A4321" s="10">
        <v>12740</v>
      </c>
      <c r="B4321" s="11" t="s">
        <v>3664</v>
      </c>
      <c r="C4321" s="10" t="s">
        <v>24017</v>
      </c>
      <c r="D4321" s="208" t="s">
        <v>27373</v>
      </c>
    </row>
    <row r="4322" spans="1:4">
      <c r="A4322" s="34">
        <v>6297</v>
      </c>
      <c r="B4322" s="2" t="s">
        <v>27374</v>
      </c>
      <c r="C4322" s="34" t="s">
        <v>24017</v>
      </c>
      <c r="D4322" s="207" t="s">
        <v>22341</v>
      </c>
    </row>
    <row r="4323" spans="1:4">
      <c r="A4323" s="10">
        <v>6296</v>
      </c>
      <c r="B4323" s="11" t="s">
        <v>27375</v>
      </c>
      <c r="C4323" s="10" t="s">
        <v>24017</v>
      </c>
      <c r="D4323" s="208" t="s">
        <v>6720</v>
      </c>
    </row>
    <row r="4324" spans="1:4">
      <c r="A4324" s="34">
        <v>6294</v>
      </c>
      <c r="B4324" s="2" t="s">
        <v>27376</v>
      </c>
      <c r="C4324" s="34" t="s">
        <v>24017</v>
      </c>
      <c r="D4324" s="207" t="s">
        <v>12410</v>
      </c>
    </row>
    <row r="4325" spans="1:4">
      <c r="A4325" s="10">
        <v>6323</v>
      </c>
      <c r="B4325" s="11" t="s">
        <v>27377</v>
      </c>
      <c r="C4325" s="10" t="s">
        <v>24017</v>
      </c>
      <c r="D4325" s="208" t="s">
        <v>11569</v>
      </c>
    </row>
    <row r="4326" spans="1:4">
      <c r="A4326" s="34">
        <v>6299</v>
      </c>
      <c r="B4326" s="2" t="s">
        <v>27378</v>
      </c>
      <c r="C4326" s="34" t="s">
        <v>24017</v>
      </c>
      <c r="D4326" s="207" t="s">
        <v>27379</v>
      </c>
    </row>
    <row r="4327" spans="1:4">
      <c r="A4327" s="10">
        <v>6298</v>
      </c>
      <c r="B4327" s="11" t="s">
        <v>27380</v>
      </c>
      <c r="C4327" s="10" t="s">
        <v>24017</v>
      </c>
      <c r="D4327" s="208" t="s">
        <v>23675</v>
      </c>
    </row>
    <row r="4328" spans="1:4">
      <c r="A4328" s="34">
        <v>6295</v>
      </c>
      <c r="B4328" s="2" t="s">
        <v>27381</v>
      </c>
      <c r="C4328" s="34" t="s">
        <v>24017</v>
      </c>
      <c r="D4328" s="207" t="s">
        <v>22390</v>
      </c>
    </row>
    <row r="4329" spans="1:4">
      <c r="A4329" s="10">
        <v>6322</v>
      </c>
      <c r="B4329" s="11" t="s">
        <v>27382</v>
      </c>
      <c r="C4329" s="10" t="s">
        <v>24017</v>
      </c>
      <c r="D4329" s="208" t="s">
        <v>27383</v>
      </c>
    </row>
    <row r="4330" spans="1:4">
      <c r="A4330" s="34">
        <v>6300</v>
      </c>
      <c r="B4330" s="2" t="s">
        <v>27384</v>
      </c>
      <c r="C4330" s="34" t="s">
        <v>24017</v>
      </c>
      <c r="D4330" s="207" t="s">
        <v>27385</v>
      </c>
    </row>
    <row r="4331" spans="1:4">
      <c r="A4331" s="10">
        <v>6321</v>
      </c>
      <c r="B4331" s="11" t="s">
        <v>27386</v>
      </c>
      <c r="C4331" s="10" t="s">
        <v>24017</v>
      </c>
      <c r="D4331" s="208" t="s">
        <v>27387</v>
      </c>
    </row>
    <row r="4332" spans="1:4">
      <c r="A4332" s="34">
        <v>6301</v>
      </c>
      <c r="B4332" s="2" t="s">
        <v>27388</v>
      </c>
      <c r="C4332" s="34" t="s">
        <v>24017</v>
      </c>
      <c r="D4332" s="207" t="s">
        <v>27389</v>
      </c>
    </row>
    <row r="4333" spans="1:4">
      <c r="A4333" s="10">
        <v>7105</v>
      </c>
      <c r="B4333" s="11" t="s">
        <v>3665</v>
      </c>
      <c r="C4333" s="10" t="s">
        <v>24017</v>
      </c>
      <c r="D4333" s="208" t="s">
        <v>14305</v>
      </c>
    </row>
    <row r="4334" spans="1:4">
      <c r="A4334" s="34">
        <v>20183</v>
      </c>
      <c r="B4334" s="2" t="s">
        <v>3666</v>
      </c>
      <c r="C4334" s="34" t="s">
        <v>24017</v>
      </c>
      <c r="D4334" s="207" t="s">
        <v>21752</v>
      </c>
    </row>
    <row r="4335" spans="1:4">
      <c r="A4335" s="10">
        <v>38448</v>
      </c>
      <c r="B4335" s="11" t="s">
        <v>3667</v>
      </c>
      <c r="C4335" s="10" t="s">
        <v>24017</v>
      </c>
      <c r="D4335" s="208" t="s">
        <v>27390</v>
      </c>
    </row>
    <row r="4336" spans="1:4">
      <c r="A4336" s="34">
        <v>20182</v>
      </c>
      <c r="B4336" s="2" t="s">
        <v>3668</v>
      </c>
      <c r="C4336" s="34" t="s">
        <v>24017</v>
      </c>
      <c r="D4336" s="207" t="s">
        <v>11324</v>
      </c>
    </row>
    <row r="4337" spans="1:4">
      <c r="A4337" s="10">
        <v>7119</v>
      </c>
      <c r="B4337" s="11" t="s">
        <v>3669</v>
      </c>
      <c r="C4337" s="10" t="s">
        <v>24017</v>
      </c>
      <c r="D4337" s="208" t="s">
        <v>24687</v>
      </c>
    </row>
    <row r="4338" spans="1:4">
      <c r="A4338" s="34">
        <v>7120</v>
      </c>
      <c r="B4338" s="2" t="s">
        <v>3670</v>
      </c>
      <c r="C4338" s="34" t="s">
        <v>24017</v>
      </c>
      <c r="D4338" s="207" t="s">
        <v>21646</v>
      </c>
    </row>
    <row r="4339" spans="1:4">
      <c r="A4339" s="10">
        <v>6319</v>
      </c>
      <c r="B4339" s="11" t="s">
        <v>3671</v>
      </c>
      <c r="C4339" s="10" t="s">
        <v>24017</v>
      </c>
      <c r="D4339" s="208" t="s">
        <v>6974</v>
      </c>
    </row>
    <row r="4340" spans="1:4">
      <c r="A4340" s="34">
        <v>6304</v>
      </c>
      <c r="B4340" s="2" t="s">
        <v>3672</v>
      </c>
      <c r="C4340" s="34" t="s">
        <v>24017</v>
      </c>
      <c r="D4340" s="207" t="s">
        <v>6974</v>
      </c>
    </row>
    <row r="4341" spans="1:4">
      <c r="A4341" s="10">
        <v>21116</v>
      </c>
      <c r="B4341" s="11" t="s">
        <v>3673</v>
      </c>
      <c r="C4341" s="10" t="s">
        <v>24017</v>
      </c>
      <c r="D4341" s="208" t="s">
        <v>11411</v>
      </c>
    </row>
    <row r="4342" spans="1:4">
      <c r="A4342" s="34">
        <v>6320</v>
      </c>
      <c r="B4342" s="2" t="s">
        <v>3674</v>
      </c>
      <c r="C4342" s="34" t="s">
        <v>24017</v>
      </c>
      <c r="D4342" s="207" t="s">
        <v>19715</v>
      </c>
    </row>
    <row r="4343" spans="1:4">
      <c r="A4343" s="10">
        <v>6303</v>
      </c>
      <c r="B4343" s="11" t="s">
        <v>3675</v>
      </c>
      <c r="C4343" s="10" t="s">
        <v>24017</v>
      </c>
      <c r="D4343" s="208" t="s">
        <v>19715</v>
      </c>
    </row>
    <row r="4344" spans="1:4">
      <c r="A4344" s="34">
        <v>6308</v>
      </c>
      <c r="B4344" s="2" t="s">
        <v>3676</v>
      </c>
      <c r="C4344" s="34" t="s">
        <v>24017</v>
      </c>
      <c r="D4344" s="207" t="s">
        <v>14283</v>
      </c>
    </row>
    <row r="4345" spans="1:4">
      <c r="A4345" s="10">
        <v>6317</v>
      </c>
      <c r="B4345" s="11" t="s">
        <v>3677</v>
      </c>
      <c r="C4345" s="10" t="s">
        <v>24017</v>
      </c>
      <c r="D4345" s="208" t="s">
        <v>14283</v>
      </c>
    </row>
    <row r="4346" spans="1:4">
      <c r="A4346" s="34">
        <v>6307</v>
      </c>
      <c r="B4346" s="2" t="s">
        <v>3678</v>
      </c>
      <c r="C4346" s="34" t="s">
        <v>24017</v>
      </c>
      <c r="D4346" s="207" t="s">
        <v>14283</v>
      </c>
    </row>
    <row r="4347" spans="1:4">
      <c r="A4347" s="10">
        <v>6309</v>
      </c>
      <c r="B4347" s="11" t="s">
        <v>3679</v>
      </c>
      <c r="C4347" s="10" t="s">
        <v>24017</v>
      </c>
      <c r="D4347" s="208" t="s">
        <v>27391</v>
      </c>
    </row>
    <row r="4348" spans="1:4">
      <c r="A4348" s="34">
        <v>6318</v>
      </c>
      <c r="B4348" s="2" t="s">
        <v>3680</v>
      </c>
      <c r="C4348" s="34" t="s">
        <v>24017</v>
      </c>
      <c r="D4348" s="207" t="s">
        <v>27392</v>
      </c>
    </row>
    <row r="4349" spans="1:4">
      <c r="A4349" s="10">
        <v>6306</v>
      </c>
      <c r="B4349" s="11" t="s">
        <v>3681</v>
      </c>
      <c r="C4349" s="10" t="s">
        <v>24017</v>
      </c>
      <c r="D4349" s="208" t="s">
        <v>27392</v>
      </c>
    </row>
    <row r="4350" spans="1:4">
      <c r="A4350" s="34">
        <v>6305</v>
      </c>
      <c r="B4350" s="2" t="s">
        <v>3682</v>
      </c>
      <c r="C4350" s="34" t="s">
        <v>24017</v>
      </c>
      <c r="D4350" s="207" t="s">
        <v>27392</v>
      </c>
    </row>
    <row r="4351" spans="1:4">
      <c r="A4351" s="10">
        <v>6302</v>
      </c>
      <c r="B4351" s="11" t="s">
        <v>3683</v>
      </c>
      <c r="C4351" s="10" t="s">
        <v>24017</v>
      </c>
      <c r="D4351" s="208" t="s">
        <v>15227</v>
      </c>
    </row>
    <row r="4352" spans="1:4">
      <c r="A4352" s="34">
        <v>6312</v>
      </c>
      <c r="B4352" s="2" t="s">
        <v>3684</v>
      </c>
      <c r="C4352" s="34" t="s">
        <v>24017</v>
      </c>
      <c r="D4352" s="207" t="s">
        <v>27393</v>
      </c>
    </row>
    <row r="4353" spans="1:4">
      <c r="A4353" s="10">
        <v>6311</v>
      </c>
      <c r="B4353" s="11" t="s">
        <v>3685</v>
      </c>
      <c r="C4353" s="10" t="s">
        <v>24017</v>
      </c>
      <c r="D4353" s="208" t="s">
        <v>27393</v>
      </c>
    </row>
    <row r="4354" spans="1:4">
      <c r="A4354" s="34">
        <v>6310</v>
      </c>
      <c r="B4354" s="2" t="s">
        <v>3686</v>
      </c>
      <c r="C4354" s="34" t="s">
        <v>24017</v>
      </c>
      <c r="D4354" s="207" t="s">
        <v>27393</v>
      </c>
    </row>
    <row r="4355" spans="1:4">
      <c r="A4355" s="10">
        <v>6314</v>
      </c>
      <c r="B4355" s="11" t="s">
        <v>3687</v>
      </c>
      <c r="C4355" s="10" t="s">
        <v>24017</v>
      </c>
      <c r="D4355" s="208" t="s">
        <v>27393</v>
      </c>
    </row>
    <row r="4356" spans="1:4">
      <c r="A4356" s="34">
        <v>6313</v>
      </c>
      <c r="B4356" s="2" t="s">
        <v>3688</v>
      </c>
      <c r="C4356" s="34" t="s">
        <v>24017</v>
      </c>
      <c r="D4356" s="207" t="s">
        <v>27393</v>
      </c>
    </row>
    <row r="4357" spans="1:4">
      <c r="A4357" s="10">
        <v>6315</v>
      </c>
      <c r="B4357" s="11" t="s">
        <v>3689</v>
      </c>
      <c r="C4357" s="10" t="s">
        <v>24017</v>
      </c>
      <c r="D4357" s="208" t="s">
        <v>27394</v>
      </c>
    </row>
    <row r="4358" spans="1:4">
      <c r="A4358" s="34">
        <v>6316</v>
      </c>
      <c r="B4358" s="2" t="s">
        <v>3690</v>
      </c>
      <c r="C4358" s="34" t="s">
        <v>24017</v>
      </c>
      <c r="D4358" s="207" t="s">
        <v>27394</v>
      </c>
    </row>
    <row r="4359" spans="1:4" ht="30">
      <c r="A4359" s="10">
        <v>38878</v>
      </c>
      <c r="B4359" s="11" t="s">
        <v>27395</v>
      </c>
      <c r="C4359" s="10" t="s">
        <v>24017</v>
      </c>
      <c r="D4359" s="208" t="s">
        <v>21250</v>
      </c>
    </row>
    <row r="4360" spans="1:4" ht="30">
      <c r="A4360" s="34">
        <v>38879</v>
      </c>
      <c r="B4360" s="2" t="s">
        <v>27396</v>
      </c>
      <c r="C4360" s="34" t="s">
        <v>24017</v>
      </c>
      <c r="D4360" s="207" t="s">
        <v>22814</v>
      </c>
    </row>
    <row r="4361" spans="1:4" ht="30">
      <c r="A4361" s="10">
        <v>38881</v>
      </c>
      <c r="B4361" s="11" t="s">
        <v>27397</v>
      </c>
      <c r="C4361" s="10" t="s">
        <v>24017</v>
      </c>
      <c r="D4361" s="208" t="s">
        <v>27398</v>
      </c>
    </row>
    <row r="4362" spans="1:4" ht="30">
      <c r="A4362" s="34">
        <v>38880</v>
      </c>
      <c r="B4362" s="2" t="s">
        <v>27399</v>
      </c>
      <c r="C4362" s="34" t="s">
        <v>24017</v>
      </c>
      <c r="D4362" s="207" t="s">
        <v>7663</v>
      </c>
    </row>
    <row r="4363" spans="1:4" ht="30">
      <c r="A4363" s="10">
        <v>38882</v>
      </c>
      <c r="B4363" s="11" t="s">
        <v>27400</v>
      </c>
      <c r="C4363" s="10" t="s">
        <v>24017</v>
      </c>
      <c r="D4363" s="208" t="s">
        <v>17862</v>
      </c>
    </row>
    <row r="4364" spans="1:4" ht="30">
      <c r="A4364" s="34">
        <v>38883</v>
      </c>
      <c r="B4364" s="2" t="s">
        <v>27401</v>
      </c>
      <c r="C4364" s="34" t="s">
        <v>24017</v>
      </c>
      <c r="D4364" s="207" t="s">
        <v>27402</v>
      </c>
    </row>
    <row r="4365" spans="1:4" ht="30">
      <c r="A4365" s="10">
        <v>38884</v>
      </c>
      <c r="B4365" s="11" t="s">
        <v>27403</v>
      </c>
      <c r="C4365" s="10" t="s">
        <v>24017</v>
      </c>
      <c r="D4365" s="208" t="s">
        <v>27404</v>
      </c>
    </row>
    <row r="4366" spans="1:4" ht="30">
      <c r="A4366" s="34">
        <v>38885</v>
      </c>
      <c r="B4366" s="2" t="s">
        <v>27405</v>
      </c>
      <c r="C4366" s="34" t="s">
        <v>24017</v>
      </c>
      <c r="D4366" s="207" t="s">
        <v>27406</v>
      </c>
    </row>
    <row r="4367" spans="1:4" ht="30">
      <c r="A4367" s="10">
        <v>38886</v>
      </c>
      <c r="B4367" s="11" t="s">
        <v>27407</v>
      </c>
      <c r="C4367" s="10" t="s">
        <v>24017</v>
      </c>
      <c r="D4367" s="208" t="s">
        <v>26083</v>
      </c>
    </row>
    <row r="4368" spans="1:4" ht="30">
      <c r="A4368" s="34">
        <v>38887</v>
      </c>
      <c r="B4368" s="2" t="s">
        <v>27408</v>
      </c>
      <c r="C4368" s="34" t="s">
        <v>24017</v>
      </c>
      <c r="D4368" s="207" t="s">
        <v>27409</v>
      </c>
    </row>
    <row r="4369" spans="1:4" ht="30">
      <c r="A4369" s="10">
        <v>38888</v>
      </c>
      <c r="B4369" s="11" t="s">
        <v>27410</v>
      </c>
      <c r="C4369" s="10" t="s">
        <v>24017</v>
      </c>
      <c r="D4369" s="208" t="s">
        <v>12573</v>
      </c>
    </row>
    <row r="4370" spans="1:4" ht="30">
      <c r="A4370" s="34">
        <v>38890</v>
      </c>
      <c r="B4370" s="2" t="s">
        <v>27411</v>
      </c>
      <c r="C4370" s="34" t="s">
        <v>24017</v>
      </c>
      <c r="D4370" s="207" t="s">
        <v>18674</v>
      </c>
    </row>
    <row r="4371" spans="1:4" ht="30">
      <c r="A4371" s="10">
        <v>38893</v>
      </c>
      <c r="B4371" s="11" t="s">
        <v>27412</v>
      </c>
      <c r="C4371" s="10" t="s">
        <v>24017</v>
      </c>
      <c r="D4371" s="208" t="s">
        <v>18095</v>
      </c>
    </row>
    <row r="4372" spans="1:4" ht="30">
      <c r="A4372" s="34">
        <v>38894</v>
      </c>
      <c r="B4372" s="2" t="s">
        <v>27413</v>
      </c>
      <c r="C4372" s="34" t="s">
        <v>24017</v>
      </c>
      <c r="D4372" s="207" t="s">
        <v>27414</v>
      </c>
    </row>
    <row r="4373" spans="1:4" ht="30">
      <c r="A4373" s="10">
        <v>38896</v>
      </c>
      <c r="B4373" s="11" t="s">
        <v>27415</v>
      </c>
      <c r="C4373" s="10" t="s">
        <v>24017</v>
      </c>
      <c r="D4373" s="208" t="s">
        <v>6820</v>
      </c>
    </row>
    <row r="4374" spans="1:4">
      <c r="A4374" s="34">
        <v>39324</v>
      </c>
      <c r="B4374" s="2" t="s">
        <v>3691</v>
      </c>
      <c r="C4374" s="34" t="s">
        <v>24017</v>
      </c>
      <c r="D4374" s="207" t="s">
        <v>10964</v>
      </c>
    </row>
    <row r="4375" spans="1:4">
      <c r="A4375" s="10">
        <v>39325</v>
      </c>
      <c r="B4375" s="11" t="s">
        <v>3692</v>
      </c>
      <c r="C4375" s="10" t="s">
        <v>24017</v>
      </c>
      <c r="D4375" s="208" t="s">
        <v>27416</v>
      </c>
    </row>
    <row r="4376" spans="1:4">
      <c r="A4376" s="34">
        <v>39326</v>
      </c>
      <c r="B4376" s="2" t="s">
        <v>3693</v>
      </c>
      <c r="C4376" s="34" t="s">
        <v>24017</v>
      </c>
      <c r="D4376" s="207" t="s">
        <v>27417</v>
      </c>
    </row>
    <row r="4377" spans="1:4">
      <c r="A4377" s="10">
        <v>39327</v>
      </c>
      <c r="B4377" s="11" t="s">
        <v>3694</v>
      </c>
      <c r="C4377" s="10" t="s">
        <v>24017</v>
      </c>
      <c r="D4377" s="208" t="s">
        <v>12915</v>
      </c>
    </row>
    <row r="4378" spans="1:4">
      <c r="A4378" s="34">
        <v>20176</v>
      </c>
      <c r="B4378" s="2" t="s">
        <v>3695</v>
      </c>
      <c r="C4378" s="34" t="s">
        <v>24017</v>
      </c>
      <c r="D4378" s="207" t="s">
        <v>14152</v>
      </c>
    </row>
    <row r="4379" spans="1:4">
      <c r="A4379" s="10">
        <v>11378</v>
      </c>
      <c r="B4379" s="11" t="s">
        <v>27418</v>
      </c>
      <c r="C4379" s="10" t="s">
        <v>24017</v>
      </c>
      <c r="D4379" s="208" t="s">
        <v>27419</v>
      </c>
    </row>
    <row r="4380" spans="1:4">
      <c r="A4380" s="34">
        <v>11379</v>
      </c>
      <c r="B4380" s="2" t="s">
        <v>3696</v>
      </c>
      <c r="C4380" s="34" t="s">
        <v>24017</v>
      </c>
      <c r="D4380" s="207" t="s">
        <v>24029</v>
      </c>
    </row>
    <row r="4381" spans="1:4">
      <c r="A4381" s="10">
        <v>11493</v>
      </c>
      <c r="B4381" s="11" t="s">
        <v>3697</v>
      </c>
      <c r="C4381" s="10" t="s">
        <v>24017</v>
      </c>
      <c r="D4381" s="208" t="s">
        <v>27420</v>
      </c>
    </row>
    <row r="4382" spans="1:4" ht="30">
      <c r="A4382" s="34">
        <v>42717</v>
      </c>
      <c r="B4382" s="2" t="s">
        <v>27421</v>
      </c>
      <c r="C4382" s="34" t="s">
        <v>24017</v>
      </c>
      <c r="D4382" s="207" t="s">
        <v>27422</v>
      </c>
    </row>
    <row r="4383" spans="1:4" ht="30">
      <c r="A4383" s="10">
        <v>42718</v>
      </c>
      <c r="B4383" s="11" t="s">
        <v>27423</v>
      </c>
      <c r="C4383" s="10" t="s">
        <v>24017</v>
      </c>
      <c r="D4383" s="208" t="s">
        <v>27424</v>
      </c>
    </row>
    <row r="4384" spans="1:4">
      <c r="A4384" s="34">
        <v>7106</v>
      </c>
      <c r="B4384" s="2" t="s">
        <v>3698</v>
      </c>
      <c r="C4384" s="34" t="s">
        <v>24017</v>
      </c>
      <c r="D4384" s="207" t="s">
        <v>27425</v>
      </c>
    </row>
    <row r="4385" spans="1:4">
      <c r="A4385" s="10">
        <v>7104</v>
      </c>
      <c r="B4385" s="11" t="s">
        <v>3699</v>
      </c>
      <c r="C4385" s="10" t="s">
        <v>24017</v>
      </c>
      <c r="D4385" s="208" t="s">
        <v>27426</v>
      </c>
    </row>
    <row r="4386" spans="1:4">
      <c r="A4386" s="34">
        <v>7136</v>
      </c>
      <c r="B4386" s="2" t="s">
        <v>3700</v>
      </c>
      <c r="C4386" s="34" t="s">
        <v>24017</v>
      </c>
      <c r="D4386" s="207" t="s">
        <v>6595</v>
      </c>
    </row>
    <row r="4387" spans="1:4">
      <c r="A4387" s="10">
        <v>7128</v>
      </c>
      <c r="B4387" s="11" t="s">
        <v>3701</v>
      </c>
      <c r="C4387" s="10" t="s">
        <v>24017</v>
      </c>
      <c r="D4387" s="208" t="s">
        <v>10972</v>
      </c>
    </row>
    <row r="4388" spans="1:4">
      <c r="A4388" s="34">
        <v>7108</v>
      </c>
      <c r="B4388" s="2" t="s">
        <v>3702</v>
      </c>
      <c r="C4388" s="34" t="s">
        <v>24017</v>
      </c>
      <c r="D4388" s="207" t="s">
        <v>22390</v>
      </c>
    </row>
    <row r="4389" spans="1:4">
      <c r="A4389" s="10">
        <v>7129</v>
      </c>
      <c r="B4389" s="11" t="s">
        <v>3703</v>
      </c>
      <c r="C4389" s="10" t="s">
        <v>24017</v>
      </c>
      <c r="D4389" s="208" t="s">
        <v>10294</v>
      </c>
    </row>
    <row r="4390" spans="1:4">
      <c r="A4390" s="34">
        <v>7130</v>
      </c>
      <c r="B4390" s="2" t="s">
        <v>3704</v>
      </c>
      <c r="C4390" s="34" t="s">
        <v>24017</v>
      </c>
      <c r="D4390" s="207" t="s">
        <v>11319</v>
      </c>
    </row>
    <row r="4391" spans="1:4">
      <c r="A4391" s="10">
        <v>7131</v>
      </c>
      <c r="B4391" s="11" t="s">
        <v>3705</v>
      </c>
      <c r="C4391" s="10" t="s">
        <v>24017</v>
      </c>
      <c r="D4391" s="208" t="s">
        <v>11185</v>
      </c>
    </row>
    <row r="4392" spans="1:4">
      <c r="A4392" s="34">
        <v>7132</v>
      </c>
      <c r="B4392" s="2" t="s">
        <v>3706</v>
      </c>
      <c r="C4392" s="34" t="s">
        <v>24017</v>
      </c>
      <c r="D4392" s="207" t="s">
        <v>27427</v>
      </c>
    </row>
    <row r="4393" spans="1:4">
      <c r="A4393" s="10">
        <v>7133</v>
      </c>
      <c r="B4393" s="11" t="s">
        <v>3707</v>
      </c>
      <c r="C4393" s="10" t="s">
        <v>24017</v>
      </c>
      <c r="D4393" s="208" t="s">
        <v>21276</v>
      </c>
    </row>
    <row r="4394" spans="1:4" ht="30">
      <c r="A4394" s="34">
        <v>37420</v>
      </c>
      <c r="B4394" s="2" t="s">
        <v>3708</v>
      </c>
      <c r="C4394" s="34" t="s">
        <v>24017</v>
      </c>
      <c r="D4394" s="207" t="s">
        <v>27428</v>
      </c>
    </row>
    <row r="4395" spans="1:4" ht="30">
      <c r="A4395" s="10">
        <v>37421</v>
      </c>
      <c r="B4395" s="11" t="s">
        <v>3709</v>
      </c>
      <c r="C4395" s="10" t="s">
        <v>24017</v>
      </c>
      <c r="D4395" s="208" t="s">
        <v>27429</v>
      </c>
    </row>
    <row r="4396" spans="1:4" ht="30">
      <c r="A4396" s="34">
        <v>37422</v>
      </c>
      <c r="B4396" s="2" t="s">
        <v>3710</v>
      </c>
      <c r="C4396" s="34" t="s">
        <v>24017</v>
      </c>
      <c r="D4396" s="207" t="s">
        <v>27430</v>
      </c>
    </row>
    <row r="4397" spans="1:4">
      <c r="A4397" s="10">
        <v>37443</v>
      </c>
      <c r="B4397" s="11" t="s">
        <v>3711</v>
      </c>
      <c r="C4397" s="10" t="s">
        <v>24017</v>
      </c>
      <c r="D4397" s="208" t="s">
        <v>21458</v>
      </c>
    </row>
    <row r="4398" spans="1:4">
      <c r="A4398" s="34">
        <v>37444</v>
      </c>
      <c r="B4398" s="2" t="s">
        <v>3712</v>
      </c>
      <c r="C4398" s="34" t="s">
        <v>24017</v>
      </c>
      <c r="D4398" s="207" t="s">
        <v>27431</v>
      </c>
    </row>
    <row r="4399" spans="1:4">
      <c r="A4399" s="10">
        <v>37445</v>
      </c>
      <c r="B4399" s="11" t="s">
        <v>3713</v>
      </c>
      <c r="C4399" s="10" t="s">
        <v>24017</v>
      </c>
      <c r="D4399" s="208" t="s">
        <v>27432</v>
      </c>
    </row>
    <row r="4400" spans="1:4">
      <c r="A4400" s="34">
        <v>37446</v>
      </c>
      <c r="B4400" s="2" t="s">
        <v>3714</v>
      </c>
      <c r="C4400" s="34" t="s">
        <v>24017</v>
      </c>
      <c r="D4400" s="207" t="s">
        <v>27433</v>
      </c>
    </row>
    <row r="4401" spans="1:4">
      <c r="A4401" s="10">
        <v>37447</v>
      </c>
      <c r="B4401" s="11" t="s">
        <v>3715</v>
      </c>
      <c r="C4401" s="10" t="s">
        <v>24017</v>
      </c>
      <c r="D4401" s="208" t="s">
        <v>27434</v>
      </c>
    </row>
    <row r="4402" spans="1:4">
      <c r="A4402" s="34">
        <v>37448</v>
      </c>
      <c r="B4402" s="2" t="s">
        <v>3716</v>
      </c>
      <c r="C4402" s="34" t="s">
        <v>24017</v>
      </c>
      <c r="D4402" s="207" t="s">
        <v>27435</v>
      </c>
    </row>
    <row r="4403" spans="1:4">
      <c r="A4403" s="10">
        <v>37440</v>
      </c>
      <c r="B4403" s="11" t="s">
        <v>3717</v>
      </c>
      <c r="C4403" s="10" t="s">
        <v>24017</v>
      </c>
      <c r="D4403" s="208" t="s">
        <v>27436</v>
      </c>
    </row>
    <row r="4404" spans="1:4">
      <c r="A4404" s="34">
        <v>37441</v>
      </c>
      <c r="B4404" s="2" t="s">
        <v>3718</v>
      </c>
      <c r="C4404" s="34" t="s">
        <v>24017</v>
      </c>
      <c r="D4404" s="207" t="s">
        <v>27436</v>
      </c>
    </row>
    <row r="4405" spans="1:4">
      <c r="A4405" s="10">
        <v>37442</v>
      </c>
      <c r="B4405" s="11" t="s">
        <v>3719</v>
      </c>
      <c r="C4405" s="10" t="s">
        <v>24017</v>
      </c>
      <c r="D4405" s="208" t="s">
        <v>27437</v>
      </c>
    </row>
    <row r="4406" spans="1:4">
      <c r="A4406" s="34">
        <v>38017</v>
      </c>
      <c r="B4406" s="2" t="s">
        <v>3720</v>
      </c>
      <c r="C4406" s="34" t="s">
        <v>24017</v>
      </c>
      <c r="D4406" s="207" t="s">
        <v>25466</v>
      </c>
    </row>
    <row r="4407" spans="1:4">
      <c r="A4407" s="10">
        <v>38018</v>
      </c>
      <c r="B4407" s="11" t="s">
        <v>3721</v>
      </c>
      <c r="C4407" s="10" t="s">
        <v>24017</v>
      </c>
      <c r="D4407" s="208" t="s">
        <v>13555</v>
      </c>
    </row>
    <row r="4408" spans="1:4" ht="30">
      <c r="A4408" s="34">
        <v>39895</v>
      </c>
      <c r="B4408" s="2" t="s">
        <v>3722</v>
      </c>
      <c r="C4408" s="34" t="s">
        <v>24017</v>
      </c>
      <c r="D4408" s="207" t="s">
        <v>18216</v>
      </c>
    </row>
    <row r="4409" spans="1:4" ht="30">
      <c r="A4409" s="10">
        <v>39896</v>
      </c>
      <c r="B4409" s="11" t="s">
        <v>3723</v>
      </c>
      <c r="C4409" s="10" t="s">
        <v>24017</v>
      </c>
      <c r="D4409" s="208" t="s">
        <v>27438</v>
      </c>
    </row>
    <row r="4410" spans="1:4">
      <c r="A4410" s="34">
        <v>38873</v>
      </c>
      <c r="B4410" s="2" t="s">
        <v>27439</v>
      </c>
      <c r="C4410" s="34" t="s">
        <v>24017</v>
      </c>
      <c r="D4410" s="207" t="s">
        <v>19996</v>
      </c>
    </row>
    <row r="4411" spans="1:4">
      <c r="A4411" s="10">
        <v>38874</v>
      </c>
      <c r="B4411" s="11" t="s">
        <v>27440</v>
      </c>
      <c r="C4411" s="10" t="s">
        <v>24017</v>
      </c>
      <c r="D4411" s="208" t="s">
        <v>23137</v>
      </c>
    </row>
    <row r="4412" spans="1:4">
      <c r="A4412" s="34">
        <v>38875</v>
      </c>
      <c r="B4412" s="2" t="s">
        <v>27441</v>
      </c>
      <c r="C4412" s="34" t="s">
        <v>24017</v>
      </c>
      <c r="D4412" s="207" t="s">
        <v>18355</v>
      </c>
    </row>
    <row r="4413" spans="1:4">
      <c r="A4413" s="10">
        <v>38876</v>
      </c>
      <c r="B4413" s="11" t="s">
        <v>27442</v>
      </c>
      <c r="C4413" s="10" t="s">
        <v>24017</v>
      </c>
      <c r="D4413" s="208" t="s">
        <v>14868</v>
      </c>
    </row>
    <row r="4414" spans="1:4" ht="30">
      <c r="A4414" s="34">
        <v>39000</v>
      </c>
      <c r="B4414" s="2" t="s">
        <v>27443</v>
      </c>
      <c r="C4414" s="34" t="s">
        <v>24017</v>
      </c>
      <c r="D4414" s="207" t="s">
        <v>24399</v>
      </c>
    </row>
    <row r="4415" spans="1:4">
      <c r="A4415" s="10">
        <v>38674</v>
      </c>
      <c r="B4415" s="11" t="s">
        <v>3724</v>
      </c>
      <c r="C4415" s="10" t="s">
        <v>24017</v>
      </c>
      <c r="D4415" s="208" t="s">
        <v>14480</v>
      </c>
    </row>
    <row r="4416" spans="1:4">
      <c r="A4416" s="34">
        <v>38911</v>
      </c>
      <c r="B4416" s="2" t="s">
        <v>27444</v>
      </c>
      <c r="C4416" s="34" t="s">
        <v>24017</v>
      </c>
      <c r="D4416" s="207" t="s">
        <v>23505</v>
      </c>
    </row>
    <row r="4417" spans="1:4">
      <c r="A4417" s="10">
        <v>38912</v>
      </c>
      <c r="B4417" s="11" t="s">
        <v>27445</v>
      </c>
      <c r="C4417" s="10" t="s">
        <v>24017</v>
      </c>
      <c r="D4417" s="208" t="s">
        <v>23810</v>
      </c>
    </row>
    <row r="4418" spans="1:4">
      <c r="A4418" s="34">
        <v>38019</v>
      </c>
      <c r="B4418" s="2" t="s">
        <v>3725</v>
      </c>
      <c r="C4418" s="34" t="s">
        <v>24017</v>
      </c>
      <c r="D4418" s="207" t="s">
        <v>8525</v>
      </c>
    </row>
    <row r="4419" spans="1:4">
      <c r="A4419" s="10">
        <v>38020</v>
      </c>
      <c r="B4419" s="11" t="s">
        <v>3726</v>
      </c>
      <c r="C4419" s="10" t="s">
        <v>24017</v>
      </c>
      <c r="D4419" s="208" t="s">
        <v>13555</v>
      </c>
    </row>
    <row r="4420" spans="1:4">
      <c r="A4420" s="34">
        <v>38454</v>
      </c>
      <c r="B4420" s="2" t="s">
        <v>27446</v>
      </c>
      <c r="C4420" s="34" t="s">
        <v>24017</v>
      </c>
      <c r="D4420" s="207" t="s">
        <v>6008</v>
      </c>
    </row>
    <row r="4421" spans="1:4">
      <c r="A4421" s="10">
        <v>38455</v>
      </c>
      <c r="B4421" s="11" t="s">
        <v>27447</v>
      </c>
      <c r="C4421" s="10" t="s">
        <v>24017</v>
      </c>
      <c r="D4421" s="208" t="s">
        <v>22778</v>
      </c>
    </row>
    <row r="4422" spans="1:4">
      <c r="A4422" s="34">
        <v>38462</v>
      </c>
      <c r="B4422" s="2" t="s">
        <v>27448</v>
      </c>
      <c r="C4422" s="34" t="s">
        <v>24017</v>
      </c>
      <c r="D4422" s="207" t="s">
        <v>27449</v>
      </c>
    </row>
    <row r="4423" spans="1:4">
      <c r="A4423" s="10">
        <v>36362</v>
      </c>
      <c r="B4423" s="11" t="s">
        <v>27450</v>
      </c>
      <c r="C4423" s="10" t="s">
        <v>24017</v>
      </c>
      <c r="D4423" s="208" t="s">
        <v>8090</v>
      </c>
    </row>
    <row r="4424" spans="1:4">
      <c r="A4424" s="34">
        <v>36298</v>
      </c>
      <c r="B4424" s="2" t="s">
        <v>27451</v>
      </c>
      <c r="C4424" s="34" t="s">
        <v>24017</v>
      </c>
      <c r="D4424" s="207" t="s">
        <v>15166</v>
      </c>
    </row>
    <row r="4425" spans="1:4">
      <c r="A4425" s="10">
        <v>38456</v>
      </c>
      <c r="B4425" s="11" t="s">
        <v>27452</v>
      </c>
      <c r="C4425" s="10" t="s">
        <v>24017</v>
      </c>
      <c r="D4425" s="208" t="s">
        <v>16577</v>
      </c>
    </row>
    <row r="4426" spans="1:4">
      <c r="A4426" s="34">
        <v>38457</v>
      </c>
      <c r="B4426" s="2" t="s">
        <v>27453</v>
      </c>
      <c r="C4426" s="34" t="s">
        <v>24017</v>
      </c>
      <c r="D4426" s="207" t="s">
        <v>26128</v>
      </c>
    </row>
    <row r="4427" spans="1:4">
      <c r="A4427" s="10">
        <v>38458</v>
      </c>
      <c r="B4427" s="11" t="s">
        <v>27454</v>
      </c>
      <c r="C4427" s="10" t="s">
        <v>24017</v>
      </c>
      <c r="D4427" s="208" t="s">
        <v>13322</v>
      </c>
    </row>
    <row r="4428" spans="1:4">
      <c r="A4428" s="34">
        <v>38459</v>
      </c>
      <c r="B4428" s="2" t="s">
        <v>27455</v>
      </c>
      <c r="C4428" s="34" t="s">
        <v>24017</v>
      </c>
      <c r="D4428" s="207" t="s">
        <v>7210</v>
      </c>
    </row>
    <row r="4429" spans="1:4">
      <c r="A4429" s="10">
        <v>38460</v>
      </c>
      <c r="B4429" s="11" t="s">
        <v>27456</v>
      </c>
      <c r="C4429" s="10" t="s">
        <v>24017</v>
      </c>
      <c r="D4429" s="208" t="s">
        <v>21715</v>
      </c>
    </row>
    <row r="4430" spans="1:4">
      <c r="A4430" s="34">
        <v>38461</v>
      </c>
      <c r="B4430" s="2" t="s">
        <v>27457</v>
      </c>
      <c r="C4430" s="34" t="s">
        <v>24017</v>
      </c>
      <c r="D4430" s="207" t="s">
        <v>27458</v>
      </c>
    </row>
    <row r="4431" spans="1:4">
      <c r="A4431" s="10">
        <v>7094</v>
      </c>
      <c r="B4431" s="11" t="s">
        <v>3727</v>
      </c>
      <c r="C4431" s="10" t="s">
        <v>24017</v>
      </c>
      <c r="D4431" s="208" t="s">
        <v>13884</v>
      </c>
    </row>
    <row r="4432" spans="1:4">
      <c r="A4432" s="34">
        <v>7116</v>
      </c>
      <c r="B4432" s="2" t="s">
        <v>3728</v>
      </c>
      <c r="C4432" s="34" t="s">
        <v>24017</v>
      </c>
      <c r="D4432" s="207" t="s">
        <v>7539</v>
      </c>
    </row>
    <row r="4433" spans="1:4">
      <c r="A4433" s="10">
        <v>7118</v>
      </c>
      <c r="B4433" s="11" t="s">
        <v>3729</v>
      </c>
      <c r="C4433" s="10" t="s">
        <v>24017</v>
      </c>
      <c r="D4433" s="208" t="s">
        <v>17812</v>
      </c>
    </row>
    <row r="4434" spans="1:4">
      <c r="A4434" s="34">
        <v>7117</v>
      </c>
      <c r="B4434" s="2" t="s">
        <v>5004</v>
      </c>
      <c r="C4434" s="34" t="s">
        <v>24017</v>
      </c>
      <c r="D4434" s="207" t="s">
        <v>7164</v>
      </c>
    </row>
    <row r="4435" spans="1:4">
      <c r="A4435" s="10">
        <v>7098</v>
      </c>
      <c r="B4435" s="11" t="s">
        <v>3730</v>
      </c>
      <c r="C4435" s="10" t="s">
        <v>24017</v>
      </c>
      <c r="D4435" s="208" t="s">
        <v>19561</v>
      </c>
    </row>
    <row r="4436" spans="1:4">
      <c r="A4436" s="34">
        <v>7110</v>
      </c>
      <c r="B4436" s="2" t="s">
        <v>3731</v>
      </c>
      <c r="C4436" s="34" t="s">
        <v>24017</v>
      </c>
      <c r="D4436" s="207" t="s">
        <v>14868</v>
      </c>
    </row>
    <row r="4437" spans="1:4">
      <c r="A4437" s="10">
        <v>7123</v>
      </c>
      <c r="B4437" s="11" t="s">
        <v>3732</v>
      </c>
      <c r="C4437" s="10" t="s">
        <v>24017</v>
      </c>
      <c r="D4437" s="208" t="s">
        <v>7335</v>
      </c>
    </row>
    <row r="4438" spans="1:4" ht="30">
      <c r="A4438" s="34">
        <v>7121</v>
      </c>
      <c r="B4438" s="2" t="s">
        <v>3733</v>
      </c>
      <c r="C4438" s="34" t="s">
        <v>24017</v>
      </c>
      <c r="D4438" s="207" t="s">
        <v>22393</v>
      </c>
    </row>
    <row r="4439" spans="1:4" ht="30">
      <c r="A4439" s="10">
        <v>7137</v>
      </c>
      <c r="B4439" s="11" t="s">
        <v>3734</v>
      </c>
      <c r="C4439" s="10" t="s">
        <v>24017</v>
      </c>
      <c r="D4439" s="208" t="s">
        <v>6840</v>
      </c>
    </row>
    <row r="4440" spans="1:4" ht="30">
      <c r="A4440" s="34">
        <v>7122</v>
      </c>
      <c r="B4440" s="2" t="s">
        <v>3735</v>
      </c>
      <c r="C4440" s="34" t="s">
        <v>24017</v>
      </c>
      <c r="D4440" s="207" t="s">
        <v>10265</v>
      </c>
    </row>
    <row r="4441" spans="1:4" ht="30">
      <c r="A4441" s="10">
        <v>7114</v>
      </c>
      <c r="B4441" s="11" t="s">
        <v>3736</v>
      </c>
      <c r="C4441" s="10" t="s">
        <v>24017</v>
      </c>
      <c r="D4441" s="208" t="s">
        <v>7272</v>
      </c>
    </row>
    <row r="4442" spans="1:4" ht="30">
      <c r="A4442" s="34">
        <v>7109</v>
      </c>
      <c r="B4442" s="2" t="s">
        <v>3737</v>
      </c>
      <c r="C4442" s="34" t="s">
        <v>24017</v>
      </c>
      <c r="D4442" s="207" t="s">
        <v>16545</v>
      </c>
    </row>
    <row r="4443" spans="1:4" ht="30">
      <c r="A4443" s="10">
        <v>7135</v>
      </c>
      <c r="B4443" s="11" t="s">
        <v>3738</v>
      </c>
      <c r="C4443" s="10" t="s">
        <v>24017</v>
      </c>
      <c r="D4443" s="208" t="s">
        <v>21454</v>
      </c>
    </row>
    <row r="4444" spans="1:4" ht="30">
      <c r="A4444" s="34">
        <v>37947</v>
      </c>
      <c r="B4444" s="2" t="s">
        <v>3739</v>
      </c>
      <c r="C4444" s="34" t="s">
        <v>24017</v>
      </c>
      <c r="D4444" s="207" t="s">
        <v>13200</v>
      </c>
    </row>
    <row r="4445" spans="1:4" ht="30">
      <c r="A4445" s="10">
        <v>7103</v>
      </c>
      <c r="B4445" s="11" t="s">
        <v>3740</v>
      </c>
      <c r="C4445" s="10" t="s">
        <v>24017</v>
      </c>
      <c r="D4445" s="208" t="s">
        <v>22390</v>
      </c>
    </row>
    <row r="4446" spans="1:4">
      <c r="A4446" s="34">
        <v>40419</v>
      </c>
      <c r="B4446" s="2" t="s">
        <v>27459</v>
      </c>
      <c r="C4446" s="34" t="s">
        <v>24017</v>
      </c>
      <c r="D4446" s="207" t="s">
        <v>27460</v>
      </c>
    </row>
    <row r="4447" spans="1:4">
      <c r="A4447" s="10">
        <v>40420</v>
      </c>
      <c r="B4447" s="11" t="s">
        <v>27461</v>
      </c>
      <c r="C4447" s="10" t="s">
        <v>24017</v>
      </c>
      <c r="D4447" s="208" t="s">
        <v>27462</v>
      </c>
    </row>
    <row r="4448" spans="1:4">
      <c r="A4448" s="34">
        <v>40421</v>
      </c>
      <c r="B4448" s="2" t="s">
        <v>27463</v>
      </c>
      <c r="C4448" s="34" t="s">
        <v>24017</v>
      </c>
      <c r="D4448" s="207" t="s">
        <v>27464</v>
      </c>
    </row>
    <row r="4449" spans="1:4">
      <c r="A4449" s="10">
        <v>7126</v>
      </c>
      <c r="B4449" s="11" t="s">
        <v>3741</v>
      </c>
      <c r="C4449" s="10" t="s">
        <v>24017</v>
      </c>
      <c r="D4449" s="208" t="s">
        <v>25034</v>
      </c>
    </row>
    <row r="4450" spans="1:4" ht="30">
      <c r="A4450" s="34">
        <v>38905</v>
      </c>
      <c r="B4450" s="2" t="s">
        <v>27465</v>
      </c>
      <c r="C4450" s="34" t="s">
        <v>24017</v>
      </c>
      <c r="D4450" s="207" t="s">
        <v>17832</v>
      </c>
    </row>
    <row r="4451" spans="1:4" ht="30">
      <c r="A4451" s="10">
        <v>38907</v>
      </c>
      <c r="B4451" s="11" t="s">
        <v>27466</v>
      </c>
      <c r="C4451" s="10" t="s">
        <v>24017</v>
      </c>
      <c r="D4451" s="208" t="s">
        <v>22860</v>
      </c>
    </row>
    <row r="4452" spans="1:4" ht="30">
      <c r="A4452" s="34">
        <v>38908</v>
      </c>
      <c r="B4452" s="2" t="s">
        <v>27467</v>
      </c>
      <c r="C4452" s="34" t="s">
        <v>24017</v>
      </c>
      <c r="D4452" s="207" t="s">
        <v>19944</v>
      </c>
    </row>
    <row r="4453" spans="1:4" ht="30">
      <c r="A4453" s="10">
        <v>38909</v>
      </c>
      <c r="B4453" s="11" t="s">
        <v>27468</v>
      </c>
      <c r="C4453" s="10" t="s">
        <v>24017</v>
      </c>
      <c r="D4453" s="208" t="s">
        <v>11715</v>
      </c>
    </row>
    <row r="4454" spans="1:4" ht="30">
      <c r="A4454" s="34">
        <v>38910</v>
      </c>
      <c r="B4454" s="2" t="s">
        <v>27469</v>
      </c>
      <c r="C4454" s="34" t="s">
        <v>24017</v>
      </c>
      <c r="D4454" s="207" t="s">
        <v>27470</v>
      </c>
    </row>
    <row r="4455" spans="1:4" ht="30">
      <c r="A4455" s="10">
        <v>38897</v>
      </c>
      <c r="B4455" s="11" t="s">
        <v>27471</v>
      </c>
      <c r="C4455" s="10" t="s">
        <v>24017</v>
      </c>
      <c r="D4455" s="208" t="s">
        <v>9240</v>
      </c>
    </row>
    <row r="4456" spans="1:4" ht="30">
      <c r="A4456" s="34">
        <v>38899</v>
      </c>
      <c r="B4456" s="2" t="s">
        <v>27472</v>
      </c>
      <c r="C4456" s="34" t="s">
        <v>24017</v>
      </c>
      <c r="D4456" s="207" t="s">
        <v>23380</v>
      </c>
    </row>
    <row r="4457" spans="1:4" ht="30">
      <c r="A4457" s="10">
        <v>38900</v>
      </c>
      <c r="B4457" s="11" t="s">
        <v>27473</v>
      </c>
      <c r="C4457" s="10" t="s">
        <v>24017</v>
      </c>
      <c r="D4457" s="208" t="s">
        <v>11723</v>
      </c>
    </row>
    <row r="4458" spans="1:4" ht="30">
      <c r="A4458" s="34">
        <v>38901</v>
      </c>
      <c r="B4458" s="2" t="s">
        <v>27474</v>
      </c>
      <c r="C4458" s="34" t="s">
        <v>24017</v>
      </c>
      <c r="D4458" s="207" t="s">
        <v>27475</v>
      </c>
    </row>
    <row r="4459" spans="1:4">
      <c r="A4459" s="10">
        <v>38904</v>
      </c>
      <c r="B4459" s="11" t="s">
        <v>27476</v>
      </c>
      <c r="C4459" s="10" t="s">
        <v>24017</v>
      </c>
      <c r="D4459" s="208" t="s">
        <v>27477</v>
      </c>
    </row>
    <row r="4460" spans="1:4" ht="30">
      <c r="A4460" s="34">
        <v>38903</v>
      </c>
      <c r="B4460" s="2" t="s">
        <v>27478</v>
      </c>
      <c r="C4460" s="34" t="s">
        <v>24017</v>
      </c>
      <c r="D4460" s="207" t="s">
        <v>27479</v>
      </c>
    </row>
    <row r="4461" spans="1:4">
      <c r="A4461" s="10">
        <v>7091</v>
      </c>
      <c r="B4461" s="11" t="s">
        <v>3742</v>
      </c>
      <c r="C4461" s="10" t="s">
        <v>24017</v>
      </c>
      <c r="D4461" s="208" t="s">
        <v>11402</v>
      </c>
    </row>
    <row r="4462" spans="1:4">
      <c r="A4462" s="34">
        <v>11655</v>
      </c>
      <c r="B4462" s="2" t="s">
        <v>3743</v>
      </c>
      <c r="C4462" s="34" t="s">
        <v>24017</v>
      </c>
      <c r="D4462" s="207" t="s">
        <v>15123</v>
      </c>
    </row>
    <row r="4463" spans="1:4">
      <c r="A4463" s="10">
        <v>11656</v>
      </c>
      <c r="B4463" s="11" t="s">
        <v>3744</v>
      </c>
      <c r="C4463" s="10" t="s">
        <v>24017</v>
      </c>
      <c r="D4463" s="208" t="s">
        <v>16609</v>
      </c>
    </row>
    <row r="4464" spans="1:4">
      <c r="A4464" s="34">
        <v>37948</v>
      </c>
      <c r="B4464" s="2" t="s">
        <v>3745</v>
      </c>
      <c r="C4464" s="34" t="s">
        <v>24017</v>
      </c>
      <c r="D4464" s="207" t="s">
        <v>5625</v>
      </c>
    </row>
    <row r="4465" spans="1:4">
      <c r="A4465" s="10">
        <v>7097</v>
      </c>
      <c r="B4465" s="11" t="s">
        <v>3746</v>
      </c>
      <c r="C4465" s="10" t="s">
        <v>24017</v>
      </c>
      <c r="D4465" s="208" t="s">
        <v>22966</v>
      </c>
    </row>
    <row r="4466" spans="1:4">
      <c r="A4466" s="34">
        <v>11657</v>
      </c>
      <c r="B4466" s="2" t="s">
        <v>3747</v>
      </c>
      <c r="C4466" s="34" t="s">
        <v>24017</v>
      </c>
      <c r="D4466" s="207" t="s">
        <v>7684</v>
      </c>
    </row>
    <row r="4467" spans="1:4">
      <c r="A4467" s="10">
        <v>11658</v>
      </c>
      <c r="B4467" s="11" t="s">
        <v>3748</v>
      </c>
      <c r="C4467" s="10" t="s">
        <v>24017</v>
      </c>
      <c r="D4467" s="208" t="s">
        <v>9714</v>
      </c>
    </row>
    <row r="4468" spans="1:4">
      <c r="A4468" s="34">
        <v>7146</v>
      </c>
      <c r="B4468" s="2" t="s">
        <v>3749</v>
      </c>
      <c r="C4468" s="34" t="s">
        <v>24017</v>
      </c>
      <c r="D4468" s="207" t="s">
        <v>14200</v>
      </c>
    </row>
    <row r="4469" spans="1:4">
      <c r="A4469" s="10">
        <v>7138</v>
      </c>
      <c r="B4469" s="11" t="s">
        <v>3750</v>
      </c>
      <c r="C4469" s="10" t="s">
        <v>24017</v>
      </c>
      <c r="D4469" s="208" t="s">
        <v>6577</v>
      </c>
    </row>
    <row r="4470" spans="1:4">
      <c r="A4470" s="34">
        <v>7139</v>
      </c>
      <c r="B4470" s="2" t="s">
        <v>3751</v>
      </c>
      <c r="C4470" s="34" t="s">
        <v>24017</v>
      </c>
      <c r="D4470" s="207" t="s">
        <v>6639</v>
      </c>
    </row>
    <row r="4471" spans="1:4">
      <c r="A4471" s="10">
        <v>7140</v>
      </c>
      <c r="B4471" s="11" t="s">
        <v>3752</v>
      </c>
      <c r="C4471" s="10" t="s">
        <v>24017</v>
      </c>
      <c r="D4471" s="208" t="s">
        <v>7453</v>
      </c>
    </row>
    <row r="4472" spans="1:4">
      <c r="A4472" s="34">
        <v>7141</v>
      </c>
      <c r="B4472" s="2" t="s">
        <v>3753</v>
      </c>
      <c r="C4472" s="34" t="s">
        <v>24017</v>
      </c>
      <c r="D4472" s="207" t="s">
        <v>10452</v>
      </c>
    </row>
    <row r="4473" spans="1:4">
      <c r="A4473" s="10">
        <v>7143</v>
      </c>
      <c r="B4473" s="11" t="s">
        <v>3754</v>
      </c>
      <c r="C4473" s="10" t="s">
        <v>24017</v>
      </c>
      <c r="D4473" s="208" t="s">
        <v>13655</v>
      </c>
    </row>
    <row r="4474" spans="1:4">
      <c r="A4474" s="34">
        <v>7144</v>
      </c>
      <c r="B4474" s="2" t="s">
        <v>3755</v>
      </c>
      <c r="C4474" s="34" t="s">
        <v>24017</v>
      </c>
      <c r="D4474" s="207" t="s">
        <v>17924</v>
      </c>
    </row>
    <row r="4475" spans="1:4">
      <c r="A4475" s="10">
        <v>7145</v>
      </c>
      <c r="B4475" s="11" t="s">
        <v>3756</v>
      </c>
      <c r="C4475" s="10" t="s">
        <v>24017</v>
      </c>
      <c r="D4475" s="208" t="s">
        <v>27480</v>
      </c>
    </row>
    <row r="4476" spans="1:4">
      <c r="A4476" s="34">
        <v>7142</v>
      </c>
      <c r="B4476" s="2" t="s">
        <v>3757</v>
      </c>
      <c r="C4476" s="34" t="s">
        <v>24017</v>
      </c>
      <c r="D4476" s="207" t="s">
        <v>22389</v>
      </c>
    </row>
    <row r="4477" spans="1:4">
      <c r="A4477" s="10">
        <v>3593</v>
      </c>
      <c r="B4477" s="11" t="s">
        <v>27481</v>
      </c>
      <c r="C4477" s="10" t="s">
        <v>24017</v>
      </c>
      <c r="D4477" s="208" t="s">
        <v>23816</v>
      </c>
    </row>
    <row r="4478" spans="1:4">
      <c r="A4478" s="34">
        <v>3588</v>
      </c>
      <c r="B4478" s="2" t="s">
        <v>27482</v>
      </c>
      <c r="C4478" s="34" t="s">
        <v>24017</v>
      </c>
      <c r="D4478" s="207" t="s">
        <v>27483</v>
      </c>
    </row>
    <row r="4479" spans="1:4">
      <c r="A4479" s="10">
        <v>3585</v>
      </c>
      <c r="B4479" s="11" t="s">
        <v>27484</v>
      </c>
      <c r="C4479" s="10" t="s">
        <v>24017</v>
      </c>
      <c r="D4479" s="208" t="s">
        <v>11612</v>
      </c>
    </row>
    <row r="4480" spans="1:4">
      <c r="A4480" s="34">
        <v>3587</v>
      </c>
      <c r="B4480" s="2" t="s">
        <v>27485</v>
      </c>
      <c r="C4480" s="34" t="s">
        <v>24017</v>
      </c>
      <c r="D4480" s="207" t="s">
        <v>7974</v>
      </c>
    </row>
    <row r="4481" spans="1:4">
      <c r="A4481" s="10">
        <v>3590</v>
      </c>
      <c r="B4481" s="11" t="s">
        <v>27486</v>
      </c>
      <c r="C4481" s="10" t="s">
        <v>24017</v>
      </c>
      <c r="D4481" s="208" t="s">
        <v>27487</v>
      </c>
    </row>
    <row r="4482" spans="1:4">
      <c r="A4482" s="34">
        <v>3589</v>
      </c>
      <c r="B4482" s="2" t="s">
        <v>27488</v>
      </c>
      <c r="C4482" s="34" t="s">
        <v>24017</v>
      </c>
      <c r="D4482" s="207" t="s">
        <v>20331</v>
      </c>
    </row>
    <row r="4483" spans="1:4">
      <c r="A4483" s="10">
        <v>3586</v>
      </c>
      <c r="B4483" s="11" t="s">
        <v>27489</v>
      </c>
      <c r="C4483" s="10" t="s">
        <v>24017</v>
      </c>
      <c r="D4483" s="208" t="s">
        <v>15277</v>
      </c>
    </row>
    <row r="4484" spans="1:4">
      <c r="A4484" s="34">
        <v>3592</v>
      </c>
      <c r="B4484" s="2" t="s">
        <v>27490</v>
      </c>
      <c r="C4484" s="34" t="s">
        <v>24017</v>
      </c>
      <c r="D4484" s="207" t="s">
        <v>27491</v>
      </c>
    </row>
    <row r="4485" spans="1:4">
      <c r="A4485" s="10">
        <v>3591</v>
      </c>
      <c r="B4485" s="11" t="s">
        <v>27492</v>
      </c>
      <c r="C4485" s="10" t="s">
        <v>24017</v>
      </c>
      <c r="D4485" s="208" t="s">
        <v>27493</v>
      </c>
    </row>
    <row r="4486" spans="1:4">
      <c r="A4486" s="34">
        <v>40396</v>
      </c>
      <c r="B4486" s="2" t="s">
        <v>27494</v>
      </c>
      <c r="C4486" s="34" t="s">
        <v>24017</v>
      </c>
      <c r="D4486" s="207" t="s">
        <v>25793</v>
      </c>
    </row>
    <row r="4487" spans="1:4">
      <c r="A4487" s="10">
        <v>40395</v>
      </c>
      <c r="B4487" s="11" t="s">
        <v>27495</v>
      </c>
      <c r="C4487" s="10" t="s">
        <v>24017</v>
      </c>
      <c r="D4487" s="208" t="s">
        <v>27496</v>
      </c>
    </row>
    <row r="4488" spans="1:4">
      <c r="A4488" s="34">
        <v>40392</v>
      </c>
      <c r="B4488" s="2" t="s">
        <v>27497</v>
      </c>
      <c r="C4488" s="34" t="s">
        <v>24017</v>
      </c>
      <c r="D4488" s="207" t="s">
        <v>13479</v>
      </c>
    </row>
    <row r="4489" spans="1:4">
      <c r="A4489" s="10">
        <v>40394</v>
      </c>
      <c r="B4489" s="11" t="s">
        <v>27498</v>
      </c>
      <c r="C4489" s="10" t="s">
        <v>24017</v>
      </c>
      <c r="D4489" s="208" t="s">
        <v>21740</v>
      </c>
    </row>
    <row r="4490" spans="1:4">
      <c r="A4490" s="34">
        <v>40398</v>
      </c>
      <c r="B4490" s="2" t="s">
        <v>27499</v>
      </c>
      <c r="C4490" s="34" t="s">
        <v>24017</v>
      </c>
      <c r="D4490" s="207" t="s">
        <v>27500</v>
      </c>
    </row>
    <row r="4491" spans="1:4">
      <c r="A4491" s="10">
        <v>40397</v>
      </c>
      <c r="B4491" s="11" t="s">
        <v>27501</v>
      </c>
      <c r="C4491" s="10" t="s">
        <v>24017</v>
      </c>
      <c r="D4491" s="208" t="s">
        <v>27502</v>
      </c>
    </row>
    <row r="4492" spans="1:4">
      <c r="A4492" s="34">
        <v>40393</v>
      </c>
      <c r="B4492" s="2" t="s">
        <v>27503</v>
      </c>
      <c r="C4492" s="34" t="s">
        <v>24017</v>
      </c>
      <c r="D4492" s="207" t="s">
        <v>27504</v>
      </c>
    </row>
    <row r="4493" spans="1:4">
      <c r="A4493" s="10">
        <v>40399</v>
      </c>
      <c r="B4493" s="11" t="s">
        <v>27505</v>
      </c>
      <c r="C4493" s="10" t="s">
        <v>24017</v>
      </c>
      <c r="D4493" s="208" t="s">
        <v>27506</v>
      </c>
    </row>
    <row r="4494" spans="1:4">
      <c r="A4494" s="34">
        <v>39322</v>
      </c>
      <c r="B4494" s="2" t="s">
        <v>27507</v>
      </c>
      <c r="C4494" s="34" t="s">
        <v>24017</v>
      </c>
      <c r="D4494" s="207" t="s">
        <v>20495</v>
      </c>
    </row>
    <row r="4495" spans="1:4">
      <c r="A4495" s="10">
        <v>39289</v>
      </c>
      <c r="B4495" s="11" t="s">
        <v>27508</v>
      </c>
      <c r="C4495" s="10" t="s">
        <v>24017</v>
      </c>
      <c r="D4495" s="208" t="s">
        <v>14957</v>
      </c>
    </row>
    <row r="4496" spans="1:4">
      <c r="A4496" s="34">
        <v>39290</v>
      </c>
      <c r="B4496" s="2" t="s">
        <v>27509</v>
      </c>
      <c r="C4496" s="34" t="s">
        <v>24017</v>
      </c>
      <c r="D4496" s="207" t="s">
        <v>27510</v>
      </c>
    </row>
    <row r="4497" spans="1:4">
      <c r="A4497" s="10">
        <v>39291</v>
      </c>
      <c r="B4497" s="11" t="s">
        <v>27511</v>
      </c>
      <c r="C4497" s="10" t="s">
        <v>24017</v>
      </c>
      <c r="D4497" s="208" t="s">
        <v>27512</v>
      </c>
    </row>
    <row r="4498" spans="1:4">
      <c r="A4498" s="34">
        <v>20174</v>
      </c>
      <c r="B4498" s="2" t="s">
        <v>3758</v>
      </c>
      <c r="C4498" s="34" t="s">
        <v>24017</v>
      </c>
      <c r="D4498" s="207" t="s">
        <v>21579</v>
      </c>
    </row>
    <row r="4499" spans="1:4">
      <c r="A4499" s="10">
        <v>41892</v>
      </c>
      <c r="B4499" s="11" t="s">
        <v>27513</v>
      </c>
      <c r="C4499" s="10" t="s">
        <v>24017</v>
      </c>
      <c r="D4499" s="208" t="s">
        <v>27514</v>
      </c>
    </row>
    <row r="4500" spans="1:4">
      <c r="A4500" s="34">
        <v>7048</v>
      </c>
      <c r="B4500" s="2" t="s">
        <v>3759</v>
      </c>
      <c r="C4500" s="34" t="s">
        <v>24017</v>
      </c>
      <c r="D4500" s="207" t="s">
        <v>20566</v>
      </c>
    </row>
    <row r="4501" spans="1:4">
      <c r="A4501" s="10">
        <v>7088</v>
      </c>
      <c r="B4501" s="11" t="s">
        <v>3760</v>
      </c>
      <c r="C4501" s="10" t="s">
        <v>24017</v>
      </c>
      <c r="D4501" s="208" t="s">
        <v>20277</v>
      </c>
    </row>
    <row r="4502" spans="1:4">
      <c r="A4502" s="34">
        <v>20179</v>
      </c>
      <c r="B4502" s="2" t="s">
        <v>3761</v>
      </c>
      <c r="C4502" s="34" t="s">
        <v>24017</v>
      </c>
      <c r="D4502" s="207" t="s">
        <v>16874</v>
      </c>
    </row>
    <row r="4503" spans="1:4">
      <c r="A4503" s="10">
        <v>20178</v>
      </c>
      <c r="B4503" s="11" t="s">
        <v>3762</v>
      </c>
      <c r="C4503" s="10" t="s">
        <v>24017</v>
      </c>
      <c r="D4503" s="208" t="s">
        <v>27515</v>
      </c>
    </row>
    <row r="4504" spans="1:4">
      <c r="A4504" s="34">
        <v>20180</v>
      </c>
      <c r="B4504" s="2" t="s">
        <v>3763</v>
      </c>
      <c r="C4504" s="34" t="s">
        <v>24017</v>
      </c>
      <c r="D4504" s="207" t="s">
        <v>27516</v>
      </c>
    </row>
    <row r="4505" spans="1:4">
      <c r="A4505" s="10">
        <v>20181</v>
      </c>
      <c r="B4505" s="11" t="s">
        <v>3764</v>
      </c>
      <c r="C4505" s="10" t="s">
        <v>24017</v>
      </c>
      <c r="D4505" s="208" t="s">
        <v>27517</v>
      </c>
    </row>
    <row r="4506" spans="1:4">
      <c r="A4506" s="34">
        <v>20177</v>
      </c>
      <c r="B4506" s="2" t="s">
        <v>3765</v>
      </c>
      <c r="C4506" s="34" t="s">
        <v>24017</v>
      </c>
      <c r="D4506" s="207" t="s">
        <v>16782</v>
      </c>
    </row>
    <row r="4507" spans="1:4">
      <c r="A4507" s="10">
        <v>7082</v>
      </c>
      <c r="B4507" s="11" t="s">
        <v>3766</v>
      </c>
      <c r="C4507" s="10" t="s">
        <v>24017</v>
      </c>
      <c r="D4507" s="208" t="s">
        <v>23276</v>
      </c>
    </row>
    <row r="4508" spans="1:4" ht="30">
      <c r="A4508" s="34">
        <v>42707</v>
      </c>
      <c r="B4508" s="2" t="s">
        <v>27518</v>
      </c>
      <c r="C4508" s="34" t="s">
        <v>24017</v>
      </c>
      <c r="D4508" s="207" t="s">
        <v>9776</v>
      </c>
    </row>
    <row r="4509" spans="1:4">
      <c r="A4509" s="10">
        <v>7069</v>
      </c>
      <c r="B4509" s="11" t="s">
        <v>3767</v>
      </c>
      <c r="C4509" s="10" t="s">
        <v>24017</v>
      </c>
      <c r="D4509" s="208" t="s">
        <v>27519</v>
      </c>
    </row>
    <row r="4510" spans="1:4" ht="30">
      <c r="A4510" s="34">
        <v>42708</v>
      </c>
      <c r="B4510" s="2" t="s">
        <v>27520</v>
      </c>
      <c r="C4510" s="34" t="s">
        <v>24017</v>
      </c>
      <c r="D4510" s="207" t="s">
        <v>27521</v>
      </c>
    </row>
    <row r="4511" spans="1:4">
      <c r="A4511" s="10">
        <v>7070</v>
      </c>
      <c r="B4511" s="11" t="s">
        <v>3768</v>
      </c>
      <c r="C4511" s="10" t="s">
        <v>24017</v>
      </c>
      <c r="D4511" s="208" t="s">
        <v>27522</v>
      </c>
    </row>
    <row r="4512" spans="1:4" ht="30">
      <c r="A4512" s="34">
        <v>42709</v>
      </c>
      <c r="B4512" s="2" t="s">
        <v>27523</v>
      </c>
      <c r="C4512" s="34" t="s">
        <v>24017</v>
      </c>
      <c r="D4512" s="207" t="s">
        <v>27524</v>
      </c>
    </row>
    <row r="4513" spans="1:4" ht="30">
      <c r="A4513" s="10">
        <v>42710</v>
      </c>
      <c r="B4513" s="11" t="s">
        <v>27525</v>
      </c>
      <c r="C4513" s="10" t="s">
        <v>24017</v>
      </c>
      <c r="D4513" s="208" t="s">
        <v>27526</v>
      </c>
    </row>
    <row r="4514" spans="1:4" ht="30">
      <c r="A4514" s="34">
        <v>42716</v>
      </c>
      <c r="B4514" s="2" t="s">
        <v>27527</v>
      </c>
      <c r="C4514" s="34" t="s">
        <v>24017</v>
      </c>
      <c r="D4514" s="207" t="s">
        <v>27528</v>
      </c>
    </row>
    <row r="4515" spans="1:4">
      <c r="A4515" s="10">
        <v>20172</v>
      </c>
      <c r="B4515" s="11" t="s">
        <v>3769</v>
      </c>
      <c r="C4515" s="10" t="s">
        <v>24017</v>
      </c>
      <c r="D4515" s="208" t="s">
        <v>5497</v>
      </c>
    </row>
    <row r="4516" spans="1:4">
      <c r="A4516" s="34">
        <v>40945</v>
      </c>
      <c r="B4516" s="2" t="s">
        <v>27529</v>
      </c>
      <c r="C4516" s="34" t="s">
        <v>24038</v>
      </c>
      <c r="D4516" s="207" t="s">
        <v>27530</v>
      </c>
    </row>
    <row r="4517" spans="1:4">
      <c r="A4517" s="10">
        <v>40946</v>
      </c>
      <c r="B4517" s="11" t="s">
        <v>27531</v>
      </c>
      <c r="C4517" s="10" t="s">
        <v>24188</v>
      </c>
      <c r="D4517" s="208" t="s">
        <v>27532</v>
      </c>
    </row>
    <row r="4518" spans="1:4">
      <c r="A4518" s="34">
        <v>7153</v>
      </c>
      <c r="B4518" s="2" t="s">
        <v>3770</v>
      </c>
      <c r="C4518" s="34" t="s">
        <v>24038</v>
      </c>
      <c r="D4518" s="207" t="s">
        <v>14858</v>
      </c>
    </row>
    <row r="4519" spans="1:4">
      <c r="A4519" s="10">
        <v>41089</v>
      </c>
      <c r="B4519" s="11" t="s">
        <v>3771</v>
      </c>
      <c r="C4519" s="10" t="s">
        <v>24188</v>
      </c>
      <c r="D4519" s="208" t="s">
        <v>27533</v>
      </c>
    </row>
    <row r="4520" spans="1:4">
      <c r="A4520" s="34">
        <v>40943</v>
      </c>
      <c r="B4520" s="2" t="s">
        <v>27534</v>
      </c>
      <c r="C4520" s="34" t="s">
        <v>24038</v>
      </c>
      <c r="D4520" s="207" t="s">
        <v>12840</v>
      </c>
    </row>
    <row r="4521" spans="1:4">
      <c r="A4521" s="10">
        <v>40944</v>
      </c>
      <c r="B4521" s="11" t="s">
        <v>27535</v>
      </c>
      <c r="C4521" s="10" t="s">
        <v>24188</v>
      </c>
      <c r="D4521" s="208" t="s">
        <v>27536</v>
      </c>
    </row>
    <row r="4522" spans="1:4">
      <c r="A4522" s="34">
        <v>6175</v>
      </c>
      <c r="B4522" s="2" t="s">
        <v>3772</v>
      </c>
      <c r="C4522" s="34" t="s">
        <v>24038</v>
      </c>
      <c r="D4522" s="207" t="s">
        <v>27537</v>
      </c>
    </row>
    <row r="4523" spans="1:4">
      <c r="A4523" s="10">
        <v>41092</v>
      </c>
      <c r="B4523" s="11" t="s">
        <v>3773</v>
      </c>
      <c r="C4523" s="10" t="s">
        <v>24188</v>
      </c>
      <c r="D4523" s="208" t="s">
        <v>27538</v>
      </c>
    </row>
    <row r="4524" spans="1:4" ht="30">
      <c r="A4524" s="34">
        <v>37712</v>
      </c>
      <c r="B4524" s="2" t="s">
        <v>27539</v>
      </c>
      <c r="C4524" s="34" t="s">
        <v>24020</v>
      </c>
      <c r="D4524" s="207" t="s">
        <v>27540</v>
      </c>
    </row>
    <row r="4525" spans="1:4" ht="30">
      <c r="A4525" s="10">
        <v>34547</v>
      </c>
      <c r="B4525" s="11" t="s">
        <v>5005</v>
      </c>
      <c r="C4525" s="10" t="s">
        <v>24068</v>
      </c>
      <c r="D4525" s="208" t="s">
        <v>7228</v>
      </c>
    </row>
    <row r="4526" spans="1:4" ht="30">
      <c r="A4526" s="34">
        <v>34548</v>
      </c>
      <c r="B4526" s="2" t="s">
        <v>5006</v>
      </c>
      <c r="C4526" s="34" t="s">
        <v>24068</v>
      </c>
      <c r="D4526" s="207" t="s">
        <v>7218</v>
      </c>
    </row>
    <row r="4527" spans="1:4" ht="30">
      <c r="A4527" s="10">
        <v>34558</v>
      </c>
      <c r="B4527" s="11" t="s">
        <v>5007</v>
      </c>
      <c r="C4527" s="10" t="s">
        <v>24068</v>
      </c>
      <c r="D4527" s="208" t="s">
        <v>7175</v>
      </c>
    </row>
    <row r="4528" spans="1:4" ht="30">
      <c r="A4528" s="34">
        <v>34550</v>
      </c>
      <c r="B4528" s="2" t="s">
        <v>5008</v>
      </c>
      <c r="C4528" s="34" t="s">
        <v>24068</v>
      </c>
      <c r="D4528" s="207" t="s">
        <v>5722</v>
      </c>
    </row>
    <row r="4529" spans="1:4" ht="30">
      <c r="A4529" s="10">
        <v>34557</v>
      </c>
      <c r="B4529" s="11" t="s">
        <v>5009</v>
      </c>
      <c r="C4529" s="10" t="s">
        <v>24068</v>
      </c>
      <c r="D4529" s="208" t="s">
        <v>21470</v>
      </c>
    </row>
    <row r="4530" spans="1:4" ht="30">
      <c r="A4530" s="34">
        <v>37411</v>
      </c>
      <c r="B4530" s="2" t="s">
        <v>27541</v>
      </c>
      <c r="C4530" s="34" t="s">
        <v>24020</v>
      </c>
      <c r="D4530" s="207" t="s">
        <v>23361</v>
      </c>
    </row>
    <row r="4531" spans="1:4" ht="30">
      <c r="A4531" s="10">
        <v>39508</v>
      </c>
      <c r="B4531" s="11" t="s">
        <v>27542</v>
      </c>
      <c r="C4531" s="10" t="s">
        <v>24020</v>
      </c>
      <c r="D4531" s="208" t="s">
        <v>14067</v>
      </c>
    </row>
    <row r="4532" spans="1:4" ht="30">
      <c r="A4532" s="34">
        <v>39507</v>
      </c>
      <c r="B4532" s="2" t="s">
        <v>27543</v>
      </c>
      <c r="C4532" s="34" t="s">
        <v>24020</v>
      </c>
      <c r="D4532" s="207" t="s">
        <v>23563</v>
      </c>
    </row>
    <row r="4533" spans="1:4" ht="30">
      <c r="A4533" s="10">
        <v>7155</v>
      </c>
      <c r="B4533" s="11" t="s">
        <v>27544</v>
      </c>
      <c r="C4533" s="10" t="s">
        <v>24020</v>
      </c>
      <c r="D4533" s="208" t="s">
        <v>8033</v>
      </c>
    </row>
    <row r="4534" spans="1:4" ht="30">
      <c r="A4534" s="34">
        <v>42406</v>
      </c>
      <c r="B4534" s="2" t="s">
        <v>27545</v>
      </c>
      <c r="C4534" s="34" t="s">
        <v>24020</v>
      </c>
      <c r="D4534" s="207" t="s">
        <v>14542</v>
      </c>
    </row>
    <row r="4535" spans="1:4" ht="30">
      <c r="A4535" s="10">
        <v>7156</v>
      </c>
      <c r="B4535" s="11" t="s">
        <v>27546</v>
      </c>
      <c r="C4535" s="10" t="s">
        <v>24020</v>
      </c>
      <c r="D4535" s="208" t="s">
        <v>27547</v>
      </c>
    </row>
    <row r="4536" spans="1:4" ht="30">
      <c r="A4536" s="34">
        <v>43127</v>
      </c>
      <c r="B4536" s="2" t="s">
        <v>27548</v>
      </c>
      <c r="C4536" s="34" t="s">
        <v>24020</v>
      </c>
      <c r="D4536" s="207" t="s">
        <v>22983</v>
      </c>
    </row>
    <row r="4537" spans="1:4" ht="30">
      <c r="A4537" s="10">
        <v>10917</v>
      </c>
      <c r="B4537" s="11" t="s">
        <v>27549</v>
      </c>
      <c r="C4537" s="10" t="s">
        <v>24020</v>
      </c>
      <c r="D4537" s="208" t="s">
        <v>13466</v>
      </c>
    </row>
    <row r="4538" spans="1:4" ht="30">
      <c r="A4538" s="34">
        <v>21141</v>
      </c>
      <c r="B4538" s="2" t="s">
        <v>27550</v>
      </c>
      <c r="C4538" s="34" t="s">
        <v>24020</v>
      </c>
      <c r="D4538" s="207" t="s">
        <v>10299</v>
      </c>
    </row>
    <row r="4539" spans="1:4" ht="30">
      <c r="A4539" s="10">
        <v>39509</v>
      </c>
      <c r="B4539" s="11" t="s">
        <v>27551</v>
      </c>
      <c r="C4539" s="10" t="s">
        <v>24020</v>
      </c>
      <c r="D4539" s="208" t="s">
        <v>27552</v>
      </c>
    </row>
    <row r="4540" spans="1:4">
      <c r="A4540" s="34">
        <v>25988</v>
      </c>
      <c r="B4540" s="2" t="s">
        <v>3774</v>
      </c>
      <c r="C4540" s="34" t="s">
        <v>24020</v>
      </c>
      <c r="D4540" s="207" t="s">
        <v>26759</v>
      </c>
    </row>
    <row r="4541" spans="1:4" ht="30">
      <c r="A4541" s="10">
        <v>7167</v>
      </c>
      <c r="B4541" s="11" t="s">
        <v>27553</v>
      </c>
      <c r="C4541" s="10" t="s">
        <v>24020</v>
      </c>
      <c r="D4541" s="208" t="s">
        <v>5490</v>
      </c>
    </row>
    <row r="4542" spans="1:4" ht="30">
      <c r="A4542" s="34">
        <v>10928</v>
      </c>
      <c r="B4542" s="2" t="s">
        <v>27554</v>
      </c>
      <c r="C4542" s="34" t="s">
        <v>24020</v>
      </c>
      <c r="D4542" s="207" t="s">
        <v>22392</v>
      </c>
    </row>
    <row r="4543" spans="1:4" ht="30">
      <c r="A4543" s="10">
        <v>10933</v>
      </c>
      <c r="B4543" s="11" t="s">
        <v>27555</v>
      </c>
      <c r="C4543" s="10" t="s">
        <v>24020</v>
      </c>
      <c r="D4543" s="208" t="s">
        <v>12555</v>
      </c>
    </row>
    <row r="4544" spans="1:4" ht="30">
      <c r="A4544" s="34">
        <v>7158</v>
      </c>
      <c r="B4544" s="2" t="s">
        <v>27556</v>
      </c>
      <c r="C4544" s="34" t="s">
        <v>24020</v>
      </c>
      <c r="D4544" s="207" t="s">
        <v>27557</v>
      </c>
    </row>
    <row r="4545" spans="1:4" ht="30">
      <c r="A4545" s="10">
        <v>10927</v>
      </c>
      <c r="B4545" s="11" t="s">
        <v>27558</v>
      </c>
      <c r="C4545" s="10" t="s">
        <v>24020</v>
      </c>
      <c r="D4545" s="208" t="s">
        <v>9192</v>
      </c>
    </row>
    <row r="4546" spans="1:4" ht="30">
      <c r="A4546" s="34">
        <v>7162</v>
      </c>
      <c r="B4546" s="2" t="s">
        <v>27559</v>
      </c>
      <c r="C4546" s="34" t="s">
        <v>24020</v>
      </c>
      <c r="D4546" s="207" t="s">
        <v>11872</v>
      </c>
    </row>
    <row r="4547" spans="1:4" ht="30">
      <c r="A4547" s="10">
        <v>10932</v>
      </c>
      <c r="B4547" s="11" t="s">
        <v>27560</v>
      </c>
      <c r="C4547" s="10" t="s">
        <v>24020</v>
      </c>
      <c r="D4547" s="208" t="s">
        <v>27561</v>
      </c>
    </row>
    <row r="4548" spans="1:4" ht="30">
      <c r="A4548" s="34">
        <v>10937</v>
      </c>
      <c r="B4548" s="2" t="s">
        <v>27562</v>
      </c>
      <c r="C4548" s="34" t="s">
        <v>24020</v>
      </c>
      <c r="D4548" s="207" t="s">
        <v>15801</v>
      </c>
    </row>
    <row r="4549" spans="1:4" ht="30">
      <c r="A4549" s="10">
        <v>10935</v>
      </c>
      <c r="B4549" s="11" t="s">
        <v>27563</v>
      </c>
      <c r="C4549" s="10" t="s">
        <v>24020</v>
      </c>
      <c r="D4549" s="208" t="s">
        <v>27564</v>
      </c>
    </row>
    <row r="4550" spans="1:4">
      <c r="A4550" s="34">
        <v>10931</v>
      </c>
      <c r="B4550" s="2" t="s">
        <v>27565</v>
      </c>
      <c r="C4550" s="34" t="s">
        <v>24020</v>
      </c>
      <c r="D4550" s="207" t="s">
        <v>10438</v>
      </c>
    </row>
    <row r="4551" spans="1:4">
      <c r="A4551" s="10">
        <v>7164</v>
      </c>
      <c r="B4551" s="11" t="s">
        <v>27566</v>
      </c>
      <c r="C4551" s="10" t="s">
        <v>24020</v>
      </c>
      <c r="D4551" s="208" t="s">
        <v>22356</v>
      </c>
    </row>
    <row r="4552" spans="1:4">
      <c r="A4552" s="34">
        <v>36887</v>
      </c>
      <c r="B4552" s="2" t="s">
        <v>3775</v>
      </c>
      <c r="C4552" s="34" t="s">
        <v>24020</v>
      </c>
      <c r="D4552" s="207" t="s">
        <v>20430</v>
      </c>
    </row>
    <row r="4553" spans="1:4" ht="45">
      <c r="A4553" s="10">
        <v>34630</v>
      </c>
      <c r="B4553" s="11" t="s">
        <v>27567</v>
      </c>
      <c r="C4553" s="10" t="s">
        <v>24017</v>
      </c>
      <c r="D4553" s="208" t="s">
        <v>27568</v>
      </c>
    </row>
    <row r="4554" spans="1:4">
      <c r="A4554" s="34">
        <v>7161</v>
      </c>
      <c r="B4554" s="2" t="s">
        <v>3776</v>
      </c>
      <c r="C4554" s="34" t="s">
        <v>24020</v>
      </c>
      <c r="D4554" s="207" t="s">
        <v>5637</v>
      </c>
    </row>
    <row r="4555" spans="1:4" ht="30">
      <c r="A4555" s="10">
        <v>7170</v>
      </c>
      <c r="B4555" s="11" t="s">
        <v>3777</v>
      </c>
      <c r="C4555" s="10" t="s">
        <v>24020</v>
      </c>
      <c r="D4555" s="208" t="s">
        <v>19183</v>
      </c>
    </row>
    <row r="4556" spans="1:4" ht="30">
      <c r="A4556" s="34">
        <v>37524</v>
      </c>
      <c r="B4556" s="2" t="s">
        <v>3778</v>
      </c>
      <c r="C4556" s="34" t="s">
        <v>24068</v>
      </c>
      <c r="D4556" s="207" t="s">
        <v>7314</v>
      </c>
    </row>
    <row r="4557" spans="1:4" ht="30">
      <c r="A4557" s="10">
        <v>37525</v>
      </c>
      <c r="B4557" s="11" t="s">
        <v>3779</v>
      </c>
      <c r="C4557" s="10" t="s">
        <v>24068</v>
      </c>
      <c r="D4557" s="208" t="s">
        <v>6433</v>
      </c>
    </row>
    <row r="4558" spans="1:4">
      <c r="A4558" s="34">
        <v>36789</v>
      </c>
      <c r="B4558" s="2" t="s">
        <v>3780</v>
      </c>
      <c r="C4558" s="34" t="s">
        <v>24017</v>
      </c>
      <c r="D4558" s="207" t="s">
        <v>8153</v>
      </c>
    </row>
    <row r="4559" spans="1:4" ht="30">
      <c r="A4559" s="10">
        <v>7173</v>
      </c>
      <c r="B4559" s="11" t="s">
        <v>27569</v>
      </c>
      <c r="C4559" s="10" t="s">
        <v>24507</v>
      </c>
      <c r="D4559" s="208" t="s">
        <v>27570</v>
      </c>
    </row>
    <row r="4560" spans="1:4" ht="30">
      <c r="A4560" s="34">
        <v>7175</v>
      </c>
      <c r="B4560" s="2" t="s">
        <v>27571</v>
      </c>
      <c r="C4560" s="34" t="s">
        <v>24017</v>
      </c>
      <c r="D4560" s="207" t="s">
        <v>7079</v>
      </c>
    </row>
    <row r="4561" spans="1:4" ht="30">
      <c r="A4561" s="10">
        <v>40741</v>
      </c>
      <c r="B4561" s="11" t="s">
        <v>27572</v>
      </c>
      <c r="C4561" s="10" t="s">
        <v>24017</v>
      </c>
      <c r="D4561" s="208" t="s">
        <v>16981</v>
      </c>
    </row>
    <row r="4562" spans="1:4">
      <c r="A4562" s="34">
        <v>7184</v>
      </c>
      <c r="B4562" s="2" t="s">
        <v>3781</v>
      </c>
      <c r="C4562" s="34" t="s">
        <v>24020</v>
      </c>
      <c r="D4562" s="207" t="s">
        <v>21264</v>
      </c>
    </row>
    <row r="4563" spans="1:4">
      <c r="A4563" s="10">
        <v>34458</v>
      </c>
      <c r="B4563" s="11" t="s">
        <v>5010</v>
      </c>
      <c r="C4563" s="10" t="s">
        <v>24017</v>
      </c>
      <c r="D4563" s="208" t="s">
        <v>18514</v>
      </c>
    </row>
    <row r="4564" spans="1:4">
      <c r="A4564" s="34">
        <v>34464</v>
      </c>
      <c r="B4564" s="2" t="s">
        <v>5011</v>
      </c>
      <c r="C4564" s="34" t="s">
        <v>24017</v>
      </c>
      <c r="D4564" s="207" t="s">
        <v>27573</v>
      </c>
    </row>
    <row r="4565" spans="1:4">
      <c r="A4565" s="10">
        <v>34468</v>
      </c>
      <c r="B4565" s="11" t="s">
        <v>5012</v>
      </c>
      <c r="C4565" s="10" t="s">
        <v>24017</v>
      </c>
      <c r="D4565" s="208" t="s">
        <v>27574</v>
      </c>
    </row>
    <row r="4566" spans="1:4">
      <c r="A4566" s="34">
        <v>34473</v>
      </c>
      <c r="B4566" s="2" t="s">
        <v>5013</v>
      </c>
      <c r="C4566" s="34" t="s">
        <v>24017</v>
      </c>
      <c r="D4566" s="207" t="s">
        <v>27575</v>
      </c>
    </row>
    <row r="4567" spans="1:4">
      <c r="A4567" s="10">
        <v>34480</v>
      </c>
      <c r="B4567" s="11" t="s">
        <v>5014</v>
      </c>
      <c r="C4567" s="10" t="s">
        <v>24017</v>
      </c>
      <c r="D4567" s="208" t="s">
        <v>27576</v>
      </c>
    </row>
    <row r="4568" spans="1:4">
      <c r="A4568" s="34">
        <v>34486</v>
      </c>
      <c r="B4568" s="2" t="s">
        <v>5015</v>
      </c>
      <c r="C4568" s="34" t="s">
        <v>24017</v>
      </c>
      <c r="D4568" s="207" t="s">
        <v>27577</v>
      </c>
    </row>
    <row r="4569" spans="1:4">
      <c r="A4569" s="10">
        <v>7202</v>
      </c>
      <c r="B4569" s="11" t="s">
        <v>3782</v>
      </c>
      <c r="C4569" s="10" t="s">
        <v>24020</v>
      </c>
      <c r="D4569" s="208" t="s">
        <v>14088</v>
      </c>
    </row>
    <row r="4570" spans="1:4">
      <c r="A4570" s="34">
        <v>7190</v>
      </c>
      <c r="B4570" s="2" t="s">
        <v>5016</v>
      </c>
      <c r="C4570" s="34" t="s">
        <v>24017</v>
      </c>
      <c r="D4570" s="207" t="s">
        <v>10887</v>
      </c>
    </row>
    <row r="4571" spans="1:4">
      <c r="A4571" s="10">
        <v>34417</v>
      </c>
      <c r="B4571" s="11" t="s">
        <v>5017</v>
      </c>
      <c r="C4571" s="10" t="s">
        <v>24017</v>
      </c>
      <c r="D4571" s="208" t="s">
        <v>27578</v>
      </c>
    </row>
    <row r="4572" spans="1:4">
      <c r="A4572" s="34">
        <v>7191</v>
      </c>
      <c r="B4572" s="2" t="s">
        <v>5018</v>
      </c>
      <c r="C4572" s="34" t="s">
        <v>24017</v>
      </c>
      <c r="D4572" s="207" t="s">
        <v>27579</v>
      </c>
    </row>
    <row r="4573" spans="1:4">
      <c r="A4573" s="10">
        <v>7213</v>
      </c>
      <c r="B4573" s="11" t="s">
        <v>5018</v>
      </c>
      <c r="C4573" s="10" t="s">
        <v>24020</v>
      </c>
      <c r="D4573" s="208" t="s">
        <v>27580</v>
      </c>
    </row>
    <row r="4574" spans="1:4">
      <c r="A4574" s="34">
        <v>7195</v>
      </c>
      <c r="B4574" s="2" t="s">
        <v>5019</v>
      </c>
      <c r="C4574" s="34" t="s">
        <v>24017</v>
      </c>
      <c r="D4574" s="207" t="s">
        <v>14455</v>
      </c>
    </row>
    <row r="4575" spans="1:4">
      <c r="A4575" s="10">
        <v>7186</v>
      </c>
      <c r="B4575" s="11" t="s">
        <v>3783</v>
      </c>
      <c r="C4575" s="10" t="s">
        <v>24017</v>
      </c>
      <c r="D4575" s="208" t="s">
        <v>27581</v>
      </c>
    </row>
    <row r="4576" spans="1:4">
      <c r="A4576" s="34">
        <v>7194</v>
      </c>
      <c r="B4576" s="2" t="s">
        <v>5020</v>
      </c>
      <c r="C4576" s="34" t="s">
        <v>24020</v>
      </c>
      <c r="D4576" s="207" t="s">
        <v>23811</v>
      </c>
    </row>
    <row r="4577" spans="1:4">
      <c r="A4577" s="10">
        <v>7207</v>
      </c>
      <c r="B4577" s="11" t="s">
        <v>5020</v>
      </c>
      <c r="C4577" s="10" t="s">
        <v>24017</v>
      </c>
      <c r="D4577" s="208" t="s">
        <v>23590</v>
      </c>
    </row>
    <row r="4578" spans="1:4">
      <c r="A4578" s="34">
        <v>7197</v>
      </c>
      <c r="B4578" s="2" t="s">
        <v>5021</v>
      </c>
      <c r="C4578" s="34" t="s">
        <v>24017</v>
      </c>
      <c r="D4578" s="207" t="s">
        <v>27582</v>
      </c>
    </row>
    <row r="4579" spans="1:4">
      <c r="A4579" s="10">
        <v>7192</v>
      </c>
      <c r="B4579" s="11" t="s">
        <v>5022</v>
      </c>
      <c r="C4579" s="10" t="s">
        <v>24017</v>
      </c>
      <c r="D4579" s="208" t="s">
        <v>27077</v>
      </c>
    </row>
    <row r="4580" spans="1:4">
      <c r="A4580" s="34">
        <v>7193</v>
      </c>
      <c r="B4580" s="2" t="s">
        <v>5023</v>
      </c>
      <c r="C4580" s="34" t="s">
        <v>24017</v>
      </c>
      <c r="D4580" s="207" t="s">
        <v>22617</v>
      </c>
    </row>
    <row r="4581" spans="1:4">
      <c r="A4581" s="10">
        <v>7189</v>
      </c>
      <c r="B4581" s="11" t="s">
        <v>3784</v>
      </c>
      <c r="C4581" s="10" t="s">
        <v>24017</v>
      </c>
      <c r="D4581" s="208" t="s">
        <v>27583</v>
      </c>
    </row>
    <row r="4582" spans="1:4">
      <c r="A4582" s="34">
        <v>7198</v>
      </c>
      <c r="B4582" s="2" t="s">
        <v>5024</v>
      </c>
      <c r="C4582" s="34" t="s">
        <v>24020</v>
      </c>
      <c r="D4582" s="207" t="s">
        <v>26147</v>
      </c>
    </row>
    <row r="4583" spans="1:4">
      <c r="A4583" s="10">
        <v>34402</v>
      </c>
      <c r="B4583" s="11" t="s">
        <v>5024</v>
      </c>
      <c r="C4583" s="10" t="s">
        <v>24017</v>
      </c>
      <c r="D4583" s="208" t="s">
        <v>27584</v>
      </c>
    </row>
    <row r="4584" spans="1:4">
      <c r="A4584" s="34">
        <v>7245</v>
      </c>
      <c r="B4584" s="2" t="s">
        <v>3785</v>
      </c>
      <c r="C4584" s="34" t="s">
        <v>24017</v>
      </c>
      <c r="D4584" s="207" t="s">
        <v>27585</v>
      </c>
    </row>
    <row r="4585" spans="1:4">
      <c r="A4585" s="10">
        <v>34425</v>
      </c>
      <c r="B4585" s="11" t="s">
        <v>5025</v>
      </c>
      <c r="C4585" s="10" t="s">
        <v>24017</v>
      </c>
      <c r="D4585" s="208" t="s">
        <v>27586</v>
      </c>
    </row>
    <row r="4586" spans="1:4">
      <c r="A4586" s="34">
        <v>7223</v>
      </c>
      <c r="B4586" s="2" t="s">
        <v>5026</v>
      </c>
      <c r="C4586" s="34" t="s">
        <v>24017</v>
      </c>
      <c r="D4586" s="207" t="s">
        <v>27587</v>
      </c>
    </row>
    <row r="4587" spans="1:4">
      <c r="A4587" s="10">
        <v>7234</v>
      </c>
      <c r="B4587" s="11" t="s">
        <v>5027</v>
      </c>
      <c r="C4587" s="10" t="s">
        <v>24017</v>
      </c>
      <c r="D4587" s="208" t="s">
        <v>27588</v>
      </c>
    </row>
    <row r="4588" spans="1:4">
      <c r="A4588" s="34">
        <v>7224</v>
      </c>
      <c r="B4588" s="2" t="s">
        <v>5028</v>
      </c>
      <c r="C4588" s="34" t="s">
        <v>24017</v>
      </c>
      <c r="D4588" s="207" t="s">
        <v>27589</v>
      </c>
    </row>
    <row r="4589" spans="1:4">
      <c r="A4589" s="10">
        <v>7221</v>
      </c>
      <c r="B4589" s="11" t="s">
        <v>3786</v>
      </c>
      <c r="C4589" s="10" t="s">
        <v>24020</v>
      </c>
      <c r="D4589" s="208" t="s">
        <v>27590</v>
      </c>
    </row>
    <row r="4590" spans="1:4">
      <c r="A4590" s="34">
        <v>7210</v>
      </c>
      <c r="B4590" s="2" t="s">
        <v>3786</v>
      </c>
      <c r="C4590" s="34" t="s">
        <v>24017</v>
      </c>
      <c r="D4590" s="207" t="s">
        <v>27591</v>
      </c>
    </row>
    <row r="4591" spans="1:4">
      <c r="A4591" s="10">
        <v>7225</v>
      </c>
      <c r="B4591" s="11" t="s">
        <v>5029</v>
      </c>
      <c r="C4591" s="10" t="s">
        <v>24017</v>
      </c>
      <c r="D4591" s="208" t="s">
        <v>27592</v>
      </c>
    </row>
    <row r="4592" spans="1:4">
      <c r="A4592" s="34">
        <v>7226</v>
      </c>
      <c r="B4592" s="2" t="s">
        <v>5030</v>
      </c>
      <c r="C4592" s="34" t="s">
        <v>24017</v>
      </c>
      <c r="D4592" s="207" t="s">
        <v>27593</v>
      </c>
    </row>
    <row r="4593" spans="1:4">
      <c r="A4593" s="10">
        <v>7236</v>
      </c>
      <c r="B4593" s="11" t="s">
        <v>5031</v>
      </c>
      <c r="C4593" s="10" t="s">
        <v>24017</v>
      </c>
      <c r="D4593" s="208" t="s">
        <v>27594</v>
      </c>
    </row>
    <row r="4594" spans="1:4">
      <c r="A4594" s="34">
        <v>7227</v>
      </c>
      <c r="B4594" s="2" t="s">
        <v>5032</v>
      </c>
      <c r="C4594" s="34" t="s">
        <v>24017</v>
      </c>
      <c r="D4594" s="207" t="s">
        <v>27595</v>
      </c>
    </row>
    <row r="4595" spans="1:4">
      <c r="A4595" s="10">
        <v>7212</v>
      </c>
      <c r="B4595" s="11" t="s">
        <v>3787</v>
      </c>
      <c r="C4595" s="10" t="s">
        <v>24017</v>
      </c>
      <c r="D4595" s="208" t="s">
        <v>27596</v>
      </c>
    </row>
    <row r="4596" spans="1:4">
      <c r="A4596" s="34">
        <v>7229</v>
      </c>
      <c r="B4596" s="2" t="s">
        <v>5033</v>
      </c>
      <c r="C4596" s="34" t="s">
        <v>24017</v>
      </c>
      <c r="D4596" s="207" t="s">
        <v>27597</v>
      </c>
    </row>
    <row r="4597" spans="1:4">
      <c r="A4597" s="10">
        <v>7230</v>
      </c>
      <c r="B4597" s="11" t="s">
        <v>5034</v>
      </c>
      <c r="C4597" s="10" t="s">
        <v>24017</v>
      </c>
      <c r="D4597" s="208" t="s">
        <v>27598</v>
      </c>
    </row>
    <row r="4598" spans="1:4">
      <c r="A4598" s="34">
        <v>7231</v>
      </c>
      <c r="B4598" s="2" t="s">
        <v>5035</v>
      </c>
      <c r="C4598" s="34" t="s">
        <v>24017</v>
      </c>
      <c r="D4598" s="207" t="s">
        <v>27599</v>
      </c>
    </row>
    <row r="4599" spans="1:4">
      <c r="A4599" s="10">
        <v>7220</v>
      </c>
      <c r="B4599" s="11" t="s">
        <v>5036</v>
      </c>
      <c r="C4599" s="10" t="s">
        <v>24017</v>
      </c>
      <c r="D4599" s="208" t="s">
        <v>27600</v>
      </c>
    </row>
    <row r="4600" spans="1:4">
      <c r="A4600" s="34">
        <v>34447</v>
      </c>
      <c r="B4600" s="2" t="s">
        <v>5037</v>
      </c>
      <c r="C4600" s="34" t="s">
        <v>24017</v>
      </c>
      <c r="D4600" s="207" t="s">
        <v>27601</v>
      </c>
    </row>
    <row r="4601" spans="1:4">
      <c r="A4601" s="10">
        <v>7233</v>
      </c>
      <c r="B4601" s="11" t="s">
        <v>5038</v>
      </c>
      <c r="C4601" s="10" t="s">
        <v>24017</v>
      </c>
      <c r="D4601" s="208" t="s">
        <v>27602</v>
      </c>
    </row>
    <row r="4602" spans="1:4" ht="45">
      <c r="A4602" s="34">
        <v>40740</v>
      </c>
      <c r="B4602" s="2" t="s">
        <v>27603</v>
      </c>
      <c r="C4602" s="34" t="s">
        <v>24020</v>
      </c>
      <c r="D4602" s="207" t="s">
        <v>23416</v>
      </c>
    </row>
    <row r="4603" spans="1:4" ht="30">
      <c r="A4603" s="10">
        <v>25007</v>
      </c>
      <c r="B4603" s="11" t="s">
        <v>27604</v>
      </c>
      <c r="C4603" s="10" t="s">
        <v>24020</v>
      </c>
      <c r="D4603" s="208" t="s">
        <v>27605</v>
      </c>
    </row>
    <row r="4604" spans="1:4" ht="60">
      <c r="A4604" s="34">
        <v>43071</v>
      </c>
      <c r="B4604" s="2" t="s">
        <v>27606</v>
      </c>
      <c r="C4604" s="34" t="s">
        <v>24020</v>
      </c>
      <c r="D4604" s="207" t="s">
        <v>27607</v>
      </c>
    </row>
    <row r="4605" spans="1:4" ht="60">
      <c r="A4605" s="10">
        <v>39520</v>
      </c>
      <c r="B4605" s="11" t="s">
        <v>27608</v>
      </c>
      <c r="C4605" s="10" t="s">
        <v>24020</v>
      </c>
      <c r="D4605" s="208" t="s">
        <v>27609</v>
      </c>
    </row>
    <row r="4606" spans="1:4" ht="60">
      <c r="A4606" s="34">
        <v>39521</v>
      </c>
      <c r="B4606" s="2" t="s">
        <v>27610</v>
      </c>
      <c r="C4606" s="34" t="s">
        <v>24020</v>
      </c>
      <c r="D4606" s="207" t="s">
        <v>27611</v>
      </c>
    </row>
    <row r="4607" spans="1:4" ht="45">
      <c r="A4607" s="10">
        <v>39522</v>
      </c>
      <c r="B4607" s="11" t="s">
        <v>27612</v>
      </c>
      <c r="C4607" s="10" t="s">
        <v>24020</v>
      </c>
      <c r="D4607" s="208" t="s">
        <v>27613</v>
      </c>
    </row>
    <row r="4608" spans="1:4" ht="30">
      <c r="A4608" s="34">
        <v>7243</v>
      </c>
      <c r="B4608" s="2" t="s">
        <v>27614</v>
      </c>
      <c r="C4608" s="34" t="s">
        <v>24020</v>
      </c>
      <c r="D4608" s="207" t="s">
        <v>21537</v>
      </c>
    </row>
    <row r="4609" spans="1:4" ht="30">
      <c r="A4609" s="10">
        <v>11067</v>
      </c>
      <c r="B4609" s="11" t="s">
        <v>27615</v>
      </c>
      <c r="C4609" s="10" t="s">
        <v>24017</v>
      </c>
      <c r="D4609" s="208" t="s">
        <v>23205</v>
      </c>
    </row>
    <row r="4610" spans="1:4" ht="30">
      <c r="A4610" s="34">
        <v>11068</v>
      </c>
      <c r="B4610" s="2" t="s">
        <v>27616</v>
      </c>
      <c r="C4610" s="34" t="s">
        <v>24017</v>
      </c>
      <c r="D4610" s="207" t="s">
        <v>27617</v>
      </c>
    </row>
    <row r="4611" spans="1:4">
      <c r="A4611" s="10">
        <v>7246</v>
      </c>
      <c r="B4611" s="11" t="s">
        <v>3788</v>
      </c>
      <c r="C4611" s="10" t="s">
        <v>24017</v>
      </c>
      <c r="D4611" s="208" t="s">
        <v>9927</v>
      </c>
    </row>
    <row r="4612" spans="1:4">
      <c r="A4612" s="34">
        <v>12869</v>
      </c>
      <c r="B4612" s="2" t="s">
        <v>27618</v>
      </c>
      <c r="C4612" s="34" t="s">
        <v>24038</v>
      </c>
      <c r="D4612" s="207" t="s">
        <v>19735</v>
      </c>
    </row>
    <row r="4613" spans="1:4">
      <c r="A4613" s="10">
        <v>41097</v>
      </c>
      <c r="B4613" s="11" t="s">
        <v>27619</v>
      </c>
      <c r="C4613" s="10" t="s">
        <v>24188</v>
      </c>
      <c r="D4613" s="208" t="s">
        <v>27620</v>
      </c>
    </row>
    <row r="4614" spans="1:4" ht="30">
      <c r="A4614" s="34">
        <v>1574</v>
      </c>
      <c r="B4614" s="2" t="s">
        <v>3789</v>
      </c>
      <c r="C4614" s="34" t="s">
        <v>24017</v>
      </c>
      <c r="D4614" s="207" t="s">
        <v>6194</v>
      </c>
    </row>
    <row r="4615" spans="1:4" ht="30">
      <c r="A4615" s="10">
        <v>1581</v>
      </c>
      <c r="B4615" s="11" t="s">
        <v>3790</v>
      </c>
      <c r="C4615" s="10" t="s">
        <v>24017</v>
      </c>
      <c r="D4615" s="208" t="s">
        <v>15252</v>
      </c>
    </row>
    <row r="4616" spans="1:4" ht="30">
      <c r="A4616" s="34">
        <v>1575</v>
      </c>
      <c r="B4616" s="2" t="s">
        <v>3791</v>
      </c>
      <c r="C4616" s="34" t="s">
        <v>24017</v>
      </c>
      <c r="D4616" s="207" t="s">
        <v>7883</v>
      </c>
    </row>
    <row r="4617" spans="1:4" ht="30">
      <c r="A4617" s="10">
        <v>1570</v>
      </c>
      <c r="B4617" s="11" t="s">
        <v>3792</v>
      </c>
      <c r="C4617" s="10" t="s">
        <v>24017</v>
      </c>
      <c r="D4617" s="208" t="s">
        <v>20383</v>
      </c>
    </row>
    <row r="4618" spans="1:4" ht="30">
      <c r="A4618" s="34">
        <v>1576</v>
      </c>
      <c r="B4618" s="2" t="s">
        <v>3793</v>
      </c>
      <c r="C4618" s="34" t="s">
        <v>24017</v>
      </c>
      <c r="D4618" s="207" t="s">
        <v>7228</v>
      </c>
    </row>
    <row r="4619" spans="1:4" ht="30">
      <c r="A4619" s="10">
        <v>1577</v>
      </c>
      <c r="B4619" s="11" t="s">
        <v>3794</v>
      </c>
      <c r="C4619" s="10" t="s">
        <v>24017</v>
      </c>
      <c r="D4619" s="208" t="s">
        <v>7593</v>
      </c>
    </row>
    <row r="4620" spans="1:4" ht="30">
      <c r="A4620" s="34">
        <v>1571</v>
      </c>
      <c r="B4620" s="2" t="s">
        <v>3795</v>
      </c>
      <c r="C4620" s="34" t="s">
        <v>24017</v>
      </c>
      <c r="D4620" s="207" t="s">
        <v>24760</v>
      </c>
    </row>
    <row r="4621" spans="1:4" ht="30">
      <c r="A4621" s="10">
        <v>1578</v>
      </c>
      <c r="B4621" s="11" t="s">
        <v>3796</v>
      </c>
      <c r="C4621" s="10" t="s">
        <v>24017</v>
      </c>
      <c r="D4621" s="208" t="s">
        <v>10371</v>
      </c>
    </row>
    <row r="4622" spans="1:4" ht="30">
      <c r="A4622" s="34">
        <v>1573</v>
      </c>
      <c r="B4622" s="2" t="s">
        <v>3797</v>
      </c>
      <c r="C4622" s="34" t="s">
        <v>24017</v>
      </c>
      <c r="D4622" s="207" t="s">
        <v>5773</v>
      </c>
    </row>
    <row r="4623" spans="1:4" ht="30">
      <c r="A4623" s="10">
        <v>1579</v>
      </c>
      <c r="B4623" s="11" t="s">
        <v>3798</v>
      </c>
      <c r="C4623" s="10" t="s">
        <v>24017</v>
      </c>
      <c r="D4623" s="208" t="s">
        <v>10999</v>
      </c>
    </row>
    <row r="4624" spans="1:4" ht="30">
      <c r="A4624" s="34">
        <v>1580</v>
      </c>
      <c r="B4624" s="2" t="s">
        <v>3799</v>
      </c>
      <c r="C4624" s="34" t="s">
        <v>24017</v>
      </c>
      <c r="D4624" s="207" t="s">
        <v>22916</v>
      </c>
    </row>
    <row r="4625" spans="1:4" ht="30">
      <c r="A4625" s="10">
        <v>7571</v>
      </c>
      <c r="B4625" s="11" t="s">
        <v>3800</v>
      </c>
      <c r="C4625" s="10" t="s">
        <v>24017</v>
      </c>
      <c r="D4625" s="208" t="s">
        <v>9838</v>
      </c>
    </row>
    <row r="4626" spans="1:4">
      <c r="A4626" s="34">
        <v>39321</v>
      </c>
      <c r="B4626" s="2" t="s">
        <v>3801</v>
      </c>
      <c r="C4626" s="34" t="s">
        <v>24017</v>
      </c>
      <c r="D4626" s="207" t="s">
        <v>10320</v>
      </c>
    </row>
    <row r="4627" spans="1:4">
      <c r="A4627" s="10">
        <v>39319</v>
      </c>
      <c r="B4627" s="11" t="s">
        <v>3802</v>
      </c>
      <c r="C4627" s="10" t="s">
        <v>24017</v>
      </c>
      <c r="D4627" s="208" t="s">
        <v>5640</v>
      </c>
    </row>
    <row r="4628" spans="1:4">
      <c r="A4628" s="34">
        <v>39320</v>
      </c>
      <c r="B4628" s="2" t="s">
        <v>3803</v>
      </c>
      <c r="C4628" s="34" t="s">
        <v>24017</v>
      </c>
      <c r="D4628" s="207" t="s">
        <v>17857</v>
      </c>
    </row>
    <row r="4629" spans="1:4">
      <c r="A4629" s="10">
        <v>1591</v>
      </c>
      <c r="B4629" s="11" t="s">
        <v>3804</v>
      </c>
      <c r="C4629" s="10" t="s">
        <v>24017</v>
      </c>
      <c r="D4629" s="208" t="s">
        <v>19274</v>
      </c>
    </row>
    <row r="4630" spans="1:4">
      <c r="A4630" s="34">
        <v>1547</v>
      </c>
      <c r="B4630" s="2" t="s">
        <v>3805</v>
      </c>
      <c r="C4630" s="34" t="s">
        <v>24017</v>
      </c>
      <c r="D4630" s="207" t="s">
        <v>23101</v>
      </c>
    </row>
    <row r="4631" spans="1:4">
      <c r="A4631" s="10">
        <v>38196</v>
      </c>
      <c r="B4631" s="11" t="s">
        <v>3806</v>
      </c>
      <c r="C4631" s="10" t="s">
        <v>24017</v>
      </c>
      <c r="D4631" s="208" t="s">
        <v>27621</v>
      </c>
    </row>
    <row r="4632" spans="1:4">
      <c r="A4632" s="34">
        <v>1543</v>
      </c>
      <c r="B4632" s="2" t="s">
        <v>3807</v>
      </c>
      <c r="C4632" s="34" t="s">
        <v>24017</v>
      </c>
      <c r="D4632" s="207" t="s">
        <v>5902</v>
      </c>
    </row>
    <row r="4633" spans="1:4">
      <c r="A4633" s="10">
        <v>1585</v>
      </c>
      <c r="B4633" s="11" t="s">
        <v>3808</v>
      </c>
      <c r="C4633" s="10" t="s">
        <v>24017</v>
      </c>
      <c r="D4633" s="208" t="s">
        <v>10371</v>
      </c>
    </row>
    <row r="4634" spans="1:4">
      <c r="A4634" s="34">
        <v>1593</v>
      </c>
      <c r="B4634" s="2" t="s">
        <v>3809</v>
      </c>
      <c r="C4634" s="34" t="s">
        <v>24017</v>
      </c>
      <c r="D4634" s="207" t="s">
        <v>27622</v>
      </c>
    </row>
    <row r="4635" spans="1:4">
      <c r="A4635" s="10">
        <v>11838</v>
      </c>
      <c r="B4635" s="11" t="s">
        <v>3810</v>
      </c>
      <c r="C4635" s="10" t="s">
        <v>24017</v>
      </c>
      <c r="D4635" s="208" t="s">
        <v>27623</v>
      </c>
    </row>
    <row r="4636" spans="1:4">
      <c r="A4636" s="34">
        <v>1594</v>
      </c>
      <c r="B4636" s="2" t="s">
        <v>3811</v>
      </c>
      <c r="C4636" s="34" t="s">
        <v>24017</v>
      </c>
      <c r="D4636" s="207" t="s">
        <v>10109</v>
      </c>
    </row>
    <row r="4637" spans="1:4">
      <c r="A4637" s="10">
        <v>1586</v>
      </c>
      <c r="B4637" s="11" t="s">
        <v>3812</v>
      </c>
      <c r="C4637" s="10" t="s">
        <v>24017</v>
      </c>
      <c r="D4637" s="208" t="s">
        <v>7877</v>
      </c>
    </row>
    <row r="4638" spans="1:4">
      <c r="A4638" s="34">
        <v>11839</v>
      </c>
      <c r="B4638" s="2" t="s">
        <v>3813</v>
      </c>
      <c r="C4638" s="34" t="s">
        <v>24017</v>
      </c>
      <c r="D4638" s="207" t="s">
        <v>27624</v>
      </c>
    </row>
    <row r="4639" spans="1:4">
      <c r="A4639" s="10">
        <v>1587</v>
      </c>
      <c r="B4639" s="11" t="s">
        <v>3814</v>
      </c>
      <c r="C4639" s="10" t="s">
        <v>24017</v>
      </c>
      <c r="D4639" s="208" t="s">
        <v>22573</v>
      </c>
    </row>
    <row r="4640" spans="1:4">
      <c r="A4640" s="34">
        <v>1545</v>
      </c>
      <c r="B4640" s="2" t="s">
        <v>3815</v>
      </c>
      <c r="C4640" s="34" t="s">
        <v>24017</v>
      </c>
      <c r="D4640" s="207" t="s">
        <v>27625</v>
      </c>
    </row>
    <row r="4641" spans="1:4">
      <c r="A4641" s="10">
        <v>1588</v>
      </c>
      <c r="B4641" s="11" t="s">
        <v>3816</v>
      </c>
      <c r="C4641" s="10" t="s">
        <v>24017</v>
      </c>
      <c r="D4641" s="208" t="s">
        <v>10277</v>
      </c>
    </row>
    <row r="4642" spans="1:4">
      <c r="A4642" s="34">
        <v>1535</v>
      </c>
      <c r="B4642" s="2" t="s">
        <v>3817</v>
      </c>
      <c r="C4642" s="34" t="s">
        <v>24017</v>
      </c>
      <c r="D4642" s="207" t="s">
        <v>5652</v>
      </c>
    </row>
    <row r="4643" spans="1:4">
      <c r="A4643" s="10">
        <v>1589</v>
      </c>
      <c r="B4643" s="11" t="s">
        <v>3818</v>
      </c>
      <c r="C4643" s="10" t="s">
        <v>24017</v>
      </c>
      <c r="D4643" s="208" t="s">
        <v>13226</v>
      </c>
    </row>
    <row r="4644" spans="1:4">
      <c r="A4644" s="34">
        <v>1546</v>
      </c>
      <c r="B4644" s="2" t="s">
        <v>3819</v>
      </c>
      <c r="C4644" s="34" t="s">
        <v>24017</v>
      </c>
      <c r="D4644" s="207" t="s">
        <v>21351</v>
      </c>
    </row>
    <row r="4645" spans="1:4">
      <c r="A4645" s="10">
        <v>1590</v>
      </c>
      <c r="B4645" s="11" t="s">
        <v>3820</v>
      </c>
      <c r="C4645" s="10" t="s">
        <v>24017</v>
      </c>
      <c r="D4645" s="208" t="s">
        <v>22357</v>
      </c>
    </row>
    <row r="4646" spans="1:4">
      <c r="A4646" s="34">
        <v>1542</v>
      </c>
      <c r="B4646" s="2" t="s">
        <v>3821</v>
      </c>
      <c r="C4646" s="34" t="s">
        <v>24017</v>
      </c>
      <c r="D4646" s="207" t="s">
        <v>14514</v>
      </c>
    </row>
    <row r="4647" spans="1:4" ht="30">
      <c r="A4647" s="10">
        <v>38415</v>
      </c>
      <c r="B4647" s="11" t="s">
        <v>3822</v>
      </c>
      <c r="C4647" s="10" t="s">
        <v>24017</v>
      </c>
      <c r="D4647" s="208" t="s">
        <v>27626</v>
      </c>
    </row>
    <row r="4648" spans="1:4" ht="30">
      <c r="A4648" s="34">
        <v>38414</v>
      </c>
      <c r="B4648" s="2" t="s">
        <v>3823</v>
      </c>
      <c r="C4648" s="34" t="s">
        <v>24017</v>
      </c>
      <c r="D4648" s="207" t="s">
        <v>27627</v>
      </c>
    </row>
    <row r="4649" spans="1:4">
      <c r="A4649" s="10">
        <v>38128</v>
      </c>
      <c r="B4649" s="11" t="s">
        <v>3824</v>
      </c>
      <c r="C4649" s="10" t="s">
        <v>24108</v>
      </c>
      <c r="D4649" s="208" t="s">
        <v>19006</v>
      </c>
    </row>
    <row r="4650" spans="1:4">
      <c r="A4650" s="34">
        <v>7253</v>
      </c>
      <c r="B4650" s="2" t="s">
        <v>3825</v>
      </c>
      <c r="C4650" s="34" t="s">
        <v>24187</v>
      </c>
      <c r="D4650" s="207" t="s">
        <v>27628</v>
      </c>
    </row>
    <row r="4651" spans="1:4">
      <c r="A4651" s="10">
        <v>4806</v>
      </c>
      <c r="B4651" s="11" t="s">
        <v>3826</v>
      </c>
      <c r="C4651" s="10" t="s">
        <v>24068</v>
      </c>
      <c r="D4651" s="208" t="s">
        <v>14643</v>
      </c>
    </row>
    <row r="4652" spans="1:4">
      <c r="A4652" s="34">
        <v>34401</v>
      </c>
      <c r="B4652" s="2" t="s">
        <v>27629</v>
      </c>
      <c r="C4652" s="34" t="s">
        <v>24017</v>
      </c>
      <c r="D4652" s="207" t="s">
        <v>6465</v>
      </c>
    </row>
    <row r="4653" spans="1:4">
      <c r="A4653" s="10">
        <v>7260</v>
      </c>
      <c r="B4653" s="11" t="s">
        <v>27630</v>
      </c>
      <c r="C4653" s="10" t="s">
        <v>24017</v>
      </c>
      <c r="D4653" s="208" t="s">
        <v>24197</v>
      </c>
    </row>
    <row r="4654" spans="1:4">
      <c r="A4654" s="34">
        <v>7256</v>
      </c>
      <c r="B4654" s="2" t="s">
        <v>27631</v>
      </c>
      <c r="C4654" s="34" t="s">
        <v>24017</v>
      </c>
      <c r="D4654" s="207" t="s">
        <v>5751</v>
      </c>
    </row>
    <row r="4655" spans="1:4">
      <c r="A4655" s="10">
        <v>7258</v>
      </c>
      <c r="B4655" s="11" t="s">
        <v>27632</v>
      </c>
      <c r="C4655" s="10" t="s">
        <v>24017</v>
      </c>
      <c r="D4655" s="208" t="s">
        <v>19552</v>
      </c>
    </row>
    <row r="4656" spans="1:4">
      <c r="A4656" s="34">
        <v>34400</v>
      </c>
      <c r="B4656" s="2" t="s">
        <v>27633</v>
      </c>
      <c r="C4656" s="34" t="s">
        <v>24017</v>
      </c>
      <c r="D4656" s="207" t="s">
        <v>7032</v>
      </c>
    </row>
    <row r="4657" spans="1:4">
      <c r="A4657" s="10">
        <v>10617</v>
      </c>
      <c r="B4657" s="11" t="s">
        <v>27634</v>
      </c>
      <c r="C4657" s="10" t="s">
        <v>24017</v>
      </c>
      <c r="D4657" s="208" t="s">
        <v>6634</v>
      </c>
    </row>
    <row r="4658" spans="1:4" ht="30">
      <c r="A4658" s="34">
        <v>7274</v>
      </c>
      <c r="B4658" s="2" t="s">
        <v>3827</v>
      </c>
      <c r="C4658" s="34" t="s">
        <v>24017</v>
      </c>
      <c r="D4658" s="207" t="s">
        <v>12866</v>
      </c>
    </row>
    <row r="4659" spans="1:4">
      <c r="A4659" s="10">
        <v>11663</v>
      </c>
      <c r="B4659" s="11" t="s">
        <v>3828</v>
      </c>
      <c r="C4659" s="10" t="s">
        <v>24017</v>
      </c>
      <c r="D4659" s="208" t="s">
        <v>27635</v>
      </c>
    </row>
    <row r="4660" spans="1:4">
      <c r="A4660" s="34">
        <v>154</v>
      </c>
      <c r="B4660" s="2" t="s">
        <v>27636</v>
      </c>
      <c r="C4660" s="34" t="s">
        <v>24085</v>
      </c>
      <c r="D4660" s="207" t="s">
        <v>27637</v>
      </c>
    </row>
    <row r="4661" spans="1:4" ht="30">
      <c r="A4661" s="10">
        <v>38121</v>
      </c>
      <c r="B4661" s="11" t="s">
        <v>3829</v>
      </c>
      <c r="C4661" s="10" t="s">
        <v>24085</v>
      </c>
      <c r="D4661" s="208" t="s">
        <v>13507</v>
      </c>
    </row>
    <row r="4662" spans="1:4">
      <c r="A4662" s="34">
        <v>7343</v>
      </c>
      <c r="B4662" s="2" t="s">
        <v>3830</v>
      </c>
      <c r="C4662" s="34" t="s">
        <v>24085</v>
      </c>
      <c r="D4662" s="207" t="s">
        <v>16594</v>
      </c>
    </row>
    <row r="4663" spans="1:4">
      <c r="A4663" s="10">
        <v>7350</v>
      </c>
      <c r="B4663" s="11" t="s">
        <v>3831</v>
      </c>
      <c r="C4663" s="10" t="s">
        <v>24085</v>
      </c>
      <c r="D4663" s="208" t="s">
        <v>15097</v>
      </c>
    </row>
    <row r="4664" spans="1:4">
      <c r="A4664" s="34">
        <v>7348</v>
      </c>
      <c r="B4664" s="2" t="s">
        <v>3832</v>
      </c>
      <c r="C4664" s="34" t="s">
        <v>24085</v>
      </c>
      <c r="D4664" s="207" t="s">
        <v>21598</v>
      </c>
    </row>
    <row r="4665" spans="1:4">
      <c r="A4665" s="10">
        <v>7356</v>
      </c>
      <c r="B4665" s="11" t="s">
        <v>3833</v>
      </c>
      <c r="C4665" s="10" t="s">
        <v>24085</v>
      </c>
      <c r="D4665" s="208" t="s">
        <v>14740</v>
      </c>
    </row>
    <row r="4666" spans="1:4" ht="30">
      <c r="A4666" s="34">
        <v>7313</v>
      </c>
      <c r="B4666" s="2" t="s">
        <v>3834</v>
      </c>
      <c r="C4666" s="34" t="s">
        <v>24085</v>
      </c>
      <c r="D4666" s="207" t="s">
        <v>18331</v>
      </c>
    </row>
    <row r="4667" spans="1:4">
      <c r="A4667" s="10">
        <v>7319</v>
      </c>
      <c r="B4667" s="11" t="s">
        <v>3835</v>
      </c>
      <c r="C4667" s="10" t="s">
        <v>24085</v>
      </c>
      <c r="D4667" s="208" t="s">
        <v>27638</v>
      </c>
    </row>
    <row r="4668" spans="1:4">
      <c r="A4668" s="34">
        <v>38119</v>
      </c>
      <c r="B4668" s="2" t="s">
        <v>3836</v>
      </c>
      <c r="C4668" s="34" t="s">
        <v>24085</v>
      </c>
      <c r="D4668" s="207" t="s">
        <v>27639</v>
      </c>
    </row>
    <row r="4669" spans="1:4">
      <c r="A4669" s="10">
        <v>7314</v>
      </c>
      <c r="B4669" s="11" t="s">
        <v>3837</v>
      </c>
      <c r="C4669" s="10" t="s">
        <v>24085</v>
      </c>
      <c r="D4669" s="208" t="s">
        <v>27640</v>
      </c>
    </row>
    <row r="4670" spans="1:4">
      <c r="A4670" s="34">
        <v>38131</v>
      </c>
      <c r="B4670" s="2" t="s">
        <v>3838</v>
      </c>
      <c r="C4670" s="34" t="s">
        <v>24085</v>
      </c>
      <c r="D4670" s="207" t="s">
        <v>17409</v>
      </c>
    </row>
    <row r="4671" spans="1:4">
      <c r="A4671" s="10">
        <v>7304</v>
      </c>
      <c r="B4671" s="11" t="s">
        <v>27641</v>
      </c>
      <c r="C4671" s="10" t="s">
        <v>24085</v>
      </c>
      <c r="D4671" s="208" t="s">
        <v>8547</v>
      </c>
    </row>
    <row r="4672" spans="1:4">
      <c r="A4672" s="34">
        <v>7293</v>
      </c>
      <c r="B4672" s="2" t="s">
        <v>3839</v>
      </c>
      <c r="C4672" s="34" t="s">
        <v>24085</v>
      </c>
      <c r="D4672" s="207" t="s">
        <v>5902</v>
      </c>
    </row>
    <row r="4673" spans="1:4">
      <c r="A4673" s="10">
        <v>7311</v>
      </c>
      <c r="B4673" s="11" t="s">
        <v>3840</v>
      </c>
      <c r="C4673" s="10" t="s">
        <v>24085</v>
      </c>
      <c r="D4673" s="208" t="s">
        <v>7344</v>
      </c>
    </row>
    <row r="4674" spans="1:4">
      <c r="A4674" s="34">
        <v>7292</v>
      </c>
      <c r="B4674" s="2" t="s">
        <v>3841</v>
      </c>
      <c r="C4674" s="34" t="s">
        <v>24085</v>
      </c>
      <c r="D4674" s="207" t="s">
        <v>17703</v>
      </c>
    </row>
    <row r="4675" spans="1:4">
      <c r="A4675" s="10">
        <v>7288</v>
      </c>
      <c r="B4675" s="11" t="s">
        <v>3842</v>
      </c>
      <c r="C4675" s="10" t="s">
        <v>24085</v>
      </c>
      <c r="D4675" s="208" t="s">
        <v>27642</v>
      </c>
    </row>
    <row r="4676" spans="1:4">
      <c r="A4676" s="34">
        <v>35693</v>
      </c>
      <c r="B4676" s="2" t="s">
        <v>3843</v>
      </c>
      <c r="C4676" s="34" t="s">
        <v>24085</v>
      </c>
      <c r="D4676" s="207" t="s">
        <v>13401</v>
      </c>
    </row>
    <row r="4677" spans="1:4">
      <c r="A4677" s="10">
        <v>35692</v>
      </c>
      <c r="B4677" s="11" t="s">
        <v>3844</v>
      </c>
      <c r="C4677" s="10" t="s">
        <v>24085</v>
      </c>
      <c r="D4677" s="208" t="s">
        <v>27643</v>
      </c>
    </row>
    <row r="4678" spans="1:4">
      <c r="A4678" s="34">
        <v>7342</v>
      </c>
      <c r="B4678" s="2" t="s">
        <v>3845</v>
      </c>
      <c r="C4678" s="34" t="s">
        <v>24108</v>
      </c>
      <c r="D4678" s="207" t="s">
        <v>6194</v>
      </c>
    </row>
    <row r="4679" spans="1:4">
      <c r="A4679" s="10">
        <v>7306</v>
      </c>
      <c r="B4679" s="11" t="s">
        <v>3846</v>
      </c>
      <c r="C4679" s="10" t="s">
        <v>24085</v>
      </c>
      <c r="D4679" s="208" t="s">
        <v>27644</v>
      </c>
    </row>
    <row r="4680" spans="1:4" ht="30">
      <c r="A4680" s="34">
        <v>39574</v>
      </c>
      <c r="B4680" s="2" t="s">
        <v>27645</v>
      </c>
      <c r="C4680" s="34" t="s">
        <v>24017</v>
      </c>
      <c r="D4680" s="207" t="s">
        <v>27646</v>
      </c>
    </row>
    <row r="4681" spans="1:4" ht="30">
      <c r="A4681" s="10">
        <v>11060</v>
      </c>
      <c r="B4681" s="11" t="s">
        <v>3847</v>
      </c>
      <c r="C4681" s="10" t="s">
        <v>24017</v>
      </c>
      <c r="D4681" s="208" t="s">
        <v>11737</v>
      </c>
    </row>
    <row r="4682" spans="1:4">
      <c r="A4682" s="34">
        <v>37401</v>
      </c>
      <c r="B4682" s="2" t="s">
        <v>3848</v>
      </c>
      <c r="C4682" s="34" t="s">
        <v>24017</v>
      </c>
      <c r="D4682" s="207" t="s">
        <v>15236</v>
      </c>
    </row>
    <row r="4683" spans="1:4">
      <c r="A4683" s="10">
        <v>7525</v>
      </c>
      <c r="B4683" s="11" t="s">
        <v>27647</v>
      </c>
      <c r="C4683" s="10" t="s">
        <v>24017</v>
      </c>
      <c r="D4683" s="208" t="s">
        <v>18497</v>
      </c>
    </row>
    <row r="4684" spans="1:4">
      <c r="A4684" s="34">
        <v>7524</v>
      </c>
      <c r="B4684" s="2" t="s">
        <v>27648</v>
      </c>
      <c r="C4684" s="34" t="s">
        <v>24017</v>
      </c>
      <c r="D4684" s="207" t="s">
        <v>5512</v>
      </c>
    </row>
    <row r="4685" spans="1:4">
      <c r="A4685" s="10">
        <v>38105</v>
      </c>
      <c r="B4685" s="11" t="s">
        <v>27649</v>
      </c>
      <c r="C4685" s="10" t="s">
        <v>24017</v>
      </c>
      <c r="D4685" s="208" t="s">
        <v>6600</v>
      </c>
    </row>
    <row r="4686" spans="1:4" ht="30">
      <c r="A4686" s="34">
        <v>38084</v>
      </c>
      <c r="B4686" s="2" t="s">
        <v>27650</v>
      </c>
      <c r="C4686" s="34" t="s">
        <v>24017</v>
      </c>
      <c r="D4686" s="207" t="s">
        <v>21634</v>
      </c>
    </row>
    <row r="4687" spans="1:4">
      <c r="A4687" s="10">
        <v>38103</v>
      </c>
      <c r="B4687" s="11" t="s">
        <v>27651</v>
      </c>
      <c r="C4687" s="10" t="s">
        <v>24017</v>
      </c>
      <c r="D4687" s="208" t="s">
        <v>5829</v>
      </c>
    </row>
    <row r="4688" spans="1:4">
      <c r="A4688" s="34">
        <v>38082</v>
      </c>
      <c r="B4688" s="2" t="s">
        <v>27652</v>
      </c>
      <c r="C4688" s="34" t="s">
        <v>24017</v>
      </c>
      <c r="D4688" s="207" t="s">
        <v>25041</v>
      </c>
    </row>
    <row r="4689" spans="1:4">
      <c r="A4689" s="10">
        <v>38104</v>
      </c>
      <c r="B4689" s="11" t="s">
        <v>27653</v>
      </c>
      <c r="C4689" s="10" t="s">
        <v>24017</v>
      </c>
      <c r="D4689" s="208" t="s">
        <v>23712</v>
      </c>
    </row>
    <row r="4690" spans="1:4" ht="30">
      <c r="A4690" s="34">
        <v>38083</v>
      </c>
      <c r="B4690" s="2" t="s">
        <v>27654</v>
      </c>
      <c r="C4690" s="34" t="s">
        <v>24017</v>
      </c>
      <c r="D4690" s="207" t="s">
        <v>27655</v>
      </c>
    </row>
    <row r="4691" spans="1:4">
      <c r="A4691" s="10">
        <v>38101</v>
      </c>
      <c r="B4691" s="11" t="s">
        <v>27656</v>
      </c>
      <c r="C4691" s="10" t="s">
        <v>24017</v>
      </c>
      <c r="D4691" s="208" t="s">
        <v>26544</v>
      </c>
    </row>
    <row r="4692" spans="1:4" ht="30">
      <c r="A4692" s="34">
        <v>7528</v>
      </c>
      <c r="B4692" s="2" t="s">
        <v>27657</v>
      </c>
      <c r="C4692" s="34" t="s">
        <v>24017</v>
      </c>
      <c r="D4692" s="207" t="s">
        <v>13851</v>
      </c>
    </row>
    <row r="4693" spans="1:4">
      <c r="A4693" s="10">
        <v>12147</v>
      </c>
      <c r="B4693" s="11" t="s">
        <v>27658</v>
      </c>
      <c r="C4693" s="10" t="s">
        <v>24017</v>
      </c>
      <c r="D4693" s="208" t="s">
        <v>18331</v>
      </c>
    </row>
    <row r="4694" spans="1:4" ht="30">
      <c r="A4694" s="34">
        <v>38075</v>
      </c>
      <c r="B4694" s="2" t="s">
        <v>5039</v>
      </c>
      <c r="C4694" s="34" t="s">
        <v>24017</v>
      </c>
      <c r="D4694" s="207" t="s">
        <v>21315</v>
      </c>
    </row>
    <row r="4695" spans="1:4">
      <c r="A4695" s="10">
        <v>38102</v>
      </c>
      <c r="B4695" s="11" t="s">
        <v>27659</v>
      </c>
      <c r="C4695" s="10" t="s">
        <v>24017</v>
      </c>
      <c r="D4695" s="208" t="s">
        <v>10514</v>
      </c>
    </row>
    <row r="4696" spans="1:4" ht="30">
      <c r="A4696" s="34">
        <v>38076</v>
      </c>
      <c r="B4696" s="2" t="s">
        <v>27660</v>
      </c>
      <c r="C4696" s="34" t="s">
        <v>24017</v>
      </c>
      <c r="D4696" s="207" t="s">
        <v>6798</v>
      </c>
    </row>
    <row r="4697" spans="1:4">
      <c r="A4697" s="10">
        <v>7592</v>
      </c>
      <c r="B4697" s="11" t="s">
        <v>3849</v>
      </c>
      <c r="C4697" s="10" t="s">
        <v>24038</v>
      </c>
      <c r="D4697" s="208" t="s">
        <v>9800</v>
      </c>
    </row>
    <row r="4698" spans="1:4">
      <c r="A4698" s="34">
        <v>40820</v>
      </c>
      <c r="B4698" s="2" t="s">
        <v>3850</v>
      </c>
      <c r="C4698" s="34" t="s">
        <v>24188</v>
      </c>
      <c r="D4698" s="207" t="s">
        <v>27661</v>
      </c>
    </row>
    <row r="4699" spans="1:4">
      <c r="A4699" s="10">
        <v>11762</v>
      </c>
      <c r="B4699" s="11" t="s">
        <v>3851</v>
      </c>
      <c r="C4699" s="10" t="s">
        <v>24017</v>
      </c>
      <c r="D4699" s="208" t="s">
        <v>16904</v>
      </c>
    </row>
    <row r="4700" spans="1:4">
      <c r="A4700" s="34">
        <v>13418</v>
      </c>
      <c r="B4700" s="2" t="s">
        <v>3852</v>
      </c>
      <c r="C4700" s="34" t="s">
        <v>24017</v>
      </c>
      <c r="D4700" s="207" t="s">
        <v>5999</v>
      </c>
    </row>
    <row r="4701" spans="1:4">
      <c r="A4701" s="10">
        <v>13984</v>
      </c>
      <c r="B4701" s="11" t="s">
        <v>3853</v>
      </c>
      <c r="C4701" s="10" t="s">
        <v>24017</v>
      </c>
      <c r="D4701" s="208" t="s">
        <v>13536</v>
      </c>
    </row>
    <row r="4702" spans="1:4" ht="30">
      <c r="A4702" s="34">
        <v>11772</v>
      </c>
      <c r="B4702" s="2" t="s">
        <v>3854</v>
      </c>
      <c r="C4702" s="34" t="s">
        <v>24017</v>
      </c>
      <c r="D4702" s="207" t="s">
        <v>27662</v>
      </c>
    </row>
    <row r="4703" spans="1:4">
      <c r="A4703" s="10">
        <v>36795</v>
      </c>
      <c r="B4703" s="11" t="s">
        <v>3855</v>
      </c>
      <c r="C4703" s="10" t="s">
        <v>24017</v>
      </c>
      <c r="D4703" s="208" t="s">
        <v>27663</v>
      </c>
    </row>
    <row r="4704" spans="1:4">
      <c r="A4704" s="34">
        <v>36796</v>
      </c>
      <c r="B4704" s="2" t="s">
        <v>3856</v>
      </c>
      <c r="C4704" s="34" t="s">
        <v>24017</v>
      </c>
      <c r="D4704" s="207" t="s">
        <v>27664</v>
      </c>
    </row>
    <row r="4705" spans="1:4">
      <c r="A4705" s="10">
        <v>36791</v>
      </c>
      <c r="B4705" s="11" t="s">
        <v>3857</v>
      </c>
      <c r="C4705" s="10" t="s">
        <v>24017</v>
      </c>
      <c r="D4705" s="208" t="s">
        <v>27665</v>
      </c>
    </row>
    <row r="4706" spans="1:4">
      <c r="A4706" s="34">
        <v>13415</v>
      </c>
      <c r="B4706" s="2" t="s">
        <v>3858</v>
      </c>
      <c r="C4706" s="34" t="s">
        <v>24017</v>
      </c>
      <c r="D4706" s="207" t="s">
        <v>25312</v>
      </c>
    </row>
    <row r="4707" spans="1:4">
      <c r="A4707" s="10">
        <v>36792</v>
      </c>
      <c r="B4707" s="11" t="s">
        <v>3859</v>
      </c>
      <c r="C4707" s="10" t="s">
        <v>24017</v>
      </c>
      <c r="D4707" s="208" t="s">
        <v>27666</v>
      </c>
    </row>
    <row r="4708" spans="1:4" ht="30">
      <c r="A4708" s="34">
        <v>11773</v>
      </c>
      <c r="B4708" s="2" t="s">
        <v>3860</v>
      </c>
      <c r="C4708" s="34" t="s">
        <v>24017</v>
      </c>
      <c r="D4708" s="207" t="s">
        <v>27667</v>
      </c>
    </row>
    <row r="4709" spans="1:4">
      <c r="A4709" s="10">
        <v>11775</v>
      </c>
      <c r="B4709" s="11" t="s">
        <v>3861</v>
      </c>
      <c r="C4709" s="10" t="s">
        <v>24017</v>
      </c>
      <c r="D4709" s="208" t="s">
        <v>27668</v>
      </c>
    </row>
    <row r="4710" spans="1:4" ht="30">
      <c r="A4710" s="34">
        <v>13983</v>
      </c>
      <c r="B4710" s="2" t="s">
        <v>3862</v>
      </c>
      <c r="C4710" s="34" t="s">
        <v>24017</v>
      </c>
      <c r="D4710" s="207" t="s">
        <v>27669</v>
      </c>
    </row>
    <row r="4711" spans="1:4" ht="30">
      <c r="A4711" s="10">
        <v>13416</v>
      </c>
      <c r="B4711" s="11" t="s">
        <v>3863</v>
      </c>
      <c r="C4711" s="10" t="s">
        <v>24017</v>
      </c>
      <c r="D4711" s="208" t="s">
        <v>22815</v>
      </c>
    </row>
    <row r="4712" spans="1:4">
      <c r="A4712" s="34">
        <v>13417</v>
      </c>
      <c r="B4712" s="2" t="s">
        <v>3864</v>
      </c>
      <c r="C4712" s="34" t="s">
        <v>24017</v>
      </c>
      <c r="D4712" s="207" t="s">
        <v>8364</v>
      </c>
    </row>
    <row r="4713" spans="1:4">
      <c r="A4713" s="10">
        <v>7604</v>
      </c>
      <c r="B4713" s="11" t="s">
        <v>3865</v>
      </c>
      <c r="C4713" s="10" t="s">
        <v>24017</v>
      </c>
      <c r="D4713" s="208" t="s">
        <v>9226</v>
      </c>
    </row>
    <row r="4714" spans="1:4" ht="30">
      <c r="A4714" s="34">
        <v>11763</v>
      </c>
      <c r="B4714" s="2" t="s">
        <v>27670</v>
      </c>
      <c r="C4714" s="34" t="s">
        <v>24017</v>
      </c>
      <c r="D4714" s="207" t="s">
        <v>15967</v>
      </c>
    </row>
    <row r="4715" spans="1:4" ht="30">
      <c r="A4715" s="10">
        <v>11764</v>
      </c>
      <c r="B4715" s="11" t="s">
        <v>27671</v>
      </c>
      <c r="C4715" s="10" t="s">
        <v>24017</v>
      </c>
      <c r="D4715" s="208" t="s">
        <v>27672</v>
      </c>
    </row>
    <row r="4716" spans="1:4" ht="30">
      <c r="A4716" s="34">
        <v>11829</v>
      </c>
      <c r="B4716" s="2" t="s">
        <v>27673</v>
      </c>
      <c r="C4716" s="34" t="s">
        <v>24017</v>
      </c>
      <c r="D4716" s="207" t="s">
        <v>6233</v>
      </c>
    </row>
    <row r="4717" spans="1:4" ht="30">
      <c r="A4717" s="10">
        <v>11825</v>
      </c>
      <c r="B4717" s="11" t="s">
        <v>27674</v>
      </c>
      <c r="C4717" s="10" t="s">
        <v>24017</v>
      </c>
      <c r="D4717" s="208" t="s">
        <v>27675</v>
      </c>
    </row>
    <row r="4718" spans="1:4" ht="30">
      <c r="A4718" s="34">
        <v>11767</v>
      </c>
      <c r="B4718" s="2" t="s">
        <v>27676</v>
      </c>
      <c r="C4718" s="34" t="s">
        <v>24017</v>
      </c>
      <c r="D4718" s="207" t="s">
        <v>27677</v>
      </c>
    </row>
    <row r="4719" spans="1:4" ht="30">
      <c r="A4719" s="10">
        <v>11830</v>
      </c>
      <c r="B4719" s="11" t="s">
        <v>27678</v>
      </c>
      <c r="C4719" s="10" t="s">
        <v>24017</v>
      </c>
      <c r="D4719" s="208" t="s">
        <v>5996</v>
      </c>
    </row>
    <row r="4720" spans="1:4" ht="30">
      <c r="A4720" s="34">
        <v>11766</v>
      </c>
      <c r="B4720" s="2" t="s">
        <v>27679</v>
      </c>
      <c r="C4720" s="34" t="s">
        <v>24017</v>
      </c>
      <c r="D4720" s="207" t="s">
        <v>18350</v>
      </c>
    </row>
    <row r="4721" spans="1:4" ht="30">
      <c r="A4721" s="10">
        <v>11765</v>
      </c>
      <c r="B4721" s="11" t="s">
        <v>27680</v>
      </c>
      <c r="C4721" s="10" t="s">
        <v>24017</v>
      </c>
      <c r="D4721" s="208" t="s">
        <v>27681</v>
      </c>
    </row>
    <row r="4722" spans="1:4" ht="30">
      <c r="A4722" s="34">
        <v>11824</v>
      </c>
      <c r="B4722" s="2" t="s">
        <v>27682</v>
      </c>
      <c r="C4722" s="34" t="s">
        <v>24017</v>
      </c>
      <c r="D4722" s="207" t="s">
        <v>27683</v>
      </c>
    </row>
    <row r="4723" spans="1:4">
      <c r="A4723" s="10">
        <v>11777</v>
      </c>
      <c r="B4723" s="11" t="s">
        <v>3866</v>
      </c>
      <c r="C4723" s="10" t="s">
        <v>24017</v>
      </c>
      <c r="D4723" s="208" t="s">
        <v>27684</v>
      </c>
    </row>
    <row r="4724" spans="1:4">
      <c r="A4724" s="34">
        <v>7602</v>
      </c>
      <c r="B4724" s="2" t="s">
        <v>3867</v>
      </c>
      <c r="C4724" s="34" t="s">
        <v>24017</v>
      </c>
      <c r="D4724" s="207" t="s">
        <v>27685</v>
      </c>
    </row>
    <row r="4725" spans="1:4" ht="30">
      <c r="A4725" s="10">
        <v>7603</v>
      </c>
      <c r="B4725" s="11" t="s">
        <v>3868</v>
      </c>
      <c r="C4725" s="10" t="s">
        <v>24017</v>
      </c>
      <c r="D4725" s="208" t="s">
        <v>24558</v>
      </c>
    </row>
    <row r="4726" spans="1:4" ht="30">
      <c r="A4726" s="34">
        <v>11826</v>
      </c>
      <c r="B4726" s="2" t="s">
        <v>27686</v>
      </c>
      <c r="C4726" s="34" t="s">
        <v>24017</v>
      </c>
      <c r="D4726" s="207" t="s">
        <v>27099</v>
      </c>
    </row>
    <row r="4727" spans="1:4" ht="30">
      <c r="A4727" s="10">
        <v>7606</v>
      </c>
      <c r="B4727" s="11" t="s">
        <v>27687</v>
      </c>
      <c r="C4727" s="10" t="s">
        <v>24017</v>
      </c>
      <c r="D4727" s="208" t="s">
        <v>16041</v>
      </c>
    </row>
    <row r="4728" spans="1:4" ht="30">
      <c r="A4728" s="34">
        <v>40329</v>
      </c>
      <c r="B4728" s="2" t="s">
        <v>27688</v>
      </c>
      <c r="C4728" s="34" t="s">
        <v>24017</v>
      </c>
      <c r="D4728" s="207" t="s">
        <v>20553</v>
      </c>
    </row>
    <row r="4729" spans="1:4" ht="30">
      <c r="A4729" s="10">
        <v>11823</v>
      </c>
      <c r="B4729" s="11" t="s">
        <v>27689</v>
      </c>
      <c r="C4729" s="10" t="s">
        <v>24017</v>
      </c>
      <c r="D4729" s="208" t="s">
        <v>18265</v>
      </c>
    </row>
    <row r="4730" spans="1:4">
      <c r="A4730" s="34">
        <v>11822</v>
      </c>
      <c r="B4730" s="2" t="s">
        <v>3869</v>
      </c>
      <c r="C4730" s="34" t="s">
        <v>24017</v>
      </c>
      <c r="D4730" s="207" t="s">
        <v>10910</v>
      </c>
    </row>
    <row r="4731" spans="1:4">
      <c r="A4731" s="10">
        <v>11831</v>
      </c>
      <c r="B4731" s="11" t="s">
        <v>3870</v>
      </c>
      <c r="C4731" s="10" t="s">
        <v>24017</v>
      </c>
      <c r="D4731" s="208" t="s">
        <v>27690</v>
      </c>
    </row>
    <row r="4732" spans="1:4" ht="30">
      <c r="A4732" s="34">
        <v>7613</v>
      </c>
      <c r="B4732" s="2" t="s">
        <v>3871</v>
      </c>
      <c r="C4732" s="34" t="s">
        <v>24017</v>
      </c>
      <c r="D4732" s="207" t="s">
        <v>27691</v>
      </c>
    </row>
    <row r="4733" spans="1:4" ht="30">
      <c r="A4733" s="10">
        <v>7619</v>
      </c>
      <c r="B4733" s="11" t="s">
        <v>3872</v>
      </c>
      <c r="C4733" s="10" t="s">
        <v>24017</v>
      </c>
      <c r="D4733" s="208" t="s">
        <v>27692</v>
      </c>
    </row>
    <row r="4734" spans="1:4" ht="30">
      <c r="A4734" s="34">
        <v>12076</v>
      </c>
      <c r="B4734" s="2" t="s">
        <v>3873</v>
      </c>
      <c r="C4734" s="34" t="s">
        <v>24017</v>
      </c>
      <c r="D4734" s="207" t="s">
        <v>27693</v>
      </c>
    </row>
    <row r="4735" spans="1:4" ht="30">
      <c r="A4735" s="10">
        <v>7614</v>
      </c>
      <c r="B4735" s="11" t="s">
        <v>3874</v>
      </c>
      <c r="C4735" s="10" t="s">
        <v>24017</v>
      </c>
      <c r="D4735" s="208" t="s">
        <v>27694</v>
      </c>
    </row>
    <row r="4736" spans="1:4" ht="30">
      <c r="A4736" s="34">
        <v>7618</v>
      </c>
      <c r="B4736" s="2" t="s">
        <v>3875</v>
      </c>
      <c r="C4736" s="34" t="s">
        <v>24017</v>
      </c>
      <c r="D4736" s="207" t="s">
        <v>27695</v>
      </c>
    </row>
    <row r="4737" spans="1:4" ht="30">
      <c r="A4737" s="10">
        <v>7620</v>
      </c>
      <c r="B4737" s="11" t="s">
        <v>3876</v>
      </c>
      <c r="C4737" s="10" t="s">
        <v>24017</v>
      </c>
      <c r="D4737" s="208" t="s">
        <v>27696</v>
      </c>
    </row>
    <row r="4738" spans="1:4" ht="30">
      <c r="A4738" s="34">
        <v>7610</v>
      </c>
      <c r="B4738" s="2" t="s">
        <v>3877</v>
      </c>
      <c r="C4738" s="34" t="s">
        <v>24017</v>
      </c>
      <c r="D4738" s="207" t="s">
        <v>27697</v>
      </c>
    </row>
    <row r="4739" spans="1:4" ht="30">
      <c r="A4739" s="10">
        <v>7615</v>
      </c>
      <c r="B4739" s="11" t="s">
        <v>3878</v>
      </c>
      <c r="C4739" s="10" t="s">
        <v>24017</v>
      </c>
      <c r="D4739" s="208" t="s">
        <v>27698</v>
      </c>
    </row>
    <row r="4740" spans="1:4" ht="30">
      <c r="A4740" s="34">
        <v>7617</v>
      </c>
      <c r="B4740" s="2" t="s">
        <v>3879</v>
      </c>
      <c r="C4740" s="34" t="s">
        <v>24017</v>
      </c>
      <c r="D4740" s="207" t="s">
        <v>27699</v>
      </c>
    </row>
    <row r="4741" spans="1:4" ht="30">
      <c r="A4741" s="10">
        <v>7616</v>
      </c>
      <c r="B4741" s="11" t="s">
        <v>3880</v>
      </c>
      <c r="C4741" s="10" t="s">
        <v>24017</v>
      </c>
      <c r="D4741" s="208" t="s">
        <v>27700</v>
      </c>
    </row>
    <row r="4742" spans="1:4" ht="30">
      <c r="A4742" s="34">
        <v>7611</v>
      </c>
      <c r="B4742" s="2" t="s">
        <v>3881</v>
      </c>
      <c r="C4742" s="34" t="s">
        <v>24017</v>
      </c>
      <c r="D4742" s="207" t="s">
        <v>27701</v>
      </c>
    </row>
    <row r="4743" spans="1:4" ht="30">
      <c r="A4743" s="10">
        <v>7612</v>
      </c>
      <c r="B4743" s="11" t="s">
        <v>3882</v>
      </c>
      <c r="C4743" s="10" t="s">
        <v>24017</v>
      </c>
      <c r="D4743" s="208" t="s">
        <v>27702</v>
      </c>
    </row>
    <row r="4744" spans="1:4">
      <c r="A4744" s="34">
        <v>37371</v>
      </c>
      <c r="B4744" s="2" t="s">
        <v>27703</v>
      </c>
      <c r="C4744" s="34" t="s">
        <v>24038</v>
      </c>
      <c r="D4744" s="207" t="s">
        <v>7079</v>
      </c>
    </row>
    <row r="4745" spans="1:4">
      <c r="A4745" s="10">
        <v>40861</v>
      </c>
      <c r="B4745" s="11" t="s">
        <v>27704</v>
      </c>
      <c r="C4745" s="10" t="s">
        <v>24188</v>
      </c>
      <c r="D4745" s="208" t="s">
        <v>27705</v>
      </c>
    </row>
    <row r="4746" spans="1:4" ht="30">
      <c r="A4746" s="34">
        <v>36510</v>
      </c>
      <c r="B4746" s="2" t="s">
        <v>3883</v>
      </c>
      <c r="C4746" s="34" t="s">
        <v>24017</v>
      </c>
      <c r="D4746" s="207" t="s">
        <v>27706</v>
      </c>
    </row>
    <row r="4747" spans="1:4" ht="30">
      <c r="A4747" s="10">
        <v>25020</v>
      </c>
      <c r="B4747" s="11" t="s">
        <v>3884</v>
      </c>
      <c r="C4747" s="10" t="s">
        <v>24017</v>
      </c>
      <c r="D4747" s="208" t="s">
        <v>27707</v>
      </c>
    </row>
    <row r="4748" spans="1:4" ht="30">
      <c r="A4748" s="34">
        <v>7622</v>
      </c>
      <c r="B4748" s="2" t="s">
        <v>3885</v>
      </c>
      <c r="C4748" s="34" t="s">
        <v>24017</v>
      </c>
      <c r="D4748" s="207" t="s">
        <v>27708</v>
      </c>
    </row>
    <row r="4749" spans="1:4" ht="30">
      <c r="A4749" s="10">
        <v>7624</v>
      </c>
      <c r="B4749" s="11" t="s">
        <v>3886</v>
      </c>
      <c r="C4749" s="10" t="s">
        <v>24017</v>
      </c>
      <c r="D4749" s="208" t="s">
        <v>27709</v>
      </c>
    </row>
    <row r="4750" spans="1:4" ht="30">
      <c r="A4750" s="34">
        <v>7625</v>
      </c>
      <c r="B4750" s="2" t="s">
        <v>3887</v>
      </c>
      <c r="C4750" s="34" t="s">
        <v>24017</v>
      </c>
      <c r="D4750" s="207" t="s">
        <v>27710</v>
      </c>
    </row>
    <row r="4751" spans="1:4" ht="30">
      <c r="A4751" s="10">
        <v>7623</v>
      </c>
      <c r="B4751" s="11" t="s">
        <v>3888</v>
      </c>
      <c r="C4751" s="10" t="s">
        <v>24017</v>
      </c>
      <c r="D4751" s="208" t="s">
        <v>27707</v>
      </c>
    </row>
    <row r="4752" spans="1:4" ht="30">
      <c r="A4752" s="34">
        <v>36508</v>
      </c>
      <c r="B4752" s="2" t="s">
        <v>3889</v>
      </c>
      <c r="C4752" s="34" t="s">
        <v>24017</v>
      </c>
      <c r="D4752" s="207" t="s">
        <v>27711</v>
      </c>
    </row>
    <row r="4753" spans="1:4" ht="30">
      <c r="A4753" s="10">
        <v>36509</v>
      </c>
      <c r="B4753" s="11" t="s">
        <v>3890</v>
      </c>
      <c r="C4753" s="10" t="s">
        <v>24017</v>
      </c>
      <c r="D4753" s="208" t="s">
        <v>27712</v>
      </c>
    </row>
    <row r="4754" spans="1:4">
      <c r="A4754" s="34">
        <v>13238</v>
      </c>
      <c r="B4754" s="2" t="s">
        <v>3891</v>
      </c>
      <c r="C4754" s="34" t="s">
        <v>24017</v>
      </c>
      <c r="D4754" s="207" t="s">
        <v>27713</v>
      </c>
    </row>
    <row r="4755" spans="1:4">
      <c r="A4755" s="10">
        <v>36511</v>
      </c>
      <c r="B4755" s="11" t="s">
        <v>3892</v>
      </c>
      <c r="C4755" s="10" t="s">
        <v>24017</v>
      </c>
      <c r="D4755" s="208" t="s">
        <v>27714</v>
      </c>
    </row>
    <row r="4756" spans="1:4">
      <c r="A4756" s="34">
        <v>36515</v>
      </c>
      <c r="B4756" s="2" t="s">
        <v>3893</v>
      </c>
      <c r="C4756" s="34" t="s">
        <v>24017</v>
      </c>
      <c r="D4756" s="207" t="s">
        <v>27715</v>
      </c>
    </row>
    <row r="4757" spans="1:4">
      <c r="A4757" s="10">
        <v>10598</v>
      </c>
      <c r="B4757" s="11" t="s">
        <v>3894</v>
      </c>
      <c r="C4757" s="10" t="s">
        <v>24017</v>
      </c>
      <c r="D4757" s="208" t="s">
        <v>27716</v>
      </c>
    </row>
    <row r="4758" spans="1:4">
      <c r="A4758" s="34">
        <v>7640</v>
      </c>
      <c r="B4758" s="2" t="s">
        <v>3895</v>
      </c>
      <c r="C4758" s="34" t="s">
        <v>24017</v>
      </c>
      <c r="D4758" s="207" t="s">
        <v>27717</v>
      </c>
    </row>
    <row r="4759" spans="1:4">
      <c r="A4759" s="10">
        <v>36513</v>
      </c>
      <c r="B4759" s="11" t="s">
        <v>3896</v>
      </c>
      <c r="C4759" s="10" t="s">
        <v>24017</v>
      </c>
      <c r="D4759" s="208" t="s">
        <v>27718</v>
      </c>
    </row>
    <row r="4760" spans="1:4">
      <c r="A4760" s="34">
        <v>36514</v>
      </c>
      <c r="B4760" s="2" t="s">
        <v>3897</v>
      </c>
      <c r="C4760" s="34" t="s">
        <v>24017</v>
      </c>
      <c r="D4760" s="207" t="s">
        <v>27719</v>
      </c>
    </row>
    <row r="4761" spans="1:4" ht="30">
      <c r="A4761" s="10">
        <v>36149</v>
      </c>
      <c r="B4761" s="11" t="s">
        <v>3898</v>
      </c>
      <c r="C4761" s="10" t="s">
        <v>24017</v>
      </c>
      <c r="D4761" s="208" t="s">
        <v>27720</v>
      </c>
    </row>
    <row r="4762" spans="1:4" ht="30">
      <c r="A4762" s="34">
        <v>42407</v>
      </c>
      <c r="B4762" s="2" t="s">
        <v>27721</v>
      </c>
      <c r="C4762" s="34" t="s">
        <v>24068</v>
      </c>
      <c r="D4762" s="207" t="s">
        <v>10991</v>
      </c>
    </row>
    <row r="4763" spans="1:4">
      <c r="A4763" s="10">
        <v>11581</v>
      </c>
      <c r="B4763" s="11" t="s">
        <v>3899</v>
      </c>
      <c r="C4763" s="10" t="s">
        <v>24068</v>
      </c>
      <c r="D4763" s="208" t="s">
        <v>27722</v>
      </c>
    </row>
    <row r="4764" spans="1:4">
      <c r="A4764" s="34">
        <v>11580</v>
      </c>
      <c r="B4764" s="2" t="s">
        <v>5040</v>
      </c>
      <c r="C4764" s="34" t="s">
        <v>24068</v>
      </c>
      <c r="D4764" s="207" t="s">
        <v>17738</v>
      </c>
    </row>
    <row r="4765" spans="1:4">
      <c r="A4765" s="10">
        <v>38177</v>
      </c>
      <c r="B4765" s="11" t="s">
        <v>3900</v>
      </c>
      <c r="C4765" s="10" t="s">
        <v>24017</v>
      </c>
      <c r="D4765" s="208" t="s">
        <v>22391</v>
      </c>
    </row>
    <row r="4766" spans="1:4">
      <c r="A4766" s="34">
        <v>10743</v>
      </c>
      <c r="B4766" s="2" t="s">
        <v>3901</v>
      </c>
      <c r="C4766" s="34" t="s">
        <v>24017</v>
      </c>
      <c r="D4766" s="207" t="s">
        <v>27723</v>
      </c>
    </row>
    <row r="4767" spans="1:4" ht="30">
      <c r="A4767" s="10">
        <v>39848</v>
      </c>
      <c r="B4767" s="11" t="s">
        <v>3902</v>
      </c>
      <c r="C4767" s="10" t="s">
        <v>24068</v>
      </c>
      <c r="D4767" s="208" t="s">
        <v>19193</v>
      </c>
    </row>
    <row r="4768" spans="1:4">
      <c r="A4768" s="34">
        <v>20999</v>
      </c>
      <c r="B4768" s="2" t="s">
        <v>27724</v>
      </c>
      <c r="C4768" s="34" t="s">
        <v>24068</v>
      </c>
      <c r="D4768" s="207" t="s">
        <v>10241</v>
      </c>
    </row>
    <row r="4769" spans="1:4">
      <c r="A4769" s="10">
        <v>21001</v>
      </c>
      <c r="B4769" s="11" t="s">
        <v>27725</v>
      </c>
      <c r="C4769" s="10" t="s">
        <v>24068</v>
      </c>
      <c r="D4769" s="208" t="s">
        <v>8286</v>
      </c>
    </row>
    <row r="4770" spans="1:4">
      <c r="A4770" s="34">
        <v>21003</v>
      </c>
      <c r="B4770" s="2" t="s">
        <v>27726</v>
      </c>
      <c r="C4770" s="34" t="s">
        <v>24068</v>
      </c>
      <c r="D4770" s="207" t="s">
        <v>25330</v>
      </c>
    </row>
    <row r="4771" spans="1:4">
      <c r="A4771" s="10">
        <v>21006</v>
      </c>
      <c r="B4771" s="11" t="s">
        <v>27727</v>
      </c>
      <c r="C4771" s="10" t="s">
        <v>24068</v>
      </c>
      <c r="D4771" s="208" t="s">
        <v>27728</v>
      </c>
    </row>
    <row r="4772" spans="1:4">
      <c r="A4772" s="34">
        <v>21019</v>
      </c>
      <c r="B4772" s="2" t="s">
        <v>27729</v>
      </c>
      <c r="C4772" s="34" t="s">
        <v>24068</v>
      </c>
      <c r="D4772" s="207" t="s">
        <v>14064</v>
      </c>
    </row>
    <row r="4773" spans="1:4">
      <c r="A4773" s="10">
        <v>21021</v>
      </c>
      <c r="B4773" s="11" t="s">
        <v>27730</v>
      </c>
      <c r="C4773" s="10" t="s">
        <v>24068</v>
      </c>
      <c r="D4773" s="208" t="s">
        <v>6458</v>
      </c>
    </row>
    <row r="4774" spans="1:4">
      <c r="A4774" s="34">
        <v>21024</v>
      </c>
      <c r="B4774" s="2" t="s">
        <v>27731</v>
      </c>
      <c r="C4774" s="34" t="s">
        <v>24068</v>
      </c>
      <c r="D4774" s="207" t="s">
        <v>25079</v>
      </c>
    </row>
    <row r="4775" spans="1:4">
      <c r="A4775" s="10">
        <v>40624</v>
      </c>
      <c r="B4775" s="11" t="s">
        <v>27732</v>
      </c>
      <c r="C4775" s="10" t="s">
        <v>24068</v>
      </c>
      <c r="D4775" s="208" t="s">
        <v>24917</v>
      </c>
    </row>
    <row r="4776" spans="1:4">
      <c r="A4776" s="34">
        <v>42575</v>
      </c>
      <c r="B4776" s="2" t="s">
        <v>27733</v>
      </c>
      <c r="C4776" s="34" t="s">
        <v>24068</v>
      </c>
      <c r="D4776" s="207" t="s">
        <v>27734</v>
      </c>
    </row>
    <row r="4777" spans="1:4">
      <c r="A4777" s="10">
        <v>13127</v>
      </c>
      <c r="B4777" s="11" t="s">
        <v>27735</v>
      </c>
      <c r="C4777" s="10" t="s">
        <v>24068</v>
      </c>
      <c r="D4777" s="208" t="s">
        <v>23993</v>
      </c>
    </row>
    <row r="4778" spans="1:4">
      <c r="A4778" s="34">
        <v>13137</v>
      </c>
      <c r="B4778" s="2" t="s">
        <v>27736</v>
      </c>
      <c r="C4778" s="34" t="s">
        <v>24068</v>
      </c>
      <c r="D4778" s="207" t="s">
        <v>26083</v>
      </c>
    </row>
    <row r="4779" spans="1:4">
      <c r="A4779" s="10">
        <v>42574</v>
      </c>
      <c r="B4779" s="11" t="s">
        <v>27737</v>
      </c>
      <c r="C4779" s="10" t="s">
        <v>24068</v>
      </c>
      <c r="D4779" s="208" t="s">
        <v>7979</v>
      </c>
    </row>
    <row r="4780" spans="1:4">
      <c r="A4780" s="34">
        <v>20989</v>
      </c>
      <c r="B4780" s="2" t="s">
        <v>27738</v>
      </c>
      <c r="C4780" s="34" t="s">
        <v>24068</v>
      </c>
      <c r="D4780" s="207" t="s">
        <v>27739</v>
      </c>
    </row>
    <row r="4781" spans="1:4">
      <c r="A4781" s="10">
        <v>21147</v>
      </c>
      <c r="B4781" s="11" t="s">
        <v>27740</v>
      </c>
      <c r="C4781" s="10" t="s">
        <v>24068</v>
      </c>
      <c r="D4781" s="208" t="s">
        <v>14196</v>
      </c>
    </row>
    <row r="4782" spans="1:4">
      <c r="A4782" s="34">
        <v>21148</v>
      </c>
      <c r="B4782" s="2" t="s">
        <v>27741</v>
      </c>
      <c r="C4782" s="34" t="s">
        <v>24068</v>
      </c>
      <c r="D4782" s="207" t="s">
        <v>27742</v>
      </c>
    </row>
    <row r="4783" spans="1:4">
      <c r="A4783" s="10">
        <v>20984</v>
      </c>
      <c r="B4783" s="11" t="s">
        <v>27743</v>
      </c>
      <c r="C4783" s="10" t="s">
        <v>24068</v>
      </c>
      <c r="D4783" s="208" t="s">
        <v>27744</v>
      </c>
    </row>
    <row r="4784" spans="1:4">
      <c r="A4784" s="34">
        <v>13042</v>
      </c>
      <c r="B4784" s="2" t="s">
        <v>27745</v>
      </c>
      <c r="C4784" s="34" t="s">
        <v>24068</v>
      </c>
      <c r="D4784" s="207" t="s">
        <v>27746</v>
      </c>
    </row>
    <row r="4785" spans="1:4">
      <c r="A4785" s="10">
        <v>21150</v>
      </c>
      <c r="B4785" s="11" t="s">
        <v>27747</v>
      </c>
      <c r="C4785" s="10" t="s">
        <v>24068</v>
      </c>
      <c r="D4785" s="208" t="s">
        <v>6985</v>
      </c>
    </row>
    <row r="4786" spans="1:4">
      <c r="A4786" s="34">
        <v>13141</v>
      </c>
      <c r="B4786" s="2" t="s">
        <v>27748</v>
      </c>
      <c r="C4786" s="34" t="s">
        <v>24068</v>
      </c>
      <c r="D4786" s="207" t="s">
        <v>11236</v>
      </c>
    </row>
    <row r="4787" spans="1:4">
      <c r="A4787" s="10">
        <v>42576</v>
      </c>
      <c r="B4787" s="11" t="s">
        <v>27749</v>
      </c>
      <c r="C4787" s="10" t="s">
        <v>24068</v>
      </c>
      <c r="D4787" s="208" t="s">
        <v>27750</v>
      </c>
    </row>
    <row r="4788" spans="1:4">
      <c r="A4788" s="34">
        <v>21151</v>
      </c>
      <c r="B4788" s="2" t="s">
        <v>27751</v>
      </c>
      <c r="C4788" s="34" t="s">
        <v>24068</v>
      </c>
      <c r="D4788" s="207" t="s">
        <v>27752</v>
      </c>
    </row>
    <row r="4789" spans="1:4">
      <c r="A4789" s="10">
        <v>13142</v>
      </c>
      <c r="B4789" s="11" t="s">
        <v>27753</v>
      </c>
      <c r="C4789" s="10" t="s">
        <v>24068</v>
      </c>
      <c r="D4789" s="208" t="s">
        <v>27754</v>
      </c>
    </row>
    <row r="4790" spans="1:4">
      <c r="A4790" s="34">
        <v>42577</v>
      </c>
      <c r="B4790" s="2" t="s">
        <v>27755</v>
      </c>
      <c r="C4790" s="34" t="s">
        <v>24068</v>
      </c>
      <c r="D4790" s="207" t="s">
        <v>24887</v>
      </c>
    </row>
    <row r="4791" spans="1:4">
      <c r="A4791" s="10">
        <v>20994</v>
      </c>
      <c r="B4791" s="11" t="s">
        <v>27756</v>
      </c>
      <c r="C4791" s="10" t="s">
        <v>24068</v>
      </c>
      <c r="D4791" s="208" t="s">
        <v>27757</v>
      </c>
    </row>
    <row r="4792" spans="1:4">
      <c r="A4792" s="34">
        <v>7672</v>
      </c>
      <c r="B4792" s="2" t="s">
        <v>27758</v>
      </c>
      <c r="C4792" s="34" t="s">
        <v>24068</v>
      </c>
      <c r="D4792" s="207" t="s">
        <v>27759</v>
      </c>
    </row>
    <row r="4793" spans="1:4">
      <c r="A4793" s="10">
        <v>20995</v>
      </c>
      <c r="B4793" s="11" t="s">
        <v>27760</v>
      </c>
      <c r="C4793" s="10" t="s">
        <v>24068</v>
      </c>
      <c r="D4793" s="208" t="s">
        <v>27761</v>
      </c>
    </row>
    <row r="4794" spans="1:4">
      <c r="A4794" s="34">
        <v>7690</v>
      </c>
      <c r="B4794" s="2" t="s">
        <v>27762</v>
      </c>
      <c r="C4794" s="34" t="s">
        <v>24068</v>
      </c>
      <c r="D4794" s="207" t="s">
        <v>27763</v>
      </c>
    </row>
    <row r="4795" spans="1:4">
      <c r="A4795" s="10">
        <v>20980</v>
      </c>
      <c r="B4795" s="11" t="s">
        <v>27764</v>
      </c>
      <c r="C4795" s="10" t="s">
        <v>24068</v>
      </c>
      <c r="D4795" s="208" t="s">
        <v>27765</v>
      </c>
    </row>
    <row r="4796" spans="1:4">
      <c r="A4796" s="34">
        <v>7661</v>
      </c>
      <c r="B4796" s="2" t="s">
        <v>27766</v>
      </c>
      <c r="C4796" s="34" t="s">
        <v>24068</v>
      </c>
      <c r="D4796" s="207" t="s">
        <v>27767</v>
      </c>
    </row>
    <row r="4797" spans="1:4" ht="30">
      <c r="A4797" s="10">
        <v>21016</v>
      </c>
      <c r="B4797" s="11" t="s">
        <v>27768</v>
      </c>
      <c r="C4797" s="10" t="s">
        <v>24068</v>
      </c>
      <c r="D4797" s="208" t="s">
        <v>22362</v>
      </c>
    </row>
    <row r="4798" spans="1:4" ht="30">
      <c r="A4798" s="34">
        <v>21008</v>
      </c>
      <c r="B4798" s="2" t="s">
        <v>3903</v>
      </c>
      <c r="C4798" s="34" t="s">
        <v>24068</v>
      </c>
      <c r="D4798" s="207" t="s">
        <v>17717</v>
      </c>
    </row>
    <row r="4799" spans="1:4" ht="30">
      <c r="A4799" s="10">
        <v>21009</v>
      </c>
      <c r="B4799" s="11" t="s">
        <v>3904</v>
      </c>
      <c r="C4799" s="10" t="s">
        <v>24068</v>
      </c>
      <c r="D4799" s="208" t="s">
        <v>10870</v>
      </c>
    </row>
    <row r="4800" spans="1:4" ht="30">
      <c r="A4800" s="34">
        <v>21010</v>
      </c>
      <c r="B4800" s="2" t="s">
        <v>3905</v>
      </c>
      <c r="C4800" s="34" t="s">
        <v>24068</v>
      </c>
      <c r="D4800" s="207" t="s">
        <v>27769</v>
      </c>
    </row>
    <row r="4801" spans="1:4" ht="30">
      <c r="A4801" s="10">
        <v>21011</v>
      </c>
      <c r="B4801" s="11" t="s">
        <v>27770</v>
      </c>
      <c r="C4801" s="10" t="s">
        <v>24068</v>
      </c>
      <c r="D4801" s="208" t="s">
        <v>27771</v>
      </c>
    </row>
    <row r="4802" spans="1:4" ht="30">
      <c r="A4802" s="34">
        <v>21012</v>
      </c>
      <c r="B4802" s="2" t="s">
        <v>27772</v>
      </c>
      <c r="C4802" s="34" t="s">
        <v>24068</v>
      </c>
      <c r="D4802" s="207" t="s">
        <v>10900</v>
      </c>
    </row>
    <row r="4803" spans="1:4" ht="30">
      <c r="A4803" s="10">
        <v>21013</v>
      </c>
      <c r="B4803" s="11" t="s">
        <v>3906</v>
      </c>
      <c r="C4803" s="10" t="s">
        <v>24068</v>
      </c>
      <c r="D4803" s="208" t="s">
        <v>27773</v>
      </c>
    </row>
    <row r="4804" spans="1:4" ht="30">
      <c r="A4804" s="34">
        <v>21014</v>
      </c>
      <c r="B4804" s="2" t="s">
        <v>3907</v>
      </c>
      <c r="C4804" s="34" t="s">
        <v>24068</v>
      </c>
      <c r="D4804" s="207" t="s">
        <v>27774</v>
      </c>
    </row>
    <row r="4805" spans="1:4" ht="30">
      <c r="A4805" s="10">
        <v>21015</v>
      </c>
      <c r="B4805" s="11" t="s">
        <v>3908</v>
      </c>
      <c r="C4805" s="10" t="s">
        <v>24068</v>
      </c>
      <c r="D4805" s="208" t="s">
        <v>27775</v>
      </c>
    </row>
    <row r="4806" spans="1:4" ht="30">
      <c r="A4806" s="34">
        <v>7697</v>
      </c>
      <c r="B4806" s="2" t="s">
        <v>27776</v>
      </c>
      <c r="C4806" s="34" t="s">
        <v>24068</v>
      </c>
      <c r="D4806" s="207" t="s">
        <v>16154</v>
      </c>
    </row>
    <row r="4807" spans="1:4" ht="30">
      <c r="A4807" s="10">
        <v>7698</v>
      </c>
      <c r="B4807" s="11" t="s">
        <v>27777</v>
      </c>
      <c r="C4807" s="10" t="s">
        <v>24068</v>
      </c>
      <c r="D4807" s="208" t="s">
        <v>8002</v>
      </c>
    </row>
    <row r="4808" spans="1:4" ht="30">
      <c r="A4808" s="34">
        <v>7691</v>
      </c>
      <c r="B4808" s="2" t="s">
        <v>27778</v>
      </c>
      <c r="C4808" s="34" t="s">
        <v>24068</v>
      </c>
      <c r="D4808" s="207" t="s">
        <v>13936</v>
      </c>
    </row>
    <row r="4809" spans="1:4" ht="30">
      <c r="A4809" s="10">
        <v>40626</v>
      </c>
      <c r="B4809" s="11" t="s">
        <v>27779</v>
      </c>
      <c r="C4809" s="10" t="s">
        <v>24068</v>
      </c>
      <c r="D4809" s="208" t="s">
        <v>14658</v>
      </c>
    </row>
    <row r="4810" spans="1:4" ht="30">
      <c r="A4810" s="34">
        <v>7701</v>
      </c>
      <c r="B4810" s="2" t="s">
        <v>27780</v>
      </c>
      <c r="C4810" s="34" t="s">
        <v>24068</v>
      </c>
      <c r="D4810" s="207" t="s">
        <v>23626</v>
      </c>
    </row>
    <row r="4811" spans="1:4" ht="30">
      <c r="A4811" s="10">
        <v>7696</v>
      </c>
      <c r="B4811" s="11" t="s">
        <v>27781</v>
      </c>
      <c r="C4811" s="10" t="s">
        <v>24068</v>
      </c>
      <c r="D4811" s="208" t="s">
        <v>21255</v>
      </c>
    </row>
    <row r="4812" spans="1:4" ht="30">
      <c r="A4812" s="34">
        <v>7700</v>
      </c>
      <c r="B4812" s="2" t="s">
        <v>27782</v>
      </c>
      <c r="C4812" s="34" t="s">
        <v>24068</v>
      </c>
      <c r="D4812" s="207" t="s">
        <v>27783</v>
      </c>
    </row>
    <row r="4813" spans="1:4" ht="30">
      <c r="A4813" s="10">
        <v>7694</v>
      </c>
      <c r="B4813" s="11" t="s">
        <v>27784</v>
      </c>
      <c r="C4813" s="10" t="s">
        <v>24068</v>
      </c>
      <c r="D4813" s="208" t="s">
        <v>27785</v>
      </c>
    </row>
    <row r="4814" spans="1:4" ht="30">
      <c r="A4814" s="34">
        <v>7693</v>
      </c>
      <c r="B4814" s="2" t="s">
        <v>27786</v>
      </c>
      <c r="C4814" s="34" t="s">
        <v>24068</v>
      </c>
      <c r="D4814" s="207" t="s">
        <v>27787</v>
      </c>
    </row>
    <row r="4815" spans="1:4" ht="30">
      <c r="A4815" s="10">
        <v>7692</v>
      </c>
      <c r="B4815" s="11" t="s">
        <v>27788</v>
      </c>
      <c r="C4815" s="10" t="s">
        <v>24068</v>
      </c>
      <c r="D4815" s="208" t="s">
        <v>27789</v>
      </c>
    </row>
    <row r="4816" spans="1:4" ht="30">
      <c r="A4816" s="34">
        <v>7695</v>
      </c>
      <c r="B4816" s="2" t="s">
        <v>27790</v>
      </c>
      <c r="C4816" s="34" t="s">
        <v>24068</v>
      </c>
      <c r="D4816" s="207" t="s">
        <v>27791</v>
      </c>
    </row>
    <row r="4817" spans="1:4">
      <c r="A4817" s="10">
        <v>13356</v>
      </c>
      <c r="B4817" s="11" t="s">
        <v>3909</v>
      </c>
      <c r="C4817" s="10" t="s">
        <v>24068</v>
      </c>
      <c r="D4817" s="208" t="s">
        <v>27792</v>
      </c>
    </row>
    <row r="4818" spans="1:4">
      <c r="A4818" s="34">
        <v>36365</v>
      </c>
      <c r="B4818" s="2" t="s">
        <v>27793</v>
      </c>
      <c r="C4818" s="34" t="s">
        <v>24068</v>
      </c>
      <c r="D4818" s="207" t="s">
        <v>23008</v>
      </c>
    </row>
    <row r="4819" spans="1:4">
      <c r="A4819" s="10">
        <v>41930</v>
      </c>
      <c r="B4819" s="11" t="s">
        <v>27794</v>
      </c>
      <c r="C4819" s="10" t="s">
        <v>24068</v>
      </c>
      <c r="D4819" s="208" t="s">
        <v>27795</v>
      </c>
    </row>
    <row r="4820" spans="1:4">
      <c r="A4820" s="34">
        <v>41931</v>
      </c>
      <c r="B4820" s="2" t="s">
        <v>27796</v>
      </c>
      <c r="C4820" s="34" t="s">
        <v>24068</v>
      </c>
      <c r="D4820" s="207" t="s">
        <v>27797</v>
      </c>
    </row>
    <row r="4821" spans="1:4">
      <c r="A4821" s="10">
        <v>41932</v>
      </c>
      <c r="B4821" s="11" t="s">
        <v>27798</v>
      </c>
      <c r="C4821" s="10" t="s">
        <v>24068</v>
      </c>
      <c r="D4821" s="208" t="s">
        <v>27799</v>
      </c>
    </row>
    <row r="4822" spans="1:4">
      <c r="A4822" s="34">
        <v>41933</v>
      </c>
      <c r="B4822" s="2" t="s">
        <v>27800</v>
      </c>
      <c r="C4822" s="34" t="s">
        <v>24068</v>
      </c>
      <c r="D4822" s="207" t="s">
        <v>27801</v>
      </c>
    </row>
    <row r="4823" spans="1:4">
      <c r="A4823" s="10">
        <v>41934</v>
      </c>
      <c r="B4823" s="11" t="s">
        <v>27802</v>
      </c>
      <c r="C4823" s="10" t="s">
        <v>24068</v>
      </c>
      <c r="D4823" s="208" t="s">
        <v>27803</v>
      </c>
    </row>
    <row r="4824" spans="1:4">
      <c r="A4824" s="34">
        <v>41936</v>
      </c>
      <c r="B4824" s="2" t="s">
        <v>27804</v>
      </c>
      <c r="C4824" s="34" t="s">
        <v>24068</v>
      </c>
      <c r="D4824" s="207" t="s">
        <v>21618</v>
      </c>
    </row>
    <row r="4825" spans="1:4">
      <c r="A4825" s="10">
        <v>41785</v>
      </c>
      <c r="B4825" s="11" t="s">
        <v>27805</v>
      </c>
      <c r="C4825" s="10" t="s">
        <v>24068</v>
      </c>
      <c r="D4825" s="208" t="s">
        <v>27806</v>
      </c>
    </row>
    <row r="4826" spans="1:4">
      <c r="A4826" s="34">
        <v>41781</v>
      </c>
      <c r="B4826" s="2" t="s">
        <v>27807</v>
      </c>
      <c r="C4826" s="34" t="s">
        <v>24068</v>
      </c>
      <c r="D4826" s="207" t="s">
        <v>27808</v>
      </c>
    </row>
    <row r="4827" spans="1:4">
      <c r="A4827" s="10">
        <v>41783</v>
      </c>
      <c r="B4827" s="11" t="s">
        <v>27809</v>
      </c>
      <c r="C4827" s="10" t="s">
        <v>24068</v>
      </c>
      <c r="D4827" s="208" t="s">
        <v>27810</v>
      </c>
    </row>
    <row r="4828" spans="1:4">
      <c r="A4828" s="34">
        <v>41786</v>
      </c>
      <c r="B4828" s="2" t="s">
        <v>27811</v>
      </c>
      <c r="C4828" s="34" t="s">
        <v>24068</v>
      </c>
      <c r="D4828" s="207" t="s">
        <v>27812</v>
      </c>
    </row>
    <row r="4829" spans="1:4">
      <c r="A4829" s="10">
        <v>41779</v>
      </c>
      <c r="B4829" s="11" t="s">
        <v>5041</v>
      </c>
      <c r="C4829" s="10" t="s">
        <v>24068</v>
      </c>
      <c r="D4829" s="208" t="s">
        <v>27813</v>
      </c>
    </row>
    <row r="4830" spans="1:4">
      <c r="A4830" s="34">
        <v>41780</v>
      </c>
      <c r="B4830" s="2" t="s">
        <v>27814</v>
      </c>
      <c r="C4830" s="34" t="s">
        <v>24068</v>
      </c>
      <c r="D4830" s="207" t="s">
        <v>27815</v>
      </c>
    </row>
    <row r="4831" spans="1:4">
      <c r="A4831" s="10">
        <v>41782</v>
      </c>
      <c r="B4831" s="11" t="s">
        <v>27816</v>
      </c>
      <c r="C4831" s="10" t="s">
        <v>24068</v>
      </c>
      <c r="D4831" s="208" t="s">
        <v>27817</v>
      </c>
    </row>
    <row r="4832" spans="1:4">
      <c r="A4832" s="34">
        <v>38130</v>
      </c>
      <c r="B4832" s="2" t="s">
        <v>3910</v>
      </c>
      <c r="C4832" s="34" t="s">
        <v>24068</v>
      </c>
      <c r="D4832" s="207" t="s">
        <v>27818</v>
      </c>
    </row>
    <row r="4833" spans="1:4">
      <c r="A4833" s="10">
        <v>21123</v>
      </c>
      <c r="B4833" s="11" t="s">
        <v>3911</v>
      </c>
      <c r="C4833" s="10" t="s">
        <v>24068</v>
      </c>
      <c r="D4833" s="208" t="s">
        <v>21257</v>
      </c>
    </row>
    <row r="4834" spans="1:4">
      <c r="A4834" s="34">
        <v>21124</v>
      </c>
      <c r="B4834" s="2" t="s">
        <v>3912</v>
      </c>
      <c r="C4834" s="34" t="s">
        <v>24068</v>
      </c>
      <c r="D4834" s="207" t="s">
        <v>18281</v>
      </c>
    </row>
    <row r="4835" spans="1:4">
      <c r="A4835" s="10">
        <v>21125</v>
      </c>
      <c r="B4835" s="11" t="s">
        <v>3913</v>
      </c>
      <c r="C4835" s="10" t="s">
        <v>24068</v>
      </c>
      <c r="D4835" s="208" t="s">
        <v>27819</v>
      </c>
    </row>
    <row r="4836" spans="1:4">
      <c r="A4836" s="34">
        <v>38028</v>
      </c>
      <c r="B4836" s="2" t="s">
        <v>3914</v>
      </c>
      <c r="C4836" s="34" t="s">
        <v>24068</v>
      </c>
      <c r="D4836" s="207" t="s">
        <v>27820</v>
      </c>
    </row>
    <row r="4837" spans="1:4">
      <c r="A4837" s="10">
        <v>38029</v>
      </c>
      <c r="B4837" s="11" t="s">
        <v>3915</v>
      </c>
      <c r="C4837" s="10" t="s">
        <v>24068</v>
      </c>
      <c r="D4837" s="208" t="s">
        <v>27821</v>
      </c>
    </row>
    <row r="4838" spans="1:4">
      <c r="A4838" s="34">
        <v>38030</v>
      </c>
      <c r="B4838" s="2" t="s">
        <v>3916</v>
      </c>
      <c r="C4838" s="34" t="s">
        <v>24068</v>
      </c>
      <c r="D4838" s="207" t="s">
        <v>27822</v>
      </c>
    </row>
    <row r="4839" spans="1:4">
      <c r="A4839" s="10">
        <v>38031</v>
      </c>
      <c r="B4839" s="11" t="s">
        <v>3917</v>
      </c>
      <c r="C4839" s="10" t="s">
        <v>24068</v>
      </c>
      <c r="D4839" s="208" t="s">
        <v>27823</v>
      </c>
    </row>
    <row r="4840" spans="1:4" ht="45">
      <c r="A4840" s="34">
        <v>39735</v>
      </c>
      <c r="B4840" s="2" t="s">
        <v>27824</v>
      </c>
      <c r="C4840" s="34" t="s">
        <v>24068</v>
      </c>
      <c r="D4840" s="207" t="s">
        <v>14813</v>
      </c>
    </row>
    <row r="4841" spans="1:4" ht="45">
      <c r="A4841" s="10">
        <v>39734</v>
      </c>
      <c r="B4841" s="11" t="s">
        <v>27825</v>
      </c>
      <c r="C4841" s="10" t="s">
        <v>24068</v>
      </c>
      <c r="D4841" s="208" t="s">
        <v>27826</v>
      </c>
    </row>
    <row r="4842" spans="1:4" ht="45">
      <c r="A4842" s="34">
        <v>39736</v>
      </c>
      <c r="B4842" s="2" t="s">
        <v>27827</v>
      </c>
      <c r="C4842" s="34" t="s">
        <v>24068</v>
      </c>
      <c r="D4842" s="207" t="s">
        <v>27828</v>
      </c>
    </row>
    <row r="4843" spans="1:4" ht="45">
      <c r="A4843" s="10">
        <v>39737</v>
      </c>
      <c r="B4843" s="11" t="s">
        <v>27829</v>
      </c>
      <c r="C4843" s="10" t="s">
        <v>24068</v>
      </c>
      <c r="D4843" s="208" t="s">
        <v>14082</v>
      </c>
    </row>
    <row r="4844" spans="1:4" ht="45">
      <c r="A4844" s="34">
        <v>39738</v>
      </c>
      <c r="B4844" s="2" t="s">
        <v>27830</v>
      </c>
      <c r="C4844" s="34" t="s">
        <v>24068</v>
      </c>
      <c r="D4844" s="207" t="s">
        <v>13179</v>
      </c>
    </row>
    <row r="4845" spans="1:4" ht="45">
      <c r="A4845" s="10">
        <v>39739</v>
      </c>
      <c r="B4845" s="11" t="s">
        <v>27831</v>
      </c>
      <c r="C4845" s="10" t="s">
        <v>24068</v>
      </c>
      <c r="D4845" s="208" t="s">
        <v>27832</v>
      </c>
    </row>
    <row r="4846" spans="1:4" ht="45">
      <c r="A4846" s="34">
        <v>39733</v>
      </c>
      <c r="B4846" s="2" t="s">
        <v>27833</v>
      </c>
      <c r="C4846" s="34" t="s">
        <v>24068</v>
      </c>
      <c r="D4846" s="207" t="s">
        <v>27834</v>
      </c>
    </row>
    <row r="4847" spans="1:4" ht="45">
      <c r="A4847" s="10">
        <v>39854</v>
      </c>
      <c r="B4847" s="11" t="s">
        <v>27835</v>
      </c>
      <c r="C4847" s="10" t="s">
        <v>24068</v>
      </c>
      <c r="D4847" s="208" t="s">
        <v>27836</v>
      </c>
    </row>
    <row r="4848" spans="1:4" ht="45">
      <c r="A4848" s="34">
        <v>39740</v>
      </c>
      <c r="B4848" s="2" t="s">
        <v>27837</v>
      </c>
      <c r="C4848" s="34" t="s">
        <v>24068</v>
      </c>
      <c r="D4848" s="207" t="s">
        <v>27838</v>
      </c>
    </row>
    <row r="4849" spans="1:4" ht="45">
      <c r="A4849" s="10">
        <v>39741</v>
      </c>
      <c r="B4849" s="11" t="s">
        <v>27839</v>
      </c>
      <c r="C4849" s="10" t="s">
        <v>24068</v>
      </c>
      <c r="D4849" s="208" t="s">
        <v>15392</v>
      </c>
    </row>
    <row r="4850" spans="1:4" ht="45">
      <c r="A4850" s="34">
        <v>39853</v>
      </c>
      <c r="B4850" s="2" t="s">
        <v>27840</v>
      </c>
      <c r="C4850" s="34" t="s">
        <v>24068</v>
      </c>
      <c r="D4850" s="207" t="s">
        <v>13375</v>
      </c>
    </row>
    <row r="4851" spans="1:4" ht="45">
      <c r="A4851" s="10">
        <v>39742</v>
      </c>
      <c r="B4851" s="11" t="s">
        <v>27841</v>
      </c>
      <c r="C4851" s="10" t="s">
        <v>24068</v>
      </c>
      <c r="D4851" s="208" t="s">
        <v>27842</v>
      </c>
    </row>
    <row r="4852" spans="1:4" ht="30">
      <c r="A4852" s="34">
        <v>39749</v>
      </c>
      <c r="B4852" s="2" t="s">
        <v>3918</v>
      </c>
      <c r="C4852" s="34" t="s">
        <v>24068</v>
      </c>
      <c r="D4852" s="207" t="s">
        <v>22373</v>
      </c>
    </row>
    <row r="4853" spans="1:4" ht="30">
      <c r="A4853" s="10">
        <v>39751</v>
      </c>
      <c r="B4853" s="11" t="s">
        <v>5042</v>
      </c>
      <c r="C4853" s="10" t="s">
        <v>24068</v>
      </c>
      <c r="D4853" s="208" t="s">
        <v>27843</v>
      </c>
    </row>
    <row r="4854" spans="1:4" ht="30">
      <c r="A4854" s="34">
        <v>39750</v>
      </c>
      <c r="B4854" s="2" t="s">
        <v>3919</v>
      </c>
      <c r="C4854" s="34" t="s">
        <v>24068</v>
      </c>
      <c r="D4854" s="207" t="s">
        <v>27844</v>
      </c>
    </row>
    <row r="4855" spans="1:4" ht="30">
      <c r="A4855" s="10">
        <v>39747</v>
      </c>
      <c r="B4855" s="11" t="s">
        <v>3920</v>
      </c>
      <c r="C4855" s="10" t="s">
        <v>24068</v>
      </c>
      <c r="D4855" s="208" t="s">
        <v>27845</v>
      </c>
    </row>
    <row r="4856" spans="1:4" ht="30">
      <c r="A4856" s="34">
        <v>39753</v>
      </c>
      <c r="B4856" s="2" t="s">
        <v>3921</v>
      </c>
      <c r="C4856" s="34" t="s">
        <v>24068</v>
      </c>
      <c r="D4856" s="207" t="s">
        <v>27846</v>
      </c>
    </row>
    <row r="4857" spans="1:4" ht="30">
      <c r="A4857" s="10">
        <v>39754</v>
      </c>
      <c r="B4857" s="11" t="s">
        <v>3922</v>
      </c>
      <c r="C4857" s="10" t="s">
        <v>24068</v>
      </c>
      <c r="D4857" s="208" t="s">
        <v>27847</v>
      </c>
    </row>
    <row r="4858" spans="1:4" ht="30">
      <c r="A4858" s="34">
        <v>39748</v>
      </c>
      <c r="B4858" s="2" t="s">
        <v>3923</v>
      </c>
      <c r="C4858" s="34" t="s">
        <v>24068</v>
      </c>
      <c r="D4858" s="207" t="s">
        <v>27848</v>
      </c>
    </row>
    <row r="4859" spans="1:4" ht="30">
      <c r="A4859" s="10">
        <v>39755</v>
      </c>
      <c r="B4859" s="11" t="s">
        <v>3924</v>
      </c>
      <c r="C4859" s="10" t="s">
        <v>24068</v>
      </c>
      <c r="D4859" s="208" t="s">
        <v>27849</v>
      </c>
    </row>
    <row r="4860" spans="1:4">
      <c r="A4860" s="34">
        <v>12742</v>
      </c>
      <c r="B4860" s="2" t="s">
        <v>3925</v>
      </c>
      <c r="C4860" s="34" t="s">
        <v>24068</v>
      </c>
      <c r="D4860" s="207" t="s">
        <v>27850</v>
      </c>
    </row>
    <row r="4861" spans="1:4">
      <c r="A4861" s="10">
        <v>12713</v>
      </c>
      <c r="B4861" s="11" t="s">
        <v>3926</v>
      </c>
      <c r="C4861" s="10" t="s">
        <v>24068</v>
      </c>
      <c r="D4861" s="208" t="s">
        <v>27851</v>
      </c>
    </row>
    <row r="4862" spans="1:4">
      <c r="A4862" s="34">
        <v>12743</v>
      </c>
      <c r="B4862" s="2" t="s">
        <v>3927</v>
      </c>
      <c r="C4862" s="34" t="s">
        <v>24068</v>
      </c>
      <c r="D4862" s="207" t="s">
        <v>27852</v>
      </c>
    </row>
    <row r="4863" spans="1:4">
      <c r="A4863" s="10">
        <v>12744</v>
      </c>
      <c r="B4863" s="11" t="s">
        <v>3928</v>
      </c>
      <c r="C4863" s="10" t="s">
        <v>24068</v>
      </c>
      <c r="D4863" s="208" t="s">
        <v>27853</v>
      </c>
    </row>
    <row r="4864" spans="1:4">
      <c r="A4864" s="34">
        <v>12745</v>
      </c>
      <c r="B4864" s="2" t="s">
        <v>3929</v>
      </c>
      <c r="C4864" s="34" t="s">
        <v>24068</v>
      </c>
      <c r="D4864" s="207" t="s">
        <v>27854</v>
      </c>
    </row>
    <row r="4865" spans="1:4">
      <c r="A4865" s="10">
        <v>12746</v>
      </c>
      <c r="B4865" s="11" t="s">
        <v>3930</v>
      </c>
      <c r="C4865" s="10" t="s">
        <v>24068</v>
      </c>
      <c r="D4865" s="208" t="s">
        <v>23286</v>
      </c>
    </row>
    <row r="4866" spans="1:4">
      <c r="A4866" s="34">
        <v>12747</v>
      </c>
      <c r="B4866" s="2" t="s">
        <v>3931</v>
      </c>
      <c r="C4866" s="34" t="s">
        <v>24068</v>
      </c>
      <c r="D4866" s="207" t="s">
        <v>27855</v>
      </c>
    </row>
    <row r="4867" spans="1:4">
      <c r="A4867" s="10">
        <v>12748</v>
      </c>
      <c r="B4867" s="11" t="s">
        <v>3932</v>
      </c>
      <c r="C4867" s="10" t="s">
        <v>24068</v>
      </c>
      <c r="D4867" s="208" t="s">
        <v>26740</v>
      </c>
    </row>
    <row r="4868" spans="1:4">
      <c r="A4868" s="34">
        <v>12749</v>
      </c>
      <c r="B4868" s="2" t="s">
        <v>3933</v>
      </c>
      <c r="C4868" s="34" t="s">
        <v>24068</v>
      </c>
      <c r="D4868" s="207" t="s">
        <v>27856</v>
      </c>
    </row>
    <row r="4869" spans="1:4" ht="30">
      <c r="A4869" s="10">
        <v>39726</v>
      </c>
      <c r="B4869" s="11" t="s">
        <v>3934</v>
      </c>
      <c r="C4869" s="10" t="s">
        <v>24068</v>
      </c>
      <c r="D4869" s="208" t="s">
        <v>10703</v>
      </c>
    </row>
    <row r="4870" spans="1:4" ht="30">
      <c r="A4870" s="34">
        <v>39728</v>
      </c>
      <c r="B4870" s="2" t="s">
        <v>3935</v>
      </c>
      <c r="C4870" s="34" t="s">
        <v>24068</v>
      </c>
      <c r="D4870" s="207" t="s">
        <v>6383</v>
      </c>
    </row>
    <row r="4871" spans="1:4" ht="30">
      <c r="A4871" s="10">
        <v>39727</v>
      </c>
      <c r="B4871" s="11" t="s">
        <v>3936</v>
      </c>
      <c r="C4871" s="10" t="s">
        <v>24068</v>
      </c>
      <c r="D4871" s="208" t="s">
        <v>27857</v>
      </c>
    </row>
    <row r="4872" spans="1:4" ht="30">
      <c r="A4872" s="34">
        <v>39724</v>
      </c>
      <c r="B4872" s="2" t="s">
        <v>3937</v>
      </c>
      <c r="C4872" s="34" t="s">
        <v>24068</v>
      </c>
      <c r="D4872" s="207" t="s">
        <v>27858</v>
      </c>
    </row>
    <row r="4873" spans="1:4" ht="30">
      <c r="A4873" s="10">
        <v>39729</v>
      </c>
      <c r="B4873" s="11" t="s">
        <v>3938</v>
      </c>
      <c r="C4873" s="10" t="s">
        <v>24068</v>
      </c>
      <c r="D4873" s="208" t="s">
        <v>27859</v>
      </c>
    </row>
    <row r="4874" spans="1:4" ht="30">
      <c r="A4874" s="34">
        <v>39730</v>
      </c>
      <c r="B4874" s="2" t="s">
        <v>3939</v>
      </c>
      <c r="C4874" s="34" t="s">
        <v>24068</v>
      </c>
      <c r="D4874" s="207" t="s">
        <v>27860</v>
      </c>
    </row>
    <row r="4875" spans="1:4" ht="30">
      <c r="A4875" s="10">
        <v>39731</v>
      </c>
      <c r="B4875" s="11" t="s">
        <v>3940</v>
      </c>
      <c r="C4875" s="10" t="s">
        <v>24068</v>
      </c>
      <c r="D4875" s="208" t="s">
        <v>27861</v>
      </c>
    </row>
    <row r="4876" spans="1:4" ht="30">
      <c r="A4876" s="34">
        <v>39725</v>
      </c>
      <c r="B4876" s="2" t="s">
        <v>3941</v>
      </c>
      <c r="C4876" s="34" t="s">
        <v>24068</v>
      </c>
      <c r="D4876" s="207" t="s">
        <v>17127</v>
      </c>
    </row>
    <row r="4877" spans="1:4" ht="30">
      <c r="A4877" s="10">
        <v>39732</v>
      </c>
      <c r="B4877" s="11" t="s">
        <v>3942</v>
      </c>
      <c r="C4877" s="10" t="s">
        <v>24068</v>
      </c>
      <c r="D4877" s="208" t="s">
        <v>27862</v>
      </c>
    </row>
    <row r="4878" spans="1:4" ht="30">
      <c r="A4878" s="34">
        <v>39660</v>
      </c>
      <c r="B4878" s="2" t="s">
        <v>3943</v>
      </c>
      <c r="C4878" s="34" t="s">
        <v>24068</v>
      </c>
      <c r="D4878" s="207" t="s">
        <v>27863</v>
      </c>
    </row>
    <row r="4879" spans="1:4" ht="30">
      <c r="A4879" s="10">
        <v>39662</v>
      </c>
      <c r="B4879" s="11" t="s">
        <v>3944</v>
      </c>
      <c r="C4879" s="10" t="s">
        <v>24068</v>
      </c>
      <c r="D4879" s="208" t="s">
        <v>26415</v>
      </c>
    </row>
    <row r="4880" spans="1:4" ht="30">
      <c r="A4880" s="34">
        <v>39661</v>
      </c>
      <c r="B4880" s="2" t="s">
        <v>3945</v>
      </c>
      <c r="C4880" s="34" t="s">
        <v>24068</v>
      </c>
      <c r="D4880" s="207" t="s">
        <v>25719</v>
      </c>
    </row>
    <row r="4881" spans="1:4" ht="30">
      <c r="A4881" s="10">
        <v>39666</v>
      </c>
      <c r="B4881" s="11" t="s">
        <v>27864</v>
      </c>
      <c r="C4881" s="10" t="s">
        <v>24068</v>
      </c>
      <c r="D4881" s="208" t="s">
        <v>18426</v>
      </c>
    </row>
    <row r="4882" spans="1:4" ht="30">
      <c r="A4882" s="34">
        <v>39664</v>
      </c>
      <c r="B4882" s="2" t="s">
        <v>3946</v>
      </c>
      <c r="C4882" s="34" t="s">
        <v>24068</v>
      </c>
      <c r="D4882" s="207" t="s">
        <v>16349</v>
      </c>
    </row>
    <row r="4883" spans="1:4" ht="30">
      <c r="A4883" s="10">
        <v>39663</v>
      </c>
      <c r="B4883" s="11" t="s">
        <v>3947</v>
      </c>
      <c r="C4883" s="10" t="s">
        <v>24068</v>
      </c>
      <c r="D4883" s="208" t="s">
        <v>17872</v>
      </c>
    </row>
    <row r="4884" spans="1:4" ht="30">
      <c r="A4884" s="34">
        <v>39665</v>
      </c>
      <c r="B4884" s="2" t="s">
        <v>27865</v>
      </c>
      <c r="C4884" s="34" t="s">
        <v>24068</v>
      </c>
      <c r="D4884" s="207" t="s">
        <v>18659</v>
      </c>
    </row>
    <row r="4885" spans="1:4" ht="30">
      <c r="A4885" s="10">
        <v>39752</v>
      </c>
      <c r="B4885" s="11" t="s">
        <v>3948</v>
      </c>
      <c r="C4885" s="10" t="s">
        <v>24068</v>
      </c>
      <c r="D4885" s="208" t="s">
        <v>27866</v>
      </c>
    </row>
    <row r="4886" spans="1:4" ht="30">
      <c r="A4886" s="34">
        <v>7725</v>
      </c>
      <c r="B4886" s="2" t="s">
        <v>27867</v>
      </c>
      <c r="C4886" s="34" t="s">
        <v>24068</v>
      </c>
      <c r="D4886" s="207" t="s">
        <v>27868</v>
      </c>
    </row>
    <row r="4887" spans="1:4" ht="30">
      <c r="A4887" s="10">
        <v>7753</v>
      </c>
      <c r="B4887" s="11" t="s">
        <v>27869</v>
      </c>
      <c r="C4887" s="10" t="s">
        <v>24068</v>
      </c>
      <c r="D4887" s="208" t="s">
        <v>27870</v>
      </c>
    </row>
    <row r="4888" spans="1:4" ht="30">
      <c r="A4888" s="34">
        <v>13256</v>
      </c>
      <c r="B4888" s="2" t="s">
        <v>27871</v>
      </c>
      <c r="C4888" s="34" t="s">
        <v>24068</v>
      </c>
      <c r="D4888" s="207" t="s">
        <v>27872</v>
      </c>
    </row>
    <row r="4889" spans="1:4" ht="30">
      <c r="A4889" s="10">
        <v>7757</v>
      </c>
      <c r="B4889" s="11" t="s">
        <v>27873</v>
      </c>
      <c r="C4889" s="10" t="s">
        <v>24068</v>
      </c>
      <c r="D4889" s="208" t="s">
        <v>27874</v>
      </c>
    </row>
    <row r="4890" spans="1:4" ht="30">
      <c r="A4890" s="34">
        <v>7758</v>
      </c>
      <c r="B4890" s="2" t="s">
        <v>27875</v>
      </c>
      <c r="C4890" s="34" t="s">
        <v>24068</v>
      </c>
      <c r="D4890" s="207" t="s">
        <v>27876</v>
      </c>
    </row>
    <row r="4891" spans="1:4" ht="30">
      <c r="A4891" s="10">
        <v>7759</v>
      </c>
      <c r="B4891" s="11" t="s">
        <v>27877</v>
      </c>
      <c r="C4891" s="10" t="s">
        <v>24068</v>
      </c>
      <c r="D4891" s="208" t="s">
        <v>27878</v>
      </c>
    </row>
    <row r="4892" spans="1:4" ht="30">
      <c r="A4892" s="34">
        <v>40334</v>
      </c>
      <c r="B4892" s="2" t="s">
        <v>27879</v>
      </c>
      <c r="C4892" s="34" t="s">
        <v>24068</v>
      </c>
      <c r="D4892" s="207" t="s">
        <v>24917</v>
      </c>
    </row>
    <row r="4893" spans="1:4" ht="30">
      <c r="A4893" s="10">
        <v>7745</v>
      </c>
      <c r="B4893" s="11" t="s">
        <v>27880</v>
      </c>
      <c r="C4893" s="10" t="s">
        <v>24068</v>
      </c>
      <c r="D4893" s="208" t="s">
        <v>21707</v>
      </c>
    </row>
    <row r="4894" spans="1:4" ht="30">
      <c r="A4894" s="34">
        <v>7714</v>
      </c>
      <c r="B4894" s="2" t="s">
        <v>27881</v>
      </c>
      <c r="C4894" s="34" t="s">
        <v>24068</v>
      </c>
      <c r="D4894" s="207" t="s">
        <v>27882</v>
      </c>
    </row>
    <row r="4895" spans="1:4" ht="30">
      <c r="A4895" s="10">
        <v>7742</v>
      </c>
      <c r="B4895" s="11" t="s">
        <v>27883</v>
      </c>
      <c r="C4895" s="10" t="s">
        <v>24068</v>
      </c>
      <c r="D4895" s="208" t="s">
        <v>21502</v>
      </c>
    </row>
    <row r="4896" spans="1:4" ht="30">
      <c r="A4896" s="34">
        <v>7750</v>
      </c>
      <c r="B4896" s="2" t="s">
        <v>27884</v>
      </c>
      <c r="C4896" s="34" t="s">
        <v>24068</v>
      </c>
      <c r="D4896" s="207" t="s">
        <v>23421</v>
      </c>
    </row>
    <row r="4897" spans="1:4" ht="30">
      <c r="A4897" s="10">
        <v>7756</v>
      </c>
      <c r="B4897" s="11" t="s">
        <v>27885</v>
      </c>
      <c r="C4897" s="10" t="s">
        <v>24068</v>
      </c>
      <c r="D4897" s="208" t="s">
        <v>27886</v>
      </c>
    </row>
    <row r="4898" spans="1:4" ht="30">
      <c r="A4898" s="34">
        <v>7765</v>
      </c>
      <c r="B4898" s="2" t="s">
        <v>27887</v>
      </c>
      <c r="C4898" s="34" t="s">
        <v>24068</v>
      </c>
      <c r="D4898" s="207" t="s">
        <v>27888</v>
      </c>
    </row>
    <row r="4899" spans="1:4" ht="30">
      <c r="A4899" s="10">
        <v>12569</v>
      </c>
      <c r="B4899" s="11" t="s">
        <v>27889</v>
      </c>
      <c r="C4899" s="10" t="s">
        <v>24068</v>
      </c>
      <c r="D4899" s="208" t="s">
        <v>27890</v>
      </c>
    </row>
    <row r="4900" spans="1:4" ht="30">
      <c r="A4900" s="34">
        <v>7766</v>
      </c>
      <c r="B4900" s="2" t="s">
        <v>27891</v>
      </c>
      <c r="C4900" s="34" t="s">
        <v>24068</v>
      </c>
      <c r="D4900" s="207" t="s">
        <v>27892</v>
      </c>
    </row>
    <row r="4901" spans="1:4" ht="30">
      <c r="A4901" s="10">
        <v>7767</v>
      </c>
      <c r="B4901" s="11" t="s">
        <v>27893</v>
      </c>
      <c r="C4901" s="10" t="s">
        <v>24068</v>
      </c>
      <c r="D4901" s="208" t="s">
        <v>27894</v>
      </c>
    </row>
    <row r="4902" spans="1:4" ht="30">
      <c r="A4902" s="34">
        <v>7727</v>
      </c>
      <c r="B4902" s="2" t="s">
        <v>27895</v>
      </c>
      <c r="C4902" s="34" t="s">
        <v>24068</v>
      </c>
      <c r="D4902" s="207" t="s">
        <v>27896</v>
      </c>
    </row>
    <row r="4903" spans="1:4" ht="30">
      <c r="A4903" s="10">
        <v>7760</v>
      </c>
      <c r="B4903" s="11" t="s">
        <v>27897</v>
      </c>
      <c r="C4903" s="10" t="s">
        <v>24068</v>
      </c>
      <c r="D4903" s="208" t="s">
        <v>27288</v>
      </c>
    </row>
    <row r="4904" spans="1:4" ht="30">
      <c r="A4904" s="34">
        <v>7761</v>
      </c>
      <c r="B4904" s="2" t="s">
        <v>27898</v>
      </c>
      <c r="C4904" s="34" t="s">
        <v>24068</v>
      </c>
      <c r="D4904" s="207" t="s">
        <v>27899</v>
      </c>
    </row>
    <row r="4905" spans="1:4" ht="30">
      <c r="A4905" s="10">
        <v>7752</v>
      </c>
      <c r="B4905" s="11" t="s">
        <v>27900</v>
      </c>
      <c r="C4905" s="10" t="s">
        <v>24068</v>
      </c>
      <c r="D4905" s="208" t="s">
        <v>27290</v>
      </c>
    </row>
    <row r="4906" spans="1:4" ht="30">
      <c r="A4906" s="34">
        <v>7762</v>
      </c>
      <c r="B4906" s="2" t="s">
        <v>27901</v>
      </c>
      <c r="C4906" s="34" t="s">
        <v>24068</v>
      </c>
      <c r="D4906" s="207" t="s">
        <v>27902</v>
      </c>
    </row>
    <row r="4907" spans="1:4" ht="30">
      <c r="A4907" s="10">
        <v>7722</v>
      </c>
      <c r="B4907" s="11" t="s">
        <v>27903</v>
      </c>
      <c r="C4907" s="10" t="s">
        <v>24068</v>
      </c>
      <c r="D4907" s="208" t="s">
        <v>27904</v>
      </c>
    </row>
    <row r="4908" spans="1:4" ht="30">
      <c r="A4908" s="34">
        <v>7763</v>
      </c>
      <c r="B4908" s="2" t="s">
        <v>27905</v>
      </c>
      <c r="C4908" s="34" t="s">
        <v>24068</v>
      </c>
      <c r="D4908" s="207" t="s">
        <v>24813</v>
      </c>
    </row>
    <row r="4909" spans="1:4" ht="30">
      <c r="A4909" s="10">
        <v>7764</v>
      </c>
      <c r="B4909" s="11" t="s">
        <v>27906</v>
      </c>
      <c r="C4909" s="10" t="s">
        <v>24068</v>
      </c>
      <c r="D4909" s="208" t="s">
        <v>27907</v>
      </c>
    </row>
    <row r="4910" spans="1:4" ht="30">
      <c r="A4910" s="34">
        <v>12572</v>
      </c>
      <c r="B4910" s="2" t="s">
        <v>27908</v>
      </c>
      <c r="C4910" s="34" t="s">
        <v>24068</v>
      </c>
      <c r="D4910" s="207" t="s">
        <v>27872</v>
      </c>
    </row>
    <row r="4911" spans="1:4" ht="30">
      <c r="A4911" s="10">
        <v>12573</v>
      </c>
      <c r="B4911" s="11" t="s">
        <v>27909</v>
      </c>
      <c r="C4911" s="10" t="s">
        <v>24068</v>
      </c>
      <c r="D4911" s="208" t="s">
        <v>27910</v>
      </c>
    </row>
    <row r="4912" spans="1:4" ht="30">
      <c r="A4912" s="34">
        <v>12574</v>
      </c>
      <c r="B4912" s="2" t="s">
        <v>27911</v>
      </c>
      <c r="C4912" s="34" t="s">
        <v>24068</v>
      </c>
      <c r="D4912" s="207" t="s">
        <v>27912</v>
      </c>
    </row>
    <row r="4913" spans="1:4" ht="30">
      <c r="A4913" s="10">
        <v>12575</v>
      </c>
      <c r="B4913" s="11" t="s">
        <v>27913</v>
      </c>
      <c r="C4913" s="10" t="s">
        <v>24068</v>
      </c>
      <c r="D4913" s="208" t="s">
        <v>27914</v>
      </c>
    </row>
    <row r="4914" spans="1:4" ht="30">
      <c r="A4914" s="34">
        <v>12576</v>
      </c>
      <c r="B4914" s="2" t="s">
        <v>27915</v>
      </c>
      <c r="C4914" s="34" t="s">
        <v>24068</v>
      </c>
      <c r="D4914" s="207" t="s">
        <v>27916</v>
      </c>
    </row>
    <row r="4915" spans="1:4" ht="30">
      <c r="A4915" s="10">
        <v>12577</v>
      </c>
      <c r="B4915" s="11" t="s">
        <v>27917</v>
      </c>
      <c r="C4915" s="10" t="s">
        <v>24068</v>
      </c>
      <c r="D4915" s="208" t="s">
        <v>27918</v>
      </c>
    </row>
    <row r="4916" spans="1:4" ht="30">
      <c r="A4916" s="34">
        <v>12578</v>
      </c>
      <c r="B4916" s="2" t="s">
        <v>27919</v>
      </c>
      <c r="C4916" s="34" t="s">
        <v>24068</v>
      </c>
      <c r="D4916" s="207" t="s">
        <v>27920</v>
      </c>
    </row>
    <row r="4917" spans="1:4" ht="30">
      <c r="A4917" s="10">
        <v>12579</v>
      </c>
      <c r="B4917" s="11" t="s">
        <v>27921</v>
      </c>
      <c r="C4917" s="10" t="s">
        <v>24068</v>
      </c>
      <c r="D4917" s="208" t="s">
        <v>27922</v>
      </c>
    </row>
    <row r="4918" spans="1:4" ht="30">
      <c r="A4918" s="34">
        <v>12580</v>
      </c>
      <c r="B4918" s="2" t="s">
        <v>27923</v>
      </c>
      <c r="C4918" s="34" t="s">
        <v>24068</v>
      </c>
      <c r="D4918" s="207" t="s">
        <v>27924</v>
      </c>
    </row>
    <row r="4919" spans="1:4" ht="30">
      <c r="A4919" s="10">
        <v>12581</v>
      </c>
      <c r="B4919" s="11" t="s">
        <v>27925</v>
      </c>
      <c r="C4919" s="10" t="s">
        <v>24068</v>
      </c>
      <c r="D4919" s="208" t="s">
        <v>27926</v>
      </c>
    </row>
    <row r="4920" spans="1:4" ht="30">
      <c r="A4920" s="34">
        <v>7720</v>
      </c>
      <c r="B4920" s="2" t="s">
        <v>27927</v>
      </c>
      <c r="C4920" s="34" t="s">
        <v>24068</v>
      </c>
      <c r="D4920" s="207" t="s">
        <v>27928</v>
      </c>
    </row>
    <row r="4921" spans="1:4" ht="30">
      <c r="A4921" s="10">
        <v>40335</v>
      </c>
      <c r="B4921" s="11" t="s">
        <v>27929</v>
      </c>
      <c r="C4921" s="10" t="s">
        <v>24068</v>
      </c>
      <c r="D4921" s="208" t="s">
        <v>27930</v>
      </c>
    </row>
    <row r="4922" spans="1:4" ht="30">
      <c r="A4922" s="34">
        <v>7740</v>
      </c>
      <c r="B4922" s="2" t="s">
        <v>27931</v>
      </c>
      <c r="C4922" s="34" t="s">
        <v>24068</v>
      </c>
      <c r="D4922" s="207" t="s">
        <v>21410</v>
      </c>
    </row>
    <row r="4923" spans="1:4" ht="30">
      <c r="A4923" s="10">
        <v>7741</v>
      </c>
      <c r="B4923" s="11" t="s">
        <v>27932</v>
      </c>
      <c r="C4923" s="10" t="s">
        <v>24068</v>
      </c>
      <c r="D4923" s="208" t="s">
        <v>27933</v>
      </c>
    </row>
    <row r="4924" spans="1:4" ht="30">
      <c r="A4924" s="34">
        <v>7774</v>
      </c>
      <c r="B4924" s="2" t="s">
        <v>27934</v>
      </c>
      <c r="C4924" s="34" t="s">
        <v>24068</v>
      </c>
      <c r="D4924" s="207" t="s">
        <v>27935</v>
      </c>
    </row>
    <row r="4925" spans="1:4" ht="30">
      <c r="A4925" s="10">
        <v>7744</v>
      </c>
      <c r="B4925" s="11" t="s">
        <v>27936</v>
      </c>
      <c r="C4925" s="10" t="s">
        <v>24068</v>
      </c>
      <c r="D4925" s="208" t="s">
        <v>27937</v>
      </c>
    </row>
    <row r="4926" spans="1:4" ht="30">
      <c r="A4926" s="34">
        <v>7773</v>
      </c>
      <c r="B4926" s="2" t="s">
        <v>27938</v>
      </c>
      <c r="C4926" s="34" t="s">
        <v>24068</v>
      </c>
      <c r="D4926" s="207" t="s">
        <v>27939</v>
      </c>
    </row>
    <row r="4927" spans="1:4" ht="30">
      <c r="A4927" s="10">
        <v>7754</v>
      </c>
      <c r="B4927" s="11" t="s">
        <v>27940</v>
      </c>
      <c r="C4927" s="10" t="s">
        <v>24068</v>
      </c>
      <c r="D4927" s="208" t="s">
        <v>27941</v>
      </c>
    </row>
    <row r="4928" spans="1:4" ht="30">
      <c r="A4928" s="34">
        <v>7735</v>
      </c>
      <c r="B4928" s="2" t="s">
        <v>27942</v>
      </c>
      <c r="C4928" s="34" t="s">
        <v>24068</v>
      </c>
      <c r="D4928" s="207" t="s">
        <v>27943</v>
      </c>
    </row>
    <row r="4929" spans="1:4" ht="30">
      <c r="A4929" s="10">
        <v>7755</v>
      </c>
      <c r="B4929" s="11" t="s">
        <v>27944</v>
      </c>
      <c r="C4929" s="10" t="s">
        <v>24068</v>
      </c>
      <c r="D4929" s="208" t="s">
        <v>27945</v>
      </c>
    </row>
    <row r="4930" spans="1:4" ht="30">
      <c r="A4930" s="34">
        <v>7776</v>
      </c>
      <c r="B4930" s="2" t="s">
        <v>27946</v>
      </c>
      <c r="C4930" s="34" t="s">
        <v>24068</v>
      </c>
      <c r="D4930" s="207" t="s">
        <v>27947</v>
      </c>
    </row>
    <row r="4931" spans="1:4" ht="30">
      <c r="A4931" s="10">
        <v>7743</v>
      </c>
      <c r="B4931" s="11" t="s">
        <v>27948</v>
      </c>
      <c r="C4931" s="10" t="s">
        <v>24068</v>
      </c>
      <c r="D4931" s="208" t="s">
        <v>27949</v>
      </c>
    </row>
    <row r="4932" spans="1:4" ht="30">
      <c r="A4932" s="34">
        <v>7733</v>
      </c>
      <c r="B4932" s="2" t="s">
        <v>27950</v>
      </c>
      <c r="C4932" s="34" t="s">
        <v>24068</v>
      </c>
      <c r="D4932" s="207" t="s">
        <v>27951</v>
      </c>
    </row>
    <row r="4933" spans="1:4" ht="30">
      <c r="A4933" s="10">
        <v>7775</v>
      </c>
      <c r="B4933" s="11" t="s">
        <v>27952</v>
      </c>
      <c r="C4933" s="10" t="s">
        <v>24068</v>
      </c>
      <c r="D4933" s="208" t="s">
        <v>27953</v>
      </c>
    </row>
    <row r="4934" spans="1:4" ht="30">
      <c r="A4934" s="34">
        <v>7734</v>
      </c>
      <c r="B4934" s="2" t="s">
        <v>27954</v>
      </c>
      <c r="C4934" s="34" t="s">
        <v>24068</v>
      </c>
      <c r="D4934" s="207" t="s">
        <v>27955</v>
      </c>
    </row>
    <row r="4935" spans="1:4" ht="30">
      <c r="A4935" s="10">
        <v>37449</v>
      </c>
      <c r="B4935" s="11" t="s">
        <v>27956</v>
      </c>
      <c r="C4935" s="10" t="s">
        <v>24068</v>
      </c>
      <c r="D4935" s="208" t="s">
        <v>7007</v>
      </c>
    </row>
    <row r="4936" spans="1:4" ht="30">
      <c r="A4936" s="34">
        <v>37450</v>
      </c>
      <c r="B4936" s="2" t="s">
        <v>27957</v>
      </c>
      <c r="C4936" s="34" t="s">
        <v>24068</v>
      </c>
      <c r="D4936" s="207" t="s">
        <v>6458</v>
      </c>
    </row>
    <row r="4937" spans="1:4" ht="30">
      <c r="A4937" s="10">
        <v>37451</v>
      </c>
      <c r="B4937" s="11" t="s">
        <v>27958</v>
      </c>
      <c r="C4937" s="10" t="s">
        <v>24068</v>
      </c>
      <c r="D4937" s="208" t="s">
        <v>26885</v>
      </c>
    </row>
    <row r="4938" spans="1:4" ht="30">
      <c r="A4938" s="34">
        <v>37452</v>
      </c>
      <c r="B4938" s="2" t="s">
        <v>27959</v>
      </c>
      <c r="C4938" s="34" t="s">
        <v>24068</v>
      </c>
      <c r="D4938" s="207" t="s">
        <v>27960</v>
      </c>
    </row>
    <row r="4939" spans="1:4" ht="30">
      <c r="A4939" s="10">
        <v>37453</v>
      </c>
      <c r="B4939" s="11" t="s">
        <v>27961</v>
      </c>
      <c r="C4939" s="10" t="s">
        <v>24068</v>
      </c>
      <c r="D4939" s="208" t="s">
        <v>27962</v>
      </c>
    </row>
    <row r="4940" spans="1:4" ht="30">
      <c r="A4940" s="34">
        <v>7778</v>
      </c>
      <c r="B4940" s="2" t="s">
        <v>27963</v>
      </c>
      <c r="C4940" s="34" t="s">
        <v>24068</v>
      </c>
      <c r="D4940" s="207" t="s">
        <v>22784</v>
      </c>
    </row>
    <row r="4941" spans="1:4" ht="30">
      <c r="A4941" s="10">
        <v>7796</v>
      </c>
      <c r="B4941" s="11" t="s">
        <v>27964</v>
      </c>
      <c r="C4941" s="10" t="s">
        <v>24068</v>
      </c>
      <c r="D4941" s="208" t="s">
        <v>23095</v>
      </c>
    </row>
    <row r="4942" spans="1:4" ht="30">
      <c r="A4942" s="34">
        <v>7781</v>
      </c>
      <c r="B4942" s="2" t="s">
        <v>27965</v>
      </c>
      <c r="C4942" s="34" t="s">
        <v>24068</v>
      </c>
      <c r="D4942" s="207" t="s">
        <v>27966</v>
      </c>
    </row>
    <row r="4943" spans="1:4" ht="30">
      <c r="A4943" s="10">
        <v>7795</v>
      </c>
      <c r="B4943" s="11" t="s">
        <v>27967</v>
      </c>
      <c r="C4943" s="10" t="s">
        <v>24068</v>
      </c>
      <c r="D4943" s="208" t="s">
        <v>15261</v>
      </c>
    </row>
    <row r="4944" spans="1:4" ht="30">
      <c r="A4944" s="34">
        <v>7791</v>
      </c>
      <c r="B4944" s="2" t="s">
        <v>27968</v>
      </c>
      <c r="C4944" s="34" t="s">
        <v>24068</v>
      </c>
      <c r="D4944" s="207" t="s">
        <v>25416</v>
      </c>
    </row>
    <row r="4945" spans="1:4" ht="30">
      <c r="A4945" s="10">
        <v>7783</v>
      </c>
      <c r="B4945" s="11" t="s">
        <v>27969</v>
      </c>
      <c r="C4945" s="10" t="s">
        <v>24068</v>
      </c>
      <c r="D4945" s="208" t="s">
        <v>13486</v>
      </c>
    </row>
    <row r="4946" spans="1:4" ht="30">
      <c r="A4946" s="34">
        <v>7790</v>
      </c>
      <c r="B4946" s="2" t="s">
        <v>27970</v>
      </c>
      <c r="C4946" s="34" t="s">
        <v>24068</v>
      </c>
      <c r="D4946" s="207" t="s">
        <v>23669</v>
      </c>
    </row>
    <row r="4947" spans="1:4" ht="30">
      <c r="A4947" s="10">
        <v>7785</v>
      </c>
      <c r="B4947" s="11" t="s">
        <v>27971</v>
      </c>
      <c r="C4947" s="10" t="s">
        <v>24068</v>
      </c>
      <c r="D4947" s="208" t="s">
        <v>27972</v>
      </c>
    </row>
    <row r="4948" spans="1:4" ht="30">
      <c r="A4948" s="34">
        <v>7792</v>
      </c>
      <c r="B4948" s="2" t="s">
        <v>27973</v>
      </c>
      <c r="C4948" s="34" t="s">
        <v>24068</v>
      </c>
      <c r="D4948" s="207" t="s">
        <v>27974</v>
      </c>
    </row>
    <row r="4949" spans="1:4" ht="30">
      <c r="A4949" s="10">
        <v>7793</v>
      </c>
      <c r="B4949" s="11" t="s">
        <v>27975</v>
      </c>
      <c r="C4949" s="10" t="s">
        <v>24068</v>
      </c>
      <c r="D4949" s="208" t="s">
        <v>27976</v>
      </c>
    </row>
    <row r="4950" spans="1:4" ht="30">
      <c r="A4950" s="34">
        <v>13159</v>
      </c>
      <c r="B4950" s="2" t="s">
        <v>27977</v>
      </c>
      <c r="C4950" s="34" t="s">
        <v>24068</v>
      </c>
      <c r="D4950" s="207" t="s">
        <v>27978</v>
      </c>
    </row>
    <row r="4951" spans="1:4" ht="30">
      <c r="A4951" s="10">
        <v>13168</v>
      </c>
      <c r="B4951" s="11" t="s">
        <v>27979</v>
      </c>
      <c r="C4951" s="10" t="s">
        <v>24068</v>
      </c>
      <c r="D4951" s="208" t="s">
        <v>27980</v>
      </c>
    </row>
    <row r="4952" spans="1:4" ht="30">
      <c r="A4952" s="34">
        <v>13173</v>
      </c>
      <c r="B4952" s="2" t="s">
        <v>27981</v>
      </c>
      <c r="C4952" s="34" t="s">
        <v>24068</v>
      </c>
      <c r="D4952" s="207" t="s">
        <v>27611</v>
      </c>
    </row>
    <row r="4953" spans="1:4" ht="30">
      <c r="A4953" s="10">
        <v>12583</v>
      </c>
      <c r="B4953" s="11" t="s">
        <v>27982</v>
      </c>
      <c r="C4953" s="10" t="s">
        <v>24068</v>
      </c>
      <c r="D4953" s="208" t="s">
        <v>24479</v>
      </c>
    </row>
    <row r="4954" spans="1:4" ht="30">
      <c r="A4954" s="34">
        <v>12584</v>
      </c>
      <c r="B4954" s="2" t="s">
        <v>27983</v>
      </c>
      <c r="C4954" s="34" t="s">
        <v>24068</v>
      </c>
      <c r="D4954" s="207" t="s">
        <v>9940</v>
      </c>
    </row>
    <row r="4955" spans="1:4">
      <c r="A4955" s="10">
        <v>12613</v>
      </c>
      <c r="B4955" s="11" t="s">
        <v>3949</v>
      </c>
      <c r="C4955" s="10" t="s">
        <v>24017</v>
      </c>
      <c r="D4955" s="208" t="s">
        <v>19729</v>
      </c>
    </row>
    <row r="4956" spans="1:4">
      <c r="A4956" s="34">
        <v>1031</v>
      </c>
      <c r="B4956" s="2" t="s">
        <v>3950</v>
      </c>
      <c r="C4956" s="34" t="s">
        <v>24017</v>
      </c>
      <c r="D4956" s="207" t="s">
        <v>13616</v>
      </c>
    </row>
    <row r="4957" spans="1:4" ht="30">
      <c r="A4957" s="10">
        <v>39707</v>
      </c>
      <c r="B4957" s="11" t="s">
        <v>27984</v>
      </c>
      <c r="C4957" s="10" t="s">
        <v>24068</v>
      </c>
      <c r="D4957" s="208" t="s">
        <v>22966</v>
      </c>
    </row>
    <row r="4958" spans="1:4" ht="30">
      <c r="A4958" s="34">
        <v>39708</v>
      </c>
      <c r="B4958" s="2" t="s">
        <v>27985</v>
      </c>
      <c r="C4958" s="34" t="s">
        <v>24068</v>
      </c>
      <c r="D4958" s="207" t="s">
        <v>5640</v>
      </c>
    </row>
    <row r="4959" spans="1:4" ht="30">
      <c r="A4959" s="10">
        <v>39710</v>
      </c>
      <c r="B4959" s="11" t="s">
        <v>27986</v>
      </c>
      <c r="C4959" s="10" t="s">
        <v>24068</v>
      </c>
      <c r="D4959" s="208" t="s">
        <v>23980</v>
      </c>
    </row>
    <row r="4960" spans="1:4" ht="30">
      <c r="A4960" s="34">
        <v>39709</v>
      </c>
      <c r="B4960" s="2" t="s">
        <v>27987</v>
      </c>
      <c r="C4960" s="34" t="s">
        <v>24068</v>
      </c>
      <c r="D4960" s="207" t="s">
        <v>6401</v>
      </c>
    </row>
    <row r="4961" spans="1:4" ht="30">
      <c r="A4961" s="10">
        <v>39711</v>
      </c>
      <c r="B4961" s="11" t="s">
        <v>27988</v>
      </c>
      <c r="C4961" s="10" t="s">
        <v>24068</v>
      </c>
      <c r="D4961" s="208" t="s">
        <v>7204</v>
      </c>
    </row>
    <row r="4962" spans="1:4" ht="30">
      <c r="A4962" s="34">
        <v>39712</v>
      </c>
      <c r="B4962" s="2" t="s">
        <v>27989</v>
      </c>
      <c r="C4962" s="34" t="s">
        <v>24068</v>
      </c>
      <c r="D4962" s="207" t="s">
        <v>6194</v>
      </c>
    </row>
    <row r="4963" spans="1:4" ht="30">
      <c r="A4963" s="10">
        <v>39713</v>
      </c>
      <c r="B4963" s="11" t="s">
        <v>27990</v>
      </c>
      <c r="C4963" s="10" t="s">
        <v>24068</v>
      </c>
      <c r="D4963" s="208" t="s">
        <v>6542</v>
      </c>
    </row>
    <row r="4964" spans="1:4" ht="30">
      <c r="A4964" s="34">
        <v>39714</v>
      </c>
      <c r="B4964" s="2" t="s">
        <v>27991</v>
      </c>
      <c r="C4964" s="34" t="s">
        <v>24068</v>
      </c>
      <c r="D4964" s="207" t="s">
        <v>7335</v>
      </c>
    </row>
    <row r="4965" spans="1:4" ht="30">
      <c r="A4965" s="10">
        <v>39715</v>
      </c>
      <c r="B4965" s="11" t="s">
        <v>27992</v>
      </c>
      <c r="C4965" s="10" t="s">
        <v>24068</v>
      </c>
      <c r="D4965" s="208" t="s">
        <v>7539</v>
      </c>
    </row>
    <row r="4966" spans="1:4" ht="30">
      <c r="A4966" s="34">
        <v>39716</v>
      </c>
      <c r="B4966" s="2" t="s">
        <v>27993</v>
      </c>
      <c r="C4966" s="34" t="s">
        <v>24068</v>
      </c>
      <c r="D4966" s="207" t="s">
        <v>7065</v>
      </c>
    </row>
    <row r="4967" spans="1:4" ht="30">
      <c r="A4967" s="10">
        <v>39718</v>
      </c>
      <c r="B4967" s="11" t="s">
        <v>27994</v>
      </c>
      <c r="C4967" s="10" t="s">
        <v>24068</v>
      </c>
      <c r="D4967" s="208" t="s">
        <v>5664</v>
      </c>
    </row>
    <row r="4968" spans="1:4" ht="30">
      <c r="A4968" s="34">
        <v>9813</v>
      </c>
      <c r="B4968" s="2" t="s">
        <v>27995</v>
      </c>
      <c r="C4968" s="34" t="s">
        <v>24068</v>
      </c>
      <c r="D4968" s="207" t="s">
        <v>7152</v>
      </c>
    </row>
    <row r="4969" spans="1:4" ht="30">
      <c r="A4969" s="10">
        <v>9815</v>
      </c>
      <c r="B4969" s="11" t="s">
        <v>27996</v>
      </c>
      <c r="C4969" s="10" t="s">
        <v>24068</v>
      </c>
      <c r="D4969" s="208" t="s">
        <v>22902</v>
      </c>
    </row>
    <row r="4970" spans="1:4" ht="30">
      <c r="A4970" s="34">
        <v>25876</v>
      </c>
      <c r="B4970" s="2" t="s">
        <v>27997</v>
      </c>
      <c r="C4970" s="34" t="s">
        <v>24068</v>
      </c>
      <c r="D4970" s="207" t="s">
        <v>27998</v>
      </c>
    </row>
    <row r="4971" spans="1:4" ht="30">
      <c r="A4971" s="10">
        <v>25888</v>
      </c>
      <c r="B4971" s="11" t="s">
        <v>27999</v>
      </c>
      <c r="C4971" s="10" t="s">
        <v>24068</v>
      </c>
      <c r="D4971" s="208" t="s">
        <v>28000</v>
      </c>
    </row>
    <row r="4972" spans="1:4" ht="30">
      <c r="A4972" s="34">
        <v>25874</v>
      </c>
      <c r="B4972" s="2" t="s">
        <v>28001</v>
      </c>
      <c r="C4972" s="34" t="s">
        <v>24068</v>
      </c>
      <c r="D4972" s="207" t="s">
        <v>28002</v>
      </c>
    </row>
    <row r="4973" spans="1:4" ht="30">
      <c r="A4973" s="10">
        <v>25877</v>
      </c>
      <c r="B4973" s="11" t="s">
        <v>28003</v>
      </c>
      <c r="C4973" s="10" t="s">
        <v>24068</v>
      </c>
      <c r="D4973" s="208" t="s">
        <v>28004</v>
      </c>
    </row>
    <row r="4974" spans="1:4" ht="30">
      <c r="A4974" s="34">
        <v>25878</v>
      </c>
      <c r="B4974" s="2" t="s">
        <v>28005</v>
      </c>
      <c r="C4974" s="34" t="s">
        <v>24068</v>
      </c>
      <c r="D4974" s="207" t="s">
        <v>28006</v>
      </c>
    </row>
    <row r="4975" spans="1:4" ht="30">
      <c r="A4975" s="10">
        <v>25879</v>
      </c>
      <c r="B4975" s="11" t="s">
        <v>28007</v>
      </c>
      <c r="C4975" s="10" t="s">
        <v>24068</v>
      </c>
      <c r="D4975" s="208" t="s">
        <v>28008</v>
      </c>
    </row>
    <row r="4976" spans="1:4" ht="30">
      <c r="A4976" s="34">
        <v>25887</v>
      </c>
      <c r="B4976" s="2" t="s">
        <v>28009</v>
      </c>
      <c r="C4976" s="34" t="s">
        <v>24068</v>
      </c>
      <c r="D4976" s="207" t="s">
        <v>28010</v>
      </c>
    </row>
    <row r="4977" spans="1:4" ht="30">
      <c r="A4977" s="10">
        <v>25880</v>
      </c>
      <c r="B4977" s="11" t="s">
        <v>28011</v>
      </c>
      <c r="C4977" s="10" t="s">
        <v>24068</v>
      </c>
      <c r="D4977" s="208" t="s">
        <v>28012</v>
      </c>
    </row>
    <row r="4978" spans="1:4" ht="30">
      <c r="A4978" s="34">
        <v>25881</v>
      </c>
      <c r="B4978" s="2" t="s">
        <v>28013</v>
      </c>
      <c r="C4978" s="34" t="s">
        <v>24068</v>
      </c>
      <c r="D4978" s="207" t="s">
        <v>28014</v>
      </c>
    </row>
    <row r="4979" spans="1:4" ht="30">
      <c r="A4979" s="10">
        <v>25882</v>
      </c>
      <c r="B4979" s="11" t="s">
        <v>28015</v>
      </c>
      <c r="C4979" s="10" t="s">
        <v>24068</v>
      </c>
      <c r="D4979" s="208" t="s">
        <v>28016</v>
      </c>
    </row>
    <row r="4980" spans="1:4" ht="30">
      <c r="A4980" s="34">
        <v>25883</v>
      </c>
      <c r="B4980" s="2" t="s">
        <v>28017</v>
      </c>
      <c r="C4980" s="34" t="s">
        <v>24068</v>
      </c>
      <c r="D4980" s="207" t="s">
        <v>17779</v>
      </c>
    </row>
    <row r="4981" spans="1:4" ht="30">
      <c r="A4981" s="10">
        <v>25884</v>
      </c>
      <c r="B4981" s="11" t="s">
        <v>28018</v>
      </c>
      <c r="C4981" s="10" t="s">
        <v>24068</v>
      </c>
      <c r="D4981" s="208" t="s">
        <v>28019</v>
      </c>
    </row>
    <row r="4982" spans="1:4" ht="30">
      <c r="A4982" s="34">
        <v>25885</v>
      </c>
      <c r="B4982" s="2" t="s">
        <v>28020</v>
      </c>
      <c r="C4982" s="34" t="s">
        <v>24068</v>
      </c>
      <c r="D4982" s="207" t="s">
        <v>28021</v>
      </c>
    </row>
    <row r="4983" spans="1:4" ht="30">
      <c r="A4983" s="10">
        <v>25889</v>
      </c>
      <c r="B4983" s="11" t="s">
        <v>28022</v>
      </c>
      <c r="C4983" s="10" t="s">
        <v>24068</v>
      </c>
      <c r="D4983" s="208" t="s">
        <v>28023</v>
      </c>
    </row>
    <row r="4984" spans="1:4" ht="30">
      <c r="A4984" s="34">
        <v>25886</v>
      </c>
      <c r="B4984" s="2" t="s">
        <v>28024</v>
      </c>
      <c r="C4984" s="34" t="s">
        <v>24068</v>
      </c>
      <c r="D4984" s="207" t="s">
        <v>14343</v>
      </c>
    </row>
    <row r="4985" spans="1:4" ht="30">
      <c r="A4985" s="10">
        <v>25875</v>
      </c>
      <c r="B4985" s="11" t="s">
        <v>28025</v>
      </c>
      <c r="C4985" s="10" t="s">
        <v>24068</v>
      </c>
      <c r="D4985" s="208" t="s">
        <v>28026</v>
      </c>
    </row>
    <row r="4986" spans="1:4">
      <c r="A4986" s="34">
        <v>9876</v>
      </c>
      <c r="B4986" s="2" t="s">
        <v>3951</v>
      </c>
      <c r="C4986" s="34" t="s">
        <v>24068</v>
      </c>
      <c r="D4986" s="207" t="s">
        <v>5484</v>
      </c>
    </row>
    <row r="4987" spans="1:4">
      <c r="A4987" s="10">
        <v>9877</v>
      </c>
      <c r="B4987" s="11" t="s">
        <v>3952</v>
      </c>
      <c r="C4987" s="10" t="s">
        <v>24068</v>
      </c>
      <c r="D4987" s="208" t="s">
        <v>28027</v>
      </c>
    </row>
    <row r="4988" spans="1:4">
      <c r="A4988" s="34">
        <v>9878</v>
      </c>
      <c r="B4988" s="2" t="s">
        <v>3953</v>
      </c>
      <c r="C4988" s="34" t="s">
        <v>24068</v>
      </c>
      <c r="D4988" s="207" t="s">
        <v>16904</v>
      </c>
    </row>
    <row r="4989" spans="1:4">
      <c r="A4989" s="10">
        <v>9879</v>
      </c>
      <c r="B4989" s="11" t="s">
        <v>3954</v>
      </c>
      <c r="C4989" s="10" t="s">
        <v>24068</v>
      </c>
      <c r="D4989" s="208" t="s">
        <v>28028</v>
      </c>
    </row>
    <row r="4990" spans="1:4" ht="30">
      <c r="A4990" s="34">
        <v>42001</v>
      </c>
      <c r="B4990" s="2" t="s">
        <v>28029</v>
      </c>
      <c r="C4990" s="34" t="s">
        <v>24068</v>
      </c>
      <c r="D4990" s="207" t="s">
        <v>28030</v>
      </c>
    </row>
    <row r="4991" spans="1:4" ht="30">
      <c r="A4991" s="10">
        <v>41986</v>
      </c>
      <c r="B4991" s="11" t="s">
        <v>28031</v>
      </c>
      <c r="C4991" s="10" t="s">
        <v>24068</v>
      </c>
      <c r="D4991" s="208" t="s">
        <v>28032</v>
      </c>
    </row>
    <row r="4992" spans="1:4" ht="30">
      <c r="A4992" s="34">
        <v>43422</v>
      </c>
      <c r="B4992" s="2" t="s">
        <v>28033</v>
      </c>
      <c r="C4992" s="34" t="s">
        <v>24068</v>
      </c>
      <c r="D4992" s="207" t="s">
        <v>28034</v>
      </c>
    </row>
    <row r="4993" spans="1:4" ht="30">
      <c r="A4993" s="10">
        <v>41987</v>
      </c>
      <c r="B4993" s="11" t="s">
        <v>28035</v>
      </c>
      <c r="C4993" s="10" t="s">
        <v>24068</v>
      </c>
      <c r="D4993" s="208" t="s">
        <v>28036</v>
      </c>
    </row>
    <row r="4994" spans="1:4" ht="30">
      <c r="A4994" s="34">
        <v>41988</v>
      </c>
      <c r="B4994" s="2" t="s">
        <v>28037</v>
      </c>
      <c r="C4994" s="34" t="s">
        <v>24068</v>
      </c>
      <c r="D4994" s="207" t="s">
        <v>28038</v>
      </c>
    </row>
    <row r="4995" spans="1:4" ht="30">
      <c r="A4995" s="10">
        <v>41697</v>
      </c>
      <c r="B4995" s="11" t="s">
        <v>28039</v>
      </c>
      <c r="C4995" s="10" t="s">
        <v>24068</v>
      </c>
      <c r="D4995" s="208" t="s">
        <v>28040</v>
      </c>
    </row>
    <row r="4996" spans="1:4" ht="30">
      <c r="A4996" s="34">
        <v>41985</v>
      </c>
      <c r="B4996" s="2" t="s">
        <v>28041</v>
      </c>
      <c r="C4996" s="34" t="s">
        <v>24068</v>
      </c>
      <c r="D4996" s="207" t="s">
        <v>28042</v>
      </c>
    </row>
    <row r="4997" spans="1:4" ht="30">
      <c r="A4997" s="10">
        <v>41699</v>
      </c>
      <c r="B4997" s="11" t="s">
        <v>28043</v>
      </c>
      <c r="C4997" s="10" t="s">
        <v>24068</v>
      </c>
      <c r="D4997" s="208" t="s">
        <v>28044</v>
      </c>
    </row>
    <row r="4998" spans="1:4" ht="30">
      <c r="A4998" s="34">
        <v>38053</v>
      </c>
      <c r="B4998" s="2" t="s">
        <v>3955</v>
      </c>
      <c r="C4998" s="34" t="s">
        <v>24068</v>
      </c>
      <c r="D4998" s="207" t="s">
        <v>6239</v>
      </c>
    </row>
    <row r="4999" spans="1:4" ht="30">
      <c r="A4999" s="10">
        <v>38054</v>
      </c>
      <c r="B4999" s="11" t="s">
        <v>3956</v>
      </c>
      <c r="C4999" s="10" t="s">
        <v>24068</v>
      </c>
      <c r="D4999" s="208" t="s">
        <v>22965</v>
      </c>
    </row>
    <row r="5000" spans="1:4" ht="30">
      <c r="A5000" s="34">
        <v>38052</v>
      </c>
      <c r="B5000" s="2" t="s">
        <v>3957</v>
      </c>
      <c r="C5000" s="34" t="s">
        <v>24068</v>
      </c>
      <c r="D5000" s="207" t="s">
        <v>8179</v>
      </c>
    </row>
    <row r="5001" spans="1:4" ht="30">
      <c r="A5001" s="10">
        <v>38051</v>
      </c>
      <c r="B5001" s="11" t="s">
        <v>3958</v>
      </c>
      <c r="C5001" s="10" t="s">
        <v>24068</v>
      </c>
      <c r="D5001" s="208" t="s">
        <v>23330</v>
      </c>
    </row>
    <row r="5002" spans="1:4">
      <c r="A5002" s="34">
        <v>38787</v>
      </c>
      <c r="B5002" s="2" t="s">
        <v>28045</v>
      </c>
      <c r="C5002" s="34" t="s">
        <v>24068</v>
      </c>
      <c r="D5002" s="207" t="s">
        <v>13947</v>
      </c>
    </row>
    <row r="5003" spans="1:4">
      <c r="A5003" s="10">
        <v>38825</v>
      </c>
      <c r="B5003" s="11" t="s">
        <v>28046</v>
      </c>
      <c r="C5003" s="10" t="s">
        <v>24068</v>
      </c>
      <c r="D5003" s="208" t="s">
        <v>13286</v>
      </c>
    </row>
    <row r="5004" spans="1:4">
      <c r="A5004" s="34">
        <v>38826</v>
      </c>
      <c r="B5004" s="2" t="s">
        <v>28047</v>
      </c>
      <c r="C5004" s="34" t="s">
        <v>24068</v>
      </c>
      <c r="D5004" s="207" t="s">
        <v>22885</v>
      </c>
    </row>
    <row r="5005" spans="1:4">
      <c r="A5005" s="10">
        <v>38827</v>
      </c>
      <c r="B5005" s="11" t="s">
        <v>28048</v>
      </c>
      <c r="C5005" s="10" t="s">
        <v>24068</v>
      </c>
      <c r="D5005" s="208" t="s">
        <v>13525</v>
      </c>
    </row>
    <row r="5006" spans="1:4">
      <c r="A5006" s="34">
        <v>38830</v>
      </c>
      <c r="B5006" s="2" t="s">
        <v>28049</v>
      </c>
      <c r="C5006" s="34" t="s">
        <v>24068</v>
      </c>
      <c r="D5006" s="207" t="s">
        <v>21494</v>
      </c>
    </row>
    <row r="5007" spans="1:4">
      <c r="A5007" s="10">
        <v>38828</v>
      </c>
      <c r="B5007" s="11" t="s">
        <v>28050</v>
      </c>
      <c r="C5007" s="10" t="s">
        <v>24068</v>
      </c>
      <c r="D5007" s="208" t="s">
        <v>11141</v>
      </c>
    </row>
    <row r="5008" spans="1:4">
      <c r="A5008" s="34">
        <v>38829</v>
      </c>
      <c r="B5008" s="2" t="s">
        <v>28051</v>
      </c>
      <c r="C5008" s="34" t="s">
        <v>24068</v>
      </c>
      <c r="D5008" s="207" t="s">
        <v>7590</v>
      </c>
    </row>
    <row r="5009" spans="1:4">
      <c r="A5009" s="10">
        <v>38831</v>
      </c>
      <c r="B5009" s="11" t="s">
        <v>28052</v>
      </c>
      <c r="C5009" s="10" t="s">
        <v>24068</v>
      </c>
      <c r="D5009" s="208" t="s">
        <v>21575</v>
      </c>
    </row>
    <row r="5010" spans="1:4">
      <c r="A5010" s="34">
        <v>36274</v>
      </c>
      <c r="B5010" s="2" t="s">
        <v>28053</v>
      </c>
      <c r="C5010" s="34" t="s">
        <v>24068</v>
      </c>
      <c r="D5010" s="207" t="s">
        <v>22574</v>
      </c>
    </row>
    <row r="5011" spans="1:4">
      <c r="A5011" s="10">
        <v>36278</v>
      </c>
      <c r="B5011" s="11" t="s">
        <v>28054</v>
      </c>
      <c r="C5011" s="10" t="s">
        <v>24068</v>
      </c>
      <c r="D5011" s="208" t="s">
        <v>11316</v>
      </c>
    </row>
    <row r="5012" spans="1:4">
      <c r="A5012" s="34">
        <v>38977</v>
      </c>
      <c r="B5012" s="2" t="s">
        <v>28055</v>
      </c>
      <c r="C5012" s="34" t="s">
        <v>24068</v>
      </c>
      <c r="D5012" s="207" t="s">
        <v>28056</v>
      </c>
    </row>
    <row r="5013" spans="1:4">
      <c r="A5013" s="10">
        <v>38971</v>
      </c>
      <c r="B5013" s="11" t="s">
        <v>28057</v>
      </c>
      <c r="C5013" s="10" t="s">
        <v>24068</v>
      </c>
      <c r="D5013" s="208" t="s">
        <v>13226</v>
      </c>
    </row>
    <row r="5014" spans="1:4">
      <c r="A5014" s="34">
        <v>38972</v>
      </c>
      <c r="B5014" s="2" t="s">
        <v>28058</v>
      </c>
      <c r="C5014" s="34" t="s">
        <v>24068</v>
      </c>
      <c r="D5014" s="207" t="s">
        <v>9198</v>
      </c>
    </row>
    <row r="5015" spans="1:4">
      <c r="A5015" s="10">
        <v>38973</v>
      </c>
      <c r="B5015" s="11" t="s">
        <v>28059</v>
      </c>
      <c r="C5015" s="10" t="s">
        <v>24068</v>
      </c>
      <c r="D5015" s="208" t="s">
        <v>17730</v>
      </c>
    </row>
    <row r="5016" spans="1:4">
      <c r="A5016" s="34">
        <v>38974</v>
      </c>
      <c r="B5016" s="2" t="s">
        <v>28060</v>
      </c>
      <c r="C5016" s="34" t="s">
        <v>24068</v>
      </c>
      <c r="D5016" s="207" t="s">
        <v>25036</v>
      </c>
    </row>
    <row r="5017" spans="1:4">
      <c r="A5017" s="10">
        <v>38975</v>
      </c>
      <c r="B5017" s="11" t="s">
        <v>28061</v>
      </c>
      <c r="C5017" s="10" t="s">
        <v>24068</v>
      </c>
      <c r="D5017" s="208" t="s">
        <v>17954</v>
      </c>
    </row>
    <row r="5018" spans="1:4">
      <c r="A5018" s="34">
        <v>38976</v>
      </c>
      <c r="B5018" s="2" t="s">
        <v>28062</v>
      </c>
      <c r="C5018" s="34" t="s">
        <v>24068</v>
      </c>
      <c r="D5018" s="207" t="s">
        <v>28063</v>
      </c>
    </row>
    <row r="5019" spans="1:4">
      <c r="A5019" s="10">
        <v>38986</v>
      </c>
      <c r="B5019" s="11" t="s">
        <v>28064</v>
      </c>
      <c r="C5019" s="10" t="s">
        <v>24068</v>
      </c>
      <c r="D5019" s="208" t="s">
        <v>28065</v>
      </c>
    </row>
    <row r="5020" spans="1:4">
      <c r="A5020" s="34">
        <v>38978</v>
      </c>
      <c r="B5020" s="2" t="s">
        <v>28066</v>
      </c>
      <c r="C5020" s="34" t="s">
        <v>24068</v>
      </c>
      <c r="D5020" s="207" t="s">
        <v>22574</v>
      </c>
    </row>
    <row r="5021" spans="1:4">
      <c r="A5021" s="10">
        <v>38979</v>
      </c>
      <c r="B5021" s="11" t="s">
        <v>28067</v>
      </c>
      <c r="C5021" s="10" t="s">
        <v>24068</v>
      </c>
      <c r="D5021" s="208" t="s">
        <v>11316</v>
      </c>
    </row>
    <row r="5022" spans="1:4">
      <c r="A5022" s="34">
        <v>38980</v>
      </c>
      <c r="B5022" s="2" t="s">
        <v>28068</v>
      </c>
      <c r="C5022" s="34" t="s">
        <v>24068</v>
      </c>
      <c r="D5022" s="207" t="s">
        <v>23393</v>
      </c>
    </row>
    <row r="5023" spans="1:4">
      <c r="A5023" s="10">
        <v>38981</v>
      </c>
      <c r="B5023" s="11" t="s">
        <v>28069</v>
      </c>
      <c r="C5023" s="10" t="s">
        <v>24068</v>
      </c>
      <c r="D5023" s="208" t="s">
        <v>7319</v>
      </c>
    </row>
    <row r="5024" spans="1:4">
      <c r="A5024" s="34">
        <v>38982</v>
      </c>
      <c r="B5024" s="2" t="s">
        <v>28070</v>
      </c>
      <c r="C5024" s="34" t="s">
        <v>24068</v>
      </c>
      <c r="D5024" s="207" t="s">
        <v>28071</v>
      </c>
    </row>
    <row r="5025" spans="1:4">
      <c r="A5025" s="10">
        <v>38983</v>
      </c>
      <c r="B5025" s="11" t="s">
        <v>28072</v>
      </c>
      <c r="C5025" s="10" t="s">
        <v>24068</v>
      </c>
      <c r="D5025" s="208" t="s">
        <v>12079</v>
      </c>
    </row>
    <row r="5026" spans="1:4">
      <c r="A5026" s="34">
        <v>38984</v>
      </c>
      <c r="B5026" s="2" t="s">
        <v>28073</v>
      </c>
      <c r="C5026" s="34" t="s">
        <v>24068</v>
      </c>
      <c r="D5026" s="207" t="s">
        <v>28074</v>
      </c>
    </row>
    <row r="5027" spans="1:4">
      <c r="A5027" s="10">
        <v>38985</v>
      </c>
      <c r="B5027" s="11" t="s">
        <v>28075</v>
      </c>
      <c r="C5027" s="10" t="s">
        <v>24068</v>
      </c>
      <c r="D5027" s="208" t="s">
        <v>28076</v>
      </c>
    </row>
    <row r="5028" spans="1:4">
      <c r="A5028" s="34">
        <v>9836</v>
      </c>
      <c r="B5028" s="2" t="s">
        <v>3959</v>
      </c>
      <c r="C5028" s="34" t="s">
        <v>24068</v>
      </c>
      <c r="D5028" s="207" t="s">
        <v>11197</v>
      </c>
    </row>
    <row r="5029" spans="1:4">
      <c r="A5029" s="10">
        <v>20065</v>
      </c>
      <c r="B5029" s="11" t="s">
        <v>3960</v>
      </c>
      <c r="C5029" s="10" t="s">
        <v>24068</v>
      </c>
      <c r="D5029" s="208" t="s">
        <v>6282</v>
      </c>
    </row>
    <row r="5030" spans="1:4">
      <c r="A5030" s="34">
        <v>9835</v>
      </c>
      <c r="B5030" s="2" t="s">
        <v>3961</v>
      </c>
      <c r="C5030" s="34" t="s">
        <v>24068</v>
      </c>
      <c r="D5030" s="207" t="s">
        <v>6186</v>
      </c>
    </row>
    <row r="5031" spans="1:4">
      <c r="A5031" s="10">
        <v>38032</v>
      </c>
      <c r="B5031" s="11" t="s">
        <v>3962</v>
      </c>
      <c r="C5031" s="10" t="s">
        <v>24068</v>
      </c>
      <c r="D5031" s="208" t="s">
        <v>24630</v>
      </c>
    </row>
    <row r="5032" spans="1:4">
      <c r="A5032" s="34">
        <v>38033</v>
      </c>
      <c r="B5032" s="2" t="s">
        <v>3963</v>
      </c>
      <c r="C5032" s="34" t="s">
        <v>24068</v>
      </c>
      <c r="D5032" s="207" t="s">
        <v>22780</v>
      </c>
    </row>
    <row r="5033" spans="1:4">
      <c r="A5033" s="10">
        <v>38034</v>
      </c>
      <c r="B5033" s="11" t="s">
        <v>3964</v>
      </c>
      <c r="C5033" s="10" t="s">
        <v>24068</v>
      </c>
      <c r="D5033" s="208" t="s">
        <v>28077</v>
      </c>
    </row>
    <row r="5034" spans="1:4">
      <c r="A5034" s="34">
        <v>38035</v>
      </c>
      <c r="B5034" s="2" t="s">
        <v>3965</v>
      </c>
      <c r="C5034" s="34" t="s">
        <v>24068</v>
      </c>
      <c r="D5034" s="207" t="s">
        <v>28078</v>
      </c>
    </row>
    <row r="5035" spans="1:4">
      <c r="A5035" s="10">
        <v>38036</v>
      </c>
      <c r="B5035" s="11" t="s">
        <v>3966</v>
      </c>
      <c r="C5035" s="10" t="s">
        <v>24068</v>
      </c>
      <c r="D5035" s="208" t="s">
        <v>28079</v>
      </c>
    </row>
    <row r="5036" spans="1:4">
      <c r="A5036" s="34">
        <v>38037</v>
      </c>
      <c r="B5036" s="2" t="s">
        <v>3967</v>
      </c>
      <c r="C5036" s="34" t="s">
        <v>24068</v>
      </c>
      <c r="D5036" s="207" t="s">
        <v>28080</v>
      </c>
    </row>
    <row r="5037" spans="1:4" ht="30">
      <c r="A5037" s="10">
        <v>9850</v>
      </c>
      <c r="B5037" s="11" t="s">
        <v>3968</v>
      </c>
      <c r="C5037" s="10" t="s">
        <v>24068</v>
      </c>
      <c r="D5037" s="208" t="s">
        <v>28081</v>
      </c>
    </row>
    <row r="5038" spans="1:4" ht="30">
      <c r="A5038" s="34">
        <v>9853</v>
      </c>
      <c r="B5038" s="2" t="s">
        <v>3969</v>
      </c>
      <c r="C5038" s="34" t="s">
        <v>24068</v>
      </c>
      <c r="D5038" s="207" t="s">
        <v>28082</v>
      </c>
    </row>
    <row r="5039" spans="1:4" ht="30">
      <c r="A5039" s="10">
        <v>9854</v>
      </c>
      <c r="B5039" s="11" t="s">
        <v>3970</v>
      </c>
      <c r="C5039" s="10" t="s">
        <v>24068</v>
      </c>
      <c r="D5039" s="208" t="s">
        <v>28083</v>
      </c>
    </row>
    <row r="5040" spans="1:4" ht="30">
      <c r="A5040" s="34">
        <v>9851</v>
      </c>
      <c r="B5040" s="2" t="s">
        <v>3971</v>
      </c>
      <c r="C5040" s="34" t="s">
        <v>24068</v>
      </c>
      <c r="D5040" s="207" t="s">
        <v>22825</v>
      </c>
    </row>
    <row r="5041" spans="1:4" ht="30">
      <c r="A5041" s="10">
        <v>9855</v>
      </c>
      <c r="B5041" s="11" t="s">
        <v>3972</v>
      </c>
      <c r="C5041" s="10" t="s">
        <v>24068</v>
      </c>
      <c r="D5041" s="208" t="s">
        <v>28084</v>
      </c>
    </row>
    <row r="5042" spans="1:4">
      <c r="A5042" s="34">
        <v>9825</v>
      </c>
      <c r="B5042" s="2" t="s">
        <v>3973</v>
      </c>
      <c r="C5042" s="34" t="s">
        <v>24068</v>
      </c>
      <c r="D5042" s="207" t="s">
        <v>28085</v>
      </c>
    </row>
    <row r="5043" spans="1:4">
      <c r="A5043" s="10">
        <v>9828</v>
      </c>
      <c r="B5043" s="11" t="s">
        <v>28086</v>
      </c>
      <c r="C5043" s="10" t="s">
        <v>24068</v>
      </c>
      <c r="D5043" s="208" t="s">
        <v>28087</v>
      </c>
    </row>
    <row r="5044" spans="1:4">
      <c r="A5044" s="34">
        <v>9829</v>
      </c>
      <c r="B5044" s="2" t="s">
        <v>3974</v>
      </c>
      <c r="C5044" s="34" t="s">
        <v>24068</v>
      </c>
      <c r="D5044" s="207" t="s">
        <v>28088</v>
      </c>
    </row>
    <row r="5045" spans="1:4">
      <c r="A5045" s="10">
        <v>9826</v>
      </c>
      <c r="B5045" s="11" t="s">
        <v>3975</v>
      </c>
      <c r="C5045" s="10" t="s">
        <v>24068</v>
      </c>
      <c r="D5045" s="208" t="s">
        <v>28089</v>
      </c>
    </row>
    <row r="5046" spans="1:4">
      <c r="A5046" s="34">
        <v>9827</v>
      </c>
      <c r="B5046" s="2" t="s">
        <v>3976</v>
      </c>
      <c r="C5046" s="34" t="s">
        <v>24068</v>
      </c>
      <c r="D5046" s="207" t="s">
        <v>28090</v>
      </c>
    </row>
    <row r="5047" spans="1:4">
      <c r="A5047" s="10">
        <v>36374</v>
      </c>
      <c r="B5047" s="11" t="s">
        <v>3977</v>
      </c>
      <c r="C5047" s="10" t="s">
        <v>24068</v>
      </c>
      <c r="D5047" s="208" t="s">
        <v>11655</v>
      </c>
    </row>
    <row r="5048" spans="1:4">
      <c r="A5048" s="34">
        <v>36084</v>
      </c>
      <c r="B5048" s="2" t="s">
        <v>3978</v>
      </c>
      <c r="C5048" s="34" t="s">
        <v>24068</v>
      </c>
      <c r="D5048" s="207" t="s">
        <v>14690</v>
      </c>
    </row>
    <row r="5049" spans="1:4">
      <c r="A5049" s="10">
        <v>36373</v>
      </c>
      <c r="B5049" s="11" t="s">
        <v>3979</v>
      </c>
      <c r="C5049" s="10" t="s">
        <v>24068</v>
      </c>
      <c r="D5049" s="208" t="s">
        <v>28091</v>
      </c>
    </row>
    <row r="5050" spans="1:4">
      <c r="A5050" s="34">
        <v>36377</v>
      </c>
      <c r="B5050" s="2" t="s">
        <v>3980</v>
      </c>
      <c r="C5050" s="34" t="s">
        <v>24068</v>
      </c>
      <c r="D5050" s="207" t="s">
        <v>28092</v>
      </c>
    </row>
    <row r="5051" spans="1:4">
      <c r="A5051" s="10">
        <v>36375</v>
      </c>
      <c r="B5051" s="11" t="s">
        <v>3981</v>
      </c>
      <c r="C5051" s="10" t="s">
        <v>24068</v>
      </c>
      <c r="D5051" s="208" t="s">
        <v>28093</v>
      </c>
    </row>
    <row r="5052" spans="1:4">
      <c r="A5052" s="34">
        <v>36376</v>
      </c>
      <c r="B5052" s="2" t="s">
        <v>3982</v>
      </c>
      <c r="C5052" s="34" t="s">
        <v>24068</v>
      </c>
      <c r="D5052" s="207" t="s">
        <v>25742</v>
      </c>
    </row>
    <row r="5053" spans="1:4">
      <c r="A5053" s="10">
        <v>36380</v>
      </c>
      <c r="B5053" s="11" t="s">
        <v>3983</v>
      </c>
      <c r="C5053" s="10" t="s">
        <v>24068</v>
      </c>
      <c r="D5053" s="208" t="s">
        <v>28094</v>
      </c>
    </row>
    <row r="5054" spans="1:4">
      <c r="A5054" s="34">
        <v>36378</v>
      </c>
      <c r="B5054" s="2" t="s">
        <v>3984</v>
      </c>
      <c r="C5054" s="34" t="s">
        <v>24068</v>
      </c>
      <c r="D5054" s="207" t="s">
        <v>13267</v>
      </c>
    </row>
    <row r="5055" spans="1:4">
      <c r="A5055" s="10">
        <v>36379</v>
      </c>
      <c r="B5055" s="11" t="s">
        <v>3985</v>
      </c>
      <c r="C5055" s="10" t="s">
        <v>24068</v>
      </c>
      <c r="D5055" s="208" t="s">
        <v>21706</v>
      </c>
    </row>
    <row r="5056" spans="1:4">
      <c r="A5056" s="34">
        <v>9859</v>
      </c>
      <c r="B5056" s="2" t="s">
        <v>3986</v>
      </c>
      <c r="C5056" s="34" t="s">
        <v>24068</v>
      </c>
      <c r="D5056" s="207" t="s">
        <v>6267</v>
      </c>
    </row>
    <row r="5057" spans="1:4">
      <c r="A5057" s="10">
        <v>9838</v>
      </c>
      <c r="B5057" s="11" t="s">
        <v>3987</v>
      </c>
      <c r="C5057" s="10" t="s">
        <v>24068</v>
      </c>
      <c r="D5057" s="208" t="s">
        <v>23396</v>
      </c>
    </row>
    <row r="5058" spans="1:4">
      <c r="A5058" s="34">
        <v>9837</v>
      </c>
      <c r="B5058" s="2" t="s">
        <v>3988</v>
      </c>
      <c r="C5058" s="34" t="s">
        <v>24068</v>
      </c>
      <c r="D5058" s="207" t="s">
        <v>25165</v>
      </c>
    </row>
    <row r="5059" spans="1:4">
      <c r="A5059" s="10">
        <v>9833</v>
      </c>
      <c r="B5059" s="11" t="s">
        <v>3989</v>
      </c>
      <c r="C5059" s="10" t="s">
        <v>24068</v>
      </c>
      <c r="D5059" s="208" t="s">
        <v>10463</v>
      </c>
    </row>
    <row r="5060" spans="1:4">
      <c r="A5060" s="34">
        <v>9830</v>
      </c>
      <c r="B5060" s="2" t="s">
        <v>3990</v>
      </c>
      <c r="C5060" s="34" t="s">
        <v>24068</v>
      </c>
      <c r="D5060" s="207" t="s">
        <v>8179</v>
      </c>
    </row>
    <row r="5061" spans="1:4">
      <c r="A5061" s="10">
        <v>9834</v>
      </c>
      <c r="B5061" s="11" t="s">
        <v>3991</v>
      </c>
      <c r="C5061" s="10" t="s">
        <v>24068</v>
      </c>
      <c r="D5061" s="208" t="s">
        <v>28095</v>
      </c>
    </row>
    <row r="5062" spans="1:4">
      <c r="A5062" s="34">
        <v>9863</v>
      </c>
      <c r="B5062" s="2" t="s">
        <v>3992</v>
      </c>
      <c r="C5062" s="34" t="s">
        <v>24068</v>
      </c>
      <c r="D5062" s="207" t="s">
        <v>17590</v>
      </c>
    </row>
    <row r="5063" spans="1:4">
      <c r="A5063" s="10">
        <v>9860</v>
      </c>
      <c r="B5063" s="11" t="s">
        <v>3993</v>
      </c>
      <c r="C5063" s="10" t="s">
        <v>24068</v>
      </c>
      <c r="D5063" s="208" t="s">
        <v>9904</v>
      </c>
    </row>
    <row r="5064" spans="1:4">
      <c r="A5064" s="34">
        <v>9862</v>
      </c>
      <c r="B5064" s="2" t="s">
        <v>3994</v>
      </c>
      <c r="C5064" s="34" t="s">
        <v>24068</v>
      </c>
      <c r="D5064" s="207" t="s">
        <v>23720</v>
      </c>
    </row>
    <row r="5065" spans="1:4">
      <c r="A5065" s="10">
        <v>9861</v>
      </c>
      <c r="B5065" s="11" t="s">
        <v>3995</v>
      </c>
      <c r="C5065" s="10" t="s">
        <v>24068</v>
      </c>
      <c r="D5065" s="208" t="s">
        <v>23136</v>
      </c>
    </row>
    <row r="5066" spans="1:4">
      <c r="A5066" s="34">
        <v>9856</v>
      </c>
      <c r="B5066" s="2" t="s">
        <v>3996</v>
      </c>
      <c r="C5066" s="34" t="s">
        <v>24068</v>
      </c>
      <c r="D5066" s="207" t="s">
        <v>19640</v>
      </c>
    </row>
    <row r="5067" spans="1:4">
      <c r="A5067" s="10">
        <v>9866</v>
      </c>
      <c r="B5067" s="11" t="s">
        <v>3997</v>
      </c>
      <c r="C5067" s="10" t="s">
        <v>24068</v>
      </c>
      <c r="D5067" s="208" t="s">
        <v>17827</v>
      </c>
    </row>
    <row r="5068" spans="1:4">
      <c r="A5068" s="34">
        <v>9857</v>
      </c>
      <c r="B5068" s="2" t="s">
        <v>3998</v>
      </c>
      <c r="C5068" s="34" t="s">
        <v>24068</v>
      </c>
      <c r="D5068" s="207" t="s">
        <v>28096</v>
      </c>
    </row>
    <row r="5069" spans="1:4">
      <c r="A5069" s="10">
        <v>9864</v>
      </c>
      <c r="B5069" s="11" t="s">
        <v>3999</v>
      </c>
      <c r="C5069" s="10" t="s">
        <v>24068</v>
      </c>
      <c r="D5069" s="208" t="s">
        <v>17390</v>
      </c>
    </row>
    <row r="5070" spans="1:4">
      <c r="A5070" s="34">
        <v>9865</v>
      </c>
      <c r="B5070" s="2" t="s">
        <v>4000</v>
      </c>
      <c r="C5070" s="34" t="s">
        <v>24068</v>
      </c>
      <c r="D5070" s="207" t="s">
        <v>28097</v>
      </c>
    </row>
    <row r="5071" spans="1:4">
      <c r="A5071" s="10">
        <v>9858</v>
      </c>
      <c r="B5071" s="11" t="s">
        <v>4001</v>
      </c>
      <c r="C5071" s="10" t="s">
        <v>24068</v>
      </c>
      <c r="D5071" s="208" t="s">
        <v>28098</v>
      </c>
    </row>
    <row r="5072" spans="1:4">
      <c r="A5072" s="34">
        <v>9841</v>
      </c>
      <c r="B5072" s="2" t="s">
        <v>28099</v>
      </c>
      <c r="C5072" s="34" t="s">
        <v>24068</v>
      </c>
      <c r="D5072" s="207" t="s">
        <v>14684</v>
      </c>
    </row>
    <row r="5073" spans="1:4">
      <c r="A5073" s="10">
        <v>9840</v>
      </c>
      <c r="B5073" s="11" t="s">
        <v>28100</v>
      </c>
      <c r="C5073" s="10" t="s">
        <v>24068</v>
      </c>
      <c r="D5073" s="208" t="s">
        <v>28101</v>
      </c>
    </row>
    <row r="5074" spans="1:4">
      <c r="A5074" s="34">
        <v>20067</v>
      </c>
      <c r="B5074" s="2" t="s">
        <v>28102</v>
      </c>
      <c r="C5074" s="34" t="s">
        <v>24068</v>
      </c>
      <c r="D5074" s="207" t="s">
        <v>24242</v>
      </c>
    </row>
    <row r="5075" spans="1:4">
      <c r="A5075" s="10">
        <v>20068</v>
      </c>
      <c r="B5075" s="11" t="s">
        <v>28103</v>
      </c>
      <c r="C5075" s="10" t="s">
        <v>24068</v>
      </c>
      <c r="D5075" s="208" t="s">
        <v>22410</v>
      </c>
    </row>
    <row r="5076" spans="1:4">
      <c r="A5076" s="34">
        <v>9839</v>
      </c>
      <c r="B5076" s="2" t="s">
        <v>28104</v>
      </c>
      <c r="C5076" s="34" t="s">
        <v>24068</v>
      </c>
      <c r="D5076" s="207" t="s">
        <v>12827</v>
      </c>
    </row>
    <row r="5077" spans="1:4">
      <c r="A5077" s="10">
        <v>9870</v>
      </c>
      <c r="B5077" s="11" t="s">
        <v>4002</v>
      </c>
      <c r="C5077" s="10" t="s">
        <v>24068</v>
      </c>
      <c r="D5077" s="208" t="s">
        <v>28105</v>
      </c>
    </row>
    <row r="5078" spans="1:4">
      <c r="A5078" s="34">
        <v>9867</v>
      </c>
      <c r="B5078" s="2" t="s">
        <v>4003</v>
      </c>
      <c r="C5078" s="34" t="s">
        <v>24068</v>
      </c>
      <c r="D5078" s="207" t="s">
        <v>6420</v>
      </c>
    </row>
    <row r="5079" spans="1:4">
      <c r="A5079" s="10">
        <v>9868</v>
      </c>
      <c r="B5079" s="11" t="s">
        <v>4004</v>
      </c>
      <c r="C5079" s="10" t="s">
        <v>24068</v>
      </c>
      <c r="D5079" s="208" t="s">
        <v>21603</v>
      </c>
    </row>
    <row r="5080" spans="1:4">
      <c r="A5080" s="34">
        <v>9869</v>
      </c>
      <c r="B5080" s="2" t="s">
        <v>4005</v>
      </c>
      <c r="C5080" s="34" t="s">
        <v>24068</v>
      </c>
      <c r="D5080" s="207" t="s">
        <v>11146</v>
      </c>
    </row>
    <row r="5081" spans="1:4">
      <c r="A5081" s="10">
        <v>9874</v>
      </c>
      <c r="B5081" s="11" t="s">
        <v>4006</v>
      </c>
      <c r="C5081" s="10" t="s">
        <v>24068</v>
      </c>
      <c r="D5081" s="208" t="s">
        <v>9247</v>
      </c>
    </row>
    <row r="5082" spans="1:4">
      <c r="A5082" s="34">
        <v>9875</v>
      </c>
      <c r="B5082" s="2" t="s">
        <v>4007</v>
      </c>
      <c r="C5082" s="34" t="s">
        <v>24068</v>
      </c>
      <c r="D5082" s="207" t="s">
        <v>11304</v>
      </c>
    </row>
    <row r="5083" spans="1:4">
      <c r="A5083" s="10">
        <v>9873</v>
      </c>
      <c r="B5083" s="11" t="s">
        <v>4008</v>
      </c>
      <c r="C5083" s="10" t="s">
        <v>24068</v>
      </c>
      <c r="D5083" s="208" t="s">
        <v>25278</v>
      </c>
    </row>
    <row r="5084" spans="1:4">
      <c r="A5084" s="34">
        <v>9871</v>
      </c>
      <c r="B5084" s="2" t="s">
        <v>4009</v>
      </c>
      <c r="C5084" s="34" t="s">
        <v>24068</v>
      </c>
      <c r="D5084" s="207" t="s">
        <v>28106</v>
      </c>
    </row>
    <row r="5085" spans="1:4">
      <c r="A5085" s="10">
        <v>9872</v>
      </c>
      <c r="B5085" s="11" t="s">
        <v>4010</v>
      </c>
      <c r="C5085" s="10" t="s">
        <v>24068</v>
      </c>
      <c r="D5085" s="208" t="s">
        <v>28107</v>
      </c>
    </row>
    <row r="5086" spans="1:4">
      <c r="A5086" s="34">
        <v>7667</v>
      </c>
      <c r="B5086" s="2" t="s">
        <v>28108</v>
      </c>
      <c r="C5086" s="34" t="s">
        <v>24068</v>
      </c>
      <c r="D5086" s="207" t="s">
        <v>28109</v>
      </c>
    </row>
    <row r="5087" spans="1:4">
      <c r="A5087" s="10">
        <v>7660</v>
      </c>
      <c r="B5087" s="11" t="s">
        <v>28110</v>
      </c>
      <c r="C5087" s="10" t="s">
        <v>24068</v>
      </c>
      <c r="D5087" s="208" t="s">
        <v>28111</v>
      </c>
    </row>
    <row r="5088" spans="1:4">
      <c r="A5088" s="34">
        <v>7676</v>
      </c>
      <c r="B5088" s="2" t="s">
        <v>28112</v>
      </c>
      <c r="C5088" s="34" t="s">
        <v>24068</v>
      </c>
      <c r="D5088" s="207" t="s">
        <v>28113</v>
      </c>
    </row>
    <row r="5089" spans="1:4">
      <c r="A5089" s="10">
        <v>12426</v>
      </c>
      <c r="B5089" s="11" t="s">
        <v>28114</v>
      </c>
      <c r="C5089" s="10" t="s">
        <v>24017</v>
      </c>
      <c r="D5089" s="208" t="s">
        <v>6893</v>
      </c>
    </row>
    <row r="5090" spans="1:4">
      <c r="A5090" s="34">
        <v>12425</v>
      </c>
      <c r="B5090" s="2" t="s">
        <v>28115</v>
      </c>
      <c r="C5090" s="34" t="s">
        <v>24017</v>
      </c>
      <c r="D5090" s="207" t="s">
        <v>25030</v>
      </c>
    </row>
    <row r="5091" spans="1:4">
      <c r="A5091" s="10">
        <v>12427</v>
      </c>
      <c r="B5091" s="11" t="s">
        <v>28116</v>
      </c>
      <c r="C5091" s="10" t="s">
        <v>24017</v>
      </c>
      <c r="D5091" s="208" t="s">
        <v>28117</v>
      </c>
    </row>
    <row r="5092" spans="1:4">
      <c r="A5092" s="34">
        <v>12428</v>
      </c>
      <c r="B5092" s="2" t="s">
        <v>28118</v>
      </c>
      <c r="C5092" s="34" t="s">
        <v>24017</v>
      </c>
      <c r="D5092" s="207" t="s">
        <v>23671</v>
      </c>
    </row>
    <row r="5093" spans="1:4">
      <c r="A5093" s="10">
        <v>12430</v>
      </c>
      <c r="B5093" s="11" t="s">
        <v>28119</v>
      </c>
      <c r="C5093" s="10" t="s">
        <v>24017</v>
      </c>
      <c r="D5093" s="208" t="s">
        <v>28120</v>
      </c>
    </row>
    <row r="5094" spans="1:4">
      <c r="A5094" s="34">
        <v>12429</v>
      </c>
      <c r="B5094" s="2" t="s">
        <v>28121</v>
      </c>
      <c r="C5094" s="34" t="s">
        <v>24017</v>
      </c>
      <c r="D5094" s="207" t="s">
        <v>28122</v>
      </c>
    </row>
    <row r="5095" spans="1:4">
      <c r="A5095" s="10">
        <v>12431</v>
      </c>
      <c r="B5095" s="11" t="s">
        <v>28123</v>
      </c>
      <c r="C5095" s="10" t="s">
        <v>24017</v>
      </c>
      <c r="D5095" s="208" t="s">
        <v>28124</v>
      </c>
    </row>
    <row r="5096" spans="1:4">
      <c r="A5096" s="34">
        <v>12432</v>
      </c>
      <c r="B5096" s="2" t="s">
        <v>28125</v>
      </c>
      <c r="C5096" s="34" t="s">
        <v>24017</v>
      </c>
      <c r="D5096" s="207" t="s">
        <v>28126</v>
      </c>
    </row>
    <row r="5097" spans="1:4">
      <c r="A5097" s="10">
        <v>12434</v>
      </c>
      <c r="B5097" s="11" t="s">
        <v>28127</v>
      </c>
      <c r="C5097" s="10" t="s">
        <v>24017</v>
      </c>
      <c r="D5097" s="208" t="s">
        <v>28128</v>
      </c>
    </row>
    <row r="5098" spans="1:4">
      <c r="A5098" s="34">
        <v>12433</v>
      </c>
      <c r="B5098" s="2" t="s">
        <v>28129</v>
      </c>
      <c r="C5098" s="34" t="s">
        <v>24017</v>
      </c>
      <c r="D5098" s="207" t="s">
        <v>17920</v>
      </c>
    </row>
    <row r="5099" spans="1:4">
      <c r="A5099" s="10">
        <v>12435</v>
      </c>
      <c r="B5099" s="11" t="s">
        <v>28130</v>
      </c>
      <c r="C5099" s="10" t="s">
        <v>24017</v>
      </c>
      <c r="D5099" s="208" t="s">
        <v>28131</v>
      </c>
    </row>
    <row r="5100" spans="1:4">
      <c r="A5100" s="34">
        <v>12437</v>
      </c>
      <c r="B5100" s="2" t="s">
        <v>28132</v>
      </c>
      <c r="C5100" s="34" t="s">
        <v>24017</v>
      </c>
      <c r="D5100" s="207" t="s">
        <v>28133</v>
      </c>
    </row>
    <row r="5101" spans="1:4">
      <c r="A5101" s="10">
        <v>12439</v>
      </c>
      <c r="B5101" s="11" t="s">
        <v>28134</v>
      </c>
      <c r="C5101" s="10" t="s">
        <v>24017</v>
      </c>
      <c r="D5101" s="208" t="s">
        <v>28135</v>
      </c>
    </row>
    <row r="5102" spans="1:4">
      <c r="A5102" s="34">
        <v>12438</v>
      </c>
      <c r="B5102" s="2" t="s">
        <v>28136</v>
      </c>
      <c r="C5102" s="34" t="s">
        <v>24017</v>
      </c>
      <c r="D5102" s="207" t="s">
        <v>28137</v>
      </c>
    </row>
    <row r="5103" spans="1:4">
      <c r="A5103" s="10">
        <v>12436</v>
      </c>
      <c r="B5103" s="11" t="s">
        <v>28138</v>
      </c>
      <c r="C5103" s="10" t="s">
        <v>24017</v>
      </c>
      <c r="D5103" s="208" t="s">
        <v>28139</v>
      </c>
    </row>
    <row r="5104" spans="1:4">
      <c r="A5104" s="34">
        <v>36357</v>
      </c>
      <c r="B5104" s="2" t="s">
        <v>28140</v>
      </c>
      <c r="C5104" s="34" t="s">
        <v>24017</v>
      </c>
      <c r="D5104" s="207" t="s">
        <v>28141</v>
      </c>
    </row>
    <row r="5105" spans="1:4">
      <c r="A5105" s="10">
        <v>12424</v>
      </c>
      <c r="B5105" s="11" t="s">
        <v>28142</v>
      </c>
      <c r="C5105" s="10" t="s">
        <v>24017</v>
      </c>
      <c r="D5105" s="208" t="s">
        <v>28143</v>
      </c>
    </row>
    <row r="5106" spans="1:4">
      <c r="A5106" s="34">
        <v>12440</v>
      </c>
      <c r="B5106" s="2" t="s">
        <v>28144</v>
      </c>
      <c r="C5106" s="34" t="s">
        <v>24017</v>
      </c>
      <c r="D5106" s="207" t="s">
        <v>19320</v>
      </c>
    </row>
    <row r="5107" spans="1:4">
      <c r="A5107" s="10">
        <v>9884</v>
      </c>
      <c r="B5107" s="11" t="s">
        <v>4011</v>
      </c>
      <c r="C5107" s="10" t="s">
        <v>24017</v>
      </c>
      <c r="D5107" s="208" t="s">
        <v>17091</v>
      </c>
    </row>
    <row r="5108" spans="1:4">
      <c r="A5108" s="34">
        <v>9888</v>
      </c>
      <c r="B5108" s="2" t="s">
        <v>4012</v>
      </c>
      <c r="C5108" s="34" t="s">
        <v>24017</v>
      </c>
      <c r="D5108" s="207" t="s">
        <v>20390</v>
      </c>
    </row>
    <row r="5109" spans="1:4">
      <c r="A5109" s="10">
        <v>9883</v>
      </c>
      <c r="B5109" s="11" t="s">
        <v>4013</v>
      </c>
      <c r="C5109" s="10" t="s">
        <v>24017</v>
      </c>
      <c r="D5109" s="208" t="s">
        <v>5661</v>
      </c>
    </row>
    <row r="5110" spans="1:4">
      <c r="A5110" s="34">
        <v>9886</v>
      </c>
      <c r="B5110" s="2" t="s">
        <v>4014</v>
      </c>
      <c r="C5110" s="34" t="s">
        <v>24017</v>
      </c>
      <c r="D5110" s="207" t="s">
        <v>24126</v>
      </c>
    </row>
    <row r="5111" spans="1:4">
      <c r="A5111" s="10">
        <v>9889</v>
      </c>
      <c r="B5111" s="11" t="s">
        <v>4015</v>
      </c>
      <c r="C5111" s="10" t="s">
        <v>24017</v>
      </c>
      <c r="D5111" s="208" t="s">
        <v>21855</v>
      </c>
    </row>
    <row r="5112" spans="1:4">
      <c r="A5112" s="34">
        <v>9887</v>
      </c>
      <c r="B5112" s="2" t="s">
        <v>4016</v>
      </c>
      <c r="C5112" s="34" t="s">
        <v>24017</v>
      </c>
      <c r="D5112" s="207" t="s">
        <v>15467</v>
      </c>
    </row>
    <row r="5113" spans="1:4">
      <c r="A5113" s="10">
        <v>9885</v>
      </c>
      <c r="B5113" s="11" t="s">
        <v>4017</v>
      </c>
      <c r="C5113" s="10" t="s">
        <v>24017</v>
      </c>
      <c r="D5113" s="208" t="s">
        <v>6666</v>
      </c>
    </row>
    <row r="5114" spans="1:4">
      <c r="A5114" s="34">
        <v>9890</v>
      </c>
      <c r="B5114" s="2" t="s">
        <v>4018</v>
      </c>
      <c r="C5114" s="34" t="s">
        <v>24017</v>
      </c>
      <c r="D5114" s="207" t="s">
        <v>27361</v>
      </c>
    </row>
    <row r="5115" spans="1:4">
      <c r="A5115" s="10">
        <v>9891</v>
      </c>
      <c r="B5115" s="11" t="s">
        <v>4019</v>
      </c>
      <c r="C5115" s="10" t="s">
        <v>24017</v>
      </c>
      <c r="D5115" s="208" t="s">
        <v>28145</v>
      </c>
    </row>
    <row r="5116" spans="1:4" ht="30">
      <c r="A5116" s="34">
        <v>39292</v>
      </c>
      <c r="B5116" s="2" t="s">
        <v>28146</v>
      </c>
      <c r="C5116" s="34" t="s">
        <v>24017</v>
      </c>
      <c r="D5116" s="207" t="s">
        <v>22391</v>
      </c>
    </row>
    <row r="5117" spans="1:4" ht="30">
      <c r="A5117" s="10">
        <v>39293</v>
      </c>
      <c r="B5117" s="11" t="s">
        <v>28147</v>
      </c>
      <c r="C5117" s="10" t="s">
        <v>24017</v>
      </c>
      <c r="D5117" s="208" t="s">
        <v>16748</v>
      </c>
    </row>
    <row r="5118" spans="1:4" ht="30">
      <c r="A5118" s="34">
        <v>39294</v>
      </c>
      <c r="B5118" s="2" t="s">
        <v>28148</v>
      </c>
      <c r="C5118" s="34" t="s">
        <v>24017</v>
      </c>
      <c r="D5118" s="207" t="s">
        <v>16748</v>
      </c>
    </row>
    <row r="5119" spans="1:4" ht="30">
      <c r="A5119" s="10">
        <v>39295</v>
      </c>
      <c r="B5119" s="11" t="s">
        <v>28149</v>
      </c>
      <c r="C5119" s="10" t="s">
        <v>24017</v>
      </c>
      <c r="D5119" s="208" t="s">
        <v>7694</v>
      </c>
    </row>
    <row r="5120" spans="1:4">
      <c r="A5120" s="34">
        <v>36313</v>
      </c>
      <c r="B5120" s="2" t="s">
        <v>28150</v>
      </c>
      <c r="C5120" s="34" t="s">
        <v>24017</v>
      </c>
      <c r="D5120" s="207" t="s">
        <v>13848</v>
      </c>
    </row>
    <row r="5121" spans="1:4">
      <c r="A5121" s="10">
        <v>36316</v>
      </c>
      <c r="B5121" s="11" t="s">
        <v>28151</v>
      </c>
      <c r="C5121" s="10" t="s">
        <v>24017</v>
      </c>
      <c r="D5121" s="208" t="s">
        <v>28152</v>
      </c>
    </row>
    <row r="5122" spans="1:4">
      <c r="A5122" s="34">
        <v>64</v>
      </c>
      <c r="B5122" s="2" t="s">
        <v>4020</v>
      </c>
      <c r="C5122" s="34" t="s">
        <v>24017</v>
      </c>
      <c r="D5122" s="207" t="s">
        <v>16446</v>
      </c>
    </row>
    <row r="5123" spans="1:4">
      <c r="A5123" s="10">
        <v>37423</v>
      </c>
      <c r="B5123" s="11" t="s">
        <v>4021</v>
      </c>
      <c r="C5123" s="10" t="s">
        <v>24017</v>
      </c>
      <c r="D5123" s="208" t="s">
        <v>11182</v>
      </c>
    </row>
    <row r="5124" spans="1:4">
      <c r="A5124" s="34">
        <v>39296</v>
      </c>
      <c r="B5124" s="2" t="s">
        <v>28153</v>
      </c>
      <c r="C5124" s="34" t="s">
        <v>24017</v>
      </c>
      <c r="D5124" s="207" t="s">
        <v>8030</v>
      </c>
    </row>
    <row r="5125" spans="1:4">
      <c r="A5125" s="10">
        <v>39297</v>
      </c>
      <c r="B5125" s="11" t="s">
        <v>28154</v>
      </c>
      <c r="C5125" s="10" t="s">
        <v>24017</v>
      </c>
      <c r="D5125" s="208" t="s">
        <v>28155</v>
      </c>
    </row>
    <row r="5126" spans="1:4">
      <c r="A5126" s="34">
        <v>39298</v>
      </c>
      <c r="B5126" s="2" t="s">
        <v>28156</v>
      </c>
      <c r="C5126" s="34" t="s">
        <v>24017</v>
      </c>
      <c r="D5126" s="207" t="s">
        <v>19871</v>
      </c>
    </row>
    <row r="5127" spans="1:4">
      <c r="A5127" s="10">
        <v>39299</v>
      </c>
      <c r="B5127" s="11" t="s">
        <v>28157</v>
      </c>
      <c r="C5127" s="10" t="s">
        <v>24017</v>
      </c>
      <c r="D5127" s="208" t="s">
        <v>10150</v>
      </c>
    </row>
    <row r="5128" spans="1:4">
      <c r="A5128" s="34">
        <v>9892</v>
      </c>
      <c r="B5128" s="2" t="s">
        <v>4022</v>
      </c>
      <c r="C5128" s="34" t="s">
        <v>24017</v>
      </c>
      <c r="D5128" s="207" t="s">
        <v>13543</v>
      </c>
    </row>
    <row r="5129" spans="1:4">
      <c r="A5129" s="10">
        <v>9893</v>
      </c>
      <c r="B5129" s="11" t="s">
        <v>4023</v>
      </c>
      <c r="C5129" s="10" t="s">
        <v>24017</v>
      </c>
      <c r="D5129" s="208" t="s">
        <v>28158</v>
      </c>
    </row>
    <row r="5130" spans="1:4">
      <c r="A5130" s="4">
        <v>9901</v>
      </c>
      <c r="B5130" s="2" t="s">
        <v>4024</v>
      </c>
      <c r="C5130" s="4" t="s">
        <v>24017</v>
      </c>
      <c r="D5130" s="12" t="s">
        <v>25334</v>
      </c>
    </row>
    <row r="5131" spans="1:4">
      <c r="A5131" s="13">
        <v>9896</v>
      </c>
      <c r="B5131" s="11" t="s">
        <v>4025</v>
      </c>
      <c r="C5131" s="13" t="s">
        <v>24017</v>
      </c>
      <c r="D5131" s="14" t="s">
        <v>21265</v>
      </c>
    </row>
    <row r="5132" spans="1:4">
      <c r="A5132" s="4">
        <v>9900</v>
      </c>
      <c r="B5132" s="2" t="s">
        <v>4026</v>
      </c>
      <c r="C5132" s="4" t="s">
        <v>24017</v>
      </c>
      <c r="D5132" s="12" t="s">
        <v>15415</v>
      </c>
    </row>
    <row r="5133" spans="1:4">
      <c r="A5133" s="13">
        <v>9898</v>
      </c>
      <c r="B5133" s="11" t="s">
        <v>4027</v>
      </c>
      <c r="C5133" s="13" t="s">
        <v>24017</v>
      </c>
      <c r="D5133" s="14" t="s">
        <v>7612</v>
      </c>
    </row>
    <row r="5134" spans="1:4">
      <c r="A5134" s="4">
        <v>9899</v>
      </c>
      <c r="B5134" s="2" t="s">
        <v>4028</v>
      </c>
      <c r="C5134" s="4" t="s">
        <v>24017</v>
      </c>
      <c r="D5134" s="12" t="s">
        <v>7561</v>
      </c>
    </row>
    <row r="5135" spans="1:4">
      <c r="A5135" s="13">
        <v>9902</v>
      </c>
      <c r="B5135" s="11" t="s">
        <v>4029</v>
      </c>
      <c r="C5135" s="13" t="s">
        <v>24017</v>
      </c>
      <c r="D5135" s="14" t="s">
        <v>28159</v>
      </c>
    </row>
    <row r="5136" spans="1:4">
      <c r="A5136" s="4">
        <v>9908</v>
      </c>
      <c r="B5136" s="2" t="s">
        <v>4030</v>
      </c>
      <c r="C5136" s="4" t="s">
        <v>24017</v>
      </c>
      <c r="D5136" s="12" t="s">
        <v>28160</v>
      </c>
    </row>
    <row r="5137" spans="1:4">
      <c r="A5137" s="13">
        <v>9905</v>
      </c>
      <c r="B5137" s="11" t="s">
        <v>4031</v>
      </c>
      <c r="C5137" s="13" t="s">
        <v>24017</v>
      </c>
      <c r="D5137" s="14" t="s">
        <v>11244</v>
      </c>
    </row>
    <row r="5138" spans="1:4">
      <c r="A5138" s="4">
        <v>9906</v>
      </c>
      <c r="B5138" s="2" t="s">
        <v>4032</v>
      </c>
      <c r="C5138" s="4" t="s">
        <v>24017</v>
      </c>
      <c r="D5138" s="12" t="s">
        <v>22223</v>
      </c>
    </row>
    <row r="5139" spans="1:4">
      <c r="A5139" s="13">
        <v>9895</v>
      </c>
      <c r="B5139" s="11" t="s">
        <v>4033</v>
      </c>
      <c r="C5139" s="13" t="s">
        <v>24017</v>
      </c>
      <c r="D5139" s="14" t="s">
        <v>22891</v>
      </c>
    </row>
    <row r="5140" spans="1:4">
      <c r="A5140" s="4">
        <v>9894</v>
      </c>
      <c r="B5140" s="2" t="s">
        <v>4034</v>
      </c>
      <c r="C5140" s="4" t="s">
        <v>24017</v>
      </c>
      <c r="D5140" s="12" t="s">
        <v>28161</v>
      </c>
    </row>
    <row r="5141" spans="1:4">
      <c r="A5141" s="13">
        <v>9897</v>
      </c>
      <c r="B5141" s="11" t="s">
        <v>4035</v>
      </c>
      <c r="C5141" s="13" t="s">
        <v>24017</v>
      </c>
      <c r="D5141" s="14" t="s">
        <v>6141</v>
      </c>
    </row>
    <row r="5142" spans="1:4">
      <c r="A5142" s="4">
        <v>9910</v>
      </c>
      <c r="B5142" s="2" t="s">
        <v>4036</v>
      </c>
      <c r="C5142" s="4" t="s">
        <v>24017</v>
      </c>
      <c r="D5142" s="12" t="s">
        <v>6731</v>
      </c>
    </row>
    <row r="5143" spans="1:4">
      <c r="A5143" s="13">
        <v>9909</v>
      </c>
      <c r="B5143" s="11" t="s">
        <v>4037</v>
      </c>
      <c r="C5143" s="13" t="s">
        <v>24017</v>
      </c>
      <c r="D5143" s="14" t="s">
        <v>28162</v>
      </c>
    </row>
    <row r="5144" spans="1:4">
      <c r="A5144" s="4">
        <v>9907</v>
      </c>
      <c r="B5144" s="2" t="s">
        <v>4038</v>
      </c>
      <c r="C5144" s="4" t="s">
        <v>24017</v>
      </c>
      <c r="D5144" s="12" t="s">
        <v>28163</v>
      </c>
    </row>
    <row r="5145" spans="1:4" ht="30">
      <c r="A5145" s="13">
        <v>20973</v>
      </c>
      <c r="B5145" s="11" t="s">
        <v>4039</v>
      </c>
      <c r="C5145" s="13" t="s">
        <v>24017</v>
      </c>
      <c r="D5145" s="14" t="s">
        <v>28164</v>
      </c>
    </row>
    <row r="5146" spans="1:4" ht="30">
      <c r="A5146" s="4">
        <v>20974</v>
      </c>
      <c r="B5146" s="2" t="s">
        <v>4040</v>
      </c>
      <c r="C5146" s="4" t="s">
        <v>24017</v>
      </c>
      <c r="D5146" s="12" t="s">
        <v>28165</v>
      </c>
    </row>
    <row r="5147" spans="1:4">
      <c r="A5147" s="13">
        <v>37989</v>
      </c>
      <c r="B5147" s="11" t="s">
        <v>4041</v>
      </c>
      <c r="C5147" s="13" t="s">
        <v>24017</v>
      </c>
      <c r="D5147" s="14" t="s">
        <v>13748</v>
      </c>
    </row>
    <row r="5148" spans="1:4">
      <c r="A5148" s="4">
        <v>37990</v>
      </c>
      <c r="B5148" s="2" t="s">
        <v>4042</v>
      </c>
      <c r="C5148" s="4" t="s">
        <v>24017</v>
      </c>
      <c r="D5148" s="12" t="s">
        <v>25167</v>
      </c>
    </row>
    <row r="5149" spans="1:4">
      <c r="A5149" s="13">
        <v>37991</v>
      </c>
      <c r="B5149" s="11" t="s">
        <v>4043</v>
      </c>
      <c r="C5149" s="13" t="s">
        <v>24017</v>
      </c>
      <c r="D5149" s="14" t="s">
        <v>23608</v>
      </c>
    </row>
    <row r="5150" spans="1:4">
      <c r="A5150" s="4">
        <v>37992</v>
      </c>
      <c r="B5150" s="2" t="s">
        <v>4044</v>
      </c>
      <c r="C5150" s="4" t="s">
        <v>24017</v>
      </c>
      <c r="D5150" s="12" t="s">
        <v>28166</v>
      </c>
    </row>
    <row r="5151" spans="1:4">
      <c r="A5151" s="13">
        <v>37993</v>
      </c>
      <c r="B5151" s="11" t="s">
        <v>4045</v>
      </c>
      <c r="C5151" s="13" t="s">
        <v>24017</v>
      </c>
      <c r="D5151" s="14" t="s">
        <v>28167</v>
      </c>
    </row>
    <row r="5152" spans="1:4">
      <c r="A5152" s="4">
        <v>37994</v>
      </c>
      <c r="B5152" s="2" t="s">
        <v>4046</v>
      </c>
      <c r="C5152" s="4" t="s">
        <v>24017</v>
      </c>
      <c r="D5152" s="12" t="s">
        <v>14749</v>
      </c>
    </row>
    <row r="5153" spans="1:4">
      <c r="A5153" s="13">
        <v>37995</v>
      </c>
      <c r="B5153" s="11" t="s">
        <v>4047</v>
      </c>
      <c r="C5153" s="13" t="s">
        <v>24017</v>
      </c>
      <c r="D5153" s="14" t="s">
        <v>28168</v>
      </c>
    </row>
    <row r="5154" spans="1:4">
      <c r="A5154" s="4">
        <v>37996</v>
      </c>
      <c r="B5154" s="2" t="s">
        <v>4048</v>
      </c>
      <c r="C5154" s="4" t="s">
        <v>24017</v>
      </c>
      <c r="D5154" s="12" t="s">
        <v>28169</v>
      </c>
    </row>
    <row r="5155" spans="1:4">
      <c r="A5155" s="13">
        <v>13883</v>
      </c>
      <c r="B5155" s="11" t="s">
        <v>4049</v>
      </c>
      <c r="C5155" s="13" t="s">
        <v>24017</v>
      </c>
      <c r="D5155" s="14" t="s">
        <v>28170</v>
      </c>
    </row>
    <row r="5156" spans="1:4">
      <c r="A5156" s="4">
        <v>38604</v>
      </c>
      <c r="B5156" s="2" t="s">
        <v>4050</v>
      </c>
      <c r="C5156" s="4" t="s">
        <v>24017</v>
      </c>
      <c r="D5156" s="12" t="s">
        <v>28171</v>
      </c>
    </row>
    <row r="5157" spans="1:4" ht="30">
      <c r="A5157" s="13">
        <v>10601</v>
      </c>
      <c r="B5157" s="11" t="s">
        <v>4051</v>
      </c>
      <c r="C5157" s="13" t="s">
        <v>24017</v>
      </c>
      <c r="D5157" s="14" t="s">
        <v>28172</v>
      </c>
    </row>
    <row r="5158" spans="1:4" ht="30">
      <c r="A5158" s="4">
        <v>26034</v>
      </c>
      <c r="B5158" s="2" t="s">
        <v>4052</v>
      </c>
      <c r="C5158" s="4" t="s">
        <v>24017</v>
      </c>
      <c r="D5158" s="12" t="s">
        <v>28173</v>
      </c>
    </row>
    <row r="5159" spans="1:4">
      <c r="A5159" s="13">
        <v>13894</v>
      </c>
      <c r="B5159" s="11" t="s">
        <v>4053</v>
      </c>
      <c r="C5159" s="13" t="s">
        <v>24017</v>
      </c>
      <c r="D5159" s="14" t="s">
        <v>28174</v>
      </c>
    </row>
    <row r="5160" spans="1:4">
      <c r="A5160" s="4">
        <v>13895</v>
      </c>
      <c r="B5160" s="2" t="s">
        <v>4054</v>
      </c>
      <c r="C5160" s="4" t="s">
        <v>24017</v>
      </c>
      <c r="D5160" s="12" t="s">
        <v>28175</v>
      </c>
    </row>
    <row r="5161" spans="1:4">
      <c r="A5161" s="13">
        <v>13892</v>
      </c>
      <c r="B5161" s="11" t="s">
        <v>4055</v>
      </c>
      <c r="C5161" s="13" t="s">
        <v>24017</v>
      </c>
      <c r="D5161" s="14" t="s">
        <v>28176</v>
      </c>
    </row>
    <row r="5162" spans="1:4">
      <c r="A5162" s="4">
        <v>9914</v>
      </c>
      <c r="B5162" s="2" t="s">
        <v>4056</v>
      </c>
      <c r="C5162" s="4" t="s">
        <v>24017</v>
      </c>
      <c r="D5162" s="12" t="s">
        <v>28177</v>
      </c>
    </row>
    <row r="5163" spans="1:4" ht="45">
      <c r="A5163" s="13">
        <v>36485</v>
      </c>
      <c r="B5163" s="11" t="s">
        <v>4057</v>
      </c>
      <c r="C5163" s="13" t="s">
        <v>24017</v>
      </c>
      <c r="D5163" s="14" t="s">
        <v>28178</v>
      </c>
    </row>
    <row r="5164" spans="1:4" ht="30">
      <c r="A5164" s="4">
        <v>9912</v>
      </c>
      <c r="B5164" s="2" t="s">
        <v>4058</v>
      </c>
      <c r="C5164" s="4" t="s">
        <v>24017</v>
      </c>
      <c r="D5164" s="12" t="s">
        <v>28179</v>
      </c>
    </row>
    <row r="5165" spans="1:4" ht="30">
      <c r="A5165" s="13">
        <v>9921</v>
      </c>
      <c r="B5165" s="11" t="s">
        <v>4059</v>
      </c>
      <c r="C5165" s="13" t="s">
        <v>24017</v>
      </c>
      <c r="D5165" s="14" t="s">
        <v>28180</v>
      </c>
    </row>
    <row r="5166" spans="1:4" ht="30">
      <c r="A5166" s="4">
        <v>21112</v>
      </c>
      <c r="B5166" s="2" t="s">
        <v>4060</v>
      </c>
      <c r="C5166" s="4" t="s">
        <v>24017</v>
      </c>
      <c r="D5166" s="12" t="s">
        <v>28181</v>
      </c>
    </row>
    <row r="5167" spans="1:4">
      <c r="A5167" s="13">
        <v>10228</v>
      </c>
      <c r="B5167" s="11" t="s">
        <v>4061</v>
      </c>
      <c r="C5167" s="13" t="s">
        <v>24017</v>
      </c>
      <c r="D5167" s="14" t="s">
        <v>28182</v>
      </c>
    </row>
    <row r="5168" spans="1:4">
      <c r="A5168" s="4">
        <v>11781</v>
      </c>
      <c r="B5168" s="2" t="s">
        <v>4062</v>
      </c>
      <c r="C5168" s="4" t="s">
        <v>24017</v>
      </c>
      <c r="D5168" s="12" t="s">
        <v>28183</v>
      </c>
    </row>
    <row r="5169" spans="1:4">
      <c r="A5169" s="13">
        <v>11746</v>
      </c>
      <c r="B5169" s="11" t="s">
        <v>4063</v>
      </c>
      <c r="C5169" s="13" t="s">
        <v>24017</v>
      </c>
      <c r="D5169" s="14" t="s">
        <v>28184</v>
      </c>
    </row>
    <row r="5170" spans="1:4">
      <c r="A5170" s="4">
        <v>11751</v>
      </c>
      <c r="B5170" s="2" t="s">
        <v>4064</v>
      </c>
      <c r="C5170" s="4" t="s">
        <v>24017</v>
      </c>
      <c r="D5170" s="12" t="s">
        <v>28185</v>
      </c>
    </row>
    <row r="5171" spans="1:4">
      <c r="A5171" s="13">
        <v>11750</v>
      </c>
      <c r="B5171" s="11" t="s">
        <v>4065</v>
      </c>
      <c r="C5171" s="13" t="s">
        <v>24017</v>
      </c>
      <c r="D5171" s="14" t="s">
        <v>23535</v>
      </c>
    </row>
    <row r="5172" spans="1:4">
      <c r="A5172" s="4">
        <v>11748</v>
      </c>
      <c r="B5172" s="2" t="s">
        <v>4066</v>
      </c>
      <c r="C5172" s="4" t="s">
        <v>24017</v>
      </c>
      <c r="D5172" s="12" t="s">
        <v>16157</v>
      </c>
    </row>
    <row r="5173" spans="1:4">
      <c r="A5173" s="13">
        <v>11747</v>
      </c>
      <c r="B5173" s="11" t="s">
        <v>4067</v>
      </c>
      <c r="C5173" s="13" t="s">
        <v>24017</v>
      </c>
      <c r="D5173" s="14" t="s">
        <v>28186</v>
      </c>
    </row>
    <row r="5174" spans="1:4">
      <c r="A5174" s="4">
        <v>11749</v>
      </c>
      <c r="B5174" s="2" t="s">
        <v>4068</v>
      </c>
      <c r="C5174" s="4" t="s">
        <v>24017</v>
      </c>
      <c r="D5174" s="12" t="s">
        <v>28187</v>
      </c>
    </row>
    <row r="5175" spans="1:4" ht="30">
      <c r="A5175" s="13">
        <v>10236</v>
      </c>
      <c r="B5175" s="11" t="s">
        <v>4069</v>
      </c>
      <c r="C5175" s="13" t="s">
        <v>24017</v>
      </c>
      <c r="D5175" s="14" t="s">
        <v>22179</v>
      </c>
    </row>
    <row r="5176" spans="1:4" ht="30">
      <c r="A5176" s="4">
        <v>10233</v>
      </c>
      <c r="B5176" s="2" t="s">
        <v>4070</v>
      </c>
      <c r="C5176" s="4" t="s">
        <v>24017</v>
      </c>
      <c r="D5176" s="12" t="s">
        <v>28188</v>
      </c>
    </row>
    <row r="5177" spans="1:4" ht="30">
      <c r="A5177" s="13">
        <v>10234</v>
      </c>
      <c r="B5177" s="11" t="s">
        <v>4071</v>
      </c>
      <c r="C5177" s="13" t="s">
        <v>24017</v>
      </c>
      <c r="D5177" s="14" t="s">
        <v>28189</v>
      </c>
    </row>
    <row r="5178" spans="1:4" ht="30">
      <c r="A5178" s="4">
        <v>10231</v>
      </c>
      <c r="B5178" s="2" t="s">
        <v>4072</v>
      </c>
      <c r="C5178" s="4" t="s">
        <v>24017</v>
      </c>
      <c r="D5178" s="12" t="s">
        <v>28190</v>
      </c>
    </row>
    <row r="5179" spans="1:4" ht="30">
      <c r="A5179" s="13">
        <v>10232</v>
      </c>
      <c r="B5179" s="11" t="s">
        <v>4073</v>
      </c>
      <c r="C5179" s="13" t="s">
        <v>24017</v>
      </c>
      <c r="D5179" s="14" t="s">
        <v>28191</v>
      </c>
    </row>
    <row r="5180" spans="1:4" ht="30">
      <c r="A5180" s="4">
        <v>10229</v>
      </c>
      <c r="B5180" s="2" t="s">
        <v>4074</v>
      </c>
      <c r="C5180" s="4" t="s">
        <v>24017</v>
      </c>
      <c r="D5180" s="12" t="s">
        <v>23117</v>
      </c>
    </row>
    <row r="5181" spans="1:4" ht="30">
      <c r="A5181" s="13">
        <v>10235</v>
      </c>
      <c r="B5181" s="11" t="s">
        <v>4075</v>
      </c>
      <c r="C5181" s="13" t="s">
        <v>24017</v>
      </c>
      <c r="D5181" s="14" t="s">
        <v>28192</v>
      </c>
    </row>
    <row r="5182" spans="1:4" ht="30">
      <c r="A5182" s="4">
        <v>10230</v>
      </c>
      <c r="B5182" s="2" t="s">
        <v>4076</v>
      </c>
      <c r="C5182" s="4" t="s">
        <v>24017</v>
      </c>
      <c r="D5182" s="12" t="s">
        <v>28193</v>
      </c>
    </row>
    <row r="5183" spans="1:4" ht="30">
      <c r="A5183" s="13">
        <v>10409</v>
      </c>
      <c r="B5183" s="11" t="s">
        <v>4077</v>
      </c>
      <c r="C5183" s="13" t="s">
        <v>24017</v>
      </c>
      <c r="D5183" s="14" t="s">
        <v>28194</v>
      </c>
    </row>
    <row r="5184" spans="1:4" ht="30">
      <c r="A5184" s="4">
        <v>10411</v>
      </c>
      <c r="B5184" s="2" t="s">
        <v>4078</v>
      </c>
      <c r="C5184" s="4" t="s">
        <v>24017</v>
      </c>
      <c r="D5184" s="12" t="s">
        <v>28195</v>
      </c>
    </row>
    <row r="5185" spans="1:4" ht="30">
      <c r="A5185" s="13">
        <v>10404</v>
      </c>
      <c r="B5185" s="11" t="s">
        <v>4079</v>
      </c>
      <c r="C5185" s="13" t="s">
        <v>24017</v>
      </c>
      <c r="D5185" s="14" t="s">
        <v>22171</v>
      </c>
    </row>
    <row r="5186" spans="1:4" ht="30">
      <c r="A5186" s="4">
        <v>10410</v>
      </c>
      <c r="B5186" s="2" t="s">
        <v>4080</v>
      </c>
      <c r="C5186" s="4" t="s">
        <v>24017</v>
      </c>
      <c r="D5186" s="12" t="s">
        <v>23622</v>
      </c>
    </row>
    <row r="5187" spans="1:4" ht="30">
      <c r="A5187" s="13">
        <v>10405</v>
      </c>
      <c r="B5187" s="11" t="s">
        <v>4081</v>
      </c>
      <c r="C5187" s="13" t="s">
        <v>24017</v>
      </c>
      <c r="D5187" s="14" t="s">
        <v>28196</v>
      </c>
    </row>
    <row r="5188" spans="1:4" ht="30">
      <c r="A5188" s="4">
        <v>10408</v>
      </c>
      <c r="B5188" s="2" t="s">
        <v>4082</v>
      </c>
      <c r="C5188" s="4" t="s">
        <v>24017</v>
      </c>
      <c r="D5188" s="12" t="s">
        <v>28197</v>
      </c>
    </row>
    <row r="5189" spans="1:4" ht="30">
      <c r="A5189" s="13">
        <v>10412</v>
      </c>
      <c r="B5189" s="11" t="s">
        <v>4083</v>
      </c>
      <c r="C5189" s="13" t="s">
        <v>24017</v>
      </c>
      <c r="D5189" s="14" t="s">
        <v>12213</v>
      </c>
    </row>
    <row r="5190" spans="1:4" ht="30">
      <c r="A5190" s="4">
        <v>10406</v>
      </c>
      <c r="B5190" s="2" t="s">
        <v>4084</v>
      </c>
      <c r="C5190" s="4" t="s">
        <v>24017</v>
      </c>
      <c r="D5190" s="12" t="s">
        <v>28198</v>
      </c>
    </row>
    <row r="5191" spans="1:4" ht="30">
      <c r="A5191" s="13">
        <v>10407</v>
      </c>
      <c r="B5191" s="11" t="s">
        <v>4085</v>
      </c>
      <c r="C5191" s="13" t="s">
        <v>24017</v>
      </c>
      <c r="D5191" s="14" t="s">
        <v>28199</v>
      </c>
    </row>
    <row r="5192" spans="1:4">
      <c r="A5192" s="4">
        <v>10416</v>
      </c>
      <c r="B5192" s="2" t="s">
        <v>4086</v>
      </c>
      <c r="C5192" s="4" t="s">
        <v>24017</v>
      </c>
      <c r="D5192" s="12" t="s">
        <v>23810</v>
      </c>
    </row>
    <row r="5193" spans="1:4">
      <c r="A5193" s="13">
        <v>10419</v>
      </c>
      <c r="B5193" s="11" t="s">
        <v>4087</v>
      </c>
      <c r="C5193" s="13" t="s">
        <v>24017</v>
      </c>
      <c r="D5193" s="14" t="s">
        <v>22605</v>
      </c>
    </row>
    <row r="5194" spans="1:4">
      <c r="A5194" s="4">
        <v>21092</v>
      </c>
      <c r="B5194" s="2" t="s">
        <v>4088</v>
      </c>
      <c r="C5194" s="4" t="s">
        <v>24017</v>
      </c>
      <c r="D5194" s="12" t="s">
        <v>18358</v>
      </c>
    </row>
    <row r="5195" spans="1:4">
      <c r="A5195" s="13">
        <v>10418</v>
      </c>
      <c r="B5195" s="11" t="s">
        <v>4089</v>
      </c>
      <c r="C5195" s="13" t="s">
        <v>24017</v>
      </c>
      <c r="D5195" s="14" t="s">
        <v>21307</v>
      </c>
    </row>
    <row r="5196" spans="1:4">
      <c r="A5196" s="4">
        <v>12657</v>
      </c>
      <c r="B5196" s="2" t="s">
        <v>4090</v>
      </c>
      <c r="C5196" s="4" t="s">
        <v>24017</v>
      </c>
      <c r="D5196" s="12" t="s">
        <v>28200</v>
      </c>
    </row>
    <row r="5197" spans="1:4">
      <c r="A5197" s="13">
        <v>10417</v>
      </c>
      <c r="B5197" s="11" t="s">
        <v>4091</v>
      </c>
      <c r="C5197" s="13" t="s">
        <v>24017</v>
      </c>
      <c r="D5197" s="14" t="s">
        <v>28201</v>
      </c>
    </row>
    <row r="5198" spans="1:4">
      <c r="A5198" s="4">
        <v>10413</v>
      </c>
      <c r="B5198" s="2" t="s">
        <v>4092</v>
      </c>
      <c r="C5198" s="4" t="s">
        <v>24017</v>
      </c>
      <c r="D5198" s="12" t="s">
        <v>28202</v>
      </c>
    </row>
    <row r="5199" spans="1:4">
      <c r="A5199" s="13">
        <v>10414</v>
      </c>
      <c r="B5199" s="11" t="s">
        <v>4093</v>
      </c>
      <c r="C5199" s="13" t="s">
        <v>24017</v>
      </c>
      <c r="D5199" s="14" t="s">
        <v>8402</v>
      </c>
    </row>
    <row r="5200" spans="1:4">
      <c r="A5200" s="4">
        <v>10415</v>
      </c>
      <c r="B5200" s="2" t="s">
        <v>4094</v>
      </c>
      <c r="C5200" s="4" t="s">
        <v>24017</v>
      </c>
      <c r="D5200" s="12" t="s">
        <v>28203</v>
      </c>
    </row>
    <row r="5201" spans="1:4">
      <c r="A5201" s="13">
        <v>38643</v>
      </c>
      <c r="B5201" s="11" t="s">
        <v>4095</v>
      </c>
      <c r="C5201" s="13" t="s">
        <v>24017</v>
      </c>
      <c r="D5201" s="14" t="s">
        <v>24617</v>
      </c>
    </row>
    <row r="5202" spans="1:4">
      <c r="A5202" s="4">
        <v>6157</v>
      </c>
      <c r="B5202" s="2" t="s">
        <v>4096</v>
      </c>
      <c r="C5202" s="4" t="s">
        <v>24017</v>
      </c>
      <c r="D5202" s="12" t="s">
        <v>25465</v>
      </c>
    </row>
    <row r="5203" spans="1:4">
      <c r="A5203" s="13">
        <v>37588</v>
      </c>
      <c r="B5203" s="11" t="s">
        <v>4097</v>
      </c>
      <c r="C5203" s="13" t="s">
        <v>24017</v>
      </c>
      <c r="D5203" s="14" t="s">
        <v>27819</v>
      </c>
    </row>
    <row r="5204" spans="1:4">
      <c r="A5204" s="4">
        <v>6152</v>
      </c>
      <c r="B5204" s="2" t="s">
        <v>4098</v>
      </c>
      <c r="C5204" s="4" t="s">
        <v>24017</v>
      </c>
      <c r="D5204" s="12" t="s">
        <v>19655</v>
      </c>
    </row>
    <row r="5205" spans="1:4">
      <c r="A5205" s="13">
        <v>6158</v>
      </c>
      <c r="B5205" s="11" t="s">
        <v>4099</v>
      </c>
      <c r="C5205" s="13" t="s">
        <v>24017</v>
      </c>
      <c r="D5205" s="14" t="s">
        <v>23394</v>
      </c>
    </row>
    <row r="5206" spans="1:4">
      <c r="A5206" s="4">
        <v>6153</v>
      </c>
      <c r="B5206" s="2" t="s">
        <v>4100</v>
      </c>
      <c r="C5206" s="4" t="s">
        <v>24017</v>
      </c>
      <c r="D5206" s="12" t="s">
        <v>11289</v>
      </c>
    </row>
    <row r="5207" spans="1:4">
      <c r="A5207" s="13">
        <v>6156</v>
      </c>
      <c r="B5207" s="11" t="s">
        <v>4101</v>
      </c>
      <c r="C5207" s="13" t="s">
        <v>24017</v>
      </c>
      <c r="D5207" s="14" t="s">
        <v>14055</v>
      </c>
    </row>
    <row r="5208" spans="1:4">
      <c r="A5208" s="4">
        <v>6154</v>
      </c>
      <c r="B5208" s="2" t="s">
        <v>4102</v>
      </c>
      <c r="C5208" s="4" t="s">
        <v>24017</v>
      </c>
      <c r="D5208" s="12" t="s">
        <v>7082</v>
      </c>
    </row>
    <row r="5209" spans="1:4" ht="30">
      <c r="A5209" s="13">
        <v>6155</v>
      </c>
      <c r="B5209" s="11" t="s">
        <v>4103</v>
      </c>
      <c r="C5209" s="13" t="s">
        <v>24017</v>
      </c>
      <c r="D5209" s="14" t="s">
        <v>11188</v>
      </c>
    </row>
    <row r="5210" spans="1:4">
      <c r="A5210" s="4">
        <v>38108</v>
      </c>
      <c r="B5210" s="2" t="s">
        <v>28204</v>
      </c>
      <c r="C5210" s="4" t="s">
        <v>24017</v>
      </c>
      <c r="D5210" s="12" t="s">
        <v>11810</v>
      </c>
    </row>
    <row r="5211" spans="1:4" ht="30">
      <c r="A5211" s="13">
        <v>38087</v>
      </c>
      <c r="B5211" s="11" t="s">
        <v>28205</v>
      </c>
      <c r="C5211" s="13" t="s">
        <v>24017</v>
      </c>
      <c r="D5211" s="14" t="s">
        <v>28206</v>
      </c>
    </row>
    <row r="5212" spans="1:4">
      <c r="A5212" s="4">
        <v>38109</v>
      </c>
      <c r="B5212" s="2" t="s">
        <v>28207</v>
      </c>
      <c r="C5212" s="4" t="s">
        <v>24017</v>
      </c>
      <c r="D5212" s="12" t="s">
        <v>24081</v>
      </c>
    </row>
    <row r="5213" spans="1:4" ht="30">
      <c r="A5213" s="13">
        <v>38088</v>
      </c>
      <c r="B5213" s="11" t="s">
        <v>28208</v>
      </c>
      <c r="C5213" s="13" t="s">
        <v>24017</v>
      </c>
      <c r="D5213" s="14" t="s">
        <v>28209</v>
      </c>
    </row>
    <row r="5214" spans="1:4">
      <c r="A5214" s="4">
        <v>38110</v>
      </c>
      <c r="B5214" s="2" t="s">
        <v>28210</v>
      </c>
      <c r="C5214" s="4" t="s">
        <v>24017</v>
      </c>
      <c r="D5214" s="12" t="s">
        <v>28211</v>
      </c>
    </row>
    <row r="5215" spans="1:4" ht="45">
      <c r="A5215" s="13">
        <v>38089</v>
      </c>
      <c r="B5215" s="11" t="s">
        <v>28212</v>
      </c>
      <c r="C5215" s="13" t="s">
        <v>24017</v>
      </c>
      <c r="D5215" s="14" t="s">
        <v>28213</v>
      </c>
    </row>
    <row r="5216" spans="1:4">
      <c r="A5216" s="4">
        <v>38111</v>
      </c>
      <c r="B5216" s="2" t="s">
        <v>28214</v>
      </c>
      <c r="C5216" s="4" t="s">
        <v>24017</v>
      </c>
      <c r="D5216" s="12" t="s">
        <v>6468</v>
      </c>
    </row>
    <row r="5217" spans="1:4" ht="45">
      <c r="A5217" s="13">
        <v>38090</v>
      </c>
      <c r="B5217" s="11" t="s">
        <v>28215</v>
      </c>
      <c r="C5217" s="13" t="s">
        <v>24017</v>
      </c>
      <c r="D5217" s="14" t="s">
        <v>26231</v>
      </c>
    </row>
    <row r="5218" spans="1:4">
      <c r="A5218" s="4">
        <v>11786</v>
      </c>
      <c r="B5218" s="2" t="s">
        <v>4104</v>
      </c>
      <c r="C5218" s="4" t="s">
        <v>24017</v>
      </c>
      <c r="D5218" s="12" t="s">
        <v>28216</v>
      </c>
    </row>
    <row r="5219" spans="1:4" ht="30">
      <c r="A5219" s="13">
        <v>13726</v>
      </c>
      <c r="B5219" s="11" t="s">
        <v>4105</v>
      </c>
      <c r="C5219" s="13" t="s">
        <v>24017</v>
      </c>
      <c r="D5219" s="14" t="s">
        <v>28217</v>
      </c>
    </row>
    <row r="5220" spans="1:4">
      <c r="A5220" s="4">
        <v>38400</v>
      </c>
      <c r="B5220" s="2" t="s">
        <v>4106</v>
      </c>
      <c r="C5220" s="4" t="s">
        <v>24017</v>
      </c>
      <c r="D5220" s="12" t="s">
        <v>20259</v>
      </c>
    </row>
    <row r="5221" spans="1:4" ht="30">
      <c r="A5221" s="13">
        <v>12627</v>
      </c>
      <c r="B5221" s="11" t="s">
        <v>4107</v>
      </c>
      <c r="C5221" s="13" t="s">
        <v>24017</v>
      </c>
      <c r="D5221" s="14" t="s">
        <v>7720</v>
      </c>
    </row>
    <row r="5222" spans="1:4">
      <c r="A5222" s="4">
        <v>6138</v>
      </c>
      <c r="B5222" s="2" t="s">
        <v>4108</v>
      </c>
      <c r="C5222" s="4" t="s">
        <v>24017</v>
      </c>
      <c r="D5222" s="12" t="s">
        <v>7564</v>
      </c>
    </row>
    <row r="5223" spans="1:4">
      <c r="A5223" s="13">
        <v>39996</v>
      </c>
      <c r="B5223" s="11" t="s">
        <v>28218</v>
      </c>
      <c r="C5223" s="13" t="s">
        <v>24068</v>
      </c>
      <c r="D5223" s="14" t="s">
        <v>13243</v>
      </c>
    </row>
    <row r="5224" spans="1:4">
      <c r="A5224" s="4">
        <v>10478</v>
      </c>
      <c r="B5224" s="2" t="s">
        <v>4109</v>
      </c>
      <c r="C5224" s="4" t="s">
        <v>24085</v>
      </c>
      <c r="D5224" s="12" t="s">
        <v>28219</v>
      </c>
    </row>
    <row r="5225" spans="1:4">
      <c r="A5225" s="13">
        <v>10475</v>
      </c>
      <c r="B5225" s="11" t="s">
        <v>4110</v>
      </c>
      <c r="C5225" s="13" t="s">
        <v>24085</v>
      </c>
      <c r="D5225" s="14" t="s">
        <v>22340</v>
      </c>
    </row>
    <row r="5226" spans="1:4" ht="30">
      <c r="A5226" s="4">
        <v>10481</v>
      </c>
      <c r="B5226" s="2" t="s">
        <v>4111</v>
      </c>
      <c r="C5226" s="4" t="s">
        <v>24085</v>
      </c>
      <c r="D5226" s="12" t="s">
        <v>14480</v>
      </c>
    </row>
    <row r="5227" spans="1:4">
      <c r="A5227" s="13">
        <v>4031</v>
      </c>
      <c r="B5227" s="11" t="s">
        <v>28220</v>
      </c>
      <c r="C5227" s="13" t="s">
        <v>24020</v>
      </c>
      <c r="D5227" s="14" t="s">
        <v>16041</v>
      </c>
    </row>
    <row r="5228" spans="1:4">
      <c r="A5228" s="4">
        <v>4030</v>
      </c>
      <c r="B5228" s="2" t="s">
        <v>4112</v>
      </c>
      <c r="C5228" s="4" t="s">
        <v>24020</v>
      </c>
      <c r="D5228" s="12" t="s">
        <v>17026</v>
      </c>
    </row>
    <row r="5229" spans="1:4">
      <c r="A5229" s="13">
        <v>39399</v>
      </c>
      <c r="B5229" s="11" t="s">
        <v>4113</v>
      </c>
      <c r="C5229" s="13" t="s">
        <v>24017</v>
      </c>
      <c r="D5229" s="14" t="s">
        <v>28221</v>
      </c>
    </row>
    <row r="5230" spans="1:4">
      <c r="A5230" s="4">
        <v>39400</v>
      </c>
      <c r="B5230" s="2" t="s">
        <v>4114</v>
      </c>
      <c r="C5230" s="4" t="s">
        <v>24017</v>
      </c>
      <c r="D5230" s="12" t="s">
        <v>28222</v>
      </c>
    </row>
    <row r="5231" spans="1:4">
      <c r="A5231" s="13">
        <v>39401</v>
      </c>
      <c r="B5231" s="11" t="s">
        <v>4115</v>
      </c>
      <c r="C5231" s="13" t="s">
        <v>24017</v>
      </c>
      <c r="D5231" s="14" t="s">
        <v>28223</v>
      </c>
    </row>
    <row r="5232" spans="1:4" ht="30">
      <c r="A5232" s="4">
        <v>11652</v>
      </c>
      <c r="B5232" s="2" t="s">
        <v>4116</v>
      </c>
      <c r="C5232" s="4" t="s">
        <v>24017</v>
      </c>
      <c r="D5232" s="12" t="s">
        <v>28224</v>
      </c>
    </row>
    <row r="5233" spans="1:4" ht="30">
      <c r="A5233" s="13">
        <v>13896</v>
      </c>
      <c r="B5233" s="11" t="s">
        <v>4117</v>
      </c>
      <c r="C5233" s="13" t="s">
        <v>24017</v>
      </c>
      <c r="D5233" s="14" t="s">
        <v>28225</v>
      </c>
    </row>
    <row r="5234" spans="1:4" ht="30">
      <c r="A5234" s="4">
        <v>13475</v>
      </c>
      <c r="B5234" s="2" t="s">
        <v>4118</v>
      </c>
      <c r="C5234" s="4" t="s">
        <v>24017</v>
      </c>
      <c r="D5234" s="12" t="s">
        <v>28226</v>
      </c>
    </row>
    <row r="5235" spans="1:4" ht="30">
      <c r="A5235" s="13">
        <v>25971</v>
      </c>
      <c r="B5235" s="11" t="s">
        <v>4119</v>
      </c>
      <c r="C5235" s="13" t="s">
        <v>24017</v>
      </c>
      <c r="D5235" s="14" t="s">
        <v>28227</v>
      </c>
    </row>
    <row r="5236" spans="1:4" ht="30">
      <c r="A5236" s="4">
        <v>25970</v>
      </c>
      <c r="B5236" s="2" t="s">
        <v>4120</v>
      </c>
      <c r="C5236" s="4" t="s">
        <v>24017</v>
      </c>
      <c r="D5236" s="12" t="s">
        <v>28228</v>
      </c>
    </row>
    <row r="5237" spans="1:4" ht="30">
      <c r="A5237" s="13">
        <v>13476</v>
      </c>
      <c r="B5237" s="11" t="s">
        <v>4121</v>
      </c>
      <c r="C5237" s="13" t="s">
        <v>24017</v>
      </c>
      <c r="D5237" s="14" t="s">
        <v>28229</v>
      </c>
    </row>
    <row r="5238" spans="1:4" ht="30">
      <c r="A5238" s="4">
        <v>10488</v>
      </c>
      <c r="B5238" s="2" t="s">
        <v>4122</v>
      </c>
      <c r="C5238" s="4" t="s">
        <v>24017</v>
      </c>
      <c r="D5238" s="12" t="s">
        <v>28230</v>
      </c>
    </row>
    <row r="5239" spans="1:4" ht="30">
      <c r="A5239" s="13">
        <v>13606</v>
      </c>
      <c r="B5239" s="11" t="s">
        <v>4123</v>
      </c>
      <c r="C5239" s="13" t="s">
        <v>24017</v>
      </c>
      <c r="D5239" s="14" t="s">
        <v>28231</v>
      </c>
    </row>
    <row r="5240" spans="1:4">
      <c r="A5240" s="4">
        <v>10489</v>
      </c>
      <c r="B5240" s="2" t="s">
        <v>4124</v>
      </c>
      <c r="C5240" s="4" t="s">
        <v>24038</v>
      </c>
      <c r="D5240" s="12" t="s">
        <v>22388</v>
      </c>
    </row>
    <row r="5241" spans="1:4">
      <c r="A5241" s="13">
        <v>41073</v>
      </c>
      <c r="B5241" s="11" t="s">
        <v>4125</v>
      </c>
      <c r="C5241" s="13" t="s">
        <v>24188</v>
      </c>
      <c r="D5241" s="14" t="s">
        <v>28232</v>
      </c>
    </row>
    <row r="5242" spans="1:4" ht="30">
      <c r="A5242" s="4">
        <v>34391</v>
      </c>
      <c r="B5242" s="2" t="s">
        <v>4126</v>
      </c>
      <c r="C5242" s="4" t="s">
        <v>24020</v>
      </c>
      <c r="D5242" s="12" t="s">
        <v>28233</v>
      </c>
    </row>
    <row r="5243" spans="1:4" ht="30">
      <c r="A5243" s="13">
        <v>10496</v>
      </c>
      <c r="B5243" s="11" t="s">
        <v>4127</v>
      </c>
      <c r="C5243" s="13" t="s">
        <v>24020</v>
      </c>
      <c r="D5243" s="14" t="s">
        <v>26188</v>
      </c>
    </row>
    <row r="5244" spans="1:4" ht="30">
      <c r="A5244" s="4">
        <v>10497</v>
      </c>
      <c r="B5244" s="2" t="s">
        <v>4128</v>
      </c>
      <c r="C5244" s="4" t="s">
        <v>24020</v>
      </c>
      <c r="D5244" s="12" t="s">
        <v>28234</v>
      </c>
    </row>
    <row r="5245" spans="1:4" ht="30">
      <c r="A5245" s="13">
        <v>10504</v>
      </c>
      <c r="B5245" s="11" t="s">
        <v>4129</v>
      </c>
      <c r="C5245" s="13" t="s">
        <v>24020</v>
      </c>
      <c r="D5245" s="14" t="s">
        <v>28235</v>
      </c>
    </row>
    <row r="5246" spans="1:4">
      <c r="A5246" s="4">
        <v>34390</v>
      </c>
      <c r="B5246" s="2" t="s">
        <v>4130</v>
      </c>
      <c r="C5246" s="4" t="s">
        <v>24020</v>
      </c>
      <c r="D5246" s="12" t="s">
        <v>28236</v>
      </c>
    </row>
    <row r="5247" spans="1:4">
      <c r="A5247" s="13">
        <v>34389</v>
      </c>
      <c r="B5247" s="11" t="s">
        <v>4131</v>
      </c>
      <c r="C5247" s="13" t="s">
        <v>24020</v>
      </c>
      <c r="D5247" s="14" t="s">
        <v>28237</v>
      </c>
    </row>
    <row r="5248" spans="1:4">
      <c r="A5248" s="4">
        <v>34388</v>
      </c>
      <c r="B5248" s="2" t="s">
        <v>4132</v>
      </c>
      <c r="C5248" s="4" t="s">
        <v>24020</v>
      </c>
      <c r="D5248" s="12" t="s">
        <v>28238</v>
      </c>
    </row>
    <row r="5249" spans="1:4">
      <c r="A5249" s="13">
        <v>34387</v>
      </c>
      <c r="B5249" s="11" t="s">
        <v>4133</v>
      </c>
      <c r="C5249" s="13" t="s">
        <v>24020</v>
      </c>
      <c r="D5249" s="14" t="s">
        <v>28239</v>
      </c>
    </row>
    <row r="5250" spans="1:4">
      <c r="A5250" s="4">
        <v>11188</v>
      </c>
      <c r="B5250" s="2" t="s">
        <v>4134</v>
      </c>
      <c r="C5250" s="4" t="s">
        <v>24020</v>
      </c>
      <c r="D5250" s="12" t="s">
        <v>28240</v>
      </c>
    </row>
    <row r="5251" spans="1:4">
      <c r="A5251" s="13">
        <v>11189</v>
      </c>
      <c r="B5251" s="11" t="s">
        <v>4135</v>
      </c>
      <c r="C5251" s="13" t="s">
        <v>24020</v>
      </c>
      <c r="D5251" s="14" t="s">
        <v>28241</v>
      </c>
    </row>
    <row r="5252" spans="1:4">
      <c r="A5252" s="4">
        <v>21107</v>
      </c>
      <c r="B5252" s="2" t="s">
        <v>4136</v>
      </c>
      <c r="C5252" s="4" t="s">
        <v>24020</v>
      </c>
      <c r="D5252" s="12" t="s">
        <v>21830</v>
      </c>
    </row>
    <row r="5253" spans="1:4">
      <c r="A5253" s="13">
        <v>34386</v>
      </c>
      <c r="B5253" s="11" t="s">
        <v>4137</v>
      </c>
      <c r="C5253" s="13" t="s">
        <v>24020</v>
      </c>
      <c r="D5253" s="14" t="s">
        <v>28242</v>
      </c>
    </row>
    <row r="5254" spans="1:4">
      <c r="A5254" s="4">
        <v>10490</v>
      </c>
      <c r="B5254" s="2" t="s">
        <v>28243</v>
      </c>
      <c r="C5254" s="4" t="s">
        <v>24020</v>
      </c>
      <c r="D5254" s="12" t="s">
        <v>25821</v>
      </c>
    </row>
    <row r="5255" spans="1:4">
      <c r="A5255" s="13">
        <v>10492</v>
      </c>
      <c r="B5255" s="11" t="s">
        <v>4138</v>
      </c>
      <c r="C5255" s="13" t="s">
        <v>24020</v>
      </c>
      <c r="D5255" s="14" t="s">
        <v>15267</v>
      </c>
    </row>
    <row r="5256" spans="1:4">
      <c r="A5256" s="4">
        <v>10493</v>
      </c>
      <c r="B5256" s="2" t="s">
        <v>4139</v>
      </c>
      <c r="C5256" s="4" t="s">
        <v>24020</v>
      </c>
      <c r="D5256" s="12" t="s">
        <v>28237</v>
      </c>
    </row>
    <row r="5257" spans="1:4">
      <c r="A5257" s="13">
        <v>10491</v>
      </c>
      <c r="B5257" s="11" t="s">
        <v>4140</v>
      </c>
      <c r="C5257" s="13" t="s">
        <v>24020</v>
      </c>
      <c r="D5257" s="14" t="s">
        <v>28244</v>
      </c>
    </row>
    <row r="5258" spans="1:4">
      <c r="A5258" s="4">
        <v>34385</v>
      </c>
      <c r="B5258" s="2" t="s">
        <v>4141</v>
      </c>
      <c r="C5258" s="4" t="s">
        <v>24020</v>
      </c>
      <c r="D5258" s="12" t="s">
        <v>28245</v>
      </c>
    </row>
    <row r="5259" spans="1:4">
      <c r="A5259" s="13">
        <v>10499</v>
      </c>
      <c r="B5259" s="11" t="s">
        <v>28246</v>
      </c>
      <c r="C5259" s="13" t="s">
        <v>24020</v>
      </c>
      <c r="D5259" s="14" t="s">
        <v>28247</v>
      </c>
    </row>
    <row r="5260" spans="1:4">
      <c r="A5260" s="4">
        <v>34384</v>
      </c>
      <c r="B5260" s="2" t="s">
        <v>4142</v>
      </c>
      <c r="C5260" s="4" t="s">
        <v>24020</v>
      </c>
      <c r="D5260" s="12" t="s">
        <v>28242</v>
      </c>
    </row>
    <row r="5261" spans="1:4">
      <c r="A5261" s="13">
        <v>11185</v>
      </c>
      <c r="B5261" s="11" t="s">
        <v>4143</v>
      </c>
      <c r="C5261" s="13" t="s">
        <v>24020</v>
      </c>
      <c r="D5261" s="14" t="s">
        <v>28248</v>
      </c>
    </row>
    <row r="5262" spans="1:4">
      <c r="A5262" s="4">
        <v>10507</v>
      </c>
      <c r="B5262" s="2" t="s">
        <v>4144</v>
      </c>
      <c r="C5262" s="4" t="s">
        <v>24020</v>
      </c>
      <c r="D5262" s="12" t="s">
        <v>28249</v>
      </c>
    </row>
    <row r="5263" spans="1:4">
      <c r="A5263" s="13">
        <v>10505</v>
      </c>
      <c r="B5263" s="11" t="s">
        <v>4145</v>
      </c>
      <c r="C5263" s="13" t="s">
        <v>24020</v>
      </c>
      <c r="D5263" s="14" t="s">
        <v>28250</v>
      </c>
    </row>
    <row r="5264" spans="1:4">
      <c r="A5264" s="4">
        <v>10506</v>
      </c>
      <c r="B5264" s="2" t="s">
        <v>4146</v>
      </c>
      <c r="C5264" s="4" t="s">
        <v>24020</v>
      </c>
      <c r="D5264" s="12" t="s">
        <v>28251</v>
      </c>
    </row>
    <row r="5265" spans="1:4" ht="30">
      <c r="A5265" s="13">
        <v>5031</v>
      </c>
      <c r="B5265" s="11" t="s">
        <v>4147</v>
      </c>
      <c r="C5265" s="13" t="s">
        <v>24020</v>
      </c>
      <c r="D5265" s="14" t="s">
        <v>28252</v>
      </c>
    </row>
    <row r="5266" spans="1:4">
      <c r="A5266" s="4">
        <v>10502</v>
      </c>
      <c r="B5266" s="2" t="s">
        <v>4148</v>
      </c>
      <c r="C5266" s="4" t="s">
        <v>24020</v>
      </c>
      <c r="D5266" s="12" t="s">
        <v>28253</v>
      </c>
    </row>
    <row r="5267" spans="1:4">
      <c r="A5267" s="13">
        <v>10501</v>
      </c>
      <c r="B5267" s="11" t="s">
        <v>4149</v>
      </c>
      <c r="C5267" s="13" t="s">
        <v>24020</v>
      </c>
      <c r="D5267" s="14" t="s">
        <v>28254</v>
      </c>
    </row>
    <row r="5268" spans="1:4">
      <c r="A5268" s="4">
        <v>10503</v>
      </c>
      <c r="B5268" s="2" t="s">
        <v>4150</v>
      </c>
      <c r="C5268" s="4" t="s">
        <v>24020</v>
      </c>
      <c r="D5268" s="12" t="s">
        <v>28255</v>
      </c>
    </row>
    <row r="5269" spans="1:4" ht="30">
      <c r="A5269" s="13">
        <v>40270</v>
      </c>
      <c r="B5269" s="11" t="s">
        <v>28256</v>
      </c>
      <c r="C5269" s="13" t="s">
        <v>24068</v>
      </c>
      <c r="D5269" s="14" t="s">
        <v>27212</v>
      </c>
    </row>
    <row r="5270" spans="1:4" ht="30">
      <c r="A5270" s="4">
        <v>20213</v>
      </c>
      <c r="B5270" s="2" t="s">
        <v>5043</v>
      </c>
      <c r="C5270" s="4" t="s">
        <v>24068</v>
      </c>
      <c r="D5270" s="12" t="s">
        <v>28257</v>
      </c>
    </row>
    <row r="5271" spans="1:4" ht="30">
      <c r="A5271" s="13">
        <v>20211</v>
      </c>
      <c r="B5271" s="11" t="s">
        <v>5044</v>
      </c>
      <c r="C5271" s="13" t="s">
        <v>24068</v>
      </c>
      <c r="D5271" s="14" t="s">
        <v>9673</v>
      </c>
    </row>
    <row r="5272" spans="1:4" ht="30">
      <c r="A5272" s="4">
        <v>4472</v>
      </c>
      <c r="B5272" s="2" t="s">
        <v>4151</v>
      </c>
      <c r="C5272" s="4" t="s">
        <v>24068</v>
      </c>
      <c r="D5272" s="12" t="s">
        <v>21746</v>
      </c>
    </row>
    <row r="5273" spans="1:4" ht="30">
      <c r="A5273" s="13">
        <v>35272</v>
      </c>
      <c r="B5273" s="11" t="s">
        <v>4152</v>
      </c>
      <c r="C5273" s="13" t="s">
        <v>24068</v>
      </c>
      <c r="D5273" s="14" t="s">
        <v>28258</v>
      </c>
    </row>
    <row r="5274" spans="1:4" ht="30">
      <c r="A5274" s="4">
        <v>4448</v>
      </c>
      <c r="B5274" s="2" t="s">
        <v>28259</v>
      </c>
      <c r="C5274" s="4" t="s">
        <v>24068</v>
      </c>
      <c r="D5274" s="12" t="s">
        <v>28260</v>
      </c>
    </row>
    <row r="5275" spans="1:4" ht="30">
      <c r="A5275" s="13">
        <v>4425</v>
      </c>
      <c r="B5275" s="11" t="s">
        <v>4153</v>
      </c>
      <c r="C5275" s="13" t="s">
        <v>24068</v>
      </c>
      <c r="D5275" s="14" t="s">
        <v>25049</v>
      </c>
    </row>
    <row r="5276" spans="1:4" ht="30">
      <c r="A5276" s="4">
        <v>4481</v>
      </c>
      <c r="B5276" s="2" t="s">
        <v>4154</v>
      </c>
      <c r="C5276" s="4" t="s">
        <v>24068</v>
      </c>
      <c r="D5276" s="12" t="s">
        <v>15992</v>
      </c>
    </row>
    <row r="5277" spans="1:4">
      <c r="A5277" s="13">
        <v>34345</v>
      </c>
      <c r="B5277" s="11" t="s">
        <v>4155</v>
      </c>
      <c r="C5277" s="13" t="s">
        <v>24038</v>
      </c>
      <c r="D5277" s="14" t="s">
        <v>14164</v>
      </c>
    </row>
    <row r="5278" spans="1:4">
      <c r="A5278" s="4">
        <v>41096</v>
      </c>
      <c r="B5278" s="2" t="s">
        <v>4156</v>
      </c>
      <c r="C5278" s="4" t="s">
        <v>24188</v>
      </c>
      <c r="D5278" s="12" t="s">
        <v>28261</v>
      </c>
    </row>
    <row r="5279" spans="1:4">
      <c r="A5279" s="13">
        <v>41776</v>
      </c>
      <c r="B5279" s="11" t="s">
        <v>4157</v>
      </c>
      <c r="C5279" s="13" t="s">
        <v>24038</v>
      </c>
      <c r="D5279" s="14" t="s">
        <v>13047</v>
      </c>
    </row>
    <row r="5280" spans="1:4">
      <c r="A5280" s="4">
        <v>11157</v>
      </c>
      <c r="B5280" s="2" t="s">
        <v>4158</v>
      </c>
      <c r="C5280" s="4" t="s">
        <v>24042</v>
      </c>
      <c r="D5280" s="12" t="s">
        <v>28262</v>
      </c>
    </row>
    <row r="5281" spans="1:4">
      <c r="A5281" s="13" t="s">
        <v>21249</v>
      </c>
      <c r="B5281" s="11"/>
      <c r="C5281" s="13"/>
      <c r="D5281" s="14"/>
    </row>
    <row r="5282" spans="1:4" ht="45">
      <c r="A5282" s="4" t="s">
        <v>28263</v>
      </c>
      <c r="C5282" s="4"/>
      <c r="D5282" s="12"/>
    </row>
    <row r="5283" spans="1:4">
      <c r="A5283" s="13"/>
      <c r="B5283" s="11"/>
      <c r="C5283" s="13"/>
      <c r="D5283" s="14"/>
    </row>
    <row r="5284" spans="1:4">
      <c r="A5284" s="4"/>
      <c r="C5284" s="4"/>
      <c r="D5284" s="12"/>
    </row>
    <row r="5285" spans="1:4">
      <c r="A5285" s="13"/>
      <c r="B5285" s="11"/>
      <c r="C5285" s="13"/>
      <c r="D5285" s="14"/>
    </row>
    <row r="5286" spans="1:4">
      <c r="A5286" s="4"/>
      <c r="C5286" s="4"/>
      <c r="D5286" s="12"/>
    </row>
    <row r="5287" spans="1:4">
      <c r="A5287" s="13"/>
      <c r="B5287" s="11"/>
      <c r="C5287" s="13"/>
      <c r="D5287" s="14"/>
    </row>
    <row r="5288" spans="1:4">
      <c r="A5288" s="4"/>
      <c r="C5288" s="4"/>
      <c r="D5288" s="12"/>
    </row>
    <row r="5289" spans="1:4">
      <c r="A5289" s="13"/>
      <c r="B5289" s="11"/>
      <c r="C5289" s="13"/>
      <c r="D5289" s="14"/>
    </row>
    <row r="5290" spans="1:4">
      <c r="A5290" s="4"/>
      <c r="C5290" s="4"/>
      <c r="D5290" s="12"/>
    </row>
    <row r="5291" spans="1:4">
      <c r="A5291" s="13"/>
      <c r="B5291" s="11"/>
      <c r="C5291" s="13"/>
      <c r="D5291" s="14"/>
    </row>
    <row r="5292" spans="1:4">
      <c r="A5292" s="4"/>
      <c r="C5292" s="4"/>
      <c r="D5292" s="12"/>
    </row>
    <row r="5293" spans="1:4">
      <c r="A5293" s="13"/>
      <c r="B5293" s="11"/>
      <c r="C5293" s="13"/>
      <c r="D5293" s="14"/>
    </row>
    <row r="5294" spans="1:4">
      <c r="A5294" s="4"/>
      <c r="C5294" s="4"/>
      <c r="D5294" s="12"/>
    </row>
    <row r="5295" spans="1:4">
      <c r="A5295" s="13"/>
      <c r="B5295" s="11"/>
      <c r="C5295" s="13"/>
      <c r="D5295" s="14"/>
    </row>
    <row r="5296" spans="1:4">
      <c r="A5296" s="4"/>
      <c r="C5296" s="4"/>
      <c r="D5296" s="12"/>
    </row>
    <row r="5297" spans="1:4">
      <c r="A5297" s="13"/>
      <c r="B5297" s="11"/>
      <c r="C5297" s="13"/>
      <c r="D5297" s="14"/>
    </row>
    <row r="5298" spans="1:4">
      <c r="A5298" s="4"/>
      <c r="C5298" s="4"/>
      <c r="D5298" s="12"/>
    </row>
    <row r="5299" spans="1:4">
      <c r="A5299" s="13"/>
      <c r="B5299" s="11"/>
      <c r="C5299" s="13"/>
      <c r="D5299" s="14"/>
    </row>
    <row r="5300" spans="1:4">
      <c r="A5300" s="4"/>
      <c r="C5300" s="4"/>
      <c r="D5300" s="12"/>
    </row>
    <row r="5301" spans="1:4">
      <c r="A5301" s="13"/>
      <c r="B5301" s="11"/>
      <c r="C5301" s="13"/>
      <c r="D5301" s="14"/>
    </row>
    <row r="5302" spans="1:4">
      <c r="A5302" s="4"/>
      <c r="C5302" s="4"/>
      <c r="D5302" s="12"/>
    </row>
    <row r="5303" spans="1:4">
      <c r="A5303" s="13"/>
      <c r="B5303" s="11"/>
      <c r="C5303" s="13"/>
      <c r="D5303" s="14"/>
    </row>
    <row r="5304" spans="1:4">
      <c r="A5304" s="4"/>
      <c r="C5304" s="4"/>
      <c r="D5304" s="12"/>
    </row>
    <row r="5305" spans="1:4">
      <c r="A5305" s="13"/>
      <c r="B5305" s="11"/>
      <c r="C5305" s="13"/>
      <c r="D5305" s="14"/>
    </row>
    <row r="5306" spans="1:4">
      <c r="A5306" s="4"/>
      <c r="C5306" s="4"/>
      <c r="D5306" s="12"/>
    </row>
    <row r="5307" spans="1:4">
      <c r="A5307" s="13"/>
      <c r="B5307" s="11"/>
      <c r="C5307" s="13"/>
      <c r="D5307" s="14"/>
    </row>
    <row r="5308" spans="1:4">
      <c r="A5308" s="4"/>
      <c r="C5308" s="4"/>
      <c r="D5308" s="12"/>
    </row>
    <row r="5309" spans="1:4">
      <c r="A5309" s="13"/>
      <c r="B5309" s="11"/>
      <c r="C5309" s="13"/>
      <c r="D5309" s="14"/>
    </row>
    <row r="5310" spans="1:4">
      <c r="A5310" s="4"/>
      <c r="C5310" s="4"/>
      <c r="D5310" s="12"/>
    </row>
    <row r="5311" spans="1:4">
      <c r="A5311" s="13"/>
      <c r="B5311" s="11"/>
      <c r="C5311" s="13"/>
      <c r="D5311" s="14"/>
    </row>
    <row r="5312" spans="1:4">
      <c r="A5312" s="4"/>
      <c r="C5312" s="4"/>
      <c r="D5312" s="12"/>
    </row>
    <row r="5313" spans="1:4">
      <c r="A5313" s="13"/>
      <c r="B5313" s="11"/>
      <c r="C5313" s="13"/>
      <c r="D5313" s="14"/>
    </row>
    <row r="5314" spans="1:4">
      <c r="A5314" s="4"/>
      <c r="C5314" s="4"/>
      <c r="D5314" s="12"/>
    </row>
    <row r="5315" spans="1:4">
      <c r="A5315" s="13"/>
      <c r="B5315" s="11"/>
      <c r="C5315" s="13"/>
      <c r="D5315" s="14"/>
    </row>
    <row r="5316" spans="1:4">
      <c r="A5316" s="4"/>
      <c r="C5316" s="4"/>
      <c r="D5316" s="12"/>
    </row>
    <row r="5317" spans="1:4">
      <c r="A5317" s="13"/>
      <c r="B5317" s="11"/>
      <c r="C5317" s="13"/>
      <c r="D5317" s="14"/>
    </row>
    <row r="5318" spans="1:4">
      <c r="A5318" s="4"/>
      <c r="C5318" s="4"/>
      <c r="D5318" s="12"/>
    </row>
    <row r="5319" spans="1:4">
      <c r="A5319" s="13"/>
      <c r="B5319" s="11"/>
      <c r="C5319" s="13"/>
      <c r="D5319" s="14"/>
    </row>
    <row r="5320" spans="1:4">
      <c r="A5320" s="4"/>
      <c r="C5320" s="4"/>
      <c r="D5320" s="12"/>
    </row>
    <row r="5321" spans="1:4">
      <c r="A5321" s="13"/>
      <c r="B5321" s="11"/>
      <c r="C5321" s="13"/>
      <c r="D5321" s="14"/>
    </row>
    <row r="5322" spans="1:4">
      <c r="A5322" s="4"/>
      <c r="C5322" s="4"/>
      <c r="D5322" s="12"/>
    </row>
    <row r="5323" spans="1:4">
      <c r="A5323" s="13"/>
      <c r="B5323" s="11"/>
      <c r="C5323" s="13"/>
      <c r="D5323" s="14"/>
    </row>
    <row r="5324" spans="1:4">
      <c r="A5324" s="4"/>
      <c r="C5324" s="4"/>
      <c r="D5324" s="12"/>
    </row>
    <row r="5325" spans="1:4">
      <c r="A5325" s="13"/>
      <c r="B5325" s="11"/>
      <c r="C5325" s="13"/>
      <c r="D5325" s="14"/>
    </row>
    <row r="5326" spans="1:4">
      <c r="A5326" s="4"/>
      <c r="C5326" s="4"/>
      <c r="D5326" s="12"/>
    </row>
    <row r="5327" spans="1:4">
      <c r="A5327" s="13"/>
      <c r="B5327" s="11"/>
      <c r="C5327" s="13"/>
      <c r="D5327" s="14"/>
    </row>
    <row r="5328" spans="1:4">
      <c r="A5328" s="4"/>
      <c r="C5328" s="4"/>
      <c r="D5328" s="12"/>
    </row>
    <row r="5329" spans="1:4">
      <c r="A5329" s="13"/>
      <c r="B5329" s="11"/>
      <c r="C5329" s="13"/>
      <c r="D5329" s="14"/>
    </row>
    <row r="5330" spans="1:4">
      <c r="A5330" s="4"/>
      <c r="C5330" s="4"/>
      <c r="D5330" s="12"/>
    </row>
    <row r="5331" spans="1:4">
      <c r="A5331" s="13"/>
      <c r="B5331" s="11"/>
      <c r="C5331" s="13"/>
      <c r="D5331" s="14"/>
    </row>
    <row r="5332" spans="1:4">
      <c r="A5332" s="4"/>
      <c r="C5332" s="4"/>
      <c r="D5332" s="12"/>
    </row>
    <row r="5333" spans="1:4">
      <c r="A5333" s="13"/>
      <c r="B5333" s="11"/>
      <c r="C5333" s="13"/>
      <c r="D5333" s="14"/>
    </row>
    <row r="5334" spans="1:4">
      <c r="A5334" s="4"/>
      <c r="C5334" s="4"/>
      <c r="D5334" s="12"/>
    </row>
    <row r="5335" spans="1:4">
      <c r="A5335" s="13"/>
      <c r="B5335" s="11"/>
      <c r="C5335" s="13"/>
      <c r="D5335" s="14"/>
    </row>
    <row r="5336" spans="1:4">
      <c r="A5336" s="4"/>
      <c r="C5336" s="4"/>
      <c r="D5336" s="12"/>
    </row>
    <row r="5337" spans="1:4">
      <c r="A5337" s="13"/>
      <c r="B5337" s="11"/>
      <c r="C5337" s="13"/>
      <c r="D5337" s="14"/>
    </row>
    <row r="5338" spans="1:4">
      <c r="A5338" s="4"/>
      <c r="C5338" s="4"/>
      <c r="D5338" s="12"/>
    </row>
    <row r="5339" spans="1:4">
      <c r="A5339" s="13"/>
      <c r="B5339" s="11"/>
      <c r="C5339" s="13"/>
      <c r="D5339" s="14"/>
    </row>
    <row r="5340" spans="1:4">
      <c r="A5340" s="4"/>
      <c r="C5340" s="4"/>
      <c r="D5340" s="12"/>
    </row>
    <row r="5341" spans="1:4">
      <c r="A5341" s="13"/>
      <c r="B5341" s="11"/>
      <c r="C5341" s="13"/>
      <c r="D5341" s="14"/>
    </row>
    <row r="5342" spans="1:4">
      <c r="A5342" s="4"/>
      <c r="C5342" s="4"/>
      <c r="D5342" s="12"/>
    </row>
    <row r="5343" spans="1:4">
      <c r="A5343" s="13"/>
      <c r="B5343" s="11"/>
      <c r="C5343" s="13"/>
      <c r="D5343" s="14"/>
    </row>
    <row r="5344" spans="1:4">
      <c r="A5344" s="4"/>
      <c r="C5344" s="4"/>
      <c r="D5344" s="12"/>
    </row>
    <row r="5345" spans="1:4">
      <c r="A5345" s="13"/>
      <c r="B5345" s="11"/>
      <c r="C5345" s="13"/>
      <c r="D5345" s="14"/>
    </row>
    <row r="5346" spans="1:4">
      <c r="A5346" s="4"/>
      <c r="C5346" s="4"/>
      <c r="D5346" s="12"/>
    </row>
    <row r="5347" spans="1:4">
      <c r="A5347" s="13"/>
      <c r="B5347" s="11"/>
      <c r="C5347" s="13"/>
      <c r="D5347" s="14"/>
    </row>
    <row r="5348" spans="1:4">
      <c r="A5348" s="4"/>
      <c r="C5348" s="4"/>
      <c r="D5348" s="12"/>
    </row>
    <row r="5349" spans="1:4">
      <c r="A5349" s="13"/>
      <c r="B5349" s="11"/>
      <c r="C5349" s="13"/>
      <c r="D5349" s="14"/>
    </row>
    <row r="5350" spans="1:4">
      <c r="A5350" s="4"/>
      <c r="C5350" s="4"/>
      <c r="D5350" s="12"/>
    </row>
    <row r="5351" spans="1:4">
      <c r="A5351" s="13"/>
      <c r="B5351" s="11"/>
      <c r="C5351" s="13"/>
      <c r="D5351" s="14"/>
    </row>
    <row r="5352" spans="1:4">
      <c r="A5352" s="4"/>
      <c r="C5352" s="4"/>
      <c r="D5352" s="12"/>
    </row>
    <row r="5353" spans="1:4">
      <c r="A5353" s="13"/>
      <c r="B5353" s="11"/>
      <c r="C5353" s="13"/>
      <c r="D5353" s="14"/>
    </row>
    <row r="5354" spans="1:4">
      <c r="A5354" s="4"/>
      <c r="C5354" s="4"/>
      <c r="D5354" s="12"/>
    </row>
    <row r="5355" spans="1:4">
      <c r="A5355" s="13"/>
      <c r="B5355" s="11"/>
      <c r="C5355" s="13"/>
      <c r="D5355" s="14"/>
    </row>
    <row r="5356" spans="1:4">
      <c r="A5356" s="4"/>
      <c r="C5356" s="4"/>
      <c r="D5356" s="12"/>
    </row>
    <row r="5357" spans="1:4">
      <c r="A5357" s="13"/>
      <c r="B5357" s="11"/>
      <c r="C5357" s="13"/>
      <c r="D5357" s="14"/>
    </row>
    <row r="5358" spans="1:4">
      <c r="A5358" s="4"/>
      <c r="C5358" s="4"/>
      <c r="D5358" s="12"/>
    </row>
    <row r="5359" spans="1:4">
      <c r="A5359" s="13"/>
      <c r="B5359" s="11"/>
      <c r="C5359" s="13"/>
      <c r="D5359" s="14"/>
    </row>
    <row r="5360" spans="1:4">
      <c r="A5360" s="4"/>
      <c r="C5360" s="4"/>
      <c r="D5360" s="12"/>
    </row>
    <row r="5361" spans="1:4">
      <c r="A5361" s="13"/>
      <c r="B5361" s="11"/>
      <c r="C5361" s="13"/>
      <c r="D5361" s="14"/>
    </row>
    <row r="5362" spans="1:4">
      <c r="A5362" s="4"/>
      <c r="C5362" s="4"/>
      <c r="D5362" s="12"/>
    </row>
    <row r="5363" spans="1:4">
      <c r="A5363" s="13"/>
      <c r="B5363" s="11"/>
      <c r="C5363" s="13"/>
      <c r="D5363" s="14"/>
    </row>
    <row r="5364" spans="1:4">
      <c r="A5364" s="4"/>
      <c r="C5364" s="4"/>
      <c r="D5364" s="12"/>
    </row>
    <row r="5365" spans="1:4">
      <c r="A5365" s="13"/>
      <c r="B5365" s="11"/>
      <c r="C5365" s="13"/>
      <c r="D5365" s="14"/>
    </row>
    <row r="5366" spans="1:4">
      <c r="A5366" s="4"/>
      <c r="C5366" s="4"/>
      <c r="D5366" s="12"/>
    </row>
    <row r="5367" spans="1:4">
      <c r="A5367" s="13"/>
      <c r="B5367" s="11"/>
      <c r="C5367" s="13"/>
      <c r="D5367" s="14"/>
    </row>
  </sheetData>
  <autoFilter ref="A1:D5367"/>
  <pageMargins left="0.511811024" right="0.511811024" top="0.78740157499999996" bottom="0.78740157499999996" header="0.31496062000000002" footer="0.31496062000000002"/>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052"/>
  <sheetViews>
    <sheetView topLeftCell="A6612" workbookViewId="0">
      <selection activeCell="A6635" sqref="A1:A1048576"/>
    </sheetView>
  </sheetViews>
  <sheetFormatPr defaultRowHeight="15"/>
  <cols>
    <col min="1" max="1" width="9.7109375" customWidth="1"/>
    <col min="2" max="2" width="53.5703125" customWidth="1"/>
    <col min="3" max="3" width="9.7109375" customWidth="1"/>
    <col min="4" max="5" width="10.140625" customWidth="1"/>
    <col min="257" max="257" width="9.7109375" customWidth="1"/>
    <col min="258" max="258" width="53.5703125" customWidth="1"/>
    <col min="259" max="259" width="9.7109375" customWidth="1"/>
    <col min="260" max="261" width="10.140625" customWidth="1"/>
    <col min="513" max="513" width="9.7109375" customWidth="1"/>
    <col min="514" max="514" width="53.5703125" customWidth="1"/>
    <col min="515" max="515" width="9.7109375" customWidth="1"/>
    <col min="516" max="517" width="10.140625" customWidth="1"/>
    <col min="769" max="769" width="9.7109375" customWidth="1"/>
    <col min="770" max="770" width="53.5703125" customWidth="1"/>
    <col min="771" max="771" width="9.7109375" customWidth="1"/>
    <col min="772" max="773" width="10.140625" customWidth="1"/>
    <col min="1025" max="1025" width="9.7109375" customWidth="1"/>
    <col min="1026" max="1026" width="53.5703125" customWidth="1"/>
    <col min="1027" max="1027" width="9.7109375" customWidth="1"/>
    <col min="1028" max="1029" width="10.140625" customWidth="1"/>
    <col min="1281" max="1281" width="9.7109375" customWidth="1"/>
    <col min="1282" max="1282" width="53.5703125" customWidth="1"/>
    <col min="1283" max="1283" width="9.7109375" customWidth="1"/>
    <col min="1284" max="1285" width="10.140625" customWidth="1"/>
    <col min="1537" max="1537" width="9.7109375" customWidth="1"/>
    <col min="1538" max="1538" width="53.5703125" customWidth="1"/>
    <col min="1539" max="1539" width="9.7109375" customWidth="1"/>
    <col min="1540" max="1541" width="10.140625" customWidth="1"/>
    <col min="1793" max="1793" width="9.7109375" customWidth="1"/>
    <col min="1794" max="1794" width="53.5703125" customWidth="1"/>
    <col min="1795" max="1795" width="9.7109375" customWidth="1"/>
    <col min="1796" max="1797" width="10.140625" customWidth="1"/>
    <col min="2049" max="2049" width="9.7109375" customWidth="1"/>
    <col min="2050" max="2050" width="53.5703125" customWidth="1"/>
    <col min="2051" max="2051" width="9.7109375" customWidth="1"/>
    <col min="2052" max="2053" width="10.140625" customWidth="1"/>
    <col min="2305" max="2305" width="9.7109375" customWidth="1"/>
    <col min="2306" max="2306" width="53.5703125" customWidth="1"/>
    <col min="2307" max="2307" width="9.7109375" customWidth="1"/>
    <col min="2308" max="2309" width="10.140625" customWidth="1"/>
    <col min="2561" max="2561" width="9.7109375" customWidth="1"/>
    <col min="2562" max="2562" width="53.5703125" customWidth="1"/>
    <col min="2563" max="2563" width="9.7109375" customWidth="1"/>
    <col min="2564" max="2565" width="10.140625" customWidth="1"/>
    <col min="2817" max="2817" width="9.7109375" customWidth="1"/>
    <col min="2818" max="2818" width="53.5703125" customWidth="1"/>
    <col min="2819" max="2819" width="9.7109375" customWidth="1"/>
    <col min="2820" max="2821" width="10.140625" customWidth="1"/>
    <col min="3073" max="3073" width="9.7109375" customWidth="1"/>
    <col min="3074" max="3074" width="53.5703125" customWidth="1"/>
    <col min="3075" max="3075" width="9.7109375" customWidth="1"/>
    <col min="3076" max="3077" width="10.140625" customWidth="1"/>
    <col min="3329" max="3329" width="9.7109375" customWidth="1"/>
    <col min="3330" max="3330" width="53.5703125" customWidth="1"/>
    <col min="3331" max="3331" width="9.7109375" customWidth="1"/>
    <col min="3332" max="3333" width="10.140625" customWidth="1"/>
    <col min="3585" max="3585" width="9.7109375" customWidth="1"/>
    <col min="3586" max="3586" width="53.5703125" customWidth="1"/>
    <col min="3587" max="3587" width="9.7109375" customWidth="1"/>
    <col min="3588" max="3589" width="10.140625" customWidth="1"/>
    <col min="3841" max="3841" width="9.7109375" customWidth="1"/>
    <col min="3842" max="3842" width="53.5703125" customWidth="1"/>
    <col min="3843" max="3843" width="9.7109375" customWidth="1"/>
    <col min="3844" max="3845" width="10.140625" customWidth="1"/>
    <col min="4097" max="4097" width="9.7109375" customWidth="1"/>
    <col min="4098" max="4098" width="53.5703125" customWidth="1"/>
    <col min="4099" max="4099" width="9.7109375" customWidth="1"/>
    <col min="4100" max="4101" width="10.140625" customWidth="1"/>
    <col min="4353" max="4353" width="9.7109375" customWidth="1"/>
    <col min="4354" max="4354" width="53.5703125" customWidth="1"/>
    <col min="4355" max="4355" width="9.7109375" customWidth="1"/>
    <col min="4356" max="4357" width="10.140625" customWidth="1"/>
    <col min="4609" max="4609" width="9.7109375" customWidth="1"/>
    <col min="4610" max="4610" width="53.5703125" customWidth="1"/>
    <col min="4611" max="4611" width="9.7109375" customWidth="1"/>
    <col min="4612" max="4613" width="10.140625" customWidth="1"/>
    <col min="4865" max="4865" width="9.7109375" customWidth="1"/>
    <col min="4866" max="4866" width="53.5703125" customWidth="1"/>
    <col min="4867" max="4867" width="9.7109375" customWidth="1"/>
    <col min="4868" max="4869" width="10.140625" customWidth="1"/>
    <col min="5121" max="5121" width="9.7109375" customWidth="1"/>
    <col min="5122" max="5122" width="53.5703125" customWidth="1"/>
    <col min="5123" max="5123" width="9.7109375" customWidth="1"/>
    <col min="5124" max="5125" width="10.140625" customWidth="1"/>
    <col min="5377" max="5377" width="9.7109375" customWidth="1"/>
    <col min="5378" max="5378" width="53.5703125" customWidth="1"/>
    <col min="5379" max="5379" width="9.7109375" customWidth="1"/>
    <col min="5380" max="5381" width="10.140625" customWidth="1"/>
    <col min="5633" max="5633" width="9.7109375" customWidth="1"/>
    <col min="5634" max="5634" width="53.5703125" customWidth="1"/>
    <col min="5635" max="5635" width="9.7109375" customWidth="1"/>
    <col min="5636" max="5637" width="10.140625" customWidth="1"/>
    <col min="5889" max="5889" width="9.7109375" customWidth="1"/>
    <col min="5890" max="5890" width="53.5703125" customWidth="1"/>
    <col min="5891" max="5891" width="9.7109375" customWidth="1"/>
    <col min="5892" max="5893" width="10.140625" customWidth="1"/>
    <col min="6145" max="6145" width="9.7109375" customWidth="1"/>
    <col min="6146" max="6146" width="53.5703125" customWidth="1"/>
    <col min="6147" max="6147" width="9.7109375" customWidth="1"/>
    <col min="6148" max="6149" width="10.140625" customWidth="1"/>
    <col min="6401" max="6401" width="9.7109375" customWidth="1"/>
    <col min="6402" max="6402" width="53.5703125" customWidth="1"/>
    <col min="6403" max="6403" width="9.7109375" customWidth="1"/>
    <col min="6404" max="6405" width="10.140625" customWidth="1"/>
    <col min="6657" max="6657" width="9.7109375" customWidth="1"/>
    <col min="6658" max="6658" width="53.5703125" customWidth="1"/>
    <col min="6659" max="6659" width="9.7109375" customWidth="1"/>
    <col min="6660" max="6661" width="10.140625" customWidth="1"/>
    <col min="6913" max="6913" width="9.7109375" customWidth="1"/>
    <col min="6914" max="6914" width="53.5703125" customWidth="1"/>
    <col min="6915" max="6915" width="9.7109375" customWidth="1"/>
    <col min="6916" max="6917" width="10.140625" customWidth="1"/>
    <col min="7169" max="7169" width="9.7109375" customWidth="1"/>
    <col min="7170" max="7170" width="53.5703125" customWidth="1"/>
    <col min="7171" max="7171" width="9.7109375" customWidth="1"/>
    <col min="7172" max="7173" width="10.140625" customWidth="1"/>
    <col min="7425" max="7425" width="9.7109375" customWidth="1"/>
    <col min="7426" max="7426" width="53.5703125" customWidth="1"/>
    <col min="7427" max="7427" width="9.7109375" customWidth="1"/>
    <col min="7428" max="7429" width="10.140625" customWidth="1"/>
    <col min="7681" max="7681" width="9.7109375" customWidth="1"/>
    <col min="7682" max="7682" width="53.5703125" customWidth="1"/>
    <col min="7683" max="7683" width="9.7109375" customWidth="1"/>
    <col min="7684" max="7685" width="10.140625" customWidth="1"/>
    <col min="7937" max="7937" width="9.7109375" customWidth="1"/>
    <col min="7938" max="7938" width="53.5703125" customWidth="1"/>
    <col min="7939" max="7939" width="9.7109375" customWidth="1"/>
    <col min="7940" max="7941" width="10.140625" customWidth="1"/>
    <col min="8193" max="8193" width="9.7109375" customWidth="1"/>
    <col min="8194" max="8194" width="53.5703125" customWidth="1"/>
    <col min="8195" max="8195" width="9.7109375" customWidth="1"/>
    <col min="8196" max="8197" width="10.140625" customWidth="1"/>
    <col min="8449" max="8449" width="9.7109375" customWidth="1"/>
    <col min="8450" max="8450" width="53.5703125" customWidth="1"/>
    <col min="8451" max="8451" width="9.7109375" customWidth="1"/>
    <col min="8452" max="8453" width="10.140625" customWidth="1"/>
    <col min="8705" max="8705" width="9.7109375" customWidth="1"/>
    <col min="8706" max="8706" width="53.5703125" customWidth="1"/>
    <col min="8707" max="8707" width="9.7109375" customWidth="1"/>
    <col min="8708" max="8709" width="10.140625" customWidth="1"/>
    <col min="8961" max="8961" width="9.7109375" customWidth="1"/>
    <col min="8962" max="8962" width="53.5703125" customWidth="1"/>
    <col min="8963" max="8963" width="9.7109375" customWidth="1"/>
    <col min="8964" max="8965" width="10.140625" customWidth="1"/>
    <col min="9217" max="9217" width="9.7109375" customWidth="1"/>
    <col min="9218" max="9218" width="53.5703125" customWidth="1"/>
    <col min="9219" max="9219" width="9.7109375" customWidth="1"/>
    <col min="9220" max="9221" width="10.140625" customWidth="1"/>
    <col min="9473" max="9473" width="9.7109375" customWidth="1"/>
    <col min="9474" max="9474" width="53.5703125" customWidth="1"/>
    <col min="9475" max="9475" width="9.7109375" customWidth="1"/>
    <col min="9476" max="9477" width="10.140625" customWidth="1"/>
    <col min="9729" max="9729" width="9.7109375" customWidth="1"/>
    <col min="9730" max="9730" width="53.5703125" customWidth="1"/>
    <col min="9731" max="9731" width="9.7109375" customWidth="1"/>
    <col min="9732" max="9733" width="10.140625" customWidth="1"/>
    <col min="9985" max="9985" width="9.7109375" customWidth="1"/>
    <col min="9986" max="9986" width="53.5703125" customWidth="1"/>
    <col min="9987" max="9987" width="9.7109375" customWidth="1"/>
    <col min="9988" max="9989" width="10.140625" customWidth="1"/>
    <col min="10241" max="10241" width="9.7109375" customWidth="1"/>
    <col min="10242" max="10242" width="53.5703125" customWidth="1"/>
    <col min="10243" max="10243" width="9.7109375" customWidth="1"/>
    <col min="10244" max="10245" width="10.140625" customWidth="1"/>
    <col min="10497" max="10497" width="9.7109375" customWidth="1"/>
    <col min="10498" max="10498" width="53.5703125" customWidth="1"/>
    <col min="10499" max="10499" width="9.7109375" customWidth="1"/>
    <col min="10500" max="10501" width="10.140625" customWidth="1"/>
    <col min="10753" max="10753" width="9.7109375" customWidth="1"/>
    <col min="10754" max="10754" width="53.5703125" customWidth="1"/>
    <col min="10755" max="10755" width="9.7109375" customWidth="1"/>
    <col min="10756" max="10757" width="10.140625" customWidth="1"/>
    <col min="11009" max="11009" width="9.7109375" customWidth="1"/>
    <col min="11010" max="11010" width="53.5703125" customWidth="1"/>
    <col min="11011" max="11011" width="9.7109375" customWidth="1"/>
    <col min="11012" max="11013" width="10.140625" customWidth="1"/>
    <col min="11265" max="11265" width="9.7109375" customWidth="1"/>
    <col min="11266" max="11266" width="53.5703125" customWidth="1"/>
    <col min="11267" max="11267" width="9.7109375" customWidth="1"/>
    <col min="11268" max="11269" width="10.140625" customWidth="1"/>
    <col min="11521" max="11521" width="9.7109375" customWidth="1"/>
    <col min="11522" max="11522" width="53.5703125" customWidth="1"/>
    <col min="11523" max="11523" width="9.7109375" customWidth="1"/>
    <col min="11524" max="11525" width="10.140625" customWidth="1"/>
    <col min="11777" max="11777" width="9.7109375" customWidth="1"/>
    <col min="11778" max="11778" width="53.5703125" customWidth="1"/>
    <col min="11779" max="11779" width="9.7109375" customWidth="1"/>
    <col min="11780" max="11781" width="10.140625" customWidth="1"/>
    <col min="12033" max="12033" width="9.7109375" customWidth="1"/>
    <col min="12034" max="12034" width="53.5703125" customWidth="1"/>
    <col min="12035" max="12035" width="9.7109375" customWidth="1"/>
    <col min="12036" max="12037" width="10.140625" customWidth="1"/>
    <col min="12289" max="12289" width="9.7109375" customWidth="1"/>
    <col min="12290" max="12290" width="53.5703125" customWidth="1"/>
    <col min="12291" max="12291" width="9.7109375" customWidth="1"/>
    <col min="12292" max="12293" width="10.140625" customWidth="1"/>
    <col min="12545" max="12545" width="9.7109375" customWidth="1"/>
    <col min="12546" max="12546" width="53.5703125" customWidth="1"/>
    <col min="12547" max="12547" width="9.7109375" customWidth="1"/>
    <col min="12548" max="12549" width="10.140625" customWidth="1"/>
    <col min="12801" max="12801" width="9.7109375" customWidth="1"/>
    <col min="12802" max="12802" width="53.5703125" customWidth="1"/>
    <col min="12803" max="12803" width="9.7109375" customWidth="1"/>
    <col min="12804" max="12805" width="10.140625" customWidth="1"/>
    <col min="13057" max="13057" width="9.7109375" customWidth="1"/>
    <col min="13058" max="13058" width="53.5703125" customWidth="1"/>
    <col min="13059" max="13059" width="9.7109375" customWidth="1"/>
    <col min="13060" max="13061" width="10.140625" customWidth="1"/>
    <col min="13313" max="13313" width="9.7109375" customWidth="1"/>
    <col min="13314" max="13314" width="53.5703125" customWidth="1"/>
    <col min="13315" max="13315" width="9.7109375" customWidth="1"/>
    <col min="13316" max="13317" width="10.140625" customWidth="1"/>
    <col min="13569" max="13569" width="9.7109375" customWidth="1"/>
    <col min="13570" max="13570" width="53.5703125" customWidth="1"/>
    <col min="13571" max="13571" width="9.7109375" customWidth="1"/>
    <col min="13572" max="13573" width="10.140625" customWidth="1"/>
    <col min="13825" max="13825" width="9.7109375" customWidth="1"/>
    <col min="13826" max="13826" width="53.5703125" customWidth="1"/>
    <col min="13827" max="13827" width="9.7109375" customWidth="1"/>
    <col min="13828" max="13829" width="10.140625" customWidth="1"/>
    <col min="14081" max="14081" width="9.7109375" customWidth="1"/>
    <col min="14082" max="14082" width="53.5703125" customWidth="1"/>
    <col min="14083" max="14083" width="9.7109375" customWidth="1"/>
    <col min="14084" max="14085" width="10.140625" customWidth="1"/>
    <col min="14337" max="14337" width="9.7109375" customWidth="1"/>
    <col min="14338" max="14338" width="53.5703125" customWidth="1"/>
    <col min="14339" max="14339" width="9.7109375" customWidth="1"/>
    <col min="14340" max="14341" width="10.140625" customWidth="1"/>
    <col min="14593" max="14593" width="9.7109375" customWidth="1"/>
    <col min="14594" max="14594" width="53.5703125" customWidth="1"/>
    <col min="14595" max="14595" width="9.7109375" customWidth="1"/>
    <col min="14596" max="14597" width="10.140625" customWidth="1"/>
    <col min="14849" max="14849" width="9.7109375" customWidth="1"/>
    <col min="14850" max="14850" width="53.5703125" customWidth="1"/>
    <col min="14851" max="14851" width="9.7109375" customWidth="1"/>
    <col min="14852" max="14853" width="10.140625" customWidth="1"/>
    <col min="15105" max="15105" width="9.7109375" customWidth="1"/>
    <col min="15106" max="15106" width="53.5703125" customWidth="1"/>
    <col min="15107" max="15107" width="9.7109375" customWidth="1"/>
    <col min="15108" max="15109" width="10.140625" customWidth="1"/>
    <col min="15361" max="15361" width="9.7109375" customWidth="1"/>
    <col min="15362" max="15362" width="53.5703125" customWidth="1"/>
    <col min="15363" max="15363" width="9.7109375" customWidth="1"/>
    <col min="15364" max="15365" width="10.140625" customWidth="1"/>
    <col min="15617" max="15617" width="9.7109375" customWidth="1"/>
    <col min="15618" max="15618" width="53.5703125" customWidth="1"/>
    <col min="15619" max="15619" width="9.7109375" customWidth="1"/>
    <col min="15620" max="15621" width="10.140625" customWidth="1"/>
    <col min="15873" max="15873" width="9.7109375" customWidth="1"/>
    <col min="15874" max="15874" width="53.5703125" customWidth="1"/>
    <col min="15875" max="15875" width="9.7109375" customWidth="1"/>
    <col min="15876" max="15877" width="10.140625" customWidth="1"/>
    <col min="16129" max="16129" width="9.7109375" customWidth="1"/>
    <col min="16130" max="16130" width="53.5703125" customWidth="1"/>
    <col min="16131" max="16131" width="9.7109375" customWidth="1"/>
    <col min="16132" max="16133" width="10.140625" customWidth="1"/>
  </cols>
  <sheetData>
    <row r="1" spans="1:5" ht="23.1" customHeight="1">
      <c r="A1" s="1138" t="s">
        <v>28496</v>
      </c>
      <c r="B1" s="1138"/>
      <c r="C1" s="1138"/>
      <c r="D1" s="1138"/>
      <c r="E1" s="1138"/>
    </row>
    <row r="2" spans="1:5" ht="36.950000000000003" customHeight="1">
      <c r="A2" s="1139" t="s">
        <v>28497</v>
      </c>
      <c r="B2" s="1139"/>
      <c r="C2" s="1139"/>
      <c r="D2" s="1139"/>
      <c r="E2" s="1139"/>
    </row>
    <row r="3" spans="1:5" ht="27" customHeight="1">
      <c r="A3" s="617" t="s">
        <v>28498</v>
      </c>
      <c r="B3" s="618" t="s">
        <v>28499</v>
      </c>
      <c r="C3" s="617" t="s">
        <v>28500</v>
      </c>
      <c r="D3" s="617" t="s">
        <v>28501</v>
      </c>
      <c r="E3" s="590"/>
    </row>
    <row r="4" spans="1:5" ht="12" customHeight="1">
      <c r="A4" s="589" t="s">
        <v>28502</v>
      </c>
      <c r="B4" s="588" t="s">
        <v>28503</v>
      </c>
      <c r="C4" s="589" t="s">
        <v>93</v>
      </c>
      <c r="D4" s="619">
        <v>1537.41</v>
      </c>
      <c r="E4" s="590"/>
    </row>
    <row r="5" spans="1:5" ht="12" customHeight="1">
      <c r="A5" s="589" t="s">
        <v>28504</v>
      </c>
      <c r="B5" s="588" t="s">
        <v>28505</v>
      </c>
      <c r="C5" s="589" t="s">
        <v>93</v>
      </c>
      <c r="D5" s="619">
        <v>67.260000000000005</v>
      </c>
      <c r="E5" s="590"/>
    </row>
    <row r="6" spans="1:5" ht="12" customHeight="1">
      <c r="A6" s="589" t="s">
        <v>28506</v>
      </c>
      <c r="B6" s="588" t="s">
        <v>28507</v>
      </c>
      <c r="C6" s="589" t="s">
        <v>96</v>
      </c>
      <c r="D6" s="619">
        <v>597.48</v>
      </c>
      <c r="E6" s="590"/>
    </row>
    <row r="7" spans="1:5" ht="12" customHeight="1">
      <c r="A7" s="589" t="s">
        <v>28508</v>
      </c>
      <c r="B7" s="588" t="s">
        <v>28509</v>
      </c>
      <c r="C7" s="589" t="s">
        <v>93</v>
      </c>
      <c r="D7" s="619">
        <v>6.63</v>
      </c>
      <c r="E7" s="590"/>
    </row>
    <row r="8" spans="1:5" ht="12" customHeight="1">
      <c r="A8" s="589" t="s">
        <v>28510</v>
      </c>
      <c r="B8" s="588" t="s">
        <v>28511</v>
      </c>
      <c r="C8" s="589" t="s">
        <v>93</v>
      </c>
      <c r="D8" s="619">
        <v>36.4</v>
      </c>
      <c r="E8" s="590"/>
    </row>
    <row r="9" spans="1:5" ht="12" customHeight="1">
      <c r="A9" s="589" t="s">
        <v>28512</v>
      </c>
      <c r="B9" s="588" t="s">
        <v>28513</v>
      </c>
      <c r="C9" s="589" t="s">
        <v>93</v>
      </c>
      <c r="D9" s="619">
        <v>296.67</v>
      </c>
      <c r="E9" s="590"/>
    </row>
    <row r="10" spans="1:5" ht="12" customHeight="1">
      <c r="A10" s="589" t="s">
        <v>28514</v>
      </c>
      <c r="B10" s="588" t="s">
        <v>28515</v>
      </c>
      <c r="C10" s="589" t="s">
        <v>93</v>
      </c>
      <c r="D10" s="619">
        <v>4685</v>
      </c>
      <c r="E10" s="590"/>
    </row>
    <row r="11" spans="1:5" ht="12" customHeight="1">
      <c r="A11" s="589" t="s">
        <v>28516</v>
      </c>
      <c r="B11" s="588" t="s">
        <v>28517</v>
      </c>
      <c r="C11" s="589" t="s">
        <v>93</v>
      </c>
      <c r="D11" s="619">
        <v>916.71</v>
      </c>
      <c r="E11" s="590"/>
    </row>
    <row r="12" spans="1:5" ht="12" customHeight="1">
      <c r="A12" s="589" t="s">
        <v>28518</v>
      </c>
      <c r="B12" s="588" t="s">
        <v>28519</v>
      </c>
      <c r="C12" s="589" t="s">
        <v>795</v>
      </c>
      <c r="D12" s="619">
        <v>57.6</v>
      </c>
      <c r="E12" s="590"/>
    </row>
    <row r="13" spans="1:5" ht="12" customHeight="1">
      <c r="A13" s="589" t="s">
        <v>28520</v>
      </c>
      <c r="B13" s="588" t="s">
        <v>28521</v>
      </c>
      <c r="C13" s="589" t="s">
        <v>28471</v>
      </c>
      <c r="D13" s="619">
        <v>357.45</v>
      </c>
      <c r="E13" s="590"/>
    </row>
    <row r="14" spans="1:5" ht="12" customHeight="1">
      <c r="A14" s="589" t="s">
        <v>28522</v>
      </c>
      <c r="B14" s="588" t="s">
        <v>28523</v>
      </c>
      <c r="C14" s="589" t="s">
        <v>95</v>
      </c>
      <c r="D14" s="619">
        <v>6.79</v>
      </c>
      <c r="E14" s="590"/>
    </row>
    <row r="15" spans="1:5" ht="12" customHeight="1">
      <c r="A15" s="589" t="s">
        <v>28524</v>
      </c>
      <c r="B15" s="588" t="s">
        <v>28525</v>
      </c>
      <c r="C15" s="589" t="s">
        <v>95</v>
      </c>
      <c r="D15" s="619">
        <v>38.880000000000003</v>
      </c>
      <c r="E15" s="590"/>
    </row>
    <row r="16" spans="1:5" ht="12" customHeight="1">
      <c r="A16" s="589" t="s">
        <v>28526</v>
      </c>
      <c r="B16" s="588" t="s">
        <v>28527</v>
      </c>
      <c r="C16" s="589" t="s">
        <v>795</v>
      </c>
      <c r="D16" s="619">
        <v>3.87</v>
      </c>
      <c r="E16" s="590"/>
    </row>
    <row r="17" spans="1:5" ht="12" customHeight="1">
      <c r="A17" s="589" t="s">
        <v>28528</v>
      </c>
      <c r="B17" s="588" t="s">
        <v>28529</v>
      </c>
      <c r="C17" s="589" t="s">
        <v>93</v>
      </c>
      <c r="D17" s="619">
        <v>35.369999999999997</v>
      </c>
      <c r="E17" s="590"/>
    </row>
    <row r="18" spans="1:5" ht="12" customHeight="1">
      <c r="A18" s="589" t="s">
        <v>28430</v>
      </c>
      <c r="B18" s="588" t="s">
        <v>28431</v>
      </c>
      <c r="C18" s="589" t="s">
        <v>95</v>
      </c>
      <c r="D18" s="619">
        <v>5.08</v>
      </c>
      <c r="E18" s="590"/>
    </row>
    <row r="19" spans="1:5" ht="12" customHeight="1">
      <c r="A19" s="589" t="s">
        <v>28530</v>
      </c>
      <c r="B19" s="588" t="s">
        <v>28531</v>
      </c>
      <c r="C19" s="589" t="s">
        <v>95</v>
      </c>
      <c r="D19" s="619">
        <v>4.4400000000000004</v>
      </c>
      <c r="E19" s="590"/>
    </row>
    <row r="20" spans="1:5" ht="12" customHeight="1">
      <c r="A20" s="589" t="s">
        <v>28532</v>
      </c>
      <c r="B20" s="588" t="s">
        <v>28533</v>
      </c>
      <c r="C20" s="589" t="s">
        <v>95</v>
      </c>
      <c r="D20" s="619">
        <v>4.54</v>
      </c>
      <c r="E20" s="590"/>
    </row>
    <row r="21" spans="1:5" ht="12" customHeight="1">
      <c r="A21" s="589" t="s">
        <v>28396</v>
      </c>
      <c r="B21" s="588" t="s">
        <v>28397</v>
      </c>
      <c r="C21" s="589" t="s">
        <v>95</v>
      </c>
      <c r="D21" s="619">
        <v>4.6399999999999997</v>
      </c>
      <c r="E21" s="590"/>
    </row>
    <row r="22" spans="1:5" ht="18" customHeight="1">
      <c r="A22" s="589" t="s">
        <v>28534</v>
      </c>
      <c r="B22" s="588" t="s">
        <v>28535</v>
      </c>
      <c r="C22" s="589" t="s">
        <v>93</v>
      </c>
      <c r="D22" s="619">
        <v>505</v>
      </c>
      <c r="E22" s="590"/>
    </row>
    <row r="23" spans="1:5" ht="18" customHeight="1">
      <c r="A23" s="589" t="s">
        <v>28536</v>
      </c>
      <c r="B23" s="588" t="s">
        <v>28537</v>
      </c>
      <c r="C23" s="589" t="s">
        <v>93</v>
      </c>
      <c r="D23" s="619">
        <v>585</v>
      </c>
      <c r="E23" s="590"/>
    </row>
    <row r="24" spans="1:5" ht="18" customHeight="1">
      <c r="A24" s="589" t="s">
        <v>28538</v>
      </c>
      <c r="B24" s="588" t="s">
        <v>28539</v>
      </c>
      <c r="C24" s="589" t="s">
        <v>93</v>
      </c>
      <c r="D24" s="619">
        <v>650</v>
      </c>
      <c r="E24" s="590"/>
    </row>
    <row r="25" spans="1:5" ht="18" customHeight="1">
      <c r="A25" s="589" t="s">
        <v>28540</v>
      </c>
      <c r="B25" s="588" t="s">
        <v>28541</v>
      </c>
      <c r="C25" s="589" t="s">
        <v>93</v>
      </c>
      <c r="D25" s="619">
        <v>830</v>
      </c>
      <c r="E25" s="590"/>
    </row>
    <row r="26" spans="1:5" ht="18" customHeight="1">
      <c r="A26" s="589" t="s">
        <v>28542</v>
      </c>
      <c r="B26" s="588" t="s">
        <v>28543</v>
      </c>
      <c r="C26" s="589" t="s">
        <v>93</v>
      </c>
      <c r="D26" s="619">
        <v>1020</v>
      </c>
      <c r="E26" s="590"/>
    </row>
    <row r="27" spans="1:5" ht="18" customHeight="1">
      <c r="A27" s="589" t="s">
        <v>28544</v>
      </c>
      <c r="B27" s="588" t="s">
        <v>28545</v>
      </c>
      <c r="C27" s="589" t="s">
        <v>93</v>
      </c>
      <c r="D27" s="619">
        <v>1225</v>
      </c>
      <c r="E27" s="590"/>
    </row>
    <row r="28" spans="1:5" ht="18" customHeight="1">
      <c r="A28" s="589" t="s">
        <v>28546</v>
      </c>
      <c r="B28" s="588" t="s">
        <v>28547</v>
      </c>
      <c r="C28" s="589" t="s">
        <v>93</v>
      </c>
      <c r="D28" s="619">
        <v>1550</v>
      </c>
      <c r="E28" s="590"/>
    </row>
    <row r="29" spans="1:5" ht="12" customHeight="1">
      <c r="A29" s="589" t="s">
        <v>28548</v>
      </c>
      <c r="B29" s="588" t="s">
        <v>28549</v>
      </c>
      <c r="C29" s="589" t="s">
        <v>93</v>
      </c>
      <c r="D29" s="619">
        <v>60.87</v>
      </c>
      <c r="E29" s="590"/>
    </row>
    <row r="30" spans="1:5" ht="12" customHeight="1">
      <c r="A30" s="589" t="s">
        <v>28550</v>
      </c>
      <c r="B30" s="588" t="s">
        <v>28551</v>
      </c>
      <c r="C30" s="589" t="s">
        <v>93</v>
      </c>
      <c r="D30" s="619">
        <v>2.0699999999999998</v>
      </c>
      <c r="E30" s="590"/>
    </row>
    <row r="31" spans="1:5" ht="12" customHeight="1">
      <c r="A31" s="589" t="s">
        <v>28552</v>
      </c>
      <c r="B31" s="588" t="s">
        <v>28553</v>
      </c>
      <c r="C31" s="589" t="s">
        <v>93</v>
      </c>
      <c r="D31" s="619">
        <v>2.14</v>
      </c>
      <c r="E31" s="590"/>
    </row>
    <row r="32" spans="1:5" ht="12" customHeight="1">
      <c r="A32" s="589" t="s">
        <v>28554</v>
      </c>
      <c r="B32" s="588" t="s">
        <v>28555</v>
      </c>
      <c r="C32" s="589" t="s">
        <v>93</v>
      </c>
      <c r="D32" s="619">
        <v>3.55</v>
      </c>
      <c r="E32" s="590"/>
    </row>
    <row r="33" spans="1:5" ht="18" customHeight="1">
      <c r="A33" s="589" t="s">
        <v>28556</v>
      </c>
      <c r="B33" s="588" t="s">
        <v>28557</v>
      </c>
      <c r="C33" s="589" t="s">
        <v>93</v>
      </c>
      <c r="D33" s="619">
        <v>17.54</v>
      </c>
      <c r="E33" s="590"/>
    </row>
    <row r="34" spans="1:5" ht="18" customHeight="1">
      <c r="A34" s="589" t="s">
        <v>28558</v>
      </c>
      <c r="B34" s="588" t="s">
        <v>28559</v>
      </c>
      <c r="C34" s="589" t="s">
        <v>93</v>
      </c>
      <c r="D34" s="619">
        <v>42.26</v>
      </c>
      <c r="E34" s="590"/>
    </row>
    <row r="35" spans="1:5" ht="18" customHeight="1">
      <c r="A35" s="589" t="s">
        <v>28560</v>
      </c>
      <c r="B35" s="588" t="s">
        <v>28561</v>
      </c>
      <c r="C35" s="589" t="s">
        <v>93</v>
      </c>
      <c r="D35" s="619">
        <v>58.8</v>
      </c>
      <c r="E35" s="590"/>
    </row>
    <row r="36" spans="1:5" ht="12" customHeight="1">
      <c r="A36" s="589" t="s">
        <v>28562</v>
      </c>
      <c r="B36" s="588" t="s">
        <v>28563</v>
      </c>
      <c r="C36" s="589" t="s">
        <v>93</v>
      </c>
      <c r="D36" s="619">
        <v>6.56</v>
      </c>
      <c r="E36" s="590"/>
    </row>
    <row r="37" spans="1:5" ht="12" customHeight="1">
      <c r="A37" s="589" t="s">
        <v>28564</v>
      </c>
      <c r="B37" s="588" t="s">
        <v>28565</v>
      </c>
      <c r="C37" s="589" t="s">
        <v>93</v>
      </c>
      <c r="D37" s="619">
        <v>4.82</v>
      </c>
      <c r="E37" s="590"/>
    </row>
    <row r="38" spans="1:5" ht="18" customHeight="1">
      <c r="A38" s="589" t="s">
        <v>28566</v>
      </c>
      <c r="B38" s="588" t="s">
        <v>28567</v>
      </c>
      <c r="C38" s="589" t="s">
        <v>93</v>
      </c>
      <c r="D38" s="619">
        <v>19.739999999999998</v>
      </c>
      <c r="E38" s="590"/>
    </row>
    <row r="39" spans="1:5" ht="18" customHeight="1">
      <c r="A39" s="589" t="s">
        <v>28568</v>
      </c>
      <c r="B39" s="588" t="s">
        <v>28569</v>
      </c>
      <c r="C39" s="589" t="s">
        <v>93</v>
      </c>
      <c r="D39" s="619">
        <v>42.26</v>
      </c>
      <c r="E39" s="590"/>
    </row>
    <row r="40" spans="1:5" ht="18" customHeight="1">
      <c r="A40" s="589" t="s">
        <v>28570</v>
      </c>
      <c r="B40" s="588" t="s">
        <v>28571</v>
      </c>
      <c r="C40" s="589" t="s">
        <v>93</v>
      </c>
      <c r="D40" s="619">
        <v>59.61</v>
      </c>
      <c r="E40" s="590"/>
    </row>
    <row r="41" spans="1:5" ht="18" customHeight="1">
      <c r="A41" s="589" t="s">
        <v>28572</v>
      </c>
      <c r="B41" s="588" t="s">
        <v>28573</v>
      </c>
      <c r="C41" s="589" t="s">
        <v>93</v>
      </c>
      <c r="D41" s="619">
        <v>10.5</v>
      </c>
      <c r="E41" s="590"/>
    </row>
    <row r="42" spans="1:5" ht="18" customHeight="1">
      <c r="A42" s="589" t="s">
        <v>28574</v>
      </c>
      <c r="B42" s="588" t="s">
        <v>28575</v>
      </c>
      <c r="C42" s="589" t="s">
        <v>93</v>
      </c>
      <c r="D42" s="619">
        <v>11.92</v>
      </c>
      <c r="E42" s="590"/>
    </row>
    <row r="43" spans="1:5" ht="18" customHeight="1">
      <c r="A43" s="589" t="s">
        <v>28576</v>
      </c>
      <c r="B43" s="588" t="s">
        <v>28577</v>
      </c>
      <c r="C43" s="589" t="s">
        <v>93</v>
      </c>
      <c r="D43" s="619">
        <v>17.62</v>
      </c>
      <c r="E43" s="590"/>
    </row>
    <row r="44" spans="1:5" ht="12" customHeight="1">
      <c r="A44" s="589" t="s">
        <v>28578</v>
      </c>
      <c r="B44" s="588" t="s">
        <v>28579</v>
      </c>
      <c r="C44" s="589" t="s">
        <v>93</v>
      </c>
      <c r="D44" s="619">
        <v>52.71</v>
      </c>
      <c r="E44" s="590"/>
    </row>
    <row r="45" spans="1:5" ht="12" customHeight="1">
      <c r="A45" s="589" t="s">
        <v>28580</v>
      </c>
      <c r="B45" s="588" t="s">
        <v>28581</v>
      </c>
      <c r="C45" s="589" t="s">
        <v>93</v>
      </c>
      <c r="D45" s="619">
        <v>0.67</v>
      </c>
      <c r="E45" s="590"/>
    </row>
    <row r="46" spans="1:5" ht="12" customHeight="1">
      <c r="A46" s="589" t="s">
        <v>28582</v>
      </c>
      <c r="B46" s="588" t="s">
        <v>28583</v>
      </c>
      <c r="C46" s="589" t="s">
        <v>93</v>
      </c>
      <c r="D46" s="619">
        <v>0.71</v>
      </c>
      <c r="E46" s="590"/>
    </row>
    <row r="47" spans="1:5" ht="12" customHeight="1">
      <c r="A47" s="589" t="s">
        <v>28584</v>
      </c>
      <c r="B47" s="588" t="s">
        <v>28585</v>
      </c>
      <c r="C47" s="589" t="s">
        <v>93</v>
      </c>
      <c r="D47" s="619">
        <v>1.4</v>
      </c>
      <c r="E47" s="590"/>
    </row>
    <row r="48" spans="1:5" ht="12" customHeight="1">
      <c r="A48" s="589" t="s">
        <v>28586</v>
      </c>
      <c r="B48" s="588" t="s">
        <v>28587</v>
      </c>
      <c r="C48" s="589" t="s">
        <v>93</v>
      </c>
      <c r="D48" s="619">
        <v>2.5299999999999998</v>
      </c>
      <c r="E48" s="590"/>
    </row>
    <row r="49" spans="1:5" ht="12" customHeight="1">
      <c r="A49" s="589" t="s">
        <v>28588</v>
      </c>
      <c r="B49" s="588" t="s">
        <v>28589</v>
      </c>
      <c r="C49" s="589" t="s">
        <v>93</v>
      </c>
      <c r="D49" s="619">
        <v>3.11</v>
      </c>
      <c r="E49" s="590"/>
    </row>
    <row r="50" spans="1:5" ht="12" customHeight="1">
      <c r="A50" s="589" t="s">
        <v>28590</v>
      </c>
      <c r="B50" s="588" t="s">
        <v>28591</v>
      </c>
      <c r="C50" s="589" t="s">
        <v>93</v>
      </c>
      <c r="D50" s="619">
        <v>7.93</v>
      </c>
      <c r="E50" s="590"/>
    </row>
    <row r="51" spans="1:5" ht="12" customHeight="1">
      <c r="A51" s="589" t="s">
        <v>28592</v>
      </c>
      <c r="B51" s="588" t="s">
        <v>28593</v>
      </c>
      <c r="C51" s="589" t="s">
        <v>93</v>
      </c>
      <c r="D51" s="619">
        <v>13.69</v>
      </c>
      <c r="E51" s="590"/>
    </row>
    <row r="52" spans="1:5" ht="12" customHeight="1">
      <c r="A52" s="589" t="s">
        <v>28594</v>
      </c>
      <c r="B52" s="588" t="s">
        <v>28595</v>
      </c>
      <c r="C52" s="589" t="s">
        <v>93</v>
      </c>
      <c r="D52" s="619">
        <v>20.57</v>
      </c>
      <c r="E52" s="590"/>
    </row>
    <row r="53" spans="1:5" ht="12" customHeight="1">
      <c r="A53" s="589" t="s">
        <v>28596</v>
      </c>
      <c r="B53" s="588" t="s">
        <v>28597</v>
      </c>
      <c r="C53" s="589" t="s">
        <v>93</v>
      </c>
      <c r="D53" s="619">
        <v>241.8</v>
      </c>
      <c r="E53" s="590"/>
    </row>
    <row r="54" spans="1:5" ht="12" customHeight="1">
      <c r="A54" s="589" t="s">
        <v>28598</v>
      </c>
      <c r="B54" s="588" t="s">
        <v>28599</v>
      </c>
      <c r="C54" s="589" t="s">
        <v>93</v>
      </c>
      <c r="D54" s="619">
        <v>8.69</v>
      </c>
      <c r="E54" s="590"/>
    </row>
    <row r="55" spans="1:5" ht="12" customHeight="1">
      <c r="A55" s="589" t="s">
        <v>28600</v>
      </c>
      <c r="B55" s="588" t="s">
        <v>28601</v>
      </c>
      <c r="C55" s="589" t="s">
        <v>93</v>
      </c>
      <c r="D55" s="619">
        <v>9.5399999999999991</v>
      </c>
      <c r="E55" s="590"/>
    </row>
    <row r="56" spans="1:5" ht="12" customHeight="1">
      <c r="A56" s="589" t="s">
        <v>28602</v>
      </c>
      <c r="B56" s="588" t="s">
        <v>28603</v>
      </c>
      <c r="C56" s="589" t="s">
        <v>93</v>
      </c>
      <c r="D56" s="619">
        <v>12.79</v>
      </c>
      <c r="E56" s="590"/>
    </row>
    <row r="57" spans="1:5" ht="12" customHeight="1">
      <c r="A57" s="589" t="s">
        <v>28604</v>
      </c>
      <c r="B57" s="588" t="s">
        <v>28605</v>
      </c>
      <c r="C57" s="589" t="s">
        <v>93</v>
      </c>
      <c r="D57" s="619">
        <v>18.95</v>
      </c>
      <c r="E57" s="590"/>
    </row>
    <row r="58" spans="1:5" ht="12" customHeight="1">
      <c r="A58" s="589" t="s">
        <v>28606</v>
      </c>
      <c r="B58" s="588" t="s">
        <v>28607</v>
      </c>
      <c r="C58" s="589" t="s">
        <v>93</v>
      </c>
      <c r="D58" s="619">
        <v>21.73</v>
      </c>
      <c r="E58" s="590"/>
    </row>
    <row r="59" spans="1:5" ht="12" customHeight="1">
      <c r="A59" s="589" t="s">
        <v>28608</v>
      </c>
      <c r="B59" s="588" t="s">
        <v>28609</v>
      </c>
      <c r="C59" s="589" t="s">
        <v>93</v>
      </c>
      <c r="D59" s="619">
        <v>32.229999999999997</v>
      </c>
      <c r="E59" s="590"/>
    </row>
    <row r="60" spans="1:5" ht="12" customHeight="1">
      <c r="A60" s="589" t="s">
        <v>28610</v>
      </c>
      <c r="B60" s="588" t="s">
        <v>28611</v>
      </c>
      <c r="C60" s="589" t="s">
        <v>93</v>
      </c>
      <c r="D60" s="619">
        <v>125.43</v>
      </c>
      <c r="E60" s="590"/>
    </row>
    <row r="61" spans="1:5" ht="12" customHeight="1">
      <c r="A61" s="589" t="s">
        <v>28612</v>
      </c>
      <c r="B61" s="588" t="s">
        <v>28613</v>
      </c>
      <c r="C61" s="589" t="s">
        <v>93</v>
      </c>
      <c r="D61" s="619">
        <v>168.96</v>
      </c>
      <c r="E61" s="590"/>
    </row>
    <row r="62" spans="1:5" ht="12" customHeight="1">
      <c r="A62" s="589" t="s">
        <v>28614</v>
      </c>
      <c r="B62" s="588" t="s">
        <v>28615</v>
      </c>
      <c r="C62" s="589" t="s">
        <v>93</v>
      </c>
      <c r="D62" s="619">
        <v>0.71</v>
      </c>
      <c r="E62" s="590"/>
    </row>
    <row r="63" spans="1:5" ht="12" customHeight="1">
      <c r="A63" s="589" t="s">
        <v>28616</v>
      </c>
      <c r="B63" s="588" t="s">
        <v>28617</v>
      </c>
      <c r="C63" s="589" t="s">
        <v>93</v>
      </c>
      <c r="D63" s="619">
        <v>6.7</v>
      </c>
      <c r="E63" s="590"/>
    </row>
    <row r="64" spans="1:5" ht="12" customHeight="1">
      <c r="A64" s="589" t="s">
        <v>28618</v>
      </c>
      <c r="B64" s="588" t="s">
        <v>28341</v>
      </c>
      <c r="C64" s="589" t="s">
        <v>93</v>
      </c>
      <c r="D64" s="619">
        <v>12.79</v>
      </c>
      <c r="E64" s="590"/>
    </row>
    <row r="65" spans="1:5" ht="12" customHeight="1">
      <c r="A65" s="589" t="s">
        <v>28619</v>
      </c>
      <c r="B65" s="588" t="s">
        <v>28620</v>
      </c>
      <c r="C65" s="589" t="s">
        <v>93</v>
      </c>
      <c r="D65" s="619">
        <v>9.5299999999999994</v>
      </c>
      <c r="E65" s="590"/>
    </row>
    <row r="66" spans="1:5" ht="12" customHeight="1">
      <c r="A66" s="589" t="s">
        <v>28621</v>
      </c>
      <c r="B66" s="588" t="s">
        <v>28622</v>
      </c>
      <c r="C66" s="589" t="s">
        <v>93</v>
      </c>
      <c r="D66" s="619">
        <v>4.0999999999999996</v>
      </c>
      <c r="E66" s="590"/>
    </row>
    <row r="67" spans="1:5" ht="12" customHeight="1">
      <c r="A67" s="589" t="s">
        <v>28623</v>
      </c>
      <c r="B67" s="588" t="s">
        <v>28624</v>
      </c>
      <c r="C67" s="589" t="s">
        <v>95</v>
      </c>
      <c r="D67" s="619">
        <v>107.33</v>
      </c>
      <c r="E67" s="590"/>
    </row>
    <row r="68" spans="1:5" ht="12" customHeight="1">
      <c r="A68" s="589" t="s">
        <v>28625</v>
      </c>
      <c r="B68" s="588" t="s">
        <v>28626</v>
      </c>
      <c r="C68" s="589" t="s">
        <v>795</v>
      </c>
      <c r="D68" s="619">
        <v>26.87</v>
      </c>
      <c r="E68" s="590"/>
    </row>
    <row r="69" spans="1:5" ht="12" customHeight="1">
      <c r="A69" s="589" t="s">
        <v>28627</v>
      </c>
      <c r="B69" s="588" t="s">
        <v>28628</v>
      </c>
      <c r="C69" s="589" t="s">
        <v>95</v>
      </c>
      <c r="D69" s="619">
        <v>10.41</v>
      </c>
      <c r="E69" s="590"/>
    </row>
    <row r="70" spans="1:5" ht="12" customHeight="1">
      <c r="A70" s="589" t="s">
        <v>28629</v>
      </c>
      <c r="B70" s="588" t="s">
        <v>28630</v>
      </c>
      <c r="C70" s="589" t="s">
        <v>795</v>
      </c>
      <c r="D70" s="619">
        <v>5.8</v>
      </c>
      <c r="E70" s="590"/>
    </row>
    <row r="71" spans="1:5" ht="12" customHeight="1">
      <c r="A71" s="589" t="s">
        <v>28631</v>
      </c>
      <c r="B71" s="588" t="s">
        <v>28632</v>
      </c>
      <c r="C71" s="589" t="s">
        <v>95</v>
      </c>
      <c r="D71" s="619">
        <v>43.56</v>
      </c>
      <c r="E71" s="590"/>
    </row>
    <row r="72" spans="1:5" ht="12" customHeight="1">
      <c r="A72" s="589" t="s">
        <v>28633</v>
      </c>
      <c r="B72" s="588" t="s">
        <v>28634</v>
      </c>
      <c r="C72" s="589" t="s">
        <v>795</v>
      </c>
      <c r="D72" s="619">
        <v>12.1</v>
      </c>
      <c r="E72" s="590"/>
    </row>
    <row r="73" spans="1:5" ht="12" customHeight="1">
      <c r="A73" s="589" t="s">
        <v>28635</v>
      </c>
      <c r="B73" s="588" t="s">
        <v>28636</v>
      </c>
      <c r="C73" s="589" t="s">
        <v>95</v>
      </c>
      <c r="D73" s="619">
        <v>3.83</v>
      </c>
      <c r="E73" s="590"/>
    </row>
    <row r="74" spans="1:5" ht="12" customHeight="1">
      <c r="A74" s="589" t="s">
        <v>28637</v>
      </c>
      <c r="B74" s="588" t="s">
        <v>28638</v>
      </c>
      <c r="C74" s="589" t="s">
        <v>95</v>
      </c>
      <c r="D74" s="619">
        <v>5.97</v>
      </c>
      <c r="E74" s="590"/>
    </row>
    <row r="75" spans="1:5" ht="12" customHeight="1">
      <c r="A75" s="589" t="s">
        <v>28639</v>
      </c>
      <c r="B75" s="588" t="s">
        <v>28640</v>
      </c>
      <c r="C75" s="589" t="s">
        <v>95</v>
      </c>
      <c r="D75" s="619">
        <v>5.97</v>
      </c>
      <c r="E75" s="590"/>
    </row>
    <row r="76" spans="1:5" ht="12" customHeight="1">
      <c r="A76" s="589" t="s">
        <v>28641</v>
      </c>
      <c r="B76" s="588" t="s">
        <v>28642</v>
      </c>
      <c r="C76" s="589" t="s">
        <v>795</v>
      </c>
      <c r="D76" s="619">
        <v>4.8499999999999996</v>
      </c>
      <c r="E76" s="590"/>
    </row>
    <row r="77" spans="1:5" ht="12" customHeight="1">
      <c r="A77" s="589" t="s">
        <v>28643</v>
      </c>
      <c r="B77" s="588" t="s">
        <v>28644</v>
      </c>
      <c r="C77" s="589" t="s">
        <v>95</v>
      </c>
      <c r="D77" s="619">
        <v>2.1800000000000002</v>
      </c>
      <c r="E77" s="590"/>
    </row>
    <row r="78" spans="1:5" ht="12" customHeight="1">
      <c r="A78" s="589" t="s">
        <v>28645</v>
      </c>
      <c r="B78" s="588" t="s">
        <v>28646</v>
      </c>
      <c r="C78" s="589" t="s">
        <v>180</v>
      </c>
      <c r="D78" s="619">
        <v>142</v>
      </c>
      <c r="E78" s="590"/>
    </row>
    <row r="79" spans="1:5" ht="12" customHeight="1">
      <c r="A79" s="589" t="s">
        <v>28647</v>
      </c>
      <c r="B79" s="588" t="s">
        <v>28648</v>
      </c>
      <c r="C79" s="589" t="s">
        <v>93</v>
      </c>
      <c r="D79" s="619">
        <v>116594.4</v>
      </c>
      <c r="E79" s="590"/>
    </row>
    <row r="80" spans="1:5" ht="12" customHeight="1">
      <c r="A80" s="589" t="s">
        <v>28649</v>
      </c>
      <c r="B80" s="588" t="s">
        <v>28650</v>
      </c>
      <c r="C80" s="589" t="s">
        <v>93</v>
      </c>
      <c r="D80" s="619">
        <v>165904.12</v>
      </c>
      <c r="E80" s="590"/>
    </row>
    <row r="81" spans="1:5" ht="12" customHeight="1">
      <c r="A81" s="589" t="s">
        <v>28651</v>
      </c>
      <c r="B81" s="588" t="s">
        <v>28652</v>
      </c>
      <c r="C81" s="589" t="s">
        <v>93</v>
      </c>
      <c r="D81" s="619">
        <v>222743.89</v>
      </c>
      <c r="E81" s="590"/>
    </row>
    <row r="82" spans="1:5" ht="12" customHeight="1">
      <c r="A82" s="589" t="s">
        <v>28653</v>
      </c>
      <c r="B82" s="588" t="s">
        <v>28654</v>
      </c>
      <c r="C82" s="589" t="s">
        <v>93</v>
      </c>
      <c r="D82" s="619">
        <v>90117.759999999995</v>
      </c>
      <c r="E82" s="590"/>
    </row>
    <row r="83" spans="1:5" ht="12" customHeight="1">
      <c r="A83" s="589" t="s">
        <v>28655</v>
      </c>
      <c r="B83" s="588" t="s">
        <v>28656</v>
      </c>
      <c r="C83" s="589" t="s">
        <v>93</v>
      </c>
      <c r="D83" s="619">
        <v>265252.26</v>
      </c>
      <c r="E83" s="590"/>
    </row>
    <row r="84" spans="1:5" ht="12" customHeight="1">
      <c r="A84" s="589" t="s">
        <v>28657</v>
      </c>
      <c r="B84" s="588" t="s">
        <v>28658</v>
      </c>
      <c r="C84" s="589" t="s">
        <v>93</v>
      </c>
      <c r="D84" s="619">
        <v>68742.12</v>
      </c>
      <c r="E84" s="590"/>
    </row>
    <row r="85" spans="1:5" ht="12" customHeight="1">
      <c r="A85" s="589" t="s">
        <v>28659</v>
      </c>
      <c r="B85" s="588" t="s">
        <v>28660</v>
      </c>
      <c r="C85" s="589" t="s">
        <v>93</v>
      </c>
      <c r="D85" s="619">
        <v>3.98</v>
      </c>
      <c r="E85" s="590"/>
    </row>
    <row r="86" spans="1:5" ht="12" customHeight="1">
      <c r="A86" s="589" t="s">
        <v>28661</v>
      </c>
      <c r="B86" s="588" t="s">
        <v>28662</v>
      </c>
      <c r="C86" s="589" t="s">
        <v>795</v>
      </c>
      <c r="D86" s="619">
        <v>9.18</v>
      </c>
      <c r="E86" s="590"/>
    </row>
    <row r="87" spans="1:5" ht="12" customHeight="1">
      <c r="A87" s="589" t="s">
        <v>28663</v>
      </c>
      <c r="B87" s="588" t="s">
        <v>28664</v>
      </c>
      <c r="C87" s="589" t="s">
        <v>95</v>
      </c>
      <c r="D87" s="619">
        <v>0.41</v>
      </c>
      <c r="E87" s="590"/>
    </row>
    <row r="88" spans="1:5" ht="12" customHeight="1">
      <c r="A88" s="589" t="s">
        <v>28665</v>
      </c>
      <c r="B88" s="588" t="s">
        <v>28666</v>
      </c>
      <c r="C88" s="589" t="s">
        <v>180</v>
      </c>
      <c r="D88" s="619">
        <v>4.2</v>
      </c>
      <c r="E88" s="590"/>
    </row>
    <row r="89" spans="1:5" ht="12" customHeight="1">
      <c r="A89" s="589" t="s">
        <v>4205</v>
      </c>
      <c r="B89" s="588" t="s">
        <v>4206</v>
      </c>
      <c r="C89" s="589" t="s">
        <v>795</v>
      </c>
      <c r="D89" s="619">
        <v>12.78</v>
      </c>
      <c r="E89" s="590"/>
    </row>
    <row r="90" spans="1:5" ht="12" customHeight="1">
      <c r="A90" s="589" t="s">
        <v>28667</v>
      </c>
      <c r="B90" s="588" t="s">
        <v>28668</v>
      </c>
      <c r="C90" s="589" t="s">
        <v>93</v>
      </c>
      <c r="D90" s="619">
        <v>0.85</v>
      </c>
      <c r="E90" s="590"/>
    </row>
    <row r="91" spans="1:5" ht="12" customHeight="1">
      <c r="A91" s="589" t="s">
        <v>28669</v>
      </c>
      <c r="B91" s="588" t="s">
        <v>28670</v>
      </c>
      <c r="C91" s="589" t="s">
        <v>161</v>
      </c>
      <c r="D91" s="619">
        <v>14.52</v>
      </c>
      <c r="E91" s="590"/>
    </row>
    <row r="92" spans="1:5" ht="12" customHeight="1">
      <c r="A92" s="589" t="s">
        <v>28671</v>
      </c>
      <c r="B92" s="588" t="s">
        <v>28672</v>
      </c>
      <c r="C92" s="589" t="s">
        <v>161</v>
      </c>
      <c r="D92" s="619">
        <v>14.52</v>
      </c>
      <c r="E92" s="590"/>
    </row>
    <row r="93" spans="1:5" ht="12" customHeight="1">
      <c r="A93" s="589" t="s">
        <v>28673</v>
      </c>
      <c r="B93" s="588" t="s">
        <v>28674</v>
      </c>
      <c r="C93" s="589" t="s">
        <v>161</v>
      </c>
      <c r="D93" s="619">
        <v>14.52</v>
      </c>
      <c r="E93" s="590"/>
    </row>
    <row r="94" spans="1:5" ht="12" customHeight="1">
      <c r="A94" s="589" t="s">
        <v>28675</v>
      </c>
      <c r="B94" s="588" t="s">
        <v>28676</v>
      </c>
      <c r="C94" s="589" t="s">
        <v>161</v>
      </c>
      <c r="D94" s="619">
        <v>14.52</v>
      </c>
      <c r="E94" s="590"/>
    </row>
    <row r="95" spans="1:5" ht="12" customHeight="1">
      <c r="A95" s="589" t="s">
        <v>28677</v>
      </c>
      <c r="B95" s="588" t="s">
        <v>1026</v>
      </c>
      <c r="C95" s="589" t="s">
        <v>161</v>
      </c>
      <c r="D95" s="619">
        <v>14.52</v>
      </c>
      <c r="E95" s="590"/>
    </row>
    <row r="96" spans="1:5" ht="12" customHeight="1">
      <c r="A96" s="589" t="s">
        <v>28678</v>
      </c>
      <c r="B96" s="588" t="s">
        <v>28679</v>
      </c>
      <c r="C96" s="589" t="s">
        <v>161</v>
      </c>
      <c r="D96" s="619">
        <v>14.52</v>
      </c>
      <c r="E96" s="590"/>
    </row>
    <row r="97" spans="1:5" ht="12" customHeight="1">
      <c r="A97" s="589" t="s">
        <v>28680</v>
      </c>
      <c r="B97" s="588" t="s">
        <v>28681</v>
      </c>
      <c r="C97" s="589" t="s">
        <v>161</v>
      </c>
      <c r="D97" s="619">
        <v>14.52</v>
      </c>
      <c r="E97" s="590"/>
    </row>
    <row r="98" spans="1:5" ht="12" customHeight="1">
      <c r="A98" s="589" t="s">
        <v>28682</v>
      </c>
      <c r="B98" s="588" t="s">
        <v>1032</v>
      </c>
      <c r="C98" s="589" t="s">
        <v>161</v>
      </c>
      <c r="D98" s="619">
        <v>14.52</v>
      </c>
      <c r="E98" s="590"/>
    </row>
    <row r="99" spans="1:5" ht="12" customHeight="1">
      <c r="A99" s="589" t="s">
        <v>28683</v>
      </c>
      <c r="B99" s="588" t="s">
        <v>1034</v>
      </c>
      <c r="C99" s="589" t="s">
        <v>161</v>
      </c>
      <c r="D99" s="619">
        <v>14.52</v>
      </c>
      <c r="E99" s="590"/>
    </row>
    <row r="100" spans="1:5" ht="12" customHeight="1">
      <c r="A100" s="589" t="s">
        <v>28684</v>
      </c>
      <c r="B100" s="588" t="s">
        <v>28685</v>
      </c>
      <c r="C100" s="589" t="s">
        <v>161</v>
      </c>
      <c r="D100" s="619">
        <v>14.52</v>
      </c>
      <c r="E100" s="590"/>
    </row>
    <row r="101" spans="1:5" ht="12" customHeight="1">
      <c r="A101" s="589" t="s">
        <v>28686</v>
      </c>
      <c r="B101" s="588" t="s">
        <v>28687</v>
      </c>
      <c r="C101" s="589" t="s">
        <v>93</v>
      </c>
      <c r="D101" s="619">
        <v>13230</v>
      </c>
      <c r="E101" s="590"/>
    </row>
    <row r="102" spans="1:5" ht="12" customHeight="1">
      <c r="A102" s="589" t="s">
        <v>28688</v>
      </c>
      <c r="B102" s="588" t="s">
        <v>28689</v>
      </c>
      <c r="C102" s="589" t="s">
        <v>93</v>
      </c>
      <c r="D102" s="619">
        <v>11550.747600000001</v>
      </c>
      <c r="E102" s="590"/>
    </row>
    <row r="103" spans="1:5" ht="12" customHeight="1">
      <c r="A103" s="589" t="s">
        <v>28690</v>
      </c>
      <c r="B103" s="588" t="s">
        <v>28691</v>
      </c>
      <c r="C103" s="589" t="s">
        <v>93</v>
      </c>
      <c r="D103" s="619">
        <v>14657.038200000001</v>
      </c>
      <c r="E103" s="590"/>
    </row>
    <row r="104" spans="1:5" ht="12" customHeight="1">
      <c r="A104" s="589" t="s">
        <v>28692</v>
      </c>
      <c r="B104" s="588" t="s">
        <v>28693</v>
      </c>
      <c r="C104" s="589" t="s">
        <v>93</v>
      </c>
      <c r="D104" s="619">
        <v>17955</v>
      </c>
      <c r="E104" s="590"/>
    </row>
    <row r="105" spans="1:5" ht="12" customHeight="1">
      <c r="A105" s="589" t="s">
        <v>28694</v>
      </c>
      <c r="B105" s="588" t="s">
        <v>28695</v>
      </c>
      <c r="C105" s="589" t="s">
        <v>93</v>
      </c>
      <c r="D105" s="619">
        <v>22478.400000000001</v>
      </c>
      <c r="E105" s="590"/>
    </row>
    <row r="106" spans="1:5" ht="12" customHeight="1">
      <c r="A106" s="589" t="s">
        <v>28696</v>
      </c>
      <c r="B106" s="588" t="s">
        <v>28697</v>
      </c>
      <c r="C106" s="589" t="s">
        <v>93</v>
      </c>
      <c r="D106" s="619">
        <v>32485.32</v>
      </c>
      <c r="E106" s="590"/>
    </row>
    <row r="107" spans="1:5" ht="12" customHeight="1">
      <c r="A107" s="589" t="s">
        <v>28698</v>
      </c>
      <c r="B107" s="588" t="s">
        <v>28699</v>
      </c>
      <c r="C107" s="589" t="s">
        <v>93</v>
      </c>
      <c r="D107" s="619">
        <v>40950</v>
      </c>
      <c r="E107" s="590"/>
    </row>
    <row r="108" spans="1:5" ht="12" customHeight="1">
      <c r="A108" s="589" t="s">
        <v>28700</v>
      </c>
      <c r="B108" s="588" t="s">
        <v>28701</v>
      </c>
      <c r="C108" s="589" t="s">
        <v>93</v>
      </c>
      <c r="D108" s="619">
        <v>56070</v>
      </c>
      <c r="E108" s="590"/>
    </row>
    <row r="109" spans="1:5" ht="12" customHeight="1">
      <c r="A109" s="589" t="s">
        <v>28702</v>
      </c>
      <c r="B109" s="588" t="s">
        <v>28703</v>
      </c>
      <c r="C109" s="589" t="s">
        <v>93</v>
      </c>
      <c r="D109" s="619">
        <v>57834</v>
      </c>
      <c r="E109" s="590"/>
    </row>
    <row r="110" spans="1:5" ht="12" customHeight="1">
      <c r="A110" s="589" t="s">
        <v>28704</v>
      </c>
      <c r="B110" s="588" t="s">
        <v>28705</v>
      </c>
      <c r="C110" s="589" t="s">
        <v>93</v>
      </c>
      <c r="D110" s="619">
        <v>13230</v>
      </c>
      <c r="E110" s="590"/>
    </row>
    <row r="111" spans="1:5" ht="12" customHeight="1">
      <c r="A111" s="589" t="s">
        <v>28706</v>
      </c>
      <c r="B111" s="588" t="s">
        <v>28707</v>
      </c>
      <c r="C111" s="589" t="s">
        <v>93</v>
      </c>
      <c r="D111" s="619">
        <v>18648</v>
      </c>
      <c r="E111" s="590"/>
    </row>
    <row r="112" spans="1:5" ht="12" customHeight="1">
      <c r="A112" s="589" t="s">
        <v>28708</v>
      </c>
      <c r="B112" s="588" t="s">
        <v>28709</v>
      </c>
      <c r="C112" s="589" t="s">
        <v>93</v>
      </c>
      <c r="D112" s="619">
        <v>20790</v>
      </c>
      <c r="E112" s="590"/>
    </row>
    <row r="113" spans="1:5" ht="12" customHeight="1">
      <c r="A113" s="589" t="s">
        <v>28710</v>
      </c>
      <c r="B113" s="588" t="s">
        <v>28711</v>
      </c>
      <c r="C113" s="589" t="s">
        <v>93</v>
      </c>
      <c r="D113" s="619">
        <v>23814</v>
      </c>
      <c r="E113" s="590"/>
    </row>
    <row r="114" spans="1:5" ht="12" customHeight="1">
      <c r="A114" s="589" t="s">
        <v>28712</v>
      </c>
      <c r="B114" s="588" t="s">
        <v>28713</v>
      </c>
      <c r="C114" s="589" t="s">
        <v>93</v>
      </c>
      <c r="D114" s="619">
        <v>28380.87</v>
      </c>
      <c r="E114" s="590"/>
    </row>
    <row r="115" spans="1:5" ht="12" customHeight="1">
      <c r="A115" s="589" t="s">
        <v>28714</v>
      </c>
      <c r="B115" s="588" t="s">
        <v>28715</v>
      </c>
      <c r="C115" s="589" t="s">
        <v>93</v>
      </c>
      <c r="D115" s="619">
        <v>38149.019999999997</v>
      </c>
      <c r="E115" s="590"/>
    </row>
    <row r="116" spans="1:5" ht="12" customHeight="1">
      <c r="A116" s="589" t="s">
        <v>28716</v>
      </c>
      <c r="B116" s="588" t="s">
        <v>28717</v>
      </c>
      <c r="C116" s="589" t="s">
        <v>93</v>
      </c>
      <c r="D116" s="619">
        <v>52069.5</v>
      </c>
      <c r="E116" s="590"/>
    </row>
    <row r="117" spans="1:5" ht="12" customHeight="1">
      <c r="A117" s="589" t="s">
        <v>28718</v>
      </c>
      <c r="B117" s="588" t="s">
        <v>28719</v>
      </c>
      <c r="C117" s="589" t="s">
        <v>93</v>
      </c>
      <c r="D117" s="619">
        <v>59094</v>
      </c>
      <c r="E117" s="590"/>
    </row>
    <row r="118" spans="1:5" ht="12" customHeight="1">
      <c r="A118" s="589" t="s">
        <v>28720</v>
      </c>
      <c r="B118" s="588" t="s">
        <v>28721</v>
      </c>
      <c r="C118" s="589" t="s">
        <v>93</v>
      </c>
      <c r="D118" s="619">
        <v>61614</v>
      </c>
      <c r="E118" s="590"/>
    </row>
    <row r="119" spans="1:5" ht="18" customHeight="1">
      <c r="A119" s="589" t="s">
        <v>28722</v>
      </c>
      <c r="B119" s="588" t="s">
        <v>28723</v>
      </c>
      <c r="C119" s="589" t="s">
        <v>93</v>
      </c>
      <c r="D119" s="619">
        <v>33768</v>
      </c>
      <c r="E119" s="590"/>
    </row>
    <row r="120" spans="1:5" ht="18" customHeight="1">
      <c r="A120" s="589" t="s">
        <v>28724</v>
      </c>
      <c r="B120" s="588" t="s">
        <v>28725</v>
      </c>
      <c r="C120" s="589" t="s">
        <v>93</v>
      </c>
      <c r="D120" s="619">
        <v>20034</v>
      </c>
      <c r="E120" s="590"/>
    </row>
    <row r="121" spans="1:5" ht="18" customHeight="1">
      <c r="A121" s="589" t="s">
        <v>28726</v>
      </c>
      <c r="B121" s="588" t="s">
        <v>28727</v>
      </c>
      <c r="C121" s="589" t="s">
        <v>93</v>
      </c>
      <c r="D121" s="619">
        <v>21294</v>
      </c>
      <c r="E121" s="590"/>
    </row>
    <row r="122" spans="1:5" ht="18" customHeight="1">
      <c r="A122" s="589" t="s">
        <v>28728</v>
      </c>
      <c r="B122" s="588" t="s">
        <v>28729</v>
      </c>
      <c r="C122" s="589" t="s">
        <v>93</v>
      </c>
      <c r="D122" s="619">
        <v>22327.200000000001</v>
      </c>
      <c r="E122" s="590"/>
    </row>
    <row r="123" spans="1:5" ht="18" customHeight="1">
      <c r="A123" s="589" t="s">
        <v>28730</v>
      </c>
      <c r="B123" s="588" t="s">
        <v>28731</v>
      </c>
      <c r="C123" s="589" t="s">
        <v>93</v>
      </c>
      <c r="D123" s="619">
        <v>28854</v>
      </c>
      <c r="E123" s="590"/>
    </row>
    <row r="124" spans="1:5" ht="18" customHeight="1">
      <c r="A124" s="589" t="s">
        <v>28732</v>
      </c>
      <c r="B124" s="588" t="s">
        <v>28733</v>
      </c>
      <c r="C124" s="589" t="s">
        <v>93</v>
      </c>
      <c r="D124" s="619">
        <v>29169</v>
      </c>
      <c r="E124" s="590"/>
    </row>
    <row r="125" spans="1:5" ht="18" customHeight="1">
      <c r="A125" s="589" t="s">
        <v>28458</v>
      </c>
      <c r="B125" s="588" t="s">
        <v>28459</v>
      </c>
      <c r="C125" s="589" t="s">
        <v>93</v>
      </c>
      <c r="D125" s="619">
        <v>224.4</v>
      </c>
      <c r="E125" s="590"/>
    </row>
    <row r="126" spans="1:5" ht="12" customHeight="1">
      <c r="A126" s="589" t="s">
        <v>28734</v>
      </c>
      <c r="B126" s="588" t="s">
        <v>28735</v>
      </c>
      <c r="C126" s="589" t="s">
        <v>93</v>
      </c>
      <c r="D126" s="619">
        <v>4.3499999999999996</v>
      </c>
      <c r="E126" s="590"/>
    </row>
    <row r="127" spans="1:5" ht="12" customHeight="1">
      <c r="A127" s="589" t="s">
        <v>28736</v>
      </c>
      <c r="B127" s="588" t="s">
        <v>28737</v>
      </c>
      <c r="C127" s="589" t="s">
        <v>93</v>
      </c>
      <c r="D127" s="619">
        <v>23.69</v>
      </c>
      <c r="E127" s="590"/>
    </row>
    <row r="128" spans="1:5" ht="12" customHeight="1">
      <c r="A128" s="589" t="s">
        <v>28738</v>
      </c>
      <c r="B128" s="588" t="s">
        <v>28739</v>
      </c>
      <c r="C128" s="589" t="s">
        <v>161</v>
      </c>
      <c r="D128" s="619">
        <v>13.21</v>
      </c>
      <c r="E128" s="590"/>
    </row>
    <row r="129" spans="1:5" ht="12" customHeight="1">
      <c r="A129" s="589" t="s">
        <v>28740</v>
      </c>
      <c r="B129" s="588" t="s">
        <v>28741</v>
      </c>
      <c r="C129" s="589" t="s">
        <v>78</v>
      </c>
      <c r="D129" s="619">
        <v>3.41</v>
      </c>
      <c r="E129" s="590"/>
    </row>
    <row r="130" spans="1:5" ht="12" customHeight="1">
      <c r="A130" s="589" t="s">
        <v>28742</v>
      </c>
      <c r="B130" s="588" t="s">
        <v>28743</v>
      </c>
      <c r="C130" s="589" t="s">
        <v>28744</v>
      </c>
      <c r="D130" s="619">
        <v>4145.1099999999997</v>
      </c>
      <c r="E130" s="590"/>
    </row>
    <row r="131" spans="1:5" ht="18" customHeight="1">
      <c r="A131" s="589" t="s">
        <v>28745</v>
      </c>
      <c r="B131" s="588" t="s">
        <v>28746</v>
      </c>
      <c r="C131" s="589" t="s">
        <v>161</v>
      </c>
      <c r="D131" s="619">
        <v>0.49</v>
      </c>
      <c r="E131" s="590"/>
    </row>
    <row r="132" spans="1:5" ht="12" customHeight="1">
      <c r="A132" s="589" t="s">
        <v>28747</v>
      </c>
      <c r="B132" s="588" t="s">
        <v>28748</v>
      </c>
      <c r="C132" s="589" t="s">
        <v>96</v>
      </c>
      <c r="D132" s="619">
        <v>14.39</v>
      </c>
      <c r="E132" s="590"/>
    </row>
    <row r="133" spans="1:5" ht="12" customHeight="1">
      <c r="A133" s="589" t="s">
        <v>28749</v>
      </c>
      <c r="B133" s="588" t="s">
        <v>28750</v>
      </c>
      <c r="C133" s="589" t="s">
        <v>95</v>
      </c>
      <c r="D133" s="619">
        <v>23.2</v>
      </c>
      <c r="E133" s="590"/>
    </row>
    <row r="134" spans="1:5" ht="12" customHeight="1">
      <c r="A134" s="589" t="s">
        <v>28751</v>
      </c>
      <c r="B134" s="588" t="s">
        <v>28752</v>
      </c>
      <c r="C134" s="589" t="s">
        <v>795</v>
      </c>
      <c r="D134" s="619">
        <v>3</v>
      </c>
      <c r="E134" s="590"/>
    </row>
    <row r="135" spans="1:5" ht="12" customHeight="1">
      <c r="A135" s="589" t="s">
        <v>28753</v>
      </c>
      <c r="B135" s="588" t="s">
        <v>28754</v>
      </c>
      <c r="C135" s="589" t="s">
        <v>93</v>
      </c>
      <c r="D135" s="619">
        <v>86.4</v>
      </c>
      <c r="E135" s="590"/>
    </row>
    <row r="136" spans="1:5" ht="12" customHeight="1">
      <c r="A136" s="589" t="s">
        <v>28755</v>
      </c>
      <c r="B136" s="588" t="s">
        <v>28756</v>
      </c>
      <c r="C136" s="589" t="s">
        <v>93</v>
      </c>
      <c r="D136" s="619">
        <v>190.8</v>
      </c>
      <c r="E136" s="590"/>
    </row>
    <row r="137" spans="1:5" ht="12" customHeight="1">
      <c r="A137" s="589" t="s">
        <v>28757</v>
      </c>
      <c r="B137" s="588" t="s">
        <v>28758</v>
      </c>
      <c r="C137" s="589" t="s">
        <v>93</v>
      </c>
      <c r="D137" s="619">
        <v>119.11</v>
      </c>
      <c r="E137" s="590"/>
    </row>
    <row r="138" spans="1:5" ht="12" customHeight="1">
      <c r="A138" s="589" t="s">
        <v>28759</v>
      </c>
      <c r="B138" s="588" t="s">
        <v>28760</v>
      </c>
      <c r="C138" s="589" t="s">
        <v>93</v>
      </c>
      <c r="D138" s="619">
        <v>1876.42</v>
      </c>
      <c r="E138" s="590"/>
    </row>
    <row r="139" spans="1:5" ht="12" customHeight="1">
      <c r="A139" s="589" t="s">
        <v>28761</v>
      </c>
      <c r="B139" s="588" t="s">
        <v>28762</v>
      </c>
      <c r="C139" s="589" t="s">
        <v>93</v>
      </c>
      <c r="D139" s="619">
        <v>95.96</v>
      </c>
      <c r="E139" s="590"/>
    </row>
    <row r="140" spans="1:5" ht="12" customHeight="1">
      <c r="A140" s="589" t="s">
        <v>28763</v>
      </c>
      <c r="B140" s="588" t="s">
        <v>28764</v>
      </c>
      <c r="C140" s="589" t="s">
        <v>93</v>
      </c>
      <c r="D140" s="619">
        <v>992.23</v>
      </c>
      <c r="E140" s="590"/>
    </row>
    <row r="141" spans="1:5" ht="12" customHeight="1">
      <c r="A141" s="589" t="s">
        <v>28765</v>
      </c>
      <c r="B141" s="588" t="s">
        <v>28766</v>
      </c>
      <c r="C141" s="589" t="s">
        <v>93</v>
      </c>
      <c r="D141" s="619">
        <v>151.62</v>
      </c>
      <c r="E141" s="590"/>
    </row>
    <row r="142" spans="1:5" ht="12" customHeight="1">
      <c r="A142" s="589" t="s">
        <v>28767</v>
      </c>
      <c r="B142" s="588" t="s">
        <v>28768</v>
      </c>
      <c r="C142" s="589" t="s">
        <v>93</v>
      </c>
      <c r="D142" s="619">
        <v>279.24</v>
      </c>
      <c r="E142" s="590"/>
    </row>
    <row r="143" spans="1:5" ht="12" customHeight="1">
      <c r="A143" s="589" t="s">
        <v>28769</v>
      </c>
      <c r="B143" s="588" t="s">
        <v>28770</v>
      </c>
      <c r="C143" s="589" t="s">
        <v>93</v>
      </c>
      <c r="D143" s="619">
        <v>467.33</v>
      </c>
      <c r="E143" s="590"/>
    </row>
    <row r="144" spans="1:5" ht="12" customHeight="1">
      <c r="A144" s="589" t="s">
        <v>28771</v>
      </c>
      <c r="B144" s="588" t="s">
        <v>28772</v>
      </c>
      <c r="C144" s="589" t="s">
        <v>93</v>
      </c>
      <c r="D144" s="619">
        <v>542.33000000000004</v>
      </c>
      <c r="E144" s="590"/>
    </row>
    <row r="145" spans="1:5" ht="12" customHeight="1">
      <c r="A145" s="589" t="s">
        <v>28773</v>
      </c>
      <c r="B145" s="588" t="s">
        <v>28774</v>
      </c>
      <c r="C145" s="589" t="s">
        <v>93</v>
      </c>
      <c r="D145" s="619">
        <v>27.39</v>
      </c>
      <c r="E145" s="590"/>
    </row>
    <row r="146" spans="1:5" ht="12" customHeight="1">
      <c r="A146" s="589" t="s">
        <v>28775</v>
      </c>
      <c r="B146" s="588" t="s">
        <v>28776</v>
      </c>
      <c r="C146" s="589" t="s">
        <v>93</v>
      </c>
      <c r="D146" s="619">
        <v>173.37</v>
      </c>
      <c r="E146" s="590"/>
    </row>
    <row r="147" spans="1:5" ht="12" customHeight="1">
      <c r="A147" s="589" t="s">
        <v>28777</v>
      </c>
      <c r="B147" s="588" t="s">
        <v>28778</v>
      </c>
      <c r="C147" s="589" t="s">
        <v>93</v>
      </c>
      <c r="D147" s="619">
        <v>38.33</v>
      </c>
      <c r="E147" s="590"/>
    </row>
    <row r="148" spans="1:5" ht="12" customHeight="1">
      <c r="A148" s="589" t="s">
        <v>28779</v>
      </c>
      <c r="B148" s="588" t="s">
        <v>28780</v>
      </c>
      <c r="C148" s="589" t="s">
        <v>93</v>
      </c>
      <c r="D148" s="619">
        <v>68.64</v>
      </c>
      <c r="E148" s="590"/>
    </row>
    <row r="149" spans="1:5" ht="12" customHeight="1">
      <c r="A149" s="589" t="s">
        <v>28781</v>
      </c>
      <c r="B149" s="588" t="s">
        <v>28782</v>
      </c>
      <c r="C149" s="589" t="s">
        <v>93</v>
      </c>
      <c r="D149" s="619">
        <v>106.57</v>
      </c>
      <c r="E149" s="590"/>
    </row>
    <row r="150" spans="1:5" ht="12" customHeight="1">
      <c r="A150" s="589" t="s">
        <v>28783</v>
      </c>
      <c r="B150" s="588" t="s">
        <v>28784</v>
      </c>
      <c r="C150" s="589" t="s">
        <v>93</v>
      </c>
      <c r="D150" s="619">
        <v>113.36</v>
      </c>
      <c r="E150" s="590"/>
    </row>
    <row r="151" spans="1:5" ht="12" customHeight="1">
      <c r="A151" s="589" t="s">
        <v>28785</v>
      </c>
      <c r="B151" s="588" t="s">
        <v>28786</v>
      </c>
      <c r="C151" s="589" t="s">
        <v>28787</v>
      </c>
      <c r="D151" s="619">
        <v>2</v>
      </c>
      <c r="E151" s="590"/>
    </row>
    <row r="152" spans="1:5" ht="12" customHeight="1">
      <c r="A152" s="589" t="s">
        <v>28788</v>
      </c>
      <c r="B152" s="588" t="s">
        <v>28789</v>
      </c>
      <c r="C152" s="589" t="s">
        <v>96</v>
      </c>
      <c r="D152" s="619">
        <v>5.77</v>
      </c>
      <c r="E152" s="590"/>
    </row>
    <row r="153" spans="1:5" ht="12" customHeight="1">
      <c r="A153" s="589" t="s">
        <v>28790</v>
      </c>
      <c r="B153" s="588" t="s">
        <v>28791</v>
      </c>
      <c r="C153" s="589" t="s">
        <v>93</v>
      </c>
      <c r="D153" s="619">
        <v>16.77</v>
      </c>
      <c r="E153" s="590"/>
    </row>
    <row r="154" spans="1:5" ht="12" customHeight="1">
      <c r="A154" s="589" t="s">
        <v>28792</v>
      </c>
      <c r="B154" s="588" t="s">
        <v>28793</v>
      </c>
      <c r="C154" s="589" t="s">
        <v>93</v>
      </c>
      <c r="D154" s="619">
        <v>29.48</v>
      </c>
      <c r="E154" s="590"/>
    </row>
    <row r="155" spans="1:5" ht="12" customHeight="1">
      <c r="A155" s="589" t="s">
        <v>28794</v>
      </c>
      <c r="B155" s="588" t="s">
        <v>28795</v>
      </c>
      <c r="C155" s="589" t="s">
        <v>93</v>
      </c>
      <c r="D155" s="619">
        <v>524.88</v>
      </c>
      <c r="E155" s="590"/>
    </row>
    <row r="156" spans="1:5" ht="12" customHeight="1">
      <c r="A156" s="589" t="s">
        <v>28796</v>
      </c>
      <c r="B156" s="588" t="s">
        <v>28797</v>
      </c>
      <c r="C156" s="589" t="s">
        <v>93</v>
      </c>
      <c r="D156" s="619">
        <v>1230.52</v>
      </c>
      <c r="E156" s="590"/>
    </row>
    <row r="157" spans="1:5" ht="12" customHeight="1">
      <c r="A157" s="589" t="s">
        <v>28798</v>
      </c>
      <c r="B157" s="588" t="s">
        <v>28799</v>
      </c>
      <c r="C157" s="589" t="s">
        <v>93</v>
      </c>
      <c r="D157" s="619">
        <v>843.13</v>
      </c>
      <c r="E157" s="590"/>
    </row>
    <row r="158" spans="1:5" ht="12" customHeight="1">
      <c r="A158" s="589" t="s">
        <v>28800</v>
      </c>
      <c r="B158" s="588" t="s">
        <v>28801</v>
      </c>
      <c r="C158" s="589" t="s">
        <v>93</v>
      </c>
      <c r="D158" s="619">
        <v>2488.4</v>
      </c>
      <c r="E158" s="590"/>
    </row>
    <row r="159" spans="1:5" ht="12" customHeight="1">
      <c r="A159" s="589" t="s">
        <v>28802</v>
      </c>
      <c r="B159" s="588" t="s">
        <v>28803</v>
      </c>
      <c r="C159" s="589" t="s">
        <v>93</v>
      </c>
      <c r="D159" s="619">
        <v>15.5</v>
      </c>
      <c r="E159" s="590"/>
    </row>
    <row r="160" spans="1:5" ht="12" customHeight="1">
      <c r="A160" s="589" t="s">
        <v>28804</v>
      </c>
      <c r="B160" s="588" t="s">
        <v>28805</v>
      </c>
      <c r="C160" s="589" t="s">
        <v>93</v>
      </c>
      <c r="D160" s="619">
        <v>56.43</v>
      </c>
      <c r="E160" s="590"/>
    </row>
    <row r="161" spans="1:5" ht="12" customHeight="1">
      <c r="A161" s="589" t="s">
        <v>28806</v>
      </c>
      <c r="B161" s="588" t="s">
        <v>28807</v>
      </c>
      <c r="C161" s="589" t="s">
        <v>93</v>
      </c>
      <c r="D161" s="619">
        <v>20.010000000000002</v>
      </c>
      <c r="E161" s="590"/>
    </row>
    <row r="162" spans="1:5" ht="12" customHeight="1">
      <c r="A162" s="589" t="s">
        <v>28808</v>
      </c>
      <c r="B162" s="588" t="s">
        <v>28809</v>
      </c>
      <c r="C162" s="589" t="s">
        <v>93</v>
      </c>
      <c r="D162" s="619">
        <v>110.64</v>
      </c>
      <c r="E162" s="590"/>
    </row>
    <row r="163" spans="1:5" ht="12" customHeight="1">
      <c r="A163" s="589" t="s">
        <v>28810</v>
      </c>
      <c r="B163" s="588" t="s">
        <v>28811</v>
      </c>
      <c r="C163" s="589" t="s">
        <v>93</v>
      </c>
      <c r="D163" s="619">
        <v>38.229999999999997</v>
      </c>
      <c r="E163" s="590"/>
    </row>
    <row r="164" spans="1:5" ht="12" customHeight="1">
      <c r="A164" s="589" t="s">
        <v>28812</v>
      </c>
      <c r="B164" s="588" t="s">
        <v>28813</v>
      </c>
      <c r="C164" s="589" t="s">
        <v>93</v>
      </c>
      <c r="D164" s="619">
        <v>136.69</v>
      </c>
      <c r="E164" s="590"/>
    </row>
    <row r="165" spans="1:5" ht="12" customHeight="1">
      <c r="A165" s="589" t="s">
        <v>28814</v>
      </c>
      <c r="B165" s="588" t="s">
        <v>28815</v>
      </c>
      <c r="C165" s="589" t="s">
        <v>93</v>
      </c>
      <c r="D165" s="619">
        <v>47.29</v>
      </c>
      <c r="E165" s="590"/>
    </row>
    <row r="166" spans="1:5" ht="12" customHeight="1">
      <c r="A166" s="589" t="s">
        <v>28816</v>
      </c>
      <c r="B166" s="588" t="s">
        <v>28817</v>
      </c>
      <c r="C166" s="589" t="s">
        <v>93</v>
      </c>
      <c r="D166" s="619">
        <v>152.66999999999999</v>
      </c>
      <c r="E166" s="590"/>
    </row>
    <row r="167" spans="1:5" ht="12" customHeight="1">
      <c r="A167" s="589" t="s">
        <v>28818</v>
      </c>
      <c r="B167" s="588" t="s">
        <v>28819</v>
      </c>
      <c r="C167" s="589" t="s">
        <v>93</v>
      </c>
      <c r="D167" s="619">
        <v>61.15</v>
      </c>
      <c r="E167" s="590"/>
    </row>
    <row r="168" spans="1:5" ht="12" customHeight="1">
      <c r="A168" s="589" t="s">
        <v>28820</v>
      </c>
      <c r="B168" s="588" t="s">
        <v>28821</v>
      </c>
      <c r="C168" s="589" t="s">
        <v>93</v>
      </c>
      <c r="D168" s="619">
        <v>162.07</v>
      </c>
      <c r="E168" s="590"/>
    </row>
    <row r="169" spans="1:5" ht="12" customHeight="1">
      <c r="A169" s="589" t="s">
        <v>28822</v>
      </c>
      <c r="B169" s="588" t="s">
        <v>28823</v>
      </c>
      <c r="C169" s="589" t="s">
        <v>93</v>
      </c>
      <c r="D169" s="619">
        <v>75.41</v>
      </c>
      <c r="E169" s="590"/>
    </row>
    <row r="170" spans="1:5" ht="12" customHeight="1">
      <c r="A170" s="589" t="s">
        <v>28824</v>
      </c>
      <c r="B170" s="588" t="s">
        <v>28825</v>
      </c>
      <c r="C170" s="589" t="s">
        <v>93</v>
      </c>
      <c r="D170" s="619">
        <v>196.73</v>
      </c>
      <c r="E170" s="590"/>
    </row>
    <row r="171" spans="1:5" ht="12" customHeight="1">
      <c r="A171" s="589" t="s">
        <v>28826</v>
      </c>
      <c r="B171" s="588" t="s">
        <v>28827</v>
      </c>
      <c r="C171" s="589" t="s">
        <v>93</v>
      </c>
      <c r="D171" s="619">
        <v>117.94</v>
      </c>
      <c r="E171" s="590"/>
    </row>
    <row r="172" spans="1:5" ht="12" customHeight="1">
      <c r="A172" s="589" t="s">
        <v>28828</v>
      </c>
      <c r="B172" s="588" t="s">
        <v>28829</v>
      </c>
      <c r="C172" s="589" t="s">
        <v>93</v>
      </c>
      <c r="D172" s="619">
        <v>236.1</v>
      </c>
      <c r="E172" s="590"/>
    </row>
    <row r="173" spans="1:5" ht="12" customHeight="1">
      <c r="A173" s="589" t="s">
        <v>28830</v>
      </c>
      <c r="B173" s="588" t="s">
        <v>28831</v>
      </c>
      <c r="C173" s="589" t="s">
        <v>93</v>
      </c>
      <c r="D173" s="619">
        <v>2.5099999999999998</v>
      </c>
      <c r="E173" s="590"/>
    </row>
    <row r="174" spans="1:5" ht="12" customHeight="1">
      <c r="A174" s="589" t="s">
        <v>28832</v>
      </c>
      <c r="B174" s="588" t="s">
        <v>28833</v>
      </c>
      <c r="C174" s="589" t="s">
        <v>93</v>
      </c>
      <c r="D174" s="619">
        <v>86.34</v>
      </c>
      <c r="E174" s="590"/>
    </row>
    <row r="175" spans="1:5" ht="12" customHeight="1">
      <c r="A175" s="589" t="s">
        <v>28834</v>
      </c>
      <c r="B175" s="588" t="s">
        <v>28835</v>
      </c>
      <c r="C175" s="589" t="s">
        <v>93</v>
      </c>
      <c r="D175" s="619">
        <v>308.57</v>
      </c>
      <c r="E175" s="590"/>
    </row>
    <row r="176" spans="1:5" ht="12" customHeight="1">
      <c r="A176" s="589" t="s">
        <v>28836</v>
      </c>
      <c r="B176" s="588" t="s">
        <v>28837</v>
      </c>
      <c r="C176" s="589" t="s">
        <v>93</v>
      </c>
      <c r="D176" s="619">
        <v>148.78</v>
      </c>
      <c r="E176" s="590"/>
    </row>
    <row r="177" spans="1:5" ht="12" customHeight="1">
      <c r="A177" s="589" t="s">
        <v>28838</v>
      </c>
      <c r="B177" s="588" t="s">
        <v>28839</v>
      </c>
      <c r="C177" s="589" t="s">
        <v>93</v>
      </c>
      <c r="D177" s="619">
        <v>352.09</v>
      </c>
      <c r="E177" s="590"/>
    </row>
    <row r="178" spans="1:5" ht="12" customHeight="1">
      <c r="A178" s="589" t="s">
        <v>28840</v>
      </c>
      <c r="B178" s="588" t="s">
        <v>28841</v>
      </c>
      <c r="C178" s="589" t="s">
        <v>93</v>
      </c>
      <c r="D178" s="619">
        <v>311.39</v>
      </c>
      <c r="E178" s="590"/>
    </row>
    <row r="179" spans="1:5" ht="12" customHeight="1">
      <c r="A179" s="589" t="s">
        <v>28842</v>
      </c>
      <c r="B179" s="588" t="s">
        <v>28843</v>
      </c>
      <c r="C179" s="589" t="s">
        <v>93</v>
      </c>
      <c r="D179" s="619">
        <v>818.5</v>
      </c>
      <c r="E179" s="590"/>
    </row>
    <row r="180" spans="1:5" ht="12" customHeight="1">
      <c r="A180" s="589" t="s">
        <v>28844</v>
      </c>
      <c r="B180" s="588" t="s">
        <v>28845</v>
      </c>
      <c r="C180" s="589" t="s">
        <v>93</v>
      </c>
      <c r="D180" s="619">
        <v>9.73</v>
      </c>
      <c r="E180" s="590"/>
    </row>
    <row r="181" spans="1:5" ht="12" customHeight="1">
      <c r="A181" s="589" t="s">
        <v>28846</v>
      </c>
      <c r="B181" s="588" t="s">
        <v>28847</v>
      </c>
      <c r="C181" s="589" t="s">
        <v>93</v>
      </c>
      <c r="D181" s="619">
        <v>22.73</v>
      </c>
      <c r="E181" s="590"/>
    </row>
    <row r="182" spans="1:5" ht="12" customHeight="1">
      <c r="A182" s="589" t="s">
        <v>28848</v>
      </c>
      <c r="B182" s="588" t="s">
        <v>28849</v>
      </c>
      <c r="C182" s="589" t="s">
        <v>93</v>
      </c>
      <c r="D182" s="619">
        <v>361.28</v>
      </c>
      <c r="E182" s="590"/>
    </row>
    <row r="183" spans="1:5" ht="12" customHeight="1">
      <c r="A183" s="589" t="s">
        <v>28850</v>
      </c>
      <c r="B183" s="588" t="s">
        <v>28851</v>
      </c>
      <c r="C183" s="589" t="s">
        <v>93</v>
      </c>
      <c r="D183" s="619">
        <v>940.53</v>
      </c>
      <c r="E183" s="590"/>
    </row>
    <row r="184" spans="1:5" ht="12" customHeight="1">
      <c r="A184" s="589" t="s">
        <v>28852</v>
      </c>
      <c r="B184" s="588" t="s">
        <v>28853</v>
      </c>
      <c r="C184" s="589" t="s">
        <v>93</v>
      </c>
      <c r="D184" s="619">
        <v>424.44</v>
      </c>
      <c r="E184" s="590"/>
    </row>
    <row r="185" spans="1:5" ht="12" customHeight="1">
      <c r="A185" s="589" t="s">
        <v>28854</v>
      </c>
      <c r="B185" s="588" t="s">
        <v>28855</v>
      </c>
      <c r="C185" s="589" t="s">
        <v>93</v>
      </c>
      <c r="D185" s="619">
        <v>1122.69</v>
      </c>
      <c r="E185" s="590"/>
    </row>
    <row r="186" spans="1:5" ht="12" customHeight="1">
      <c r="A186" s="589" t="s">
        <v>28856</v>
      </c>
      <c r="B186" s="588" t="s">
        <v>28857</v>
      </c>
      <c r="C186" s="589" t="s">
        <v>93</v>
      </c>
      <c r="D186" s="619">
        <v>2.64</v>
      </c>
      <c r="E186" s="590"/>
    </row>
    <row r="187" spans="1:5" ht="12" customHeight="1">
      <c r="A187" s="589" t="s">
        <v>28858</v>
      </c>
      <c r="B187" s="588" t="s">
        <v>28859</v>
      </c>
      <c r="C187" s="589" t="s">
        <v>93</v>
      </c>
      <c r="D187" s="619">
        <v>3.32</v>
      </c>
      <c r="E187" s="590"/>
    </row>
    <row r="188" spans="1:5" ht="12" customHeight="1">
      <c r="A188" s="589" t="s">
        <v>28860</v>
      </c>
      <c r="B188" s="588" t="s">
        <v>28861</v>
      </c>
      <c r="C188" s="589" t="s">
        <v>93</v>
      </c>
      <c r="D188" s="619">
        <v>5.63</v>
      </c>
      <c r="E188" s="590"/>
    </row>
    <row r="189" spans="1:5" ht="12" customHeight="1">
      <c r="A189" s="589" t="s">
        <v>28862</v>
      </c>
      <c r="B189" s="588" t="s">
        <v>28863</v>
      </c>
      <c r="C189" s="589" t="s">
        <v>93</v>
      </c>
      <c r="D189" s="619">
        <v>6.79</v>
      </c>
      <c r="E189" s="590"/>
    </row>
    <row r="190" spans="1:5" ht="12" customHeight="1">
      <c r="A190" s="589" t="s">
        <v>28864</v>
      </c>
      <c r="B190" s="588" t="s">
        <v>28865</v>
      </c>
      <c r="C190" s="589" t="s">
        <v>93</v>
      </c>
      <c r="D190" s="619">
        <v>13.61</v>
      </c>
      <c r="E190" s="590"/>
    </row>
    <row r="191" spans="1:5" ht="12" customHeight="1">
      <c r="A191" s="589" t="s">
        <v>28866</v>
      </c>
      <c r="B191" s="588" t="s">
        <v>28867</v>
      </c>
      <c r="C191" s="589" t="s">
        <v>93</v>
      </c>
      <c r="D191" s="619">
        <v>25.55</v>
      </c>
      <c r="E191" s="590"/>
    </row>
    <row r="192" spans="1:5" ht="12" customHeight="1">
      <c r="A192" s="589" t="s">
        <v>28868</v>
      </c>
      <c r="B192" s="588" t="s">
        <v>28869</v>
      </c>
      <c r="C192" s="589" t="s">
        <v>93</v>
      </c>
      <c r="D192" s="619">
        <v>31.35</v>
      </c>
      <c r="E192" s="590"/>
    </row>
    <row r="193" spans="1:5" ht="12" customHeight="1">
      <c r="A193" s="589" t="s">
        <v>28870</v>
      </c>
      <c r="B193" s="588" t="s">
        <v>28871</v>
      </c>
      <c r="C193" s="589" t="s">
        <v>93</v>
      </c>
      <c r="D193" s="619">
        <v>36.08</v>
      </c>
      <c r="E193" s="590"/>
    </row>
    <row r="194" spans="1:5" ht="12" customHeight="1">
      <c r="A194" s="589" t="s">
        <v>28872</v>
      </c>
      <c r="B194" s="588" t="s">
        <v>28873</v>
      </c>
      <c r="C194" s="589" t="s">
        <v>93</v>
      </c>
      <c r="D194" s="619">
        <v>6.69</v>
      </c>
      <c r="E194" s="590"/>
    </row>
    <row r="195" spans="1:5" ht="12" customHeight="1">
      <c r="A195" s="589" t="s">
        <v>28874</v>
      </c>
      <c r="B195" s="588" t="s">
        <v>28875</v>
      </c>
      <c r="C195" s="589" t="s">
        <v>93</v>
      </c>
      <c r="D195" s="619">
        <v>8.99</v>
      </c>
      <c r="E195" s="590"/>
    </row>
    <row r="196" spans="1:5" ht="12" customHeight="1">
      <c r="A196" s="589" t="s">
        <v>28876</v>
      </c>
      <c r="B196" s="588" t="s">
        <v>28877</v>
      </c>
      <c r="C196" s="589" t="s">
        <v>93</v>
      </c>
      <c r="D196" s="619">
        <v>17.02</v>
      </c>
      <c r="E196" s="590"/>
    </row>
    <row r="197" spans="1:5" ht="12" customHeight="1">
      <c r="A197" s="589" t="s">
        <v>28878</v>
      </c>
      <c r="B197" s="588" t="s">
        <v>28879</v>
      </c>
      <c r="C197" s="589" t="s">
        <v>93</v>
      </c>
      <c r="D197" s="619">
        <v>54.15</v>
      </c>
      <c r="E197" s="590"/>
    </row>
    <row r="198" spans="1:5" ht="12" customHeight="1">
      <c r="A198" s="589" t="s">
        <v>28880</v>
      </c>
      <c r="B198" s="588" t="s">
        <v>28881</v>
      </c>
      <c r="C198" s="589" t="s">
        <v>93</v>
      </c>
      <c r="D198" s="619">
        <v>71.010000000000005</v>
      </c>
      <c r="E198" s="590"/>
    </row>
    <row r="199" spans="1:5" ht="12" customHeight="1">
      <c r="A199" s="589" t="s">
        <v>28882</v>
      </c>
      <c r="B199" s="588" t="s">
        <v>28883</v>
      </c>
      <c r="C199" s="589" t="s">
        <v>93</v>
      </c>
      <c r="D199" s="619">
        <v>5.03</v>
      </c>
      <c r="E199" s="590"/>
    </row>
    <row r="200" spans="1:5" ht="12" customHeight="1">
      <c r="A200" s="589" t="s">
        <v>28884</v>
      </c>
      <c r="B200" s="588" t="s">
        <v>28885</v>
      </c>
      <c r="C200" s="589" t="s">
        <v>93</v>
      </c>
      <c r="D200" s="619">
        <v>1.52</v>
      </c>
      <c r="E200" s="590"/>
    </row>
    <row r="201" spans="1:5" ht="12" customHeight="1">
      <c r="A201" s="589" t="s">
        <v>28886</v>
      </c>
      <c r="B201" s="588" t="s">
        <v>28887</v>
      </c>
      <c r="C201" s="589" t="s">
        <v>93</v>
      </c>
      <c r="D201" s="619">
        <v>3.05</v>
      </c>
      <c r="E201" s="590"/>
    </row>
    <row r="202" spans="1:5" ht="12" customHeight="1">
      <c r="A202" s="589" t="s">
        <v>28888</v>
      </c>
      <c r="B202" s="588" t="s">
        <v>28889</v>
      </c>
      <c r="C202" s="589" t="s">
        <v>93</v>
      </c>
      <c r="D202" s="619">
        <v>22.07</v>
      </c>
      <c r="E202" s="590"/>
    </row>
    <row r="203" spans="1:5" ht="12" customHeight="1">
      <c r="A203" s="589" t="s">
        <v>28890</v>
      </c>
      <c r="B203" s="588" t="s">
        <v>28891</v>
      </c>
      <c r="C203" s="589" t="s">
        <v>93</v>
      </c>
      <c r="D203" s="619">
        <v>28.69</v>
      </c>
      <c r="E203" s="590"/>
    </row>
    <row r="204" spans="1:5" ht="12" customHeight="1">
      <c r="A204" s="589" t="s">
        <v>28892</v>
      </c>
      <c r="B204" s="588" t="s">
        <v>28893</v>
      </c>
      <c r="C204" s="589" t="s">
        <v>93</v>
      </c>
      <c r="D204" s="619">
        <v>18.7</v>
      </c>
      <c r="E204" s="590"/>
    </row>
    <row r="205" spans="1:5" ht="12" customHeight="1">
      <c r="A205" s="589" t="s">
        <v>28894</v>
      </c>
      <c r="B205" s="588" t="s">
        <v>28895</v>
      </c>
      <c r="C205" s="589" t="s">
        <v>93</v>
      </c>
      <c r="D205" s="619">
        <v>19.2</v>
      </c>
      <c r="E205" s="590"/>
    </row>
    <row r="206" spans="1:5" ht="12" customHeight="1">
      <c r="A206" s="589" t="s">
        <v>28896</v>
      </c>
      <c r="B206" s="588" t="s">
        <v>28897</v>
      </c>
      <c r="C206" s="589" t="s">
        <v>93</v>
      </c>
      <c r="D206" s="619">
        <v>1.62</v>
      </c>
      <c r="E206" s="590"/>
    </row>
    <row r="207" spans="1:5" ht="12" customHeight="1">
      <c r="A207" s="589" t="s">
        <v>28898</v>
      </c>
      <c r="B207" s="588" t="s">
        <v>28899</v>
      </c>
      <c r="C207" s="589" t="s">
        <v>93</v>
      </c>
      <c r="D207" s="619">
        <v>5.75</v>
      </c>
      <c r="E207" s="590"/>
    </row>
    <row r="208" spans="1:5" ht="12" customHeight="1">
      <c r="A208" s="589" t="s">
        <v>28900</v>
      </c>
      <c r="B208" s="588" t="s">
        <v>28901</v>
      </c>
      <c r="C208" s="589" t="s">
        <v>93</v>
      </c>
      <c r="D208" s="619">
        <v>0.88</v>
      </c>
      <c r="E208" s="590"/>
    </row>
    <row r="209" spans="1:5" ht="12" customHeight="1">
      <c r="A209" s="589" t="s">
        <v>28902</v>
      </c>
      <c r="B209" s="588" t="s">
        <v>28903</v>
      </c>
      <c r="C209" s="589" t="s">
        <v>93</v>
      </c>
      <c r="D209" s="619">
        <v>0.91</v>
      </c>
      <c r="E209" s="590"/>
    </row>
    <row r="210" spans="1:5" ht="12" customHeight="1">
      <c r="A210" s="589" t="s">
        <v>28904</v>
      </c>
      <c r="B210" s="588" t="s">
        <v>28905</v>
      </c>
      <c r="C210" s="589" t="s">
        <v>93</v>
      </c>
      <c r="D210" s="619">
        <v>1.29</v>
      </c>
      <c r="E210" s="590"/>
    </row>
    <row r="211" spans="1:5" ht="12" customHeight="1">
      <c r="A211" s="589" t="s">
        <v>28906</v>
      </c>
      <c r="B211" s="588" t="s">
        <v>28907</v>
      </c>
      <c r="C211" s="589" t="s">
        <v>93</v>
      </c>
      <c r="D211" s="619">
        <v>1.75</v>
      </c>
      <c r="E211" s="590"/>
    </row>
    <row r="212" spans="1:5" ht="12" customHeight="1">
      <c r="A212" s="589" t="s">
        <v>28908</v>
      </c>
      <c r="B212" s="588" t="s">
        <v>28909</v>
      </c>
      <c r="C212" s="589" t="s">
        <v>93</v>
      </c>
      <c r="D212" s="619">
        <v>6.8</v>
      </c>
      <c r="E212" s="590"/>
    </row>
    <row r="213" spans="1:5" ht="12" customHeight="1">
      <c r="A213" s="589" t="s">
        <v>28910</v>
      </c>
      <c r="B213" s="588" t="s">
        <v>28911</v>
      </c>
      <c r="C213" s="589" t="s">
        <v>93</v>
      </c>
      <c r="D213" s="619">
        <v>1.3</v>
      </c>
      <c r="E213" s="590"/>
    </row>
    <row r="214" spans="1:5" ht="12" customHeight="1">
      <c r="A214" s="589" t="s">
        <v>28912</v>
      </c>
      <c r="B214" s="588" t="s">
        <v>28913</v>
      </c>
      <c r="C214" s="589" t="s">
        <v>93</v>
      </c>
      <c r="D214" s="619">
        <v>1.48</v>
      </c>
      <c r="E214" s="590"/>
    </row>
    <row r="215" spans="1:5" ht="12" customHeight="1">
      <c r="A215" s="589" t="s">
        <v>28914</v>
      </c>
      <c r="B215" s="588" t="s">
        <v>28915</v>
      </c>
      <c r="C215" s="589" t="s">
        <v>93</v>
      </c>
      <c r="D215" s="619">
        <v>11.51</v>
      </c>
      <c r="E215" s="590"/>
    </row>
    <row r="216" spans="1:5" ht="12" customHeight="1">
      <c r="A216" s="589" t="s">
        <v>28916</v>
      </c>
      <c r="B216" s="588" t="s">
        <v>28917</v>
      </c>
      <c r="C216" s="589" t="s">
        <v>93</v>
      </c>
      <c r="D216" s="619">
        <v>39.71</v>
      </c>
      <c r="E216" s="590"/>
    </row>
    <row r="217" spans="1:5" ht="12" customHeight="1">
      <c r="A217" s="589" t="s">
        <v>28918</v>
      </c>
      <c r="B217" s="588" t="s">
        <v>28919</v>
      </c>
      <c r="C217" s="589" t="s">
        <v>93</v>
      </c>
      <c r="D217" s="619">
        <v>120.57</v>
      </c>
      <c r="E217" s="590"/>
    </row>
    <row r="218" spans="1:5" ht="12" customHeight="1">
      <c r="A218" s="589" t="s">
        <v>28920</v>
      </c>
      <c r="B218" s="588" t="s">
        <v>28921</v>
      </c>
      <c r="C218" s="589" t="s">
        <v>93</v>
      </c>
      <c r="D218" s="619">
        <v>2.44</v>
      </c>
      <c r="E218" s="590"/>
    </row>
    <row r="219" spans="1:5" ht="12" customHeight="1">
      <c r="A219" s="589" t="s">
        <v>28922</v>
      </c>
      <c r="B219" s="588" t="s">
        <v>28923</v>
      </c>
      <c r="C219" s="589" t="s">
        <v>93</v>
      </c>
      <c r="D219" s="619">
        <v>1.35</v>
      </c>
      <c r="E219" s="590"/>
    </row>
    <row r="220" spans="1:5" ht="12" customHeight="1">
      <c r="A220" s="589" t="s">
        <v>28924</v>
      </c>
      <c r="B220" s="588" t="s">
        <v>28925</v>
      </c>
      <c r="C220" s="589" t="s">
        <v>93</v>
      </c>
      <c r="D220" s="619">
        <v>0.52</v>
      </c>
      <c r="E220" s="590"/>
    </row>
    <row r="221" spans="1:5" ht="12" customHeight="1">
      <c r="A221" s="589" t="s">
        <v>28926</v>
      </c>
      <c r="B221" s="588" t="s">
        <v>28927</v>
      </c>
      <c r="C221" s="589" t="s">
        <v>93</v>
      </c>
      <c r="D221" s="619">
        <v>0.96</v>
      </c>
      <c r="E221" s="590"/>
    </row>
    <row r="222" spans="1:5" ht="12" customHeight="1">
      <c r="A222" s="589" t="s">
        <v>28928</v>
      </c>
      <c r="B222" s="588" t="s">
        <v>28929</v>
      </c>
      <c r="C222" s="589" t="s">
        <v>93</v>
      </c>
      <c r="D222" s="619">
        <v>1.56</v>
      </c>
      <c r="E222" s="590"/>
    </row>
    <row r="223" spans="1:5" ht="18" customHeight="1">
      <c r="A223" s="589" t="s">
        <v>28930</v>
      </c>
      <c r="B223" s="588" t="s">
        <v>28931</v>
      </c>
      <c r="C223" s="589" t="s">
        <v>93</v>
      </c>
      <c r="D223" s="619">
        <v>73.2333</v>
      </c>
      <c r="E223" s="590"/>
    </row>
    <row r="224" spans="1:5" ht="18" customHeight="1">
      <c r="A224" s="589" t="s">
        <v>28932</v>
      </c>
      <c r="B224" s="588" t="s">
        <v>28933</v>
      </c>
      <c r="C224" s="589" t="s">
        <v>93</v>
      </c>
      <c r="D224" s="619">
        <v>122.66670000000001</v>
      </c>
      <c r="E224" s="590"/>
    </row>
    <row r="225" spans="1:5" ht="18" customHeight="1">
      <c r="A225" s="589" t="s">
        <v>28934</v>
      </c>
      <c r="B225" s="588" t="s">
        <v>28935</v>
      </c>
      <c r="C225" s="589" t="s">
        <v>93</v>
      </c>
      <c r="D225" s="619">
        <v>166.5</v>
      </c>
      <c r="E225" s="590"/>
    </row>
    <row r="226" spans="1:5" ht="18" customHeight="1">
      <c r="A226" s="589" t="s">
        <v>28936</v>
      </c>
      <c r="B226" s="588" t="s">
        <v>28937</v>
      </c>
      <c r="C226" s="589" t="s">
        <v>93</v>
      </c>
      <c r="D226" s="619">
        <v>288.73329999999999</v>
      </c>
      <c r="E226" s="590"/>
    </row>
    <row r="227" spans="1:5" ht="18" customHeight="1">
      <c r="A227" s="589" t="s">
        <v>28938</v>
      </c>
      <c r="B227" s="588" t="s">
        <v>28939</v>
      </c>
      <c r="C227" s="589" t="s">
        <v>93</v>
      </c>
      <c r="D227" s="619">
        <v>502</v>
      </c>
      <c r="E227" s="590"/>
    </row>
    <row r="228" spans="1:5" ht="18" customHeight="1">
      <c r="A228" s="589" t="s">
        <v>28940</v>
      </c>
      <c r="B228" s="588" t="s">
        <v>28941</v>
      </c>
      <c r="C228" s="589" t="s">
        <v>93</v>
      </c>
      <c r="D228" s="619">
        <v>722.63329999999996</v>
      </c>
      <c r="E228" s="590"/>
    </row>
    <row r="229" spans="1:5" ht="18" customHeight="1">
      <c r="A229" s="589" t="s">
        <v>28942</v>
      </c>
      <c r="B229" s="588" t="s">
        <v>28943</v>
      </c>
      <c r="C229" s="589" t="s">
        <v>93</v>
      </c>
      <c r="D229" s="619">
        <v>1593.3</v>
      </c>
      <c r="E229" s="590"/>
    </row>
    <row r="230" spans="1:5" ht="12" customHeight="1">
      <c r="A230" s="589" t="s">
        <v>28944</v>
      </c>
      <c r="B230" s="588" t="s">
        <v>28945</v>
      </c>
      <c r="C230" s="589" t="s">
        <v>93</v>
      </c>
      <c r="D230" s="619">
        <v>62.93</v>
      </c>
      <c r="E230" s="590"/>
    </row>
    <row r="231" spans="1:5" ht="12" customHeight="1">
      <c r="A231" s="589" t="s">
        <v>28946</v>
      </c>
      <c r="B231" s="588" t="s">
        <v>28947</v>
      </c>
      <c r="C231" s="589" t="s">
        <v>93</v>
      </c>
      <c r="D231" s="619">
        <v>113.36</v>
      </c>
      <c r="E231" s="590"/>
    </row>
    <row r="232" spans="1:5" ht="12" customHeight="1">
      <c r="A232" s="589" t="s">
        <v>28948</v>
      </c>
      <c r="B232" s="588" t="s">
        <v>28949</v>
      </c>
      <c r="C232" s="589" t="s">
        <v>93</v>
      </c>
      <c r="D232" s="619">
        <v>39.14</v>
      </c>
      <c r="E232" s="590"/>
    </row>
    <row r="233" spans="1:5" ht="12" customHeight="1">
      <c r="A233" s="589" t="s">
        <v>28950</v>
      </c>
      <c r="B233" s="588" t="s">
        <v>28951</v>
      </c>
      <c r="C233" s="589" t="s">
        <v>93</v>
      </c>
      <c r="D233" s="619">
        <v>45</v>
      </c>
      <c r="E233" s="590"/>
    </row>
    <row r="234" spans="1:5" ht="12" customHeight="1">
      <c r="A234" s="589" t="s">
        <v>28952</v>
      </c>
      <c r="B234" s="588" t="s">
        <v>28953</v>
      </c>
      <c r="C234" s="589" t="s">
        <v>93</v>
      </c>
      <c r="D234" s="619">
        <v>45.37</v>
      </c>
      <c r="E234" s="590"/>
    </row>
    <row r="235" spans="1:5" ht="12" customHeight="1">
      <c r="A235" s="589" t="s">
        <v>28954</v>
      </c>
      <c r="B235" s="588" t="s">
        <v>28955</v>
      </c>
      <c r="C235" s="589" t="s">
        <v>93</v>
      </c>
      <c r="D235" s="619">
        <v>117.34</v>
      </c>
      <c r="E235" s="590"/>
    </row>
    <row r="236" spans="1:5" ht="12" customHeight="1">
      <c r="A236" s="589" t="s">
        <v>28956</v>
      </c>
      <c r="B236" s="588" t="s">
        <v>28957</v>
      </c>
      <c r="C236" s="589" t="s">
        <v>93</v>
      </c>
      <c r="D236" s="619">
        <v>67.680000000000007</v>
      </c>
      <c r="E236" s="590"/>
    </row>
    <row r="237" spans="1:5" ht="12" customHeight="1">
      <c r="A237" s="589" t="s">
        <v>28958</v>
      </c>
      <c r="B237" s="588" t="s">
        <v>28959</v>
      </c>
      <c r="C237" s="589" t="s">
        <v>93</v>
      </c>
      <c r="D237" s="619">
        <v>150</v>
      </c>
      <c r="E237" s="590"/>
    </row>
    <row r="238" spans="1:5" ht="12" customHeight="1">
      <c r="A238" s="589" t="s">
        <v>28960</v>
      </c>
      <c r="B238" s="588" t="s">
        <v>28961</v>
      </c>
      <c r="C238" s="589" t="s">
        <v>93</v>
      </c>
      <c r="D238" s="619">
        <v>301.58999999999997</v>
      </c>
      <c r="E238" s="590"/>
    </row>
    <row r="239" spans="1:5" ht="12" customHeight="1">
      <c r="A239" s="589" t="s">
        <v>28962</v>
      </c>
      <c r="B239" s="588" t="s">
        <v>28963</v>
      </c>
      <c r="C239" s="589" t="s">
        <v>93</v>
      </c>
      <c r="D239" s="619">
        <v>418.95</v>
      </c>
      <c r="E239" s="590"/>
    </row>
    <row r="240" spans="1:5" ht="12" customHeight="1">
      <c r="A240" s="589" t="s">
        <v>28964</v>
      </c>
      <c r="B240" s="588" t="s">
        <v>28965</v>
      </c>
      <c r="C240" s="589" t="s">
        <v>93</v>
      </c>
      <c r="D240" s="619">
        <v>539.30999999999995</v>
      </c>
      <c r="E240" s="590"/>
    </row>
    <row r="241" spans="1:5" ht="12" customHeight="1">
      <c r="A241" s="589" t="s">
        <v>28966</v>
      </c>
      <c r="B241" s="588" t="s">
        <v>28967</v>
      </c>
      <c r="C241" s="589" t="s">
        <v>93</v>
      </c>
      <c r="D241" s="619">
        <v>529.73</v>
      </c>
      <c r="E241" s="590"/>
    </row>
    <row r="242" spans="1:5" ht="12" customHeight="1">
      <c r="A242" s="589" t="s">
        <v>28968</v>
      </c>
      <c r="B242" s="588" t="s">
        <v>28969</v>
      </c>
      <c r="C242" s="589" t="s">
        <v>93</v>
      </c>
      <c r="D242" s="619">
        <v>558.51</v>
      </c>
      <c r="E242" s="590"/>
    </row>
    <row r="243" spans="1:5" ht="12" customHeight="1">
      <c r="A243" s="589" t="s">
        <v>28970</v>
      </c>
      <c r="B243" s="588" t="s">
        <v>28971</v>
      </c>
      <c r="C243" s="589" t="s">
        <v>93</v>
      </c>
      <c r="D243" s="619">
        <v>873.59</v>
      </c>
      <c r="E243" s="590"/>
    </row>
    <row r="244" spans="1:5" ht="12" customHeight="1">
      <c r="A244" s="589" t="s">
        <v>28972</v>
      </c>
      <c r="B244" s="588" t="s">
        <v>28973</v>
      </c>
      <c r="C244" s="589" t="s">
        <v>93</v>
      </c>
      <c r="D244" s="619">
        <v>91.37</v>
      </c>
      <c r="E244" s="590"/>
    </row>
    <row r="245" spans="1:5" ht="12" customHeight="1">
      <c r="A245" s="589" t="s">
        <v>28974</v>
      </c>
      <c r="B245" s="588" t="s">
        <v>28975</v>
      </c>
      <c r="C245" s="589" t="s">
        <v>93</v>
      </c>
      <c r="D245" s="619">
        <v>100.53</v>
      </c>
      <c r="E245" s="590"/>
    </row>
    <row r="246" spans="1:5" ht="12" customHeight="1">
      <c r="A246" s="589" t="s">
        <v>28976</v>
      </c>
      <c r="B246" s="588" t="s">
        <v>28977</v>
      </c>
      <c r="C246" s="589" t="s">
        <v>180</v>
      </c>
      <c r="D246" s="619">
        <v>4600.33</v>
      </c>
      <c r="E246" s="590"/>
    </row>
    <row r="247" spans="1:5" ht="12" customHeight="1">
      <c r="A247" s="589" t="s">
        <v>28978</v>
      </c>
      <c r="B247" s="588" t="s">
        <v>28979</v>
      </c>
      <c r="C247" s="589" t="s">
        <v>28980</v>
      </c>
      <c r="D247" s="619">
        <v>84.62</v>
      </c>
      <c r="E247" s="590"/>
    </row>
    <row r="248" spans="1:5" ht="12" customHeight="1">
      <c r="A248" s="589" t="s">
        <v>28981</v>
      </c>
      <c r="B248" s="588" t="s">
        <v>28982</v>
      </c>
      <c r="C248" s="589" t="s">
        <v>93</v>
      </c>
      <c r="D248" s="619">
        <v>1248</v>
      </c>
      <c r="E248" s="590"/>
    </row>
    <row r="249" spans="1:5" ht="12" customHeight="1">
      <c r="A249" s="589" t="s">
        <v>28983</v>
      </c>
      <c r="B249" s="588" t="s">
        <v>28984</v>
      </c>
      <c r="C249" s="589" t="s">
        <v>93</v>
      </c>
      <c r="D249" s="619">
        <v>1348</v>
      </c>
      <c r="E249" s="590"/>
    </row>
    <row r="250" spans="1:5" ht="12" customHeight="1">
      <c r="A250" s="589" t="s">
        <v>28985</v>
      </c>
      <c r="B250" s="588" t="s">
        <v>28986</v>
      </c>
      <c r="C250" s="589" t="s">
        <v>93</v>
      </c>
      <c r="D250" s="619">
        <v>1870</v>
      </c>
      <c r="E250" s="590"/>
    </row>
    <row r="251" spans="1:5" ht="12" customHeight="1">
      <c r="A251" s="589" t="s">
        <v>28987</v>
      </c>
      <c r="B251" s="588" t="s">
        <v>28988</v>
      </c>
      <c r="C251" s="589" t="s">
        <v>93</v>
      </c>
      <c r="D251" s="619">
        <v>2201</v>
      </c>
      <c r="E251" s="590"/>
    </row>
    <row r="252" spans="1:5" ht="12" customHeight="1">
      <c r="A252" s="589" t="s">
        <v>28989</v>
      </c>
      <c r="B252" s="588" t="s">
        <v>28990</v>
      </c>
      <c r="C252" s="589" t="s">
        <v>93</v>
      </c>
      <c r="D252" s="619">
        <v>3138.85</v>
      </c>
      <c r="E252" s="590"/>
    </row>
    <row r="253" spans="1:5" ht="12" customHeight="1">
      <c r="A253" s="589" t="s">
        <v>28991</v>
      </c>
      <c r="B253" s="588" t="s">
        <v>28992</v>
      </c>
      <c r="C253" s="589" t="s">
        <v>93</v>
      </c>
      <c r="D253" s="619">
        <v>1148</v>
      </c>
      <c r="E253" s="590"/>
    </row>
    <row r="254" spans="1:5" ht="18" customHeight="1">
      <c r="A254" s="589" t="s">
        <v>28993</v>
      </c>
      <c r="B254" s="588" t="s">
        <v>28994</v>
      </c>
      <c r="C254" s="589" t="s">
        <v>93</v>
      </c>
      <c r="D254" s="619">
        <v>189663.72</v>
      </c>
      <c r="E254" s="590"/>
    </row>
    <row r="255" spans="1:5" ht="18" customHeight="1">
      <c r="A255" s="589" t="s">
        <v>28995</v>
      </c>
      <c r="B255" s="588" t="s">
        <v>28996</v>
      </c>
      <c r="C255" s="589" t="s">
        <v>93</v>
      </c>
      <c r="D255" s="619">
        <v>207248.44</v>
      </c>
      <c r="E255" s="590"/>
    </row>
    <row r="256" spans="1:5" ht="18" customHeight="1">
      <c r="A256" s="589" t="s">
        <v>28997</v>
      </c>
      <c r="B256" s="588" t="s">
        <v>28998</v>
      </c>
      <c r="C256" s="589" t="s">
        <v>93</v>
      </c>
      <c r="D256" s="619">
        <v>232369.46</v>
      </c>
      <c r="E256" s="590"/>
    </row>
    <row r="257" spans="1:5" ht="18" customHeight="1">
      <c r="A257" s="589" t="s">
        <v>28999</v>
      </c>
      <c r="B257" s="588" t="s">
        <v>29000</v>
      </c>
      <c r="C257" s="589" t="s">
        <v>93</v>
      </c>
      <c r="D257" s="619">
        <v>178359.27</v>
      </c>
      <c r="E257" s="590"/>
    </row>
    <row r="258" spans="1:5" ht="12" customHeight="1">
      <c r="A258" s="589" t="s">
        <v>29001</v>
      </c>
      <c r="B258" s="588" t="s">
        <v>29002</v>
      </c>
      <c r="C258" s="589" t="s">
        <v>93</v>
      </c>
      <c r="D258" s="619">
        <v>265.16000000000003</v>
      </c>
      <c r="E258" s="590"/>
    </row>
    <row r="259" spans="1:5" ht="12" customHeight="1">
      <c r="A259" s="589" t="s">
        <v>29003</v>
      </c>
      <c r="B259" s="588" t="s">
        <v>29004</v>
      </c>
      <c r="C259" s="589" t="s">
        <v>93</v>
      </c>
      <c r="D259" s="619">
        <v>203.14</v>
      </c>
      <c r="E259" s="590"/>
    </row>
    <row r="260" spans="1:5" ht="12" customHeight="1">
      <c r="A260" s="589" t="s">
        <v>29005</v>
      </c>
      <c r="B260" s="588" t="s">
        <v>29006</v>
      </c>
      <c r="C260" s="589" t="s">
        <v>93</v>
      </c>
      <c r="D260" s="619">
        <v>265.16000000000003</v>
      </c>
      <c r="E260" s="590"/>
    </row>
    <row r="261" spans="1:5" ht="12" customHeight="1">
      <c r="A261" s="589" t="s">
        <v>29007</v>
      </c>
      <c r="B261" s="588" t="s">
        <v>29008</v>
      </c>
      <c r="C261" s="589" t="s">
        <v>161</v>
      </c>
      <c r="D261" s="619">
        <v>0.17</v>
      </c>
      <c r="E261" s="590"/>
    </row>
    <row r="262" spans="1:5" ht="12" customHeight="1">
      <c r="A262" s="589" t="s">
        <v>29009</v>
      </c>
      <c r="B262" s="588" t="s">
        <v>29010</v>
      </c>
      <c r="C262" s="589" t="s">
        <v>93</v>
      </c>
      <c r="D262" s="619">
        <v>55.1</v>
      </c>
      <c r="E262" s="590"/>
    </row>
    <row r="263" spans="1:5" ht="12" customHeight="1">
      <c r="A263" s="589" t="s">
        <v>29011</v>
      </c>
      <c r="B263" s="588" t="s">
        <v>29012</v>
      </c>
      <c r="C263" s="589" t="s">
        <v>93</v>
      </c>
      <c r="D263" s="619">
        <v>161.41999999999999</v>
      </c>
      <c r="E263" s="590"/>
    </row>
    <row r="264" spans="1:5" ht="12" customHeight="1">
      <c r="A264" s="589" t="s">
        <v>29013</v>
      </c>
      <c r="B264" s="588" t="s">
        <v>29014</v>
      </c>
      <c r="C264" s="589" t="s">
        <v>93</v>
      </c>
      <c r="D264" s="619">
        <v>168</v>
      </c>
      <c r="E264" s="590"/>
    </row>
    <row r="265" spans="1:5" ht="12" customHeight="1">
      <c r="A265" s="589" t="s">
        <v>29015</v>
      </c>
      <c r="B265" s="588" t="s">
        <v>29016</v>
      </c>
      <c r="C265" s="589" t="s">
        <v>161</v>
      </c>
      <c r="D265" s="619">
        <v>17.829999999999998</v>
      </c>
      <c r="E265" s="590"/>
    </row>
    <row r="266" spans="1:5" ht="12" customHeight="1">
      <c r="A266" s="589" t="s">
        <v>29017</v>
      </c>
      <c r="B266" s="588" t="s">
        <v>29018</v>
      </c>
      <c r="C266" s="589" t="s">
        <v>161</v>
      </c>
      <c r="D266" s="619">
        <v>17.829999999999998</v>
      </c>
      <c r="E266" s="590"/>
    </row>
    <row r="267" spans="1:5" ht="12" customHeight="1">
      <c r="A267" s="589" t="s">
        <v>29019</v>
      </c>
      <c r="B267" s="588" t="s">
        <v>29020</v>
      </c>
      <c r="C267" s="589" t="s">
        <v>93</v>
      </c>
      <c r="D267" s="619">
        <v>685.5</v>
      </c>
      <c r="E267" s="590"/>
    </row>
    <row r="268" spans="1:5" ht="12" customHeight="1">
      <c r="A268" s="589" t="s">
        <v>29021</v>
      </c>
      <c r="B268" s="588" t="s">
        <v>29022</v>
      </c>
      <c r="C268" s="589" t="s">
        <v>28744</v>
      </c>
      <c r="D268" s="619">
        <v>3180.11</v>
      </c>
      <c r="E268" s="590"/>
    </row>
    <row r="269" spans="1:5" ht="12" customHeight="1">
      <c r="A269" s="589" t="s">
        <v>29023</v>
      </c>
      <c r="B269" s="588" t="s">
        <v>29024</v>
      </c>
      <c r="C269" s="589" t="s">
        <v>93</v>
      </c>
      <c r="D269" s="619">
        <v>2848</v>
      </c>
      <c r="E269" s="590"/>
    </row>
    <row r="270" spans="1:5" ht="12" customHeight="1">
      <c r="A270" s="589" t="s">
        <v>29025</v>
      </c>
      <c r="B270" s="588" t="s">
        <v>29026</v>
      </c>
      <c r="C270" s="589" t="s">
        <v>93</v>
      </c>
      <c r="D270" s="619">
        <v>862.9</v>
      </c>
      <c r="E270" s="590"/>
    </row>
    <row r="271" spans="1:5" ht="12" customHeight="1">
      <c r="A271" s="589" t="s">
        <v>29027</v>
      </c>
      <c r="B271" s="588" t="s">
        <v>29028</v>
      </c>
      <c r="C271" s="589" t="s">
        <v>93</v>
      </c>
      <c r="D271" s="619">
        <v>224075</v>
      </c>
      <c r="E271" s="590"/>
    </row>
    <row r="272" spans="1:5" ht="12" customHeight="1">
      <c r="A272" s="589" t="s">
        <v>29029</v>
      </c>
      <c r="B272" s="588" t="s">
        <v>29030</v>
      </c>
      <c r="C272" s="589" t="s">
        <v>93</v>
      </c>
      <c r="D272" s="619">
        <v>3722.88</v>
      </c>
      <c r="E272" s="590"/>
    </row>
    <row r="273" spans="1:5" ht="12" customHeight="1">
      <c r="A273" s="589" t="s">
        <v>29031</v>
      </c>
      <c r="B273" s="588" t="s">
        <v>29032</v>
      </c>
      <c r="C273" s="589" t="s">
        <v>161</v>
      </c>
      <c r="D273" s="619">
        <v>29.3183875</v>
      </c>
      <c r="E273" s="590"/>
    </row>
    <row r="274" spans="1:5" ht="12" customHeight="1">
      <c r="A274" s="589" t="s">
        <v>29033</v>
      </c>
      <c r="B274" s="588" t="s">
        <v>29034</v>
      </c>
      <c r="C274" s="589" t="s">
        <v>161</v>
      </c>
      <c r="D274" s="619">
        <v>41.481012499999999</v>
      </c>
      <c r="E274" s="590"/>
    </row>
    <row r="275" spans="1:5" ht="12" customHeight="1">
      <c r="A275" s="589" t="s">
        <v>29035</v>
      </c>
      <c r="B275" s="588" t="s">
        <v>29036</v>
      </c>
      <c r="C275" s="589" t="s">
        <v>78</v>
      </c>
      <c r="D275" s="619">
        <v>0.72</v>
      </c>
      <c r="E275" s="590"/>
    </row>
    <row r="276" spans="1:5" ht="12" customHeight="1">
      <c r="A276" s="589" t="s">
        <v>29037</v>
      </c>
      <c r="B276" s="588" t="s">
        <v>29038</v>
      </c>
      <c r="C276" s="589" t="s">
        <v>95</v>
      </c>
      <c r="D276" s="619">
        <v>8.99</v>
      </c>
      <c r="E276" s="590"/>
    </row>
    <row r="277" spans="1:5" ht="12" customHeight="1">
      <c r="A277" s="589" t="s">
        <v>29039</v>
      </c>
      <c r="B277" s="588" t="s">
        <v>29040</v>
      </c>
      <c r="C277" s="589" t="s">
        <v>95</v>
      </c>
      <c r="D277" s="619">
        <v>10.4</v>
      </c>
      <c r="E277" s="590"/>
    </row>
    <row r="278" spans="1:5" ht="12" customHeight="1">
      <c r="A278" s="589" t="s">
        <v>29041</v>
      </c>
      <c r="B278" s="588" t="s">
        <v>29042</v>
      </c>
      <c r="C278" s="589" t="s">
        <v>95</v>
      </c>
      <c r="D278" s="619">
        <v>11.25</v>
      </c>
      <c r="E278" s="590"/>
    </row>
    <row r="279" spans="1:5" ht="12" customHeight="1">
      <c r="A279" s="589" t="s">
        <v>29043</v>
      </c>
      <c r="B279" s="588" t="s">
        <v>29044</v>
      </c>
      <c r="C279" s="589" t="s">
        <v>95</v>
      </c>
      <c r="D279" s="619">
        <v>13.74</v>
      </c>
      <c r="E279" s="590"/>
    </row>
    <row r="280" spans="1:5" ht="12" customHeight="1">
      <c r="A280" s="589" t="s">
        <v>28420</v>
      </c>
      <c r="B280" s="588" t="s">
        <v>28421</v>
      </c>
      <c r="C280" s="589" t="s">
        <v>95</v>
      </c>
      <c r="D280" s="619">
        <v>11.5</v>
      </c>
      <c r="E280" s="590"/>
    </row>
    <row r="281" spans="1:5" ht="12" customHeight="1">
      <c r="A281" s="589" t="s">
        <v>29045</v>
      </c>
      <c r="B281" s="588" t="s">
        <v>29046</v>
      </c>
      <c r="C281" s="589" t="s">
        <v>95</v>
      </c>
      <c r="D281" s="619">
        <v>17.170000000000002</v>
      </c>
      <c r="E281" s="590"/>
    </row>
    <row r="282" spans="1:5" ht="12" customHeight="1">
      <c r="A282" s="589" t="s">
        <v>29047</v>
      </c>
      <c r="B282" s="588" t="s">
        <v>29048</v>
      </c>
      <c r="C282" s="589" t="s">
        <v>93</v>
      </c>
      <c r="D282" s="619">
        <v>174.96</v>
      </c>
      <c r="E282" s="590"/>
    </row>
    <row r="283" spans="1:5" ht="27" customHeight="1">
      <c r="A283" s="589" t="s">
        <v>29049</v>
      </c>
      <c r="B283" s="588" t="s">
        <v>29050</v>
      </c>
      <c r="C283" s="589" t="s">
        <v>93</v>
      </c>
      <c r="D283" s="619">
        <v>36</v>
      </c>
      <c r="E283" s="590"/>
    </row>
    <row r="284" spans="1:5" ht="27" customHeight="1">
      <c r="A284" s="589" t="s">
        <v>29051</v>
      </c>
      <c r="B284" s="588" t="s">
        <v>29052</v>
      </c>
      <c r="C284" s="589" t="s">
        <v>93</v>
      </c>
      <c r="D284" s="619">
        <v>29.5</v>
      </c>
      <c r="E284" s="590"/>
    </row>
    <row r="285" spans="1:5" ht="27" customHeight="1">
      <c r="A285" s="589" t="s">
        <v>29053</v>
      </c>
      <c r="B285" s="588" t="s">
        <v>29054</v>
      </c>
      <c r="C285" s="589" t="s">
        <v>93</v>
      </c>
      <c r="D285" s="619">
        <v>35.9</v>
      </c>
      <c r="E285" s="590"/>
    </row>
    <row r="286" spans="1:5" ht="27" customHeight="1">
      <c r="A286" s="589" t="s">
        <v>29055</v>
      </c>
      <c r="B286" s="588" t="s">
        <v>29056</v>
      </c>
      <c r="C286" s="589" t="s">
        <v>93</v>
      </c>
      <c r="D286" s="619">
        <v>163.57</v>
      </c>
      <c r="E286" s="590"/>
    </row>
    <row r="287" spans="1:5" ht="18" customHeight="1">
      <c r="A287" s="589" t="s">
        <v>29057</v>
      </c>
      <c r="B287" s="588" t="s">
        <v>29058</v>
      </c>
      <c r="C287" s="589" t="s">
        <v>93</v>
      </c>
      <c r="D287" s="619">
        <v>137.68</v>
      </c>
      <c r="E287" s="590"/>
    </row>
    <row r="288" spans="1:5" ht="27" customHeight="1">
      <c r="A288" s="589" t="s">
        <v>29059</v>
      </c>
      <c r="B288" s="588" t="s">
        <v>29060</v>
      </c>
      <c r="C288" s="589" t="s">
        <v>93</v>
      </c>
      <c r="D288" s="619">
        <v>88.97</v>
      </c>
      <c r="E288" s="590"/>
    </row>
    <row r="289" spans="1:5" ht="12" customHeight="1">
      <c r="A289" s="589" t="s">
        <v>29061</v>
      </c>
      <c r="B289" s="588" t="s">
        <v>29062</v>
      </c>
      <c r="C289" s="589" t="s">
        <v>93</v>
      </c>
      <c r="D289" s="619">
        <v>31.68</v>
      </c>
      <c r="E289" s="590"/>
    </row>
    <row r="290" spans="1:5" ht="12" customHeight="1">
      <c r="A290" s="589" t="s">
        <v>29063</v>
      </c>
      <c r="B290" s="588" t="s">
        <v>29064</v>
      </c>
      <c r="C290" s="589" t="s">
        <v>673</v>
      </c>
      <c r="D290" s="619">
        <v>264.20999999999998</v>
      </c>
      <c r="E290" s="590"/>
    </row>
    <row r="291" spans="1:5" ht="12" customHeight="1">
      <c r="A291" s="589" t="s">
        <v>29065</v>
      </c>
      <c r="B291" s="588" t="s">
        <v>29066</v>
      </c>
      <c r="C291" s="589" t="s">
        <v>180</v>
      </c>
      <c r="D291" s="619">
        <v>46</v>
      </c>
      <c r="E291" s="590"/>
    </row>
    <row r="292" spans="1:5" ht="12" customHeight="1">
      <c r="A292" s="589" t="s">
        <v>29067</v>
      </c>
      <c r="B292" s="588" t="s">
        <v>28360</v>
      </c>
      <c r="C292" s="589" t="s">
        <v>180</v>
      </c>
      <c r="D292" s="619">
        <v>55</v>
      </c>
      <c r="E292" s="590"/>
    </row>
    <row r="293" spans="1:5" ht="12" customHeight="1">
      <c r="A293" s="589" t="s">
        <v>29068</v>
      </c>
      <c r="B293" s="588" t="s">
        <v>28354</v>
      </c>
      <c r="C293" s="589" t="s">
        <v>180</v>
      </c>
      <c r="D293" s="619">
        <v>51</v>
      </c>
      <c r="E293" s="590"/>
    </row>
    <row r="294" spans="1:5" ht="12" customHeight="1">
      <c r="A294" s="589" t="s">
        <v>29069</v>
      </c>
      <c r="B294" s="588" t="s">
        <v>29070</v>
      </c>
      <c r="C294" s="589" t="s">
        <v>95</v>
      </c>
      <c r="D294" s="619">
        <v>3.32</v>
      </c>
      <c r="E294" s="590"/>
    </row>
    <row r="295" spans="1:5" ht="12" customHeight="1">
      <c r="A295" s="589" t="s">
        <v>29071</v>
      </c>
      <c r="B295" s="588" t="s">
        <v>29072</v>
      </c>
      <c r="C295" s="589" t="s">
        <v>180</v>
      </c>
      <c r="D295" s="619">
        <v>1060.99</v>
      </c>
      <c r="E295" s="590"/>
    </row>
    <row r="296" spans="1:5" ht="12" customHeight="1">
      <c r="A296" s="589" t="s">
        <v>29073</v>
      </c>
      <c r="B296" s="588" t="s">
        <v>29074</v>
      </c>
      <c r="C296" s="589" t="s">
        <v>180</v>
      </c>
      <c r="D296" s="619">
        <v>46</v>
      </c>
      <c r="E296" s="590"/>
    </row>
    <row r="297" spans="1:5" ht="12" customHeight="1">
      <c r="A297" s="589" t="s">
        <v>29075</v>
      </c>
      <c r="B297" s="588" t="s">
        <v>29076</v>
      </c>
      <c r="C297" s="589" t="s">
        <v>180</v>
      </c>
      <c r="D297" s="619">
        <v>52</v>
      </c>
      <c r="E297" s="590"/>
    </row>
    <row r="298" spans="1:5" ht="12" customHeight="1">
      <c r="A298" s="589" t="s">
        <v>29077</v>
      </c>
      <c r="B298" s="588" t="s">
        <v>29078</v>
      </c>
      <c r="C298" s="589" t="s">
        <v>95</v>
      </c>
      <c r="D298" s="619">
        <v>2</v>
      </c>
      <c r="E298" s="590"/>
    </row>
    <row r="299" spans="1:5" ht="12" customHeight="1">
      <c r="A299" s="589" t="s">
        <v>28370</v>
      </c>
      <c r="B299" s="588" t="s">
        <v>28371</v>
      </c>
      <c r="C299" s="589" t="s">
        <v>95</v>
      </c>
      <c r="D299" s="619">
        <v>1.33</v>
      </c>
      <c r="E299" s="590"/>
    </row>
    <row r="300" spans="1:5" ht="12" customHeight="1">
      <c r="A300" s="589" t="s">
        <v>29079</v>
      </c>
      <c r="B300" s="588" t="s">
        <v>29080</v>
      </c>
      <c r="C300" s="589" t="s">
        <v>95</v>
      </c>
      <c r="D300" s="619">
        <v>2.76</v>
      </c>
      <c r="E300" s="590"/>
    </row>
    <row r="301" spans="1:5" ht="12" customHeight="1">
      <c r="A301" s="589" t="s">
        <v>29081</v>
      </c>
      <c r="B301" s="588" t="s">
        <v>29082</v>
      </c>
      <c r="C301" s="589" t="s">
        <v>95</v>
      </c>
      <c r="D301" s="619">
        <v>2.73</v>
      </c>
      <c r="E301" s="590"/>
    </row>
    <row r="302" spans="1:5" ht="12" customHeight="1">
      <c r="A302" s="589" t="s">
        <v>29083</v>
      </c>
      <c r="B302" s="588" t="s">
        <v>29084</v>
      </c>
      <c r="C302" s="589" t="s">
        <v>95</v>
      </c>
      <c r="D302" s="619">
        <v>2.54</v>
      </c>
      <c r="E302" s="590"/>
    </row>
    <row r="303" spans="1:5" ht="18" customHeight="1">
      <c r="A303" s="589" t="s">
        <v>29085</v>
      </c>
      <c r="B303" s="588" t="s">
        <v>29086</v>
      </c>
      <c r="C303" s="589" t="s">
        <v>95</v>
      </c>
      <c r="D303" s="619">
        <v>4.34</v>
      </c>
      <c r="E303" s="590"/>
    </row>
    <row r="304" spans="1:5" ht="27" customHeight="1">
      <c r="A304" s="589" t="s">
        <v>29087</v>
      </c>
      <c r="B304" s="588" t="s">
        <v>29088</v>
      </c>
      <c r="C304" s="589" t="s">
        <v>95</v>
      </c>
      <c r="D304" s="619">
        <v>4.8</v>
      </c>
      <c r="E304" s="590"/>
    </row>
    <row r="305" spans="1:5" ht="12" customHeight="1">
      <c r="A305" s="589" t="s">
        <v>29089</v>
      </c>
      <c r="B305" s="588" t="s">
        <v>29090</v>
      </c>
      <c r="C305" s="589" t="s">
        <v>95</v>
      </c>
      <c r="D305" s="619">
        <v>2.8</v>
      </c>
      <c r="E305" s="590"/>
    </row>
    <row r="306" spans="1:5" ht="12" customHeight="1">
      <c r="A306" s="589" t="s">
        <v>29091</v>
      </c>
      <c r="B306" s="588" t="s">
        <v>29092</v>
      </c>
      <c r="C306" s="589" t="s">
        <v>95</v>
      </c>
      <c r="D306" s="619">
        <v>0.52</v>
      </c>
      <c r="E306" s="590"/>
    </row>
    <row r="307" spans="1:5" ht="12" customHeight="1">
      <c r="A307" s="589" t="s">
        <v>29093</v>
      </c>
      <c r="B307" s="588" t="s">
        <v>29094</v>
      </c>
      <c r="C307" s="589" t="s">
        <v>95</v>
      </c>
      <c r="D307" s="619">
        <v>2.86</v>
      </c>
      <c r="E307" s="590"/>
    </row>
    <row r="308" spans="1:5" ht="12" customHeight="1">
      <c r="A308" s="589" t="s">
        <v>29095</v>
      </c>
      <c r="B308" s="588" t="s">
        <v>29096</v>
      </c>
      <c r="C308" s="589" t="s">
        <v>95</v>
      </c>
      <c r="D308" s="619">
        <v>44.3</v>
      </c>
      <c r="E308" s="590"/>
    </row>
    <row r="309" spans="1:5" ht="12" customHeight="1">
      <c r="A309" s="589" t="s">
        <v>29097</v>
      </c>
      <c r="B309" s="588" t="s">
        <v>29098</v>
      </c>
      <c r="C309" s="589" t="s">
        <v>180</v>
      </c>
      <c r="D309" s="619">
        <v>205.05</v>
      </c>
      <c r="E309" s="590"/>
    </row>
    <row r="310" spans="1:5" ht="12" customHeight="1">
      <c r="A310" s="589" t="s">
        <v>29099</v>
      </c>
      <c r="B310" s="588" t="s">
        <v>29100</v>
      </c>
      <c r="C310" s="589" t="s">
        <v>180</v>
      </c>
      <c r="D310" s="619">
        <v>30</v>
      </c>
      <c r="E310" s="590"/>
    </row>
    <row r="311" spans="1:5" ht="12" customHeight="1">
      <c r="A311" s="589" t="s">
        <v>28317</v>
      </c>
      <c r="B311" s="588" t="s">
        <v>28318</v>
      </c>
      <c r="C311" s="589" t="s">
        <v>93</v>
      </c>
      <c r="D311" s="619">
        <v>49.69</v>
      </c>
      <c r="E311" s="590"/>
    </row>
    <row r="312" spans="1:5" ht="12" customHeight="1">
      <c r="A312" s="589" t="s">
        <v>29101</v>
      </c>
      <c r="B312" s="588" t="s">
        <v>29102</v>
      </c>
      <c r="C312" s="589" t="s">
        <v>93</v>
      </c>
      <c r="D312" s="619">
        <v>20.91</v>
      </c>
      <c r="E312" s="590"/>
    </row>
    <row r="313" spans="1:5" ht="12" customHeight="1">
      <c r="A313" s="589" t="s">
        <v>29103</v>
      </c>
      <c r="B313" s="588" t="s">
        <v>29104</v>
      </c>
      <c r="C313" s="589" t="s">
        <v>93</v>
      </c>
      <c r="D313" s="619">
        <v>22.07</v>
      </c>
      <c r="E313" s="590"/>
    </row>
    <row r="314" spans="1:5" ht="12" customHeight="1">
      <c r="A314" s="589" t="s">
        <v>29105</v>
      </c>
      <c r="B314" s="588" t="s">
        <v>29106</v>
      </c>
      <c r="C314" s="589" t="s">
        <v>93</v>
      </c>
      <c r="D314" s="619">
        <v>3.76</v>
      </c>
      <c r="E314" s="590"/>
    </row>
    <row r="315" spans="1:5" ht="12" customHeight="1">
      <c r="A315" s="589" t="s">
        <v>29107</v>
      </c>
      <c r="B315" s="588" t="s">
        <v>29108</v>
      </c>
      <c r="C315" s="589" t="s">
        <v>93</v>
      </c>
      <c r="D315" s="619">
        <v>12.73</v>
      </c>
      <c r="E315" s="590"/>
    </row>
    <row r="316" spans="1:5" ht="12" customHeight="1">
      <c r="A316" s="589" t="s">
        <v>29109</v>
      </c>
      <c r="B316" s="588" t="s">
        <v>29110</v>
      </c>
      <c r="C316" s="589" t="s">
        <v>161</v>
      </c>
      <c r="D316" s="619">
        <v>17.829999999999998</v>
      </c>
      <c r="E316" s="590"/>
    </row>
    <row r="317" spans="1:5" ht="12" customHeight="1">
      <c r="A317" s="589" t="s">
        <v>29111</v>
      </c>
      <c r="B317" s="588" t="s">
        <v>29112</v>
      </c>
      <c r="C317" s="589" t="s">
        <v>93</v>
      </c>
      <c r="D317" s="619">
        <v>499</v>
      </c>
      <c r="E317" s="590"/>
    </row>
    <row r="318" spans="1:5" ht="12" customHeight="1">
      <c r="A318" s="589" t="s">
        <v>29113</v>
      </c>
      <c r="B318" s="588" t="s">
        <v>29114</v>
      </c>
      <c r="C318" s="589" t="s">
        <v>93</v>
      </c>
      <c r="D318" s="619">
        <v>195.33</v>
      </c>
      <c r="E318" s="590"/>
    </row>
    <row r="319" spans="1:5" ht="12" customHeight="1">
      <c r="A319" s="589" t="s">
        <v>29115</v>
      </c>
      <c r="B319" s="588" t="s">
        <v>29116</v>
      </c>
      <c r="C319" s="589" t="s">
        <v>93</v>
      </c>
      <c r="D319" s="619">
        <v>50.35</v>
      </c>
      <c r="E319" s="590"/>
    </row>
    <row r="320" spans="1:5" ht="12" customHeight="1">
      <c r="A320" s="589" t="s">
        <v>29117</v>
      </c>
      <c r="B320" s="588" t="s">
        <v>29118</v>
      </c>
      <c r="C320" s="589" t="s">
        <v>93</v>
      </c>
      <c r="D320" s="619">
        <v>35.22</v>
      </c>
      <c r="E320" s="590"/>
    </row>
    <row r="321" spans="1:5" ht="12" customHeight="1">
      <c r="A321" s="589" t="s">
        <v>29119</v>
      </c>
      <c r="B321" s="588" t="s">
        <v>29120</v>
      </c>
      <c r="C321" s="589" t="s">
        <v>93</v>
      </c>
      <c r="D321" s="619">
        <v>56.26</v>
      </c>
      <c r="E321" s="590"/>
    </row>
    <row r="322" spans="1:5" ht="12" customHeight="1">
      <c r="A322" s="589" t="s">
        <v>29121</v>
      </c>
      <c r="B322" s="588" t="s">
        <v>29122</v>
      </c>
      <c r="C322" s="589" t="s">
        <v>93</v>
      </c>
      <c r="D322" s="619">
        <v>1202.47</v>
      </c>
      <c r="E322" s="590"/>
    </row>
    <row r="323" spans="1:5" ht="12" customHeight="1">
      <c r="A323" s="589" t="s">
        <v>29123</v>
      </c>
      <c r="B323" s="588" t="s">
        <v>29124</v>
      </c>
      <c r="C323" s="589" t="s">
        <v>93</v>
      </c>
      <c r="D323" s="619">
        <v>2483.5100000000002</v>
      </c>
      <c r="E323" s="590"/>
    </row>
    <row r="324" spans="1:5" ht="12" customHeight="1">
      <c r="A324" s="589" t="s">
        <v>29125</v>
      </c>
      <c r="B324" s="588" t="s">
        <v>29126</v>
      </c>
      <c r="C324" s="589" t="s">
        <v>93</v>
      </c>
      <c r="D324" s="619">
        <v>1404.8</v>
      </c>
      <c r="E324" s="590"/>
    </row>
    <row r="325" spans="1:5" ht="12" customHeight="1">
      <c r="A325" s="589" t="s">
        <v>29127</v>
      </c>
      <c r="B325" s="588" t="s">
        <v>29128</v>
      </c>
      <c r="C325" s="589" t="s">
        <v>93</v>
      </c>
      <c r="D325" s="619">
        <v>2762.02</v>
      </c>
      <c r="E325" s="590"/>
    </row>
    <row r="326" spans="1:5" ht="12" customHeight="1">
      <c r="A326" s="589" t="s">
        <v>29129</v>
      </c>
      <c r="B326" s="588" t="s">
        <v>29130</v>
      </c>
      <c r="C326" s="589" t="s">
        <v>93</v>
      </c>
      <c r="D326" s="619">
        <v>43.22</v>
      </c>
      <c r="E326" s="590"/>
    </row>
    <row r="327" spans="1:5" ht="12" customHeight="1">
      <c r="A327" s="589" t="s">
        <v>29131</v>
      </c>
      <c r="B327" s="588" t="s">
        <v>29132</v>
      </c>
      <c r="C327" s="589" t="s">
        <v>93</v>
      </c>
      <c r="D327" s="619">
        <v>113.53</v>
      </c>
      <c r="E327" s="590"/>
    </row>
    <row r="328" spans="1:5" ht="12" customHeight="1">
      <c r="A328" s="589" t="s">
        <v>29133</v>
      </c>
      <c r="B328" s="588" t="s">
        <v>29134</v>
      </c>
      <c r="C328" s="589" t="s">
        <v>93</v>
      </c>
      <c r="D328" s="619">
        <v>59.3</v>
      </c>
      <c r="E328" s="590"/>
    </row>
    <row r="329" spans="1:5" ht="12" customHeight="1">
      <c r="A329" s="589" t="s">
        <v>29135</v>
      </c>
      <c r="B329" s="588" t="s">
        <v>29136</v>
      </c>
      <c r="C329" s="589" t="s">
        <v>93</v>
      </c>
      <c r="D329" s="619">
        <v>136.26</v>
      </c>
      <c r="E329" s="590"/>
    </row>
    <row r="330" spans="1:5" ht="12" customHeight="1">
      <c r="A330" s="589" t="s">
        <v>29137</v>
      </c>
      <c r="B330" s="588" t="s">
        <v>29138</v>
      </c>
      <c r="C330" s="589" t="s">
        <v>93</v>
      </c>
      <c r="D330" s="619">
        <v>107.25</v>
      </c>
      <c r="E330" s="590"/>
    </row>
    <row r="331" spans="1:5" ht="12" customHeight="1">
      <c r="A331" s="589" t="s">
        <v>29139</v>
      </c>
      <c r="B331" s="588" t="s">
        <v>29140</v>
      </c>
      <c r="C331" s="589" t="s">
        <v>93</v>
      </c>
      <c r="D331" s="619">
        <v>157.63999999999999</v>
      </c>
      <c r="E331" s="590"/>
    </row>
    <row r="332" spans="1:5" ht="12" customHeight="1">
      <c r="A332" s="589" t="s">
        <v>29141</v>
      </c>
      <c r="B332" s="588" t="s">
        <v>29142</v>
      </c>
      <c r="C332" s="589" t="s">
        <v>93</v>
      </c>
      <c r="D332" s="619">
        <v>134.47</v>
      </c>
      <c r="E332" s="590"/>
    </row>
    <row r="333" spans="1:5" ht="12" customHeight="1">
      <c r="A333" s="589" t="s">
        <v>29143</v>
      </c>
      <c r="B333" s="588" t="s">
        <v>29144</v>
      </c>
      <c r="C333" s="589" t="s">
        <v>93</v>
      </c>
      <c r="D333" s="619">
        <v>160.35</v>
      </c>
      <c r="E333" s="590"/>
    </row>
    <row r="334" spans="1:5" ht="12" customHeight="1">
      <c r="A334" s="589" t="s">
        <v>29145</v>
      </c>
      <c r="B334" s="588" t="s">
        <v>29146</v>
      </c>
      <c r="C334" s="589" t="s">
        <v>93</v>
      </c>
      <c r="D334" s="619">
        <v>143.72</v>
      </c>
      <c r="E334" s="590"/>
    </row>
    <row r="335" spans="1:5" ht="12" customHeight="1">
      <c r="A335" s="589" t="s">
        <v>29147</v>
      </c>
      <c r="B335" s="588" t="s">
        <v>29148</v>
      </c>
      <c r="C335" s="589" t="s">
        <v>93</v>
      </c>
      <c r="D335" s="619">
        <v>197.35</v>
      </c>
      <c r="E335" s="590"/>
    </row>
    <row r="336" spans="1:5" ht="12" customHeight="1">
      <c r="A336" s="589" t="s">
        <v>29149</v>
      </c>
      <c r="B336" s="588" t="s">
        <v>29150</v>
      </c>
      <c r="C336" s="589" t="s">
        <v>93</v>
      </c>
      <c r="D336" s="619">
        <v>148.85</v>
      </c>
      <c r="E336" s="590"/>
    </row>
    <row r="337" spans="1:5" ht="12" customHeight="1">
      <c r="A337" s="589" t="s">
        <v>29151</v>
      </c>
      <c r="B337" s="588" t="s">
        <v>29152</v>
      </c>
      <c r="C337" s="589" t="s">
        <v>93</v>
      </c>
      <c r="D337" s="619">
        <v>278.56</v>
      </c>
      <c r="E337" s="590"/>
    </row>
    <row r="338" spans="1:5" ht="12" customHeight="1">
      <c r="A338" s="589" t="s">
        <v>29153</v>
      </c>
      <c r="B338" s="588" t="s">
        <v>29154</v>
      </c>
      <c r="C338" s="589" t="s">
        <v>93</v>
      </c>
      <c r="D338" s="619">
        <v>146.69</v>
      </c>
      <c r="E338" s="590"/>
    </row>
    <row r="339" spans="1:5" ht="12" customHeight="1">
      <c r="A339" s="589" t="s">
        <v>29155</v>
      </c>
      <c r="B339" s="588" t="s">
        <v>29156</v>
      </c>
      <c r="C339" s="589" t="s">
        <v>93</v>
      </c>
      <c r="D339" s="619">
        <v>308.68</v>
      </c>
      <c r="E339" s="590"/>
    </row>
    <row r="340" spans="1:5" ht="12" customHeight="1">
      <c r="A340" s="589" t="s">
        <v>29157</v>
      </c>
      <c r="B340" s="588" t="s">
        <v>29158</v>
      </c>
      <c r="C340" s="589" t="s">
        <v>93</v>
      </c>
      <c r="D340" s="619">
        <v>19.059999999999999</v>
      </c>
      <c r="E340" s="590"/>
    </row>
    <row r="341" spans="1:5" ht="12" customHeight="1">
      <c r="A341" s="589" t="s">
        <v>29159</v>
      </c>
      <c r="B341" s="588" t="s">
        <v>29160</v>
      </c>
      <c r="C341" s="589" t="s">
        <v>93</v>
      </c>
      <c r="D341" s="619">
        <v>21.31</v>
      </c>
      <c r="E341" s="590"/>
    </row>
    <row r="342" spans="1:5" ht="12" customHeight="1">
      <c r="A342" s="589" t="s">
        <v>29161</v>
      </c>
      <c r="B342" s="588" t="s">
        <v>29162</v>
      </c>
      <c r="C342" s="589" t="s">
        <v>93</v>
      </c>
      <c r="D342" s="619">
        <v>303.95</v>
      </c>
      <c r="E342" s="590"/>
    </row>
    <row r="343" spans="1:5" ht="12" customHeight="1">
      <c r="A343" s="589" t="s">
        <v>29163</v>
      </c>
      <c r="B343" s="588" t="s">
        <v>29164</v>
      </c>
      <c r="C343" s="589" t="s">
        <v>93</v>
      </c>
      <c r="D343" s="619">
        <v>350.55</v>
      </c>
      <c r="E343" s="590"/>
    </row>
    <row r="344" spans="1:5" ht="12" customHeight="1">
      <c r="A344" s="589" t="s">
        <v>29165</v>
      </c>
      <c r="B344" s="588" t="s">
        <v>29166</v>
      </c>
      <c r="C344" s="589" t="s">
        <v>93</v>
      </c>
      <c r="D344" s="619">
        <v>734.08</v>
      </c>
      <c r="E344" s="590"/>
    </row>
    <row r="345" spans="1:5" ht="12" customHeight="1">
      <c r="A345" s="589" t="s">
        <v>29167</v>
      </c>
      <c r="B345" s="588" t="s">
        <v>29168</v>
      </c>
      <c r="C345" s="589" t="s">
        <v>93</v>
      </c>
      <c r="D345" s="619">
        <v>999.09</v>
      </c>
      <c r="E345" s="590"/>
    </row>
    <row r="346" spans="1:5" ht="12" customHeight="1">
      <c r="A346" s="589" t="s">
        <v>29169</v>
      </c>
      <c r="B346" s="588" t="s">
        <v>29170</v>
      </c>
      <c r="C346" s="589" t="s">
        <v>93</v>
      </c>
      <c r="D346" s="619">
        <v>1055.73</v>
      </c>
      <c r="E346" s="590"/>
    </row>
    <row r="347" spans="1:5" ht="12" customHeight="1">
      <c r="A347" s="589" t="s">
        <v>29171</v>
      </c>
      <c r="B347" s="588" t="s">
        <v>29172</v>
      </c>
      <c r="C347" s="589" t="s">
        <v>93</v>
      </c>
      <c r="D347" s="619">
        <v>933.98</v>
      </c>
      <c r="E347" s="590"/>
    </row>
    <row r="348" spans="1:5" ht="12" customHeight="1">
      <c r="A348" s="589" t="s">
        <v>29173</v>
      </c>
      <c r="B348" s="588" t="s">
        <v>29174</v>
      </c>
      <c r="C348" s="589" t="s">
        <v>93</v>
      </c>
      <c r="D348" s="619">
        <v>25.02</v>
      </c>
      <c r="E348" s="590"/>
    </row>
    <row r="349" spans="1:5" ht="12" customHeight="1">
      <c r="A349" s="589" t="s">
        <v>29175</v>
      </c>
      <c r="B349" s="588" t="s">
        <v>29176</v>
      </c>
      <c r="C349" s="589" t="s">
        <v>93</v>
      </c>
      <c r="D349" s="619">
        <v>21.05</v>
      </c>
      <c r="E349" s="590"/>
    </row>
    <row r="350" spans="1:5" ht="12" customHeight="1">
      <c r="A350" s="589" t="s">
        <v>29177</v>
      </c>
      <c r="B350" s="588" t="s">
        <v>29178</v>
      </c>
      <c r="C350" s="589" t="s">
        <v>93</v>
      </c>
      <c r="D350" s="619">
        <v>25.02</v>
      </c>
      <c r="E350" s="590"/>
    </row>
    <row r="351" spans="1:5" ht="12" customHeight="1">
      <c r="A351" s="589" t="s">
        <v>29179</v>
      </c>
      <c r="B351" s="588" t="s">
        <v>29180</v>
      </c>
      <c r="C351" s="589" t="s">
        <v>93</v>
      </c>
      <c r="D351" s="619">
        <v>29.69</v>
      </c>
      <c r="E351" s="590"/>
    </row>
    <row r="352" spans="1:5" ht="12" customHeight="1">
      <c r="A352" s="589" t="s">
        <v>29181</v>
      </c>
      <c r="B352" s="588" t="s">
        <v>29182</v>
      </c>
      <c r="C352" s="589" t="s">
        <v>93</v>
      </c>
      <c r="D352" s="619">
        <v>918.14</v>
      </c>
      <c r="E352" s="590"/>
    </row>
    <row r="353" spans="1:5" ht="12" customHeight="1">
      <c r="A353" s="589" t="s">
        <v>29183</v>
      </c>
      <c r="B353" s="588" t="s">
        <v>29184</v>
      </c>
      <c r="C353" s="589" t="s">
        <v>93</v>
      </c>
      <c r="D353" s="619">
        <v>1115.9000000000001</v>
      </c>
      <c r="E353" s="590"/>
    </row>
    <row r="354" spans="1:5" ht="12" customHeight="1">
      <c r="A354" s="589" t="s">
        <v>29185</v>
      </c>
      <c r="B354" s="588" t="s">
        <v>29186</v>
      </c>
      <c r="C354" s="589" t="s">
        <v>93</v>
      </c>
      <c r="D354" s="619">
        <v>1088.93</v>
      </c>
      <c r="E354" s="590"/>
    </row>
    <row r="355" spans="1:5" ht="12" customHeight="1">
      <c r="A355" s="589" t="s">
        <v>29187</v>
      </c>
      <c r="B355" s="588" t="s">
        <v>29188</v>
      </c>
      <c r="C355" s="589" t="s">
        <v>93</v>
      </c>
      <c r="D355" s="619">
        <v>1236.7</v>
      </c>
      <c r="E355" s="590"/>
    </row>
    <row r="356" spans="1:5" ht="12" customHeight="1">
      <c r="A356" s="589" t="s">
        <v>29189</v>
      </c>
      <c r="B356" s="588" t="s">
        <v>29190</v>
      </c>
      <c r="C356" s="589" t="s">
        <v>93</v>
      </c>
      <c r="D356" s="619">
        <v>0.67</v>
      </c>
      <c r="E356" s="590"/>
    </row>
    <row r="357" spans="1:5" ht="12" customHeight="1">
      <c r="A357" s="589" t="s">
        <v>29191</v>
      </c>
      <c r="B357" s="588" t="s">
        <v>29192</v>
      </c>
      <c r="C357" s="589" t="s">
        <v>93</v>
      </c>
      <c r="D357" s="619">
        <v>0.82</v>
      </c>
      <c r="E357" s="590"/>
    </row>
    <row r="358" spans="1:5" ht="12" customHeight="1">
      <c r="A358" s="589" t="s">
        <v>29193</v>
      </c>
      <c r="B358" s="588" t="s">
        <v>29194</v>
      </c>
      <c r="C358" s="589" t="s">
        <v>93</v>
      </c>
      <c r="D358" s="619">
        <v>0.77</v>
      </c>
      <c r="E358" s="590"/>
    </row>
    <row r="359" spans="1:5" ht="12" customHeight="1">
      <c r="A359" s="589" t="s">
        <v>29195</v>
      </c>
      <c r="B359" s="588" t="s">
        <v>29196</v>
      </c>
      <c r="C359" s="589" t="s">
        <v>93</v>
      </c>
      <c r="D359" s="619">
        <v>0.52</v>
      </c>
      <c r="E359" s="590"/>
    </row>
    <row r="360" spans="1:5" ht="12" customHeight="1">
      <c r="A360" s="589" t="s">
        <v>29197</v>
      </c>
      <c r="B360" s="588" t="s">
        <v>29198</v>
      </c>
      <c r="C360" s="589" t="s">
        <v>93</v>
      </c>
      <c r="D360" s="619">
        <v>0.18</v>
      </c>
      <c r="E360" s="590"/>
    </row>
    <row r="361" spans="1:5" ht="12" customHeight="1">
      <c r="A361" s="589" t="s">
        <v>29199</v>
      </c>
      <c r="B361" s="588" t="s">
        <v>29200</v>
      </c>
      <c r="C361" s="589" t="s">
        <v>93</v>
      </c>
      <c r="D361" s="619">
        <v>1.85</v>
      </c>
      <c r="E361" s="590"/>
    </row>
    <row r="362" spans="1:5" ht="12" customHeight="1">
      <c r="A362" s="589" t="s">
        <v>29201</v>
      </c>
      <c r="B362" s="588" t="s">
        <v>29202</v>
      </c>
      <c r="C362" s="589" t="s">
        <v>93</v>
      </c>
      <c r="D362" s="619">
        <v>0.95</v>
      </c>
      <c r="E362" s="590"/>
    </row>
    <row r="363" spans="1:5" ht="12" customHeight="1">
      <c r="A363" s="589" t="s">
        <v>29203</v>
      </c>
      <c r="B363" s="588" t="s">
        <v>29204</v>
      </c>
      <c r="C363" s="589" t="s">
        <v>93</v>
      </c>
      <c r="D363" s="619">
        <v>3.07</v>
      </c>
      <c r="E363" s="590"/>
    </row>
    <row r="364" spans="1:5" ht="12" customHeight="1">
      <c r="A364" s="589" t="s">
        <v>29205</v>
      </c>
      <c r="B364" s="588" t="s">
        <v>29206</v>
      </c>
      <c r="C364" s="589" t="s">
        <v>93</v>
      </c>
      <c r="D364" s="619">
        <v>2.74</v>
      </c>
      <c r="E364" s="590"/>
    </row>
    <row r="365" spans="1:5" ht="12" customHeight="1">
      <c r="A365" s="589" t="s">
        <v>29207</v>
      </c>
      <c r="B365" s="588" t="s">
        <v>29208</v>
      </c>
      <c r="C365" s="589" t="s">
        <v>93</v>
      </c>
      <c r="D365" s="619">
        <v>0.39</v>
      </c>
      <c r="E365" s="590"/>
    </row>
    <row r="366" spans="1:5" ht="12" customHeight="1">
      <c r="A366" s="589" t="s">
        <v>29209</v>
      </c>
      <c r="B366" s="588" t="s">
        <v>29210</v>
      </c>
      <c r="C366" s="589" t="s">
        <v>93</v>
      </c>
      <c r="D366" s="619">
        <v>3.31</v>
      </c>
      <c r="E366" s="590"/>
    </row>
    <row r="367" spans="1:5" ht="12" customHeight="1">
      <c r="A367" s="589" t="s">
        <v>29211</v>
      </c>
      <c r="B367" s="588" t="s">
        <v>29212</v>
      </c>
      <c r="C367" s="589" t="s">
        <v>93</v>
      </c>
      <c r="D367" s="619">
        <v>1.0900000000000001</v>
      </c>
      <c r="E367" s="590"/>
    </row>
    <row r="368" spans="1:5" ht="12" customHeight="1">
      <c r="A368" s="589" t="s">
        <v>29213</v>
      </c>
      <c r="B368" s="588" t="s">
        <v>29214</v>
      </c>
      <c r="C368" s="589" t="s">
        <v>93</v>
      </c>
      <c r="D368" s="619">
        <v>0.1</v>
      </c>
      <c r="E368" s="590"/>
    </row>
    <row r="369" spans="1:5" ht="12" customHeight="1">
      <c r="A369" s="589" t="s">
        <v>29215</v>
      </c>
      <c r="B369" s="588" t="s">
        <v>29216</v>
      </c>
      <c r="C369" s="589" t="s">
        <v>93</v>
      </c>
      <c r="D369" s="619">
        <v>0.1</v>
      </c>
      <c r="E369" s="590"/>
    </row>
    <row r="370" spans="1:5" ht="12" customHeight="1">
      <c r="A370" s="589" t="s">
        <v>29217</v>
      </c>
      <c r="B370" s="588" t="s">
        <v>29218</v>
      </c>
      <c r="C370" s="589" t="s">
        <v>93</v>
      </c>
      <c r="D370" s="619">
        <v>1.9</v>
      </c>
      <c r="E370" s="590"/>
    </row>
    <row r="371" spans="1:5" ht="12" customHeight="1">
      <c r="A371" s="589" t="s">
        <v>29219</v>
      </c>
      <c r="B371" s="588" t="s">
        <v>29220</v>
      </c>
      <c r="C371" s="589" t="s">
        <v>93</v>
      </c>
      <c r="D371" s="619">
        <v>0.2</v>
      </c>
      <c r="E371" s="590"/>
    </row>
    <row r="372" spans="1:5" ht="12" customHeight="1">
      <c r="A372" s="589" t="s">
        <v>29221</v>
      </c>
      <c r="B372" s="588" t="s">
        <v>29222</v>
      </c>
      <c r="C372" s="589" t="s">
        <v>93</v>
      </c>
      <c r="D372" s="619">
        <v>0.79</v>
      </c>
      <c r="E372" s="590"/>
    </row>
    <row r="373" spans="1:5" ht="12" customHeight="1">
      <c r="A373" s="589" t="s">
        <v>29223</v>
      </c>
      <c r="B373" s="588" t="s">
        <v>29224</v>
      </c>
      <c r="C373" s="589" t="s">
        <v>93</v>
      </c>
      <c r="D373" s="619">
        <v>2.2999999999999998</v>
      </c>
      <c r="E373" s="590"/>
    </row>
    <row r="374" spans="1:5" ht="12" customHeight="1">
      <c r="A374" s="589" t="s">
        <v>29225</v>
      </c>
      <c r="B374" s="588" t="s">
        <v>29226</v>
      </c>
      <c r="C374" s="589" t="s">
        <v>93</v>
      </c>
      <c r="D374" s="619">
        <v>0.55000000000000004</v>
      </c>
      <c r="E374" s="590"/>
    </row>
    <row r="375" spans="1:5" ht="12" customHeight="1">
      <c r="A375" s="589" t="s">
        <v>29227</v>
      </c>
      <c r="B375" s="588" t="s">
        <v>29228</v>
      </c>
      <c r="C375" s="589" t="s">
        <v>93</v>
      </c>
      <c r="D375" s="619">
        <v>81.180000000000007</v>
      </c>
      <c r="E375" s="590"/>
    </row>
    <row r="376" spans="1:5" ht="12" customHeight="1">
      <c r="A376" s="589" t="s">
        <v>29229</v>
      </c>
      <c r="B376" s="588" t="s">
        <v>29230</v>
      </c>
      <c r="C376" s="589" t="s">
        <v>93</v>
      </c>
      <c r="D376" s="619">
        <v>37.67</v>
      </c>
      <c r="E376" s="590"/>
    </row>
    <row r="377" spans="1:5" ht="12" customHeight="1">
      <c r="A377" s="589" t="s">
        <v>29231</v>
      </c>
      <c r="B377" s="588" t="s">
        <v>29232</v>
      </c>
      <c r="C377" s="589" t="s">
        <v>95</v>
      </c>
      <c r="D377" s="619">
        <v>3.34</v>
      </c>
      <c r="E377" s="590"/>
    </row>
    <row r="378" spans="1:5" ht="12" customHeight="1">
      <c r="A378" s="589" t="s">
        <v>29233</v>
      </c>
      <c r="B378" s="588" t="s">
        <v>29234</v>
      </c>
      <c r="C378" s="589" t="s">
        <v>95</v>
      </c>
      <c r="D378" s="619">
        <v>5.95</v>
      </c>
      <c r="E378" s="590"/>
    </row>
    <row r="379" spans="1:5" ht="12" customHeight="1">
      <c r="A379" s="589" t="s">
        <v>29235</v>
      </c>
      <c r="B379" s="588" t="s">
        <v>29236</v>
      </c>
      <c r="C379" s="589" t="s">
        <v>95</v>
      </c>
      <c r="D379" s="619">
        <v>4.92</v>
      </c>
      <c r="E379" s="590"/>
    </row>
    <row r="380" spans="1:5" ht="12" customHeight="1">
      <c r="A380" s="589" t="s">
        <v>29237</v>
      </c>
      <c r="B380" s="588" t="s">
        <v>29238</v>
      </c>
      <c r="C380" s="589" t="s">
        <v>93</v>
      </c>
      <c r="D380" s="619">
        <v>544.5</v>
      </c>
      <c r="E380" s="590"/>
    </row>
    <row r="381" spans="1:5" ht="12" customHeight="1">
      <c r="A381" s="589" t="s">
        <v>29239</v>
      </c>
      <c r="B381" s="588" t="s">
        <v>29240</v>
      </c>
      <c r="C381" s="589" t="s">
        <v>93</v>
      </c>
      <c r="D381" s="619">
        <v>118.67</v>
      </c>
      <c r="E381" s="590"/>
    </row>
    <row r="382" spans="1:5" ht="12" customHeight="1">
      <c r="A382" s="589" t="s">
        <v>29241</v>
      </c>
      <c r="B382" s="588" t="s">
        <v>29242</v>
      </c>
      <c r="C382" s="589" t="s">
        <v>93</v>
      </c>
      <c r="D382" s="619">
        <v>296</v>
      </c>
      <c r="E382" s="590"/>
    </row>
    <row r="383" spans="1:5" ht="12" customHeight="1">
      <c r="A383" s="589" t="s">
        <v>29243</v>
      </c>
      <c r="B383" s="588" t="s">
        <v>29244</v>
      </c>
      <c r="C383" s="589" t="s">
        <v>96</v>
      </c>
      <c r="D383" s="619">
        <v>166.78</v>
      </c>
      <c r="E383" s="590"/>
    </row>
    <row r="384" spans="1:5" ht="12" customHeight="1">
      <c r="A384" s="589" t="s">
        <v>29245</v>
      </c>
      <c r="B384" s="588" t="s">
        <v>29246</v>
      </c>
      <c r="C384" s="589" t="s">
        <v>93</v>
      </c>
      <c r="D384" s="619">
        <v>33.5</v>
      </c>
      <c r="E384" s="590"/>
    </row>
    <row r="385" spans="1:5" ht="12" customHeight="1">
      <c r="A385" s="589" t="s">
        <v>29247</v>
      </c>
      <c r="B385" s="588" t="s">
        <v>29248</v>
      </c>
      <c r="C385" s="589" t="s">
        <v>161</v>
      </c>
      <c r="D385" s="619">
        <v>19.64</v>
      </c>
      <c r="E385" s="590"/>
    </row>
    <row r="386" spans="1:5" ht="12" customHeight="1">
      <c r="A386" s="589" t="s">
        <v>29249</v>
      </c>
      <c r="B386" s="588" t="s">
        <v>29250</v>
      </c>
      <c r="C386" s="589" t="s">
        <v>161</v>
      </c>
      <c r="D386" s="619">
        <v>30.66</v>
      </c>
      <c r="E386" s="590"/>
    </row>
    <row r="387" spans="1:5" ht="12" customHeight="1">
      <c r="A387" s="589" t="s">
        <v>29251</v>
      </c>
      <c r="B387" s="588" t="s">
        <v>29252</v>
      </c>
      <c r="C387" s="589" t="s">
        <v>161</v>
      </c>
      <c r="D387" s="619">
        <v>14.52</v>
      </c>
      <c r="E387" s="590"/>
    </row>
    <row r="388" spans="1:5" ht="12" customHeight="1">
      <c r="A388" s="589" t="s">
        <v>29253</v>
      </c>
      <c r="B388" s="588" t="s">
        <v>29254</v>
      </c>
      <c r="C388" s="589" t="s">
        <v>28744</v>
      </c>
      <c r="D388" s="619">
        <v>2558.59</v>
      </c>
      <c r="E388" s="590"/>
    </row>
    <row r="389" spans="1:5" ht="12" customHeight="1">
      <c r="A389" s="589" t="s">
        <v>29255</v>
      </c>
      <c r="B389" s="588" t="s">
        <v>29256</v>
      </c>
      <c r="C389" s="589" t="s">
        <v>28744</v>
      </c>
      <c r="D389" s="619">
        <v>3180.11</v>
      </c>
      <c r="E389" s="590"/>
    </row>
    <row r="390" spans="1:5" ht="12" customHeight="1">
      <c r="A390" s="589" t="s">
        <v>29257</v>
      </c>
      <c r="B390" s="588" t="s">
        <v>29258</v>
      </c>
      <c r="C390" s="589" t="s">
        <v>161</v>
      </c>
      <c r="D390" s="619">
        <v>14.52</v>
      </c>
      <c r="E390" s="590"/>
    </row>
    <row r="391" spans="1:5" ht="12" customHeight="1">
      <c r="A391" s="589" t="s">
        <v>29259</v>
      </c>
      <c r="B391" s="588" t="s">
        <v>29260</v>
      </c>
      <c r="C391" s="589" t="s">
        <v>28744</v>
      </c>
      <c r="D391" s="619">
        <v>3180.11</v>
      </c>
      <c r="E391" s="590"/>
    </row>
    <row r="392" spans="1:5" ht="12" customHeight="1">
      <c r="A392" s="589" t="s">
        <v>29261</v>
      </c>
      <c r="B392" s="588" t="s">
        <v>29262</v>
      </c>
      <c r="C392" s="589" t="s">
        <v>161</v>
      </c>
      <c r="D392" s="619">
        <v>17.829999999999998</v>
      </c>
      <c r="E392" s="590"/>
    </row>
    <row r="393" spans="1:5" ht="12" customHeight="1">
      <c r="A393" s="589" t="s">
        <v>29263</v>
      </c>
      <c r="B393" s="588" t="s">
        <v>29264</v>
      </c>
      <c r="C393" s="589" t="s">
        <v>96</v>
      </c>
      <c r="D393" s="619">
        <v>23.07</v>
      </c>
      <c r="E393" s="590"/>
    </row>
    <row r="394" spans="1:5" ht="18" customHeight="1">
      <c r="A394" s="589" t="s">
        <v>29265</v>
      </c>
      <c r="B394" s="588" t="s">
        <v>29266</v>
      </c>
      <c r="C394" s="589" t="s">
        <v>93</v>
      </c>
      <c r="D394" s="619">
        <v>495</v>
      </c>
      <c r="E394" s="590"/>
    </row>
    <row r="395" spans="1:5" ht="12" customHeight="1">
      <c r="A395" s="589" t="s">
        <v>29267</v>
      </c>
      <c r="B395" s="588" t="s">
        <v>29268</v>
      </c>
      <c r="C395" s="589" t="s">
        <v>93</v>
      </c>
      <c r="D395" s="619">
        <v>110.8</v>
      </c>
      <c r="E395" s="590"/>
    </row>
    <row r="396" spans="1:5" ht="12" customHeight="1">
      <c r="A396" s="589" t="s">
        <v>29269</v>
      </c>
      <c r="B396" s="588" t="s">
        <v>29270</v>
      </c>
      <c r="C396" s="589" t="s">
        <v>93</v>
      </c>
      <c r="D396" s="619">
        <v>293.29000000000002</v>
      </c>
      <c r="E396" s="590"/>
    </row>
    <row r="397" spans="1:5" ht="12" customHeight="1">
      <c r="A397" s="589" t="s">
        <v>29271</v>
      </c>
      <c r="B397" s="588" t="s">
        <v>29272</v>
      </c>
      <c r="C397" s="589" t="s">
        <v>93</v>
      </c>
      <c r="D397" s="619">
        <v>110.8</v>
      </c>
      <c r="E397" s="590"/>
    </row>
    <row r="398" spans="1:5" ht="12" customHeight="1">
      <c r="A398" s="589" t="s">
        <v>29273</v>
      </c>
      <c r="B398" s="588" t="s">
        <v>29274</v>
      </c>
      <c r="C398" s="589" t="s">
        <v>93</v>
      </c>
      <c r="D398" s="619">
        <v>247.76</v>
      </c>
      <c r="E398" s="590"/>
    </row>
    <row r="399" spans="1:5" ht="12" customHeight="1">
      <c r="A399" s="589" t="s">
        <v>29275</v>
      </c>
      <c r="B399" s="588" t="s">
        <v>29276</v>
      </c>
      <c r="C399" s="589" t="s">
        <v>93</v>
      </c>
      <c r="D399" s="619">
        <v>411.6</v>
      </c>
      <c r="E399" s="590"/>
    </row>
    <row r="400" spans="1:5" ht="12" customHeight="1">
      <c r="A400" s="589" t="s">
        <v>29277</v>
      </c>
      <c r="B400" s="588" t="s">
        <v>29278</v>
      </c>
      <c r="C400" s="589" t="s">
        <v>78</v>
      </c>
      <c r="D400" s="619">
        <v>15.35</v>
      </c>
      <c r="E400" s="590"/>
    </row>
    <row r="401" spans="1:5" ht="12" customHeight="1">
      <c r="A401" s="589" t="s">
        <v>29279</v>
      </c>
      <c r="B401" s="588" t="s">
        <v>29280</v>
      </c>
      <c r="C401" s="589" t="s">
        <v>78</v>
      </c>
      <c r="D401" s="619">
        <v>18.170000000000002</v>
      </c>
      <c r="E401" s="590"/>
    </row>
    <row r="402" spans="1:5" ht="12" customHeight="1">
      <c r="A402" s="589" t="s">
        <v>29281</v>
      </c>
      <c r="B402" s="588" t="s">
        <v>29282</v>
      </c>
      <c r="C402" s="589" t="s">
        <v>78</v>
      </c>
      <c r="D402" s="619">
        <v>14.93</v>
      </c>
      <c r="E402" s="590"/>
    </row>
    <row r="403" spans="1:5" ht="12" customHeight="1">
      <c r="A403" s="589" t="s">
        <v>29283</v>
      </c>
      <c r="B403" s="588" t="s">
        <v>29284</v>
      </c>
      <c r="C403" s="589" t="s">
        <v>78</v>
      </c>
      <c r="D403" s="619">
        <v>17.239999999999998</v>
      </c>
      <c r="E403" s="590"/>
    </row>
    <row r="404" spans="1:5" ht="18" customHeight="1">
      <c r="A404" s="589" t="s">
        <v>29285</v>
      </c>
      <c r="B404" s="588" t="s">
        <v>29286</v>
      </c>
      <c r="C404" s="589" t="s">
        <v>93</v>
      </c>
      <c r="D404" s="619">
        <v>110105.21</v>
      </c>
      <c r="E404" s="590"/>
    </row>
    <row r="405" spans="1:5" ht="18" customHeight="1">
      <c r="A405" s="589" t="s">
        <v>29287</v>
      </c>
      <c r="B405" s="588" t="s">
        <v>29288</v>
      </c>
      <c r="C405" s="589" t="s">
        <v>93</v>
      </c>
      <c r="D405" s="619">
        <v>441.18</v>
      </c>
      <c r="E405" s="590"/>
    </row>
    <row r="406" spans="1:5" ht="18" customHeight="1">
      <c r="A406" s="589" t="s">
        <v>29289</v>
      </c>
      <c r="B406" s="588" t="s">
        <v>29290</v>
      </c>
      <c r="C406" s="589" t="s">
        <v>93</v>
      </c>
      <c r="D406" s="619">
        <v>588.75</v>
      </c>
      <c r="E406" s="590"/>
    </row>
    <row r="407" spans="1:5" ht="12" customHeight="1">
      <c r="A407" s="589" t="s">
        <v>29291</v>
      </c>
      <c r="B407" s="588" t="s">
        <v>29292</v>
      </c>
      <c r="C407" s="589" t="s">
        <v>93</v>
      </c>
      <c r="D407" s="619">
        <v>8.19</v>
      </c>
      <c r="E407" s="590"/>
    </row>
    <row r="408" spans="1:5" ht="27" customHeight="1">
      <c r="A408" s="589" t="s">
        <v>29293</v>
      </c>
      <c r="B408" s="588" t="s">
        <v>29294</v>
      </c>
      <c r="C408" s="589" t="s">
        <v>93</v>
      </c>
      <c r="D408" s="619">
        <v>135</v>
      </c>
      <c r="E408" s="590"/>
    </row>
    <row r="409" spans="1:5" ht="27" customHeight="1">
      <c r="A409" s="589" t="s">
        <v>29295</v>
      </c>
      <c r="B409" s="588" t="s">
        <v>29296</v>
      </c>
      <c r="C409" s="589" t="s">
        <v>93</v>
      </c>
      <c r="D409" s="619">
        <v>250</v>
      </c>
      <c r="E409" s="590"/>
    </row>
    <row r="410" spans="1:5" ht="27" customHeight="1">
      <c r="A410" s="589" t="s">
        <v>29297</v>
      </c>
      <c r="B410" s="588" t="s">
        <v>29298</v>
      </c>
      <c r="C410" s="589" t="s">
        <v>93</v>
      </c>
      <c r="D410" s="619">
        <v>46.15</v>
      </c>
      <c r="E410" s="590"/>
    </row>
    <row r="411" spans="1:5" ht="12" customHeight="1">
      <c r="A411" s="589" t="s">
        <v>29299</v>
      </c>
      <c r="B411" s="588" t="s">
        <v>29300</v>
      </c>
      <c r="C411" s="589" t="s">
        <v>96</v>
      </c>
      <c r="D411" s="619">
        <v>336</v>
      </c>
      <c r="E411" s="590"/>
    </row>
    <row r="412" spans="1:5" ht="12" customHeight="1">
      <c r="A412" s="589" t="s">
        <v>28388</v>
      </c>
      <c r="B412" s="588" t="s">
        <v>28389</v>
      </c>
      <c r="C412" s="589" t="s">
        <v>96</v>
      </c>
      <c r="D412" s="619">
        <v>187.35</v>
      </c>
      <c r="E412" s="590"/>
    </row>
    <row r="413" spans="1:5" ht="12" customHeight="1">
      <c r="A413" s="589" t="s">
        <v>29301</v>
      </c>
      <c r="B413" s="588" t="s">
        <v>29302</v>
      </c>
      <c r="C413" s="589" t="s">
        <v>96</v>
      </c>
      <c r="D413" s="619">
        <v>235</v>
      </c>
      <c r="E413" s="590"/>
    </row>
    <row r="414" spans="1:5" ht="12" customHeight="1">
      <c r="A414" s="589" t="s">
        <v>29303</v>
      </c>
      <c r="B414" s="588" t="s">
        <v>29304</v>
      </c>
      <c r="C414" s="589" t="s">
        <v>96</v>
      </c>
      <c r="D414" s="619">
        <v>342.4</v>
      </c>
      <c r="E414" s="590"/>
    </row>
    <row r="415" spans="1:5" ht="12" customHeight="1">
      <c r="A415" s="589" t="s">
        <v>29305</v>
      </c>
      <c r="B415" s="588" t="s">
        <v>29306</v>
      </c>
      <c r="C415" s="589" t="s">
        <v>96</v>
      </c>
      <c r="D415" s="619">
        <v>756</v>
      </c>
      <c r="E415" s="590"/>
    </row>
    <row r="416" spans="1:5" ht="12" customHeight="1">
      <c r="A416" s="589" t="s">
        <v>29307</v>
      </c>
      <c r="B416" s="588" t="s">
        <v>29308</v>
      </c>
      <c r="C416" s="589" t="s">
        <v>93</v>
      </c>
      <c r="D416" s="619">
        <v>840</v>
      </c>
      <c r="E416" s="590"/>
    </row>
    <row r="417" spans="1:5" ht="12" customHeight="1">
      <c r="A417" s="589" t="s">
        <v>29309</v>
      </c>
      <c r="B417" s="588" t="s">
        <v>29310</v>
      </c>
      <c r="C417" s="589" t="s">
        <v>93</v>
      </c>
      <c r="D417" s="619">
        <v>28.51</v>
      </c>
      <c r="E417" s="590"/>
    </row>
    <row r="418" spans="1:5" ht="12" customHeight="1">
      <c r="A418" s="589" t="s">
        <v>29311</v>
      </c>
      <c r="B418" s="588" t="s">
        <v>29312</v>
      </c>
      <c r="C418" s="589" t="s">
        <v>93</v>
      </c>
      <c r="D418" s="619">
        <v>1587.8</v>
      </c>
      <c r="E418" s="590"/>
    </row>
    <row r="419" spans="1:5" ht="12" customHeight="1">
      <c r="A419" s="589" t="s">
        <v>29313</v>
      </c>
      <c r="B419" s="588" t="s">
        <v>29314</v>
      </c>
      <c r="C419" s="589" t="s">
        <v>95</v>
      </c>
      <c r="D419" s="619">
        <v>1.6</v>
      </c>
      <c r="E419" s="590"/>
    </row>
    <row r="420" spans="1:5" ht="12" customHeight="1">
      <c r="A420" s="589" t="s">
        <v>29315</v>
      </c>
      <c r="B420" s="588" t="s">
        <v>29316</v>
      </c>
      <c r="C420" s="589" t="s">
        <v>28471</v>
      </c>
      <c r="D420" s="619">
        <v>1080</v>
      </c>
      <c r="E420" s="590"/>
    </row>
    <row r="421" spans="1:5" ht="12" customHeight="1">
      <c r="A421" s="589" t="s">
        <v>29317</v>
      </c>
      <c r="B421" s="588" t="s">
        <v>29318</v>
      </c>
      <c r="C421" s="589" t="s">
        <v>93</v>
      </c>
      <c r="D421" s="619">
        <v>58.83</v>
      </c>
      <c r="E421" s="590"/>
    </row>
    <row r="422" spans="1:5" ht="27" customHeight="1">
      <c r="A422" s="589" t="s">
        <v>29319</v>
      </c>
      <c r="B422" s="588" t="s">
        <v>29320</v>
      </c>
      <c r="C422" s="589" t="s">
        <v>93</v>
      </c>
      <c r="D422" s="619">
        <v>122.86750000000001</v>
      </c>
      <c r="E422" s="590"/>
    </row>
    <row r="423" spans="1:5" ht="12" customHeight="1">
      <c r="A423" s="589" t="s">
        <v>29321</v>
      </c>
      <c r="B423" s="588" t="s">
        <v>29322</v>
      </c>
      <c r="C423" s="589" t="s">
        <v>78</v>
      </c>
      <c r="D423" s="619">
        <v>36.75</v>
      </c>
      <c r="E423" s="590"/>
    </row>
    <row r="424" spans="1:5" ht="12" customHeight="1">
      <c r="A424" s="589" t="s">
        <v>29323</v>
      </c>
      <c r="B424" s="588" t="s">
        <v>29324</v>
      </c>
      <c r="C424" s="589" t="s">
        <v>78</v>
      </c>
      <c r="D424" s="619">
        <v>75.739999999999995</v>
      </c>
      <c r="E424" s="590"/>
    </row>
    <row r="425" spans="1:5" ht="12" customHeight="1">
      <c r="A425" s="589" t="s">
        <v>29325</v>
      </c>
      <c r="B425" s="588" t="s">
        <v>29326</v>
      </c>
      <c r="C425" s="589" t="s">
        <v>93</v>
      </c>
      <c r="D425" s="619">
        <v>27.5</v>
      </c>
      <c r="E425" s="590"/>
    </row>
    <row r="426" spans="1:5" ht="12" customHeight="1">
      <c r="A426" s="589" t="s">
        <v>29327</v>
      </c>
      <c r="B426" s="588" t="s">
        <v>29328</v>
      </c>
      <c r="C426" s="589" t="s">
        <v>93</v>
      </c>
      <c r="D426" s="619">
        <v>27.6</v>
      </c>
      <c r="E426" s="590"/>
    </row>
    <row r="427" spans="1:5" ht="12" customHeight="1">
      <c r="A427" s="589" t="s">
        <v>29329</v>
      </c>
      <c r="B427" s="588" t="s">
        <v>29330</v>
      </c>
      <c r="C427" s="589" t="s">
        <v>93</v>
      </c>
      <c r="D427" s="619">
        <v>30.6</v>
      </c>
      <c r="E427" s="590"/>
    </row>
    <row r="428" spans="1:5" ht="12" customHeight="1">
      <c r="A428" s="589" t="s">
        <v>29331</v>
      </c>
      <c r="B428" s="588" t="s">
        <v>29332</v>
      </c>
      <c r="C428" s="589" t="s">
        <v>93</v>
      </c>
      <c r="D428" s="619">
        <v>30.1</v>
      </c>
      <c r="E428" s="590"/>
    </row>
    <row r="429" spans="1:5" ht="12" customHeight="1">
      <c r="A429" s="589" t="s">
        <v>29333</v>
      </c>
      <c r="B429" s="588" t="s">
        <v>29334</v>
      </c>
      <c r="C429" s="589" t="s">
        <v>93</v>
      </c>
      <c r="D429" s="619">
        <v>24.88</v>
      </c>
      <c r="E429" s="590"/>
    </row>
    <row r="430" spans="1:5" ht="12" customHeight="1">
      <c r="A430" s="589" t="s">
        <v>29335</v>
      </c>
      <c r="B430" s="588" t="s">
        <v>29336</v>
      </c>
      <c r="C430" s="589" t="s">
        <v>95</v>
      </c>
      <c r="D430" s="619">
        <v>3.9</v>
      </c>
      <c r="E430" s="590"/>
    </row>
    <row r="431" spans="1:5" ht="12" customHeight="1">
      <c r="A431" s="589" t="s">
        <v>29337</v>
      </c>
      <c r="B431" s="588" t="s">
        <v>29338</v>
      </c>
      <c r="C431" s="589" t="s">
        <v>78</v>
      </c>
      <c r="D431" s="619">
        <v>8.7100000000000009</v>
      </c>
      <c r="E431" s="590"/>
    </row>
    <row r="432" spans="1:5" ht="12" customHeight="1">
      <c r="A432" s="589" t="s">
        <v>29339</v>
      </c>
      <c r="B432" s="588" t="s">
        <v>29340</v>
      </c>
      <c r="C432" s="589" t="s">
        <v>78</v>
      </c>
      <c r="D432" s="619">
        <v>5.4</v>
      </c>
      <c r="E432" s="590"/>
    </row>
    <row r="433" spans="1:5" ht="12" customHeight="1">
      <c r="A433" s="589" t="s">
        <v>29341</v>
      </c>
      <c r="B433" s="588" t="s">
        <v>29342</v>
      </c>
      <c r="C433" s="589" t="s">
        <v>78</v>
      </c>
      <c r="D433" s="619">
        <v>7.31</v>
      </c>
      <c r="E433" s="590"/>
    </row>
    <row r="434" spans="1:5" ht="12" customHeight="1">
      <c r="A434" s="589" t="s">
        <v>29343</v>
      </c>
      <c r="B434" s="588" t="s">
        <v>29344</v>
      </c>
      <c r="C434" s="589" t="s">
        <v>93</v>
      </c>
      <c r="D434" s="619">
        <v>36</v>
      </c>
      <c r="E434" s="590"/>
    </row>
    <row r="435" spans="1:5" ht="12" customHeight="1">
      <c r="A435" s="589" t="s">
        <v>29345</v>
      </c>
      <c r="B435" s="588" t="s">
        <v>29346</v>
      </c>
      <c r="C435" s="589" t="s">
        <v>93</v>
      </c>
      <c r="D435" s="619">
        <v>21.21</v>
      </c>
      <c r="E435" s="590"/>
    </row>
    <row r="436" spans="1:5" ht="12" customHeight="1">
      <c r="A436" s="589" t="s">
        <v>29347</v>
      </c>
      <c r="B436" s="588" t="s">
        <v>29348</v>
      </c>
      <c r="C436" s="589" t="s">
        <v>93</v>
      </c>
      <c r="D436" s="619">
        <v>27.97</v>
      </c>
      <c r="E436" s="590"/>
    </row>
    <row r="437" spans="1:5" ht="12" customHeight="1">
      <c r="A437" s="589" t="s">
        <v>29349</v>
      </c>
      <c r="B437" s="588" t="s">
        <v>29350</v>
      </c>
      <c r="C437" s="589" t="s">
        <v>93</v>
      </c>
      <c r="D437" s="619">
        <v>17.05</v>
      </c>
      <c r="E437" s="590"/>
    </row>
    <row r="438" spans="1:5" ht="12" customHeight="1">
      <c r="A438" s="589" t="s">
        <v>29351</v>
      </c>
      <c r="B438" s="588" t="s">
        <v>29352</v>
      </c>
      <c r="C438" s="589" t="s">
        <v>93</v>
      </c>
      <c r="D438" s="619">
        <v>79.41</v>
      </c>
      <c r="E438" s="590"/>
    </row>
    <row r="439" spans="1:5" ht="12" customHeight="1">
      <c r="A439" s="589" t="s">
        <v>29353</v>
      </c>
      <c r="B439" s="588" t="s">
        <v>29354</v>
      </c>
      <c r="C439" s="589" t="s">
        <v>93</v>
      </c>
      <c r="D439" s="619">
        <v>79.41</v>
      </c>
      <c r="E439" s="590"/>
    </row>
    <row r="440" spans="1:5" ht="12" customHeight="1">
      <c r="A440" s="589" t="s">
        <v>29355</v>
      </c>
      <c r="B440" s="588" t="s">
        <v>29356</v>
      </c>
      <c r="C440" s="589" t="s">
        <v>93</v>
      </c>
      <c r="D440" s="619">
        <v>121</v>
      </c>
      <c r="E440" s="590"/>
    </row>
    <row r="441" spans="1:5" ht="12" customHeight="1">
      <c r="A441" s="589" t="s">
        <v>29357</v>
      </c>
      <c r="B441" s="588" t="s">
        <v>29358</v>
      </c>
      <c r="C441" s="589" t="s">
        <v>93</v>
      </c>
      <c r="D441" s="619">
        <v>366.2</v>
      </c>
      <c r="E441" s="590"/>
    </row>
    <row r="442" spans="1:5" ht="12" customHeight="1">
      <c r="A442" s="589" t="s">
        <v>29359</v>
      </c>
      <c r="B442" s="588" t="s">
        <v>29360</v>
      </c>
      <c r="C442" s="589" t="s">
        <v>93</v>
      </c>
      <c r="D442" s="619">
        <v>42.89</v>
      </c>
      <c r="E442" s="590"/>
    </row>
    <row r="443" spans="1:5" ht="12" customHeight="1">
      <c r="A443" s="589" t="s">
        <v>29361</v>
      </c>
      <c r="B443" s="588" t="s">
        <v>29362</v>
      </c>
      <c r="C443" s="589" t="s">
        <v>93</v>
      </c>
      <c r="D443" s="619">
        <v>296</v>
      </c>
      <c r="E443" s="590"/>
    </row>
    <row r="444" spans="1:5" ht="12" customHeight="1">
      <c r="A444" s="589" t="s">
        <v>29363</v>
      </c>
      <c r="B444" s="588" t="s">
        <v>29364</v>
      </c>
      <c r="C444" s="589" t="s">
        <v>93</v>
      </c>
      <c r="D444" s="619">
        <v>59.37</v>
      </c>
      <c r="E444" s="590"/>
    </row>
    <row r="445" spans="1:5" ht="12" customHeight="1">
      <c r="A445" s="589" t="s">
        <v>29365</v>
      </c>
      <c r="B445" s="588" t="s">
        <v>29366</v>
      </c>
      <c r="C445" s="589" t="s">
        <v>93</v>
      </c>
      <c r="D445" s="619">
        <v>234593</v>
      </c>
      <c r="E445" s="590"/>
    </row>
    <row r="446" spans="1:5" ht="12" customHeight="1">
      <c r="A446" s="589" t="s">
        <v>29367</v>
      </c>
      <c r="B446" s="588" t="s">
        <v>29368</v>
      </c>
      <c r="C446" s="589" t="s">
        <v>161</v>
      </c>
      <c r="D446" s="619">
        <v>48.656547777777782</v>
      </c>
      <c r="E446" s="590"/>
    </row>
    <row r="447" spans="1:5" ht="12" customHeight="1">
      <c r="A447" s="589" t="s">
        <v>29369</v>
      </c>
      <c r="B447" s="588" t="s">
        <v>29370</v>
      </c>
      <c r="C447" s="589" t="s">
        <v>161</v>
      </c>
      <c r="D447" s="619">
        <v>85.169258888888891</v>
      </c>
      <c r="E447" s="590"/>
    </row>
    <row r="448" spans="1:5" ht="12" customHeight="1">
      <c r="A448" s="589" t="s">
        <v>29371</v>
      </c>
      <c r="B448" s="588" t="s">
        <v>29372</v>
      </c>
      <c r="C448" s="589" t="s">
        <v>78</v>
      </c>
      <c r="D448" s="619">
        <v>1.65</v>
      </c>
      <c r="E448" s="590"/>
    </row>
    <row r="449" spans="1:5" ht="12" customHeight="1">
      <c r="A449" s="589" t="s">
        <v>29373</v>
      </c>
      <c r="B449" s="588" t="s">
        <v>29374</v>
      </c>
      <c r="C449" s="589" t="s">
        <v>93</v>
      </c>
      <c r="D449" s="619">
        <v>55.15</v>
      </c>
      <c r="E449" s="590"/>
    </row>
    <row r="450" spans="1:5" ht="12" customHeight="1">
      <c r="A450" s="589" t="s">
        <v>28361</v>
      </c>
      <c r="B450" s="588" t="s">
        <v>28362</v>
      </c>
      <c r="C450" s="589" t="s">
        <v>78</v>
      </c>
      <c r="D450" s="619">
        <v>17.899999999999999</v>
      </c>
      <c r="E450" s="590"/>
    </row>
    <row r="451" spans="1:5" ht="12" customHeight="1">
      <c r="A451" s="589" t="s">
        <v>29375</v>
      </c>
      <c r="B451" s="588" t="s">
        <v>29376</v>
      </c>
      <c r="C451" s="589" t="s">
        <v>93</v>
      </c>
      <c r="D451" s="619">
        <v>123.45</v>
      </c>
      <c r="E451" s="590"/>
    </row>
    <row r="452" spans="1:5" ht="12" customHeight="1">
      <c r="A452" s="589" t="s">
        <v>29377</v>
      </c>
      <c r="B452" s="588" t="s">
        <v>29378</v>
      </c>
      <c r="C452" s="589" t="s">
        <v>93</v>
      </c>
      <c r="D452" s="619">
        <v>140.1</v>
      </c>
      <c r="E452" s="590"/>
    </row>
    <row r="453" spans="1:5" ht="12" customHeight="1">
      <c r="A453" s="589" t="s">
        <v>29379</v>
      </c>
      <c r="B453" s="588" t="s">
        <v>29380</v>
      </c>
      <c r="C453" s="589" t="s">
        <v>78</v>
      </c>
      <c r="D453" s="619">
        <v>29.03</v>
      </c>
      <c r="E453" s="590"/>
    </row>
    <row r="454" spans="1:5" ht="12" customHeight="1">
      <c r="A454" s="589" t="s">
        <v>29381</v>
      </c>
      <c r="B454" s="588" t="s">
        <v>29382</v>
      </c>
      <c r="C454" s="589" t="s">
        <v>93</v>
      </c>
      <c r="D454" s="619">
        <v>29</v>
      </c>
      <c r="E454" s="590"/>
    </row>
    <row r="455" spans="1:5" ht="12" customHeight="1">
      <c r="A455" s="589" t="s">
        <v>29383</v>
      </c>
      <c r="B455" s="588" t="s">
        <v>29384</v>
      </c>
      <c r="C455" s="589" t="s">
        <v>93</v>
      </c>
      <c r="D455" s="619">
        <v>269.33</v>
      </c>
      <c r="E455" s="590"/>
    </row>
    <row r="456" spans="1:5" ht="12" customHeight="1">
      <c r="A456" s="589" t="s">
        <v>29385</v>
      </c>
      <c r="B456" s="588" t="s">
        <v>29386</v>
      </c>
      <c r="C456" s="589" t="s">
        <v>93</v>
      </c>
      <c r="D456" s="619">
        <v>221.45</v>
      </c>
      <c r="E456" s="590"/>
    </row>
    <row r="457" spans="1:5" ht="12" customHeight="1">
      <c r="A457" s="589" t="s">
        <v>29387</v>
      </c>
      <c r="B457" s="588" t="s">
        <v>29388</v>
      </c>
      <c r="C457" s="589" t="s">
        <v>93</v>
      </c>
      <c r="D457" s="619">
        <v>1819</v>
      </c>
      <c r="E457" s="590"/>
    </row>
    <row r="458" spans="1:5" ht="12" customHeight="1">
      <c r="A458" s="589" t="s">
        <v>29389</v>
      </c>
      <c r="B458" s="588" t="s">
        <v>29390</v>
      </c>
      <c r="C458" s="589" t="s">
        <v>78</v>
      </c>
      <c r="D458" s="619">
        <v>6.66</v>
      </c>
      <c r="E458" s="590"/>
    </row>
    <row r="459" spans="1:5" ht="12" customHeight="1">
      <c r="A459" s="589" t="s">
        <v>29391</v>
      </c>
      <c r="B459" s="588" t="s">
        <v>29392</v>
      </c>
      <c r="C459" s="589" t="s">
        <v>95</v>
      </c>
      <c r="D459" s="619">
        <v>6.41</v>
      </c>
      <c r="E459" s="590"/>
    </row>
    <row r="460" spans="1:5" ht="12" customHeight="1">
      <c r="A460" s="589" t="s">
        <v>29393</v>
      </c>
      <c r="B460" s="588" t="s">
        <v>29394</v>
      </c>
      <c r="C460" s="589" t="s">
        <v>161</v>
      </c>
      <c r="D460" s="619">
        <v>18.255028800000002</v>
      </c>
      <c r="E460" s="590"/>
    </row>
    <row r="461" spans="1:5" ht="12" customHeight="1">
      <c r="A461" s="589" t="s">
        <v>29395</v>
      </c>
      <c r="B461" s="588" t="s">
        <v>29396</v>
      </c>
      <c r="C461" s="589" t="s">
        <v>161</v>
      </c>
      <c r="D461" s="619">
        <v>23.209908800000001</v>
      </c>
      <c r="E461" s="590"/>
    </row>
    <row r="462" spans="1:5" ht="12" customHeight="1">
      <c r="A462" s="589" t="s">
        <v>29397</v>
      </c>
      <c r="B462" s="588" t="s">
        <v>29398</v>
      </c>
      <c r="C462" s="589" t="s">
        <v>93</v>
      </c>
      <c r="D462" s="619">
        <v>11311</v>
      </c>
      <c r="E462" s="590"/>
    </row>
    <row r="463" spans="1:5" ht="12" customHeight="1">
      <c r="A463" s="589" t="s">
        <v>29399</v>
      </c>
      <c r="B463" s="588" t="s">
        <v>29400</v>
      </c>
      <c r="C463" s="589" t="s">
        <v>93</v>
      </c>
      <c r="D463" s="619">
        <v>5574</v>
      </c>
      <c r="E463" s="590"/>
    </row>
    <row r="464" spans="1:5" ht="12" customHeight="1">
      <c r="A464" s="589" t="s">
        <v>29401</v>
      </c>
      <c r="B464" s="588" t="s">
        <v>29402</v>
      </c>
      <c r="C464" s="589" t="s">
        <v>161</v>
      </c>
      <c r="D464" s="619">
        <v>17.217779199999999</v>
      </c>
      <c r="E464" s="590"/>
    </row>
    <row r="465" spans="1:5" ht="12" customHeight="1">
      <c r="A465" s="589" t="s">
        <v>29403</v>
      </c>
      <c r="B465" s="588" t="s">
        <v>29404</v>
      </c>
      <c r="C465" s="589" t="s">
        <v>161</v>
      </c>
      <c r="D465" s="619">
        <v>17.6636992</v>
      </c>
      <c r="E465" s="590"/>
    </row>
    <row r="466" spans="1:5" ht="12" customHeight="1">
      <c r="A466" s="589" t="s">
        <v>29405</v>
      </c>
      <c r="B466" s="588" t="s">
        <v>29406</v>
      </c>
      <c r="C466" s="589" t="s">
        <v>93</v>
      </c>
      <c r="D466" s="619">
        <v>13166</v>
      </c>
      <c r="E466" s="590"/>
    </row>
    <row r="467" spans="1:5" ht="12" customHeight="1">
      <c r="A467" s="589" t="s">
        <v>29407</v>
      </c>
      <c r="B467" s="588" t="s">
        <v>29408</v>
      </c>
      <c r="C467" s="589" t="s">
        <v>161</v>
      </c>
      <c r="D467" s="619">
        <v>18.590412799999999</v>
      </c>
      <c r="E467" s="590"/>
    </row>
    <row r="468" spans="1:5" ht="12" customHeight="1">
      <c r="A468" s="589" t="s">
        <v>29409</v>
      </c>
      <c r="B468" s="588" t="s">
        <v>29410</v>
      </c>
      <c r="C468" s="589" t="s">
        <v>161</v>
      </c>
      <c r="D468" s="619">
        <v>19.6436928</v>
      </c>
      <c r="E468" s="590"/>
    </row>
    <row r="469" spans="1:5" ht="12" customHeight="1">
      <c r="A469" s="589" t="s">
        <v>29411</v>
      </c>
      <c r="B469" s="588" t="s">
        <v>29412</v>
      </c>
      <c r="C469" s="589" t="s">
        <v>95</v>
      </c>
      <c r="D469" s="619">
        <v>1.01</v>
      </c>
      <c r="E469" s="590"/>
    </row>
    <row r="470" spans="1:5" ht="12" customHeight="1">
      <c r="A470" s="589" t="s">
        <v>29413</v>
      </c>
      <c r="B470" s="588" t="s">
        <v>29414</v>
      </c>
      <c r="C470" s="589" t="s">
        <v>93</v>
      </c>
      <c r="D470" s="619">
        <v>553</v>
      </c>
      <c r="E470" s="590"/>
    </row>
    <row r="471" spans="1:5" ht="12" customHeight="1">
      <c r="A471" s="589" t="s">
        <v>29415</v>
      </c>
      <c r="B471" s="588" t="s">
        <v>29416</v>
      </c>
      <c r="C471" s="589" t="s">
        <v>95</v>
      </c>
      <c r="D471" s="619">
        <v>40.700000000000003</v>
      </c>
      <c r="E471" s="590"/>
    </row>
    <row r="472" spans="1:5" ht="12" customHeight="1">
      <c r="A472" s="589" t="s">
        <v>29417</v>
      </c>
      <c r="B472" s="588" t="s">
        <v>29418</v>
      </c>
      <c r="C472" s="589" t="s">
        <v>93</v>
      </c>
      <c r="D472" s="619">
        <v>1000</v>
      </c>
      <c r="E472" s="590"/>
    </row>
    <row r="473" spans="1:5" ht="12" customHeight="1">
      <c r="A473" s="589" t="s">
        <v>29419</v>
      </c>
      <c r="B473" s="588" t="s">
        <v>29420</v>
      </c>
      <c r="C473" s="589" t="s">
        <v>161</v>
      </c>
      <c r="D473" s="619">
        <v>20.57</v>
      </c>
      <c r="E473" s="590"/>
    </row>
    <row r="474" spans="1:5" ht="12" customHeight="1">
      <c r="A474" s="589" t="s">
        <v>29421</v>
      </c>
      <c r="B474" s="588" t="s">
        <v>29422</v>
      </c>
      <c r="C474" s="589" t="s">
        <v>93</v>
      </c>
      <c r="D474" s="619">
        <v>221.45</v>
      </c>
      <c r="E474" s="590"/>
    </row>
    <row r="475" spans="1:5" ht="12" customHeight="1">
      <c r="A475" s="589" t="s">
        <v>29423</v>
      </c>
      <c r="B475" s="588" t="s">
        <v>29424</v>
      </c>
      <c r="C475" s="589" t="s">
        <v>93</v>
      </c>
      <c r="D475" s="619">
        <v>1.48</v>
      </c>
      <c r="E475" s="590"/>
    </row>
    <row r="476" spans="1:5" ht="12" customHeight="1">
      <c r="A476" s="589" t="s">
        <v>29425</v>
      </c>
      <c r="B476" s="588" t="s">
        <v>29426</v>
      </c>
      <c r="C476" s="589" t="s">
        <v>93</v>
      </c>
      <c r="D476" s="619">
        <v>1.64</v>
      </c>
      <c r="E476" s="590"/>
    </row>
    <row r="477" spans="1:5" ht="12" customHeight="1">
      <c r="A477" s="589" t="s">
        <v>29427</v>
      </c>
      <c r="B477" s="588" t="s">
        <v>29428</v>
      </c>
      <c r="C477" s="589" t="s">
        <v>93</v>
      </c>
      <c r="D477" s="619">
        <v>1.98</v>
      </c>
      <c r="E477" s="590"/>
    </row>
    <row r="478" spans="1:5" ht="12" customHeight="1">
      <c r="A478" s="589" t="s">
        <v>29429</v>
      </c>
      <c r="B478" s="588" t="s">
        <v>29430</v>
      </c>
      <c r="C478" s="589" t="s">
        <v>93</v>
      </c>
      <c r="D478" s="619">
        <v>1.36</v>
      </c>
      <c r="E478" s="590"/>
    </row>
    <row r="479" spans="1:5" ht="12" customHeight="1">
      <c r="A479" s="589" t="s">
        <v>29431</v>
      </c>
      <c r="B479" s="588" t="s">
        <v>29432</v>
      </c>
      <c r="C479" s="589" t="s">
        <v>93</v>
      </c>
      <c r="D479" s="619">
        <v>1.65</v>
      </c>
      <c r="E479" s="590"/>
    </row>
    <row r="480" spans="1:5" ht="12" customHeight="1">
      <c r="A480" s="589" t="s">
        <v>29433</v>
      </c>
      <c r="B480" s="588" t="s">
        <v>29434</v>
      </c>
      <c r="C480" s="589" t="s">
        <v>93</v>
      </c>
      <c r="D480" s="619">
        <v>1</v>
      </c>
      <c r="E480" s="590"/>
    </row>
    <row r="481" spans="1:5" ht="12" customHeight="1">
      <c r="A481" s="589" t="s">
        <v>29435</v>
      </c>
      <c r="B481" s="588" t="s">
        <v>29436</v>
      </c>
      <c r="C481" s="589" t="s">
        <v>93</v>
      </c>
      <c r="D481" s="619">
        <v>2.31</v>
      </c>
      <c r="E481" s="590"/>
    </row>
    <row r="482" spans="1:5" ht="12" customHeight="1">
      <c r="A482" s="589" t="s">
        <v>29437</v>
      </c>
      <c r="B482" s="588" t="s">
        <v>29438</v>
      </c>
      <c r="C482" s="589" t="s">
        <v>93</v>
      </c>
      <c r="D482" s="619">
        <v>1.78</v>
      </c>
      <c r="E482" s="590"/>
    </row>
    <row r="483" spans="1:5" ht="12" customHeight="1">
      <c r="A483" s="589" t="s">
        <v>29439</v>
      </c>
      <c r="B483" s="588" t="s">
        <v>29440</v>
      </c>
      <c r="C483" s="589" t="s">
        <v>93</v>
      </c>
      <c r="D483" s="619">
        <v>3.05</v>
      </c>
      <c r="E483" s="590"/>
    </row>
    <row r="484" spans="1:5" ht="12" customHeight="1">
      <c r="A484" s="589" t="s">
        <v>29441</v>
      </c>
      <c r="B484" s="588" t="s">
        <v>29442</v>
      </c>
      <c r="C484" s="589" t="s">
        <v>93</v>
      </c>
      <c r="D484" s="619">
        <v>2.2999999999999998</v>
      </c>
      <c r="E484" s="590"/>
    </row>
    <row r="485" spans="1:5" ht="12" customHeight="1">
      <c r="A485" s="589" t="s">
        <v>29443</v>
      </c>
      <c r="B485" s="588" t="s">
        <v>29444</v>
      </c>
      <c r="C485" s="589" t="s">
        <v>93</v>
      </c>
      <c r="D485" s="619">
        <v>1.52</v>
      </c>
      <c r="E485" s="590"/>
    </row>
    <row r="486" spans="1:5" ht="12" customHeight="1">
      <c r="A486" s="589" t="s">
        <v>29445</v>
      </c>
      <c r="B486" s="588" t="s">
        <v>29446</v>
      </c>
      <c r="C486" s="589" t="s">
        <v>93</v>
      </c>
      <c r="D486" s="619">
        <v>3.4</v>
      </c>
      <c r="E486" s="590"/>
    </row>
    <row r="487" spans="1:5" ht="12" customHeight="1">
      <c r="A487" s="589" t="s">
        <v>29447</v>
      </c>
      <c r="B487" s="588" t="s">
        <v>29448</v>
      </c>
      <c r="C487" s="589" t="s">
        <v>93</v>
      </c>
      <c r="D487" s="619">
        <v>13.2</v>
      </c>
      <c r="E487" s="590"/>
    </row>
    <row r="488" spans="1:5" ht="12" customHeight="1">
      <c r="A488" s="589" t="s">
        <v>29449</v>
      </c>
      <c r="B488" s="588" t="s">
        <v>29450</v>
      </c>
      <c r="C488" s="589" t="s">
        <v>93</v>
      </c>
      <c r="D488" s="619">
        <v>3.3</v>
      </c>
      <c r="E488" s="590"/>
    </row>
    <row r="489" spans="1:5" ht="12" customHeight="1">
      <c r="A489" s="589" t="s">
        <v>29451</v>
      </c>
      <c r="B489" s="588" t="s">
        <v>29452</v>
      </c>
      <c r="C489" s="589" t="s">
        <v>93</v>
      </c>
      <c r="D489" s="619">
        <v>4.8</v>
      </c>
      <c r="E489" s="590"/>
    </row>
    <row r="490" spans="1:5" ht="12" customHeight="1">
      <c r="A490" s="589" t="s">
        <v>29453</v>
      </c>
      <c r="B490" s="588" t="s">
        <v>29454</v>
      </c>
      <c r="C490" s="589" t="s">
        <v>93</v>
      </c>
      <c r="D490" s="619">
        <v>1895.36</v>
      </c>
      <c r="E490" s="590"/>
    </row>
    <row r="491" spans="1:5" ht="12" customHeight="1">
      <c r="A491" s="589" t="s">
        <v>29455</v>
      </c>
      <c r="B491" s="588" t="s">
        <v>29456</v>
      </c>
      <c r="C491" s="589" t="s">
        <v>93</v>
      </c>
      <c r="D491" s="619">
        <v>2.6</v>
      </c>
      <c r="E491" s="590"/>
    </row>
    <row r="492" spans="1:5" ht="12" customHeight="1">
      <c r="A492" s="589" t="s">
        <v>29457</v>
      </c>
      <c r="B492" s="588" t="s">
        <v>29458</v>
      </c>
      <c r="C492" s="589" t="s">
        <v>93</v>
      </c>
      <c r="D492" s="619">
        <v>11.52</v>
      </c>
      <c r="E492" s="590"/>
    </row>
    <row r="493" spans="1:5" ht="12" customHeight="1">
      <c r="A493" s="589" t="s">
        <v>29459</v>
      </c>
      <c r="B493" s="588" t="s">
        <v>29460</v>
      </c>
      <c r="C493" s="589" t="s">
        <v>93</v>
      </c>
      <c r="D493" s="619">
        <v>303.70999999999998</v>
      </c>
      <c r="E493" s="590"/>
    </row>
    <row r="494" spans="1:5" ht="12" customHeight="1">
      <c r="A494" s="589" t="s">
        <v>29461</v>
      </c>
      <c r="B494" s="588" t="s">
        <v>29462</v>
      </c>
      <c r="C494" s="589" t="s">
        <v>29463</v>
      </c>
      <c r="D494" s="619">
        <v>401.93</v>
      </c>
      <c r="E494" s="590"/>
    </row>
    <row r="495" spans="1:5" ht="27" customHeight="1">
      <c r="A495" s="589" t="s">
        <v>29464</v>
      </c>
      <c r="B495" s="588" t="s">
        <v>29465</v>
      </c>
      <c r="C495" s="589" t="s">
        <v>96</v>
      </c>
      <c r="D495" s="619">
        <v>46.21</v>
      </c>
      <c r="E495" s="590"/>
    </row>
    <row r="496" spans="1:5" ht="27" customHeight="1">
      <c r="A496" s="589" t="s">
        <v>29466</v>
      </c>
      <c r="B496" s="588" t="s">
        <v>29467</v>
      </c>
      <c r="C496" s="589" t="s">
        <v>96</v>
      </c>
      <c r="D496" s="619">
        <v>40.049999999999997</v>
      </c>
      <c r="E496" s="590"/>
    </row>
    <row r="497" spans="1:5" ht="27" customHeight="1">
      <c r="A497" s="589" t="s">
        <v>29468</v>
      </c>
      <c r="B497" s="588" t="s">
        <v>29469</v>
      </c>
      <c r="C497" s="589" t="s">
        <v>96</v>
      </c>
      <c r="D497" s="619">
        <v>35.479999999999997</v>
      </c>
      <c r="E497" s="590"/>
    </row>
    <row r="498" spans="1:5" ht="36" customHeight="1">
      <c r="A498" s="589" t="s">
        <v>29470</v>
      </c>
      <c r="B498" s="588" t="s">
        <v>29471</v>
      </c>
      <c r="C498" s="589" t="s">
        <v>96</v>
      </c>
      <c r="D498" s="619">
        <v>40.049999999999997</v>
      </c>
      <c r="E498" s="590"/>
    </row>
    <row r="499" spans="1:5" ht="12" customHeight="1">
      <c r="A499" s="589" t="s">
        <v>29472</v>
      </c>
      <c r="B499" s="588" t="s">
        <v>29473</v>
      </c>
      <c r="C499" s="589" t="s">
        <v>93</v>
      </c>
      <c r="D499" s="619">
        <v>6.08</v>
      </c>
      <c r="E499" s="590"/>
    </row>
    <row r="500" spans="1:5" ht="12" customHeight="1">
      <c r="A500" s="589" t="s">
        <v>29474</v>
      </c>
      <c r="B500" s="588" t="s">
        <v>29475</v>
      </c>
      <c r="C500" s="589" t="s">
        <v>78</v>
      </c>
      <c r="D500" s="619">
        <v>19.420000000000002</v>
      </c>
      <c r="E500" s="590"/>
    </row>
    <row r="501" spans="1:5" ht="12" customHeight="1">
      <c r="A501" s="589" t="s">
        <v>29476</v>
      </c>
      <c r="B501" s="588" t="s">
        <v>29477</v>
      </c>
      <c r="C501" s="589" t="s">
        <v>93</v>
      </c>
      <c r="D501" s="619">
        <v>253.89</v>
      </c>
      <c r="E501" s="590"/>
    </row>
    <row r="502" spans="1:5" ht="12" customHeight="1">
      <c r="A502" s="589" t="s">
        <v>29478</v>
      </c>
      <c r="B502" s="588" t="s">
        <v>29479</v>
      </c>
      <c r="C502" s="589" t="s">
        <v>93</v>
      </c>
      <c r="D502" s="619">
        <v>35.270000000000003</v>
      </c>
      <c r="E502" s="590"/>
    </row>
    <row r="503" spans="1:5" ht="12" customHeight="1">
      <c r="A503" s="589" t="s">
        <v>29480</v>
      </c>
      <c r="B503" s="588" t="s">
        <v>29481</v>
      </c>
      <c r="C503" s="589" t="s">
        <v>93</v>
      </c>
      <c r="D503" s="619">
        <v>2.4300000000000002</v>
      </c>
      <c r="E503" s="590"/>
    </row>
    <row r="504" spans="1:5" ht="12" customHeight="1">
      <c r="A504" s="589" t="s">
        <v>29482</v>
      </c>
      <c r="B504" s="588" t="s">
        <v>29483</v>
      </c>
      <c r="C504" s="589" t="s">
        <v>93</v>
      </c>
      <c r="D504" s="619">
        <v>822.48</v>
      </c>
      <c r="E504" s="590"/>
    </row>
    <row r="505" spans="1:5" ht="12" customHeight="1">
      <c r="A505" s="589" t="s">
        <v>29484</v>
      </c>
      <c r="B505" s="588" t="s">
        <v>29485</v>
      </c>
      <c r="C505" s="589" t="s">
        <v>93</v>
      </c>
      <c r="D505" s="619">
        <v>370.7</v>
      </c>
      <c r="E505" s="590"/>
    </row>
    <row r="506" spans="1:5" ht="12" customHeight="1">
      <c r="A506" s="589" t="s">
        <v>29486</v>
      </c>
      <c r="B506" s="588" t="s">
        <v>29487</v>
      </c>
      <c r="C506" s="589" t="s">
        <v>93</v>
      </c>
      <c r="D506" s="619">
        <v>359</v>
      </c>
      <c r="E506" s="590"/>
    </row>
    <row r="507" spans="1:5" ht="12" customHeight="1">
      <c r="A507" s="589" t="s">
        <v>29488</v>
      </c>
      <c r="B507" s="588" t="s">
        <v>29489</v>
      </c>
      <c r="C507" s="589" t="s">
        <v>93</v>
      </c>
      <c r="D507" s="619">
        <v>325.48</v>
      </c>
      <c r="E507" s="590"/>
    </row>
    <row r="508" spans="1:5" ht="12" customHeight="1">
      <c r="A508" s="589" t="s">
        <v>29490</v>
      </c>
      <c r="B508" s="588" t="s">
        <v>29491</v>
      </c>
      <c r="C508" s="589" t="s">
        <v>93</v>
      </c>
      <c r="D508" s="619">
        <v>623.61</v>
      </c>
      <c r="E508" s="590"/>
    </row>
    <row r="509" spans="1:5" ht="12" customHeight="1">
      <c r="A509" s="589" t="s">
        <v>29492</v>
      </c>
      <c r="B509" s="588" t="s">
        <v>29493</v>
      </c>
      <c r="C509" s="589" t="s">
        <v>93</v>
      </c>
      <c r="D509" s="619">
        <v>1021.35</v>
      </c>
      <c r="E509" s="590"/>
    </row>
    <row r="510" spans="1:5" ht="12" customHeight="1">
      <c r="A510" s="589" t="s">
        <v>29494</v>
      </c>
      <c r="B510" s="588" t="s">
        <v>29495</v>
      </c>
      <c r="C510" s="589" t="s">
        <v>93</v>
      </c>
      <c r="D510" s="619">
        <v>1078</v>
      </c>
      <c r="E510" s="590"/>
    </row>
    <row r="511" spans="1:5" ht="12" customHeight="1">
      <c r="A511" s="589" t="s">
        <v>29496</v>
      </c>
      <c r="B511" s="588" t="s">
        <v>29497</v>
      </c>
      <c r="C511" s="589" t="s">
        <v>93</v>
      </c>
      <c r="D511" s="619">
        <v>1621.55</v>
      </c>
      <c r="E511" s="590"/>
    </row>
    <row r="512" spans="1:5" ht="12" customHeight="1">
      <c r="A512" s="589" t="s">
        <v>29498</v>
      </c>
      <c r="B512" s="588" t="s">
        <v>29499</v>
      </c>
      <c r="C512" s="589" t="s">
        <v>93</v>
      </c>
      <c r="D512" s="619">
        <v>2222</v>
      </c>
      <c r="E512" s="590"/>
    </row>
    <row r="513" spans="1:5" ht="12" customHeight="1">
      <c r="A513" s="589" t="s">
        <v>29500</v>
      </c>
      <c r="B513" s="588" t="s">
        <v>29501</v>
      </c>
      <c r="C513" s="589" t="s">
        <v>93</v>
      </c>
      <c r="D513" s="619">
        <v>2500</v>
      </c>
      <c r="E513" s="590"/>
    </row>
    <row r="514" spans="1:5" ht="12" customHeight="1">
      <c r="A514" s="589" t="s">
        <v>29502</v>
      </c>
      <c r="B514" s="588" t="s">
        <v>29503</v>
      </c>
      <c r="C514" s="589" t="s">
        <v>93</v>
      </c>
      <c r="D514" s="619">
        <v>3906.8</v>
      </c>
      <c r="E514" s="590"/>
    </row>
    <row r="515" spans="1:5" ht="12" customHeight="1">
      <c r="A515" s="589" t="s">
        <v>29504</v>
      </c>
      <c r="B515" s="588" t="s">
        <v>29505</v>
      </c>
      <c r="C515" s="589" t="s">
        <v>93</v>
      </c>
      <c r="D515" s="619">
        <v>4757.53</v>
      </c>
      <c r="E515" s="590"/>
    </row>
    <row r="516" spans="1:5" ht="12" customHeight="1">
      <c r="A516" s="589" t="s">
        <v>29506</v>
      </c>
      <c r="B516" s="588" t="s">
        <v>29507</v>
      </c>
      <c r="C516" s="589" t="s">
        <v>161</v>
      </c>
      <c r="D516" s="619">
        <v>19.4447072</v>
      </c>
      <c r="E516" s="590"/>
    </row>
    <row r="517" spans="1:5" ht="12" customHeight="1">
      <c r="A517" s="589" t="s">
        <v>29508</v>
      </c>
      <c r="B517" s="588" t="s">
        <v>29509</v>
      </c>
      <c r="C517" s="589" t="s">
        <v>161</v>
      </c>
      <c r="D517" s="619">
        <v>26.253427200000001</v>
      </c>
      <c r="E517" s="590"/>
    </row>
    <row r="518" spans="1:5" ht="12" customHeight="1">
      <c r="A518" s="589" t="s">
        <v>29510</v>
      </c>
      <c r="B518" s="588" t="s">
        <v>29511</v>
      </c>
      <c r="C518" s="589" t="s">
        <v>93</v>
      </c>
      <c r="D518" s="619">
        <v>34484</v>
      </c>
      <c r="E518" s="590"/>
    </row>
    <row r="519" spans="1:5" ht="12" customHeight="1">
      <c r="A519" s="589" t="s">
        <v>29512</v>
      </c>
      <c r="B519" s="588" t="s">
        <v>29513</v>
      </c>
      <c r="C519" s="589" t="s">
        <v>161</v>
      </c>
      <c r="D519" s="619">
        <v>80</v>
      </c>
      <c r="E519" s="590"/>
    </row>
    <row r="520" spans="1:5" ht="12" customHeight="1">
      <c r="A520" s="589" t="s">
        <v>29514</v>
      </c>
      <c r="B520" s="588" t="s">
        <v>29515</v>
      </c>
      <c r="C520" s="589" t="s">
        <v>93</v>
      </c>
      <c r="D520" s="619">
        <v>3655</v>
      </c>
      <c r="E520" s="590"/>
    </row>
    <row r="521" spans="1:5" ht="12" customHeight="1">
      <c r="A521" s="589" t="s">
        <v>29516</v>
      </c>
      <c r="B521" s="588" t="s">
        <v>29517</v>
      </c>
      <c r="C521" s="589" t="s">
        <v>93</v>
      </c>
      <c r="D521" s="619">
        <v>6345</v>
      </c>
      <c r="E521" s="590"/>
    </row>
    <row r="522" spans="1:5" ht="12" customHeight="1">
      <c r="A522" s="589" t="s">
        <v>29518</v>
      </c>
      <c r="B522" s="588" t="s">
        <v>29519</v>
      </c>
      <c r="C522" s="589" t="s">
        <v>161</v>
      </c>
      <c r="D522" s="619">
        <v>0.55068666666666666</v>
      </c>
      <c r="E522" s="590"/>
    </row>
    <row r="523" spans="1:5" ht="12" customHeight="1">
      <c r="A523" s="589" t="s">
        <v>29520</v>
      </c>
      <c r="B523" s="588" t="s">
        <v>29521</v>
      </c>
      <c r="C523" s="589" t="s">
        <v>161</v>
      </c>
      <c r="D523" s="619">
        <v>0.89182000000000006</v>
      </c>
      <c r="E523" s="590"/>
    </row>
    <row r="524" spans="1:5" ht="12" customHeight="1">
      <c r="A524" s="589" t="s">
        <v>29522</v>
      </c>
      <c r="B524" s="588" t="s">
        <v>29523</v>
      </c>
      <c r="C524" s="589" t="s">
        <v>161</v>
      </c>
      <c r="D524" s="619">
        <v>0.95597999999999994</v>
      </c>
      <c r="E524" s="590"/>
    </row>
    <row r="525" spans="1:5" ht="12" customHeight="1">
      <c r="A525" s="589" t="s">
        <v>29524</v>
      </c>
      <c r="B525" s="588" t="s">
        <v>29525</v>
      </c>
      <c r="C525" s="589" t="s">
        <v>161</v>
      </c>
      <c r="D525" s="619">
        <v>1.5481799999999999</v>
      </c>
      <c r="E525" s="590"/>
    </row>
    <row r="526" spans="1:5" ht="12" customHeight="1">
      <c r="A526" s="589" t="s">
        <v>29526</v>
      </c>
      <c r="B526" s="588" t="s">
        <v>29527</v>
      </c>
      <c r="C526" s="589" t="s">
        <v>93</v>
      </c>
      <c r="D526" s="619">
        <v>2152</v>
      </c>
      <c r="E526" s="590"/>
    </row>
    <row r="527" spans="1:5" ht="12" customHeight="1">
      <c r="A527" s="589" t="s">
        <v>29528</v>
      </c>
      <c r="B527" s="588" t="s">
        <v>29529</v>
      </c>
      <c r="C527" s="589" t="s">
        <v>93</v>
      </c>
      <c r="D527" s="619">
        <v>619.9</v>
      </c>
      <c r="E527" s="590"/>
    </row>
    <row r="528" spans="1:5" ht="12" customHeight="1">
      <c r="A528" s="589" t="s">
        <v>29530</v>
      </c>
      <c r="B528" s="588" t="s">
        <v>29531</v>
      </c>
      <c r="C528" s="589" t="s">
        <v>93</v>
      </c>
      <c r="D528" s="619">
        <v>592.29999999999995</v>
      </c>
      <c r="E528" s="590"/>
    </row>
    <row r="529" spans="1:5" ht="12" customHeight="1">
      <c r="A529" s="589" t="s">
        <v>29532</v>
      </c>
      <c r="B529" s="588" t="s">
        <v>29533</v>
      </c>
      <c r="C529" s="589" t="s">
        <v>93</v>
      </c>
      <c r="D529" s="619">
        <v>676.4</v>
      </c>
      <c r="E529" s="590"/>
    </row>
    <row r="530" spans="1:5" ht="12" customHeight="1">
      <c r="A530" s="589" t="s">
        <v>29534</v>
      </c>
      <c r="B530" s="588" t="s">
        <v>29535</v>
      </c>
      <c r="C530" s="589" t="s">
        <v>93</v>
      </c>
      <c r="D530" s="619">
        <v>811.67</v>
      </c>
      <c r="E530" s="590"/>
    </row>
    <row r="531" spans="1:5" ht="12" customHeight="1">
      <c r="A531" s="589" t="s">
        <v>29536</v>
      </c>
      <c r="B531" s="588" t="s">
        <v>29537</v>
      </c>
      <c r="C531" s="589" t="s">
        <v>93</v>
      </c>
      <c r="D531" s="619">
        <v>700.03</v>
      </c>
      <c r="E531" s="590"/>
    </row>
    <row r="532" spans="1:5" ht="12" customHeight="1">
      <c r="A532" s="589" t="s">
        <v>29538</v>
      </c>
      <c r="B532" s="588" t="s">
        <v>29539</v>
      </c>
      <c r="C532" s="589" t="s">
        <v>93</v>
      </c>
      <c r="D532" s="619">
        <v>981.45</v>
      </c>
      <c r="E532" s="590"/>
    </row>
    <row r="533" spans="1:5" ht="12" customHeight="1">
      <c r="A533" s="589" t="s">
        <v>29540</v>
      </c>
      <c r="B533" s="588" t="s">
        <v>29541</v>
      </c>
      <c r="C533" s="589" t="s">
        <v>93</v>
      </c>
      <c r="D533" s="619">
        <v>930.73</v>
      </c>
      <c r="E533" s="590"/>
    </row>
    <row r="534" spans="1:5" ht="12" customHeight="1">
      <c r="A534" s="589" t="s">
        <v>29542</v>
      </c>
      <c r="B534" s="588" t="s">
        <v>29543</v>
      </c>
      <c r="C534" s="589" t="s">
        <v>93</v>
      </c>
      <c r="D534" s="619">
        <v>1062.4000000000001</v>
      </c>
      <c r="E534" s="590"/>
    </row>
    <row r="535" spans="1:5" ht="12" customHeight="1">
      <c r="A535" s="589" t="s">
        <v>29544</v>
      </c>
      <c r="B535" s="588" t="s">
        <v>29545</v>
      </c>
      <c r="C535" s="589" t="s">
        <v>93</v>
      </c>
      <c r="D535" s="619">
        <v>5517</v>
      </c>
      <c r="E535" s="590"/>
    </row>
    <row r="536" spans="1:5" ht="12" customHeight="1">
      <c r="A536" s="589" t="s">
        <v>29546</v>
      </c>
      <c r="B536" s="588" t="s">
        <v>29547</v>
      </c>
      <c r="C536" s="589" t="s">
        <v>161</v>
      </c>
      <c r="D536" s="619">
        <v>0.83122799999999997</v>
      </c>
      <c r="E536" s="590"/>
    </row>
    <row r="537" spans="1:5" ht="12" customHeight="1">
      <c r="A537" s="589" t="s">
        <v>29548</v>
      </c>
      <c r="B537" s="588" t="s">
        <v>29549</v>
      </c>
      <c r="C537" s="589" t="s">
        <v>161</v>
      </c>
      <c r="D537" s="619">
        <v>1.3461479999999999</v>
      </c>
      <c r="E537" s="590"/>
    </row>
    <row r="538" spans="1:5" ht="12" customHeight="1">
      <c r="A538" s="589" t="s">
        <v>29550</v>
      </c>
      <c r="B538" s="588" t="s">
        <v>29551</v>
      </c>
      <c r="C538" s="589" t="s">
        <v>93</v>
      </c>
      <c r="D538" s="619">
        <v>7449</v>
      </c>
      <c r="E538" s="590"/>
    </row>
    <row r="539" spans="1:5" ht="12" customHeight="1">
      <c r="A539" s="589" t="s">
        <v>29552</v>
      </c>
      <c r="B539" s="588" t="s">
        <v>29553</v>
      </c>
      <c r="C539" s="589" t="s">
        <v>161</v>
      </c>
      <c r="D539" s="619">
        <v>1.1223159999999999</v>
      </c>
      <c r="E539" s="590"/>
    </row>
    <row r="540" spans="1:5" ht="12" customHeight="1">
      <c r="A540" s="589" t="s">
        <v>29554</v>
      </c>
      <c r="B540" s="588" t="s">
        <v>29555</v>
      </c>
      <c r="C540" s="589" t="s">
        <v>161</v>
      </c>
      <c r="D540" s="619">
        <v>1.8175559999999997</v>
      </c>
      <c r="E540" s="590"/>
    </row>
    <row r="541" spans="1:5" ht="18" customHeight="1">
      <c r="A541" s="589" t="s">
        <v>29556</v>
      </c>
      <c r="B541" s="588" t="s">
        <v>29557</v>
      </c>
      <c r="C541" s="589" t="s">
        <v>93</v>
      </c>
      <c r="D541" s="619">
        <v>9758.19</v>
      </c>
      <c r="E541" s="590"/>
    </row>
    <row r="542" spans="1:5" ht="18" customHeight="1">
      <c r="A542" s="589" t="s">
        <v>29558</v>
      </c>
      <c r="B542" s="588" t="s">
        <v>29559</v>
      </c>
      <c r="C542" s="589" t="s">
        <v>93</v>
      </c>
      <c r="D542" s="619">
        <v>14452.34</v>
      </c>
      <c r="E542" s="590"/>
    </row>
    <row r="543" spans="1:5" ht="18" customHeight="1">
      <c r="A543" s="589" t="s">
        <v>29560</v>
      </c>
      <c r="B543" s="588" t="s">
        <v>29561</v>
      </c>
      <c r="C543" s="589" t="s">
        <v>93</v>
      </c>
      <c r="D543" s="619">
        <v>15657.2</v>
      </c>
      <c r="E543" s="590"/>
    </row>
    <row r="544" spans="1:5" ht="12" customHeight="1">
      <c r="A544" s="589" t="s">
        <v>29562</v>
      </c>
      <c r="B544" s="588" t="s">
        <v>29563</v>
      </c>
      <c r="C544" s="589" t="s">
        <v>180</v>
      </c>
      <c r="D544" s="619">
        <v>35</v>
      </c>
      <c r="E544" s="590"/>
    </row>
    <row r="545" spans="1:5" ht="12" customHeight="1">
      <c r="A545" s="589" t="s">
        <v>29564</v>
      </c>
      <c r="B545" s="588" t="s">
        <v>29565</v>
      </c>
      <c r="C545" s="589" t="s">
        <v>93</v>
      </c>
      <c r="D545" s="619">
        <v>2040.44</v>
      </c>
      <c r="E545" s="590"/>
    </row>
    <row r="546" spans="1:5" ht="12" customHeight="1">
      <c r="A546" s="589" t="s">
        <v>29566</v>
      </c>
      <c r="B546" s="588" t="s">
        <v>29567</v>
      </c>
      <c r="C546" s="589" t="s">
        <v>95</v>
      </c>
      <c r="D546" s="619">
        <v>3.23</v>
      </c>
      <c r="E546" s="590"/>
    </row>
    <row r="547" spans="1:5" ht="12" customHeight="1">
      <c r="A547" s="589" t="s">
        <v>29568</v>
      </c>
      <c r="B547" s="588" t="s">
        <v>29569</v>
      </c>
      <c r="C547" s="589" t="s">
        <v>93</v>
      </c>
      <c r="D547" s="619">
        <v>25.6</v>
      </c>
      <c r="E547" s="590"/>
    </row>
    <row r="548" spans="1:5" ht="12" customHeight="1">
      <c r="A548" s="589" t="s">
        <v>29570</v>
      </c>
      <c r="B548" s="588" t="s">
        <v>29571</v>
      </c>
      <c r="C548" s="589" t="s">
        <v>93</v>
      </c>
      <c r="D548" s="619">
        <v>5.97</v>
      </c>
      <c r="E548" s="590"/>
    </row>
    <row r="549" spans="1:5" ht="12" customHeight="1">
      <c r="A549" s="589" t="s">
        <v>29572</v>
      </c>
      <c r="B549" s="588" t="s">
        <v>29573</v>
      </c>
      <c r="C549" s="589" t="s">
        <v>93</v>
      </c>
      <c r="D549" s="619">
        <v>106.7</v>
      </c>
      <c r="E549" s="590"/>
    </row>
    <row r="550" spans="1:5" ht="12" customHeight="1">
      <c r="A550" s="589" t="s">
        <v>29574</v>
      </c>
      <c r="B550" s="588" t="s">
        <v>29575</v>
      </c>
      <c r="C550" s="589" t="s">
        <v>93</v>
      </c>
      <c r="D550" s="619">
        <v>5.43</v>
      </c>
      <c r="E550" s="590"/>
    </row>
    <row r="551" spans="1:5" ht="12" customHeight="1">
      <c r="A551" s="589" t="s">
        <v>29576</v>
      </c>
      <c r="B551" s="588" t="s">
        <v>29577</v>
      </c>
      <c r="C551" s="589" t="s">
        <v>93</v>
      </c>
      <c r="D551" s="619">
        <v>4.95</v>
      </c>
      <c r="E551" s="590"/>
    </row>
    <row r="552" spans="1:5" ht="12" customHeight="1">
      <c r="A552" s="589" t="s">
        <v>29578</v>
      </c>
      <c r="B552" s="588" t="s">
        <v>29579</v>
      </c>
      <c r="C552" s="589" t="s">
        <v>93</v>
      </c>
      <c r="D552" s="619">
        <v>2.58</v>
      </c>
      <c r="E552" s="590"/>
    </row>
    <row r="553" spans="1:5" ht="12" customHeight="1">
      <c r="A553" s="589" t="s">
        <v>29580</v>
      </c>
      <c r="B553" s="588" t="s">
        <v>29581</v>
      </c>
      <c r="C553" s="589" t="s">
        <v>93</v>
      </c>
      <c r="D553" s="619">
        <v>6.85</v>
      </c>
      <c r="E553" s="590"/>
    </row>
    <row r="554" spans="1:5" ht="12" customHeight="1">
      <c r="A554" s="589" t="s">
        <v>29582</v>
      </c>
      <c r="B554" s="588" t="s">
        <v>29583</v>
      </c>
      <c r="C554" s="589" t="s">
        <v>93</v>
      </c>
      <c r="D554" s="619">
        <v>2.31</v>
      </c>
      <c r="E554" s="590"/>
    </row>
    <row r="555" spans="1:5" ht="12" customHeight="1">
      <c r="A555" s="589" t="s">
        <v>29584</v>
      </c>
      <c r="B555" s="588" t="s">
        <v>29585</v>
      </c>
      <c r="C555" s="589" t="s">
        <v>93</v>
      </c>
      <c r="D555" s="619">
        <v>6.85</v>
      </c>
      <c r="E555" s="590"/>
    </row>
    <row r="556" spans="1:5" ht="12" customHeight="1">
      <c r="A556" s="589" t="s">
        <v>29586</v>
      </c>
      <c r="B556" s="588" t="s">
        <v>29587</v>
      </c>
      <c r="C556" s="589" t="s">
        <v>93</v>
      </c>
      <c r="D556" s="619">
        <v>1.9</v>
      </c>
      <c r="E556" s="590"/>
    </row>
    <row r="557" spans="1:5" ht="12" customHeight="1">
      <c r="A557" s="589" t="s">
        <v>29588</v>
      </c>
      <c r="B557" s="588" t="s">
        <v>29589</v>
      </c>
      <c r="C557" s="589" t="s">
        <v>93</v>
      </c>
      <c r="D557" s="619">
        <v>0.92</v>
      </c>
      <c r="E557" s="590"/>
    </row>
    <row r="558" spans="1:5" ht="12" customHeight="1">
      <c r="A558" s="589" t="s">
        <v>29590</v>
      </c>
      <c r="B558" s="588" t="s">
        <v>29591</v>
      </c>
      <c r="C558" s="589" t="s">
        <v>93</v>
      </c>
      <c r="D558" s="619">
        <v>2.89</v>
      </c>
      <c r="E558" s="590"/>
    </row>
    <row r="559" spans="1:5" ht="12" customHeight="1">
      <c r="A559" s="589" t="s">
        <v>29592</v>
      </c>
      <c r="B559" s="588" t="s">
        <v>29593</v>
      </c>
      <c r="C559" s="589" t="s">
        <v>93</v>
      </c>
      <c r="D559" s="619">
        <v>1.9</v>
      </c>
      <c r="E559" s="590"/>
    </row>
    <row r="560" spans="1:5" ht="12" customHeight="1">
      <c r="A560" s="589" t="s">
        <v>29594</v>
      </c>
      <c r="B560" s="588" t="s">
        <v>29595</v>
      </c>
      <c r="C560" s="589" t="s">
        <v>93</v>
      </c>
      <c r="D560" s="619">
        <v>3.1</v>
      </c>
      <c r="E560" s="590"/>
    </row>
    <row r="561" spans="1:5" ht="12" customHeight="1">
      <c r="A561" s="589" t="s">
        <v>29596</v>
      </c>
      <c r="B561" s="588" t="s">
        <v>29597</v>
      </c>
      <c r="C561" s="589" t="s">
        <v>93</v>
      </c>
      <c r="D561" s="619">
        <v>28</v>
      </c>
      <c r="E561" s="590"/>
    </row>
    <row r="562" spans="1:5" ht="12" customHeight="1">
      <c r="A562" s="589" t="s">
        <v>29598</v>
      </c>
      <c r="B562" s="588" t="s">
        <v>29599</v>
      </c>
      <c r="C562" s="589" t="s">
        <v>93</v>
      </c>
      <c r="D562" s="619">
        <v>23.87</v>
      </c>
      <c r="E562" s="590"/>
    </row>
    <row r="563" spans="1:5" ht="12" customHeight="1">
      <c r="A563" s="589" t="s">
        <v>29600</v>
      </c>
      <c r="B563" s="588" t="s">
        <v>29601</v>
      </c>
      <c r="C563" s="589" t="s">
        <v>93</v>
      </c>
      <c r="D563" s="619">
        <v>21.4</v>
      </c>
      <c r="E563" s="590"/>
    </row>
    <row r="564" spans="1:5" ht="12" customHeight="1">
      <c r="A564" s="589" t="s">
        <v>29602</v>
      </c>
      <c r="B564" s="588" t="s">
        <v>29603</v>
      </c>
      <c r="C564" s="589" t="s">
        <v>180</v>
      </c>
      <c r="D564" s="619">
        <v>76.75</v>
      </c>
      <c r="E564" s="590"/>
    </row>
    <row r="565" spans="1:5" ht="12" customHeight="1">
      <c r="A565" s="589" t="s">
        <v>29604</v>
      </c>
      <c r="B565" s="588" t="s">
        <v>29605</v>
      </c>
      <c r="C565" s="589" t="s">
        <v>180</v>
      </c>
      <c r="D565" s="619">
        <v>38</v>
      </c>
      <c r="E565" s="590"/>
    </row>
    <row r="566" spans="1:5" ht="12" customHeight="1">
      <c r="A566" s="589" t="s">
        <v>29606</v>
      </c>
      <c r="B566" s="588" t="s">
        <v>29607</v>
      </c>
      <c r="C566" s="589" t="s">
        <v>93</v>
      </c>
      <c r="D566" s="619">
        <v>13</v>
      </c>
      <c r="E566" s="590"/>
    </row>
    <row r="567" spans="1:5" ht="12" customHeight="1">
      <c r="A567" s="589" t="s">
        <v>29608</v>
      </c>
      <c r="B567" s="588" t="s">
        <v>29609</v>
      </c>
      <c r="C567" s="589" t="s">
        <v>93</v>
      </c>
      <c r="D567" s="619">
        <v>68</v>
      </c>
      <c r="E567" s="590"/>
    </row>
    <row r="568" spans="1:5" ht="18" customHeight="1">
      <c r="A568" s="589" t="s">
        <v>29610</v>
      </c>
      <c r="B568" s="588" t="s">
        <v>29611</v>
      </c>
      <c r="C568" s="589" t="s">
        <v>93</v>
      </c>
      <c r="D568" s="619">
        <v>77.62</v>
      </c>
      <c r="E568" s="590"/>
    </row>
    <row r="569" spans="1:5" ht="12" customHeight="1">
      <c r="A569" s="589" t="s">
        <v>29612</v>
      </c>
      <c r="B569" s="588" t="s">
        <v>29613</v>
      </c>
      <c r="C569" s="589" t="s">
        <v>93</v>
      </c>
      <c r="D569" s="619">
        <v>0.86</v>
      </c>
      <c r="E569" s="590"/>
    </row>
    <row r="570" spans="1:5" ht="12" customHeight="1">
      <c r="A570" s="589" t="s">
        <v>29614</v>
      </c>
      <c r="B570" s="588" t="s">
        <v>29615</v>
      </c>
      <c r="C570" s="589" t="s">
        <v>93</v>
      </c>
      <c r="D570" s="619">
        <v>0.96</v>
      </c>
      <c r="E570" s="590"/>
    </row>
    <row r="571" spans="1:5" ht="12" customHeight="1">
      <c r="A571" s="589" t="s">
        <v>29616</v>
      </c>
      <c r="B571" s="588" t="s">
        <v>29617</v>
      </c>
      <c r="C571" s="589" t="s">
        <v>93</v>
      </c>
      <c r="D571" s="619">
        <v>0.71</v>
      </c>
      <c r="E571" s="590"/>
    </row>
    <row r="572" spans="1:5" ht="12" customHeight="1">
      <c r="A572" s="589" t="s">
        <v>29618</v>
      </c>
      <c r="B572" s="588" t="s">
        <v>29619</v>
      </c>
      <c r="C572" s="589" t="s">
        <v>93</v>
      </c>
      <c r="D572" s="619">
        <v>0.6</v>
      </c>
      <c r="E572" s="590"/>
    </row>
    <row r="573" spans="1:5" ht="12" customHeight="1">
      <c r="A573" s="589" t="s">
        <v>29620</v>
      </c>
      <c r="B573" s="588" t="s">
        <v>29621</v>
      </c>
      <c r="C573" s="589" t="s">
        <v>93</v>
      </c>
      <c r="D573" s="619">
        <v>0.63</v>
      </c>
      <c r="E573" s="590"/>
    </row>
    <row r="574" spans="1:5" ht="12" customHeight="1">
      <c r="A574" s="589" t="s">
        <v>29622</v>
      </c>
      <c r="B574" s="588" t="s">
        <v>29623</v>
      </c>
      <c r="C574" s="589" t="s">
        <v>93</v>
      </c>
      <c r="D574" s="619">
        <v>2.37</v>
      </c>
      <c r="E574" s="590"/>
    </row>
    <row r="575" spans="1:5" ht="12" customHeight="1">
      <c r="A575" s="589" t="s">
        <v>29624</v>
      </c>
      <c r="B575" s="588" t="s">
        <v>29625</v>
      </c>
      <c r="C575" s="589" t="s">
        <v>93</v>
      </c>
      <c r="D575" s="619">
        <v>1.95</v>
      </c>
      <c r="E575" s="590"/>
    </row>
    <row r="576" spans="1:5" ht="12" customHeight="1">
      <c r="A576" s="589" t="s">
        <v>29626</v>
      </c>
      <c r="B576" s="588" t="s">
        <v>29627</v>
      </c>
      <c r="C576" s="589" t="s">
        <v>93</v>
      </c>
      <c r="D576" s="619">
        <v>7.75</v>
      </c>
      <c r="E576" s="590"/>
    </row>
    <row r="577" spans="1:5" ht="12" customHeight="1">
      <c r="A577" s="589" t="s">
        <v>29628</v>
      </c>
      <c r="B577" s="588" t="s">
        <v>29629</v>
      </c>
      <c r="C577" s="589" t="s">
        <v>93</v>
      </c>
      <c r="D577" s="619">
        <v>4.55</v>
      </c>
      <c r="E577" s="590"/>
    </row>
    <row r="578" spans="1:5" ht="12" customHeight="1">
      <c r="A578" s="589" t="s">
        <v>29630</v>
      </c>
      <c r="B578" s="588" t="s">
        <v>29631</v>
      </c>
      <c r="C578" s="589" t="s">
        <v>93</v>
      </c>
      <c r="D578" s="619">
        <v>0.53</v>
      </c>
      <c r="E578" s="590"/>
    </row>
    <row r="579" spans="1:5" ht="12" customHeight="1">
      <c r="A579" s="589" t="s">
        <v>29632</v>
      </c>
      <c r="B579" s="588" t="s">
        <v>29633</v>
      </c>
      <c r="C579" s="589" t="s">
        <v>93</v>
      </c>
      <c r="D579" s="619">
        <v>4.6399999999999997</v>
      </c>
      <c r="E579" s="590"/>
    </row>
    <row r="580" spans="1:5" ht="12" customHeight="1">
      <c r="A580" s="589" t="s">
        <v>29634</v>
      </c>
      <c r="B580" s="588" t="s">
        <v>29635</v>
      </c>
      <c r="C580" s="589" t="s">
        <v>93</v>
      </c>
      <c r="D580" s="619">
        <v>6.17</v>
      </c>
      <c r="E580" s="590"/>
    </row>
    <row r="581" spans="1:5" ht="12" customHeight="1">
      <c r="A581" s="589" t="s">
        <v>29636</v>
      </c>
      <c r="B581" s="588" t="s">
        <v>29637</v>
      </c>
      <c r="C581" s="589" t="s">
        <v>93</v>
      </c>
      <c r="D581" s="619">
        <v>212</v>
      </c>
      <c r="E581" s="590"/>
    </row>
    <row r="582" spans="1:5" ht="12" customHeight="1">
      <c r="A582" s="589" t="s">
        <v>29638</v>
      </c>
      <c r="B582" s="588" t="s">
        <v>29639</v>
      </c>
      <c r="C582" s="589" t="s">
        <v>93</v>
      </c>
      <c r="D582" s="619">
        <v>0.18</v>
      </c>
      <c r="E582" s="590"/>
    </row>
    <row r="583" spans="1:5" ht="12" customHeight="1">
      <c r="A583" s="589" t="s">
        <v>29640</v>
      </c>
      <c r="B583" s="588" t="s">
        <v>29641</v>
      </c>
      <c r="C583" s="589" t="s">
        <v>93</v>
      </c>
      <c r="D583" s="619">
        <v>12.61</v>
      </c>
      <c r="E583" s="590"/>
    </row>
    <row r="584" spans="1:5" ht="12" customHeight="1">
      <c r="A584" s="589" t="s">
        <v>29642</v>
      </c>
      <c r="B584" s="588" t="s">
        <v>29643</v>
      </c>
      <c r="C584" s="589" t="s">
        <v>93</v>
      </c>
      <c r="D584" s="619">
        <v>13.45</v>
      </c>
      <c r="E584" s="590"/>
    </row>
    <row r="585" spans="1:5" ht="12" customHeight="1">
      <c r="A585" s="589" t="s">
        <v>29644</v>
      </c>
      <c r="B585" s="588" t="s">
        <v>29645</v>
      </c>
      <c r="C585" s="589" t="s">
        <v>93</v>
      </c>
      <c r="D585" s="619">
        <v>9.4</v>
      </c>
      <c r="E585" s="590"/>
    </row>
    <row r="586" spans="1:5" ht="12" customHeight="1">
      <c r="A586" s="589" t="s">
        <v>29646</v>
      </c>
      <c r="B586" s="588" t="s">
        <v>29647</v>
      </c>
      <c r="C586" s="589" t="s">
        <v>93</v>
      </c>
      <c r="D586" s="619">
        <v>16.21</v>
      </c>
      <c r="E586" s="590"/>
    </row>
    <row r="587" spans="1:5" ht="12" customHeight="1">
      <c r="A587" s="589" t="s">
        <v>29648</v>
      </c>
      <c r="B587" s="588" t="s">
        <v>29649</v>
      </c>
      <c r="C587" s="589" t="s">
        <v>93</v>
      </c>
      <c r="D587" s="619">
        <v>5.7</v>
      </c>
      <c r="E587" s="590"/>
    </row>
    <row r="588" spans="1:5" ht="12" customHeight="1">
      <c r="A588" s="589" t="s">
        <v>29650</v>
      </c>
      <c r="B588" s="588" t="s">
        <v>29651</v>
      </c>
      <c r="C588" s="589" t="s">
        <v>93</v>
      </c>
      <c r="D588" s="619">
        <v>15.3</v>
      </c>
      <c r="E588" s="590"/>
    </row>
    <row r="589" spans="1:5" ht="12" customHeight="1">
      <c r="A589" s="589" t="s">
        <v>29652</v>
      </c>
      <c r="B589" s="588" t="s">
        <v>29653</v>
      </c>
      <c r="C589" s="589" t="s">
        <v>93</v>
      </c>
      <c r="D589" s="619">
        <v>5.3</v>
      </c>
      <c r="E589" s="590"/>
    </row>
    <row r="590" spans="1:5" ht="12" customHeight="1">
      <c r="A590" s="589" t="s">
        <v>29654</v>
      </c>
      <c r="B590" s="588" t="s">
        <v>29655</v>
      </c>
      <c r="C590" s="589" t="s">
        <v>93</v>
      </c>
      <c r="D590" s="619">
        <v>71.33</v>
      </c>
      <c r="E590" s="590"/>
    </row>
    <row r="591" spans="1:5" ht="12" customHeight="1">
      <c r="A591" s="589" t="s">
        <v>29656</v>
      </c>
      <c r="B591" s="588" t="s">
        <v>29657</v>
      </c>
      <c r="C591" s="589" t="s">
        <v>93</v>
      </c>
      <c r="D591" s="619">
        <v>260.89999999999998</v>
      </c>
      <c r="E591" s="590"/>
    </row>
    <row r="592" spans="1:5" ht="12" customHeight="1">
      <c r="A592" s="589" t="s">
        <v>29658</v>
      </c>
      <c r="B592" s="588" t="s">
        <v>29659</v>
      </c>
      <c r="C592" s="589" t="s">
        <v>93</v>
      </c>
      <c r="D592" s="619">
        <v>60.4</v>
      </c>
      <c r="E592" s="590"/>
    </row>
    <row r="593" spans="1:5" ht="12" customHeight="1">
      <c r="A593" s="589" t="s">
        <v>29660</v>
      </c>
      <c r="B593" s="588" t="s">
        <v>29661</v>
      </c>
      <c r="C593" s="589" t="s">
        <v>93</v>
      </c>
      <c r="D593" s="619">
        <v>2.36</v>
      </c>
      <c r="E593" s="590"/>
    </row>
    <row r="594" spans="1:5" ht="12" customHeight="1">
      <c r="A594" s="589" t="s">
        <v>29662</v>
      </c>
      <c r="B594" s="588" t="s">
        <v>29663</v>
      </c>
      <c r="C594" s="589" t="s">
        <v>93</v>
      </c>
      <c r="D594" s="619">
        <v>12.58</v>
      </c>
      <c r="E594" s="590"/>
    </row>
    <row r="595" spans="1:5" ht="12" customHeight="1">
      <c r="A595" s="589" t="s">
        <v>29664</v>
      </c>
      <c r="B595" s="588" t="s">
        <v>29665</v>
      </c>
      <c r="C595" s="589" t="s">
        <v>93</v>
      </c>
      <c r="D595" s="619">
        <v>4.41</v>
      </c>
      <c r="E595" s="590"/>
    </row>
    <row r="596" spans="1:5" ht="12" customHeight="1">
      <c r="A596" s="589" t="s">
        <v>29666</v>
      </c>
      <c r="B596" s="588" t="s">
        <v>29667</v>
      </c>
      <c r="C596" s="589" t="s">
        <v>93</v>
      </c>
      <c r="D596" s="619">
        <v>4.66</v>
      </c>
      <c r="E596" s="590"/>
    </row>
    <row r="597" spans="1:5" ht="12" customHeight="1">
      <c r="A597" s="589" t="s">
        <v>29668</v>
      </c>
      <c r="B597" s="588" t="s">
        <v>29669</v>
      </c>
      <c r="C597" s="589" t="s">
        <v>93</v>
      </c>
      <c r="D597" s="619">
        <v>4.51</v>
      </c>
      <c r="E597" s="590"/>
    </row>
    <row r="598" spans="1:5" ht="12" customHeight="1">
      <c r="A598" s="589" t="s">
        <v>29670</v>
      </c>
      <c r="B598" s="588" t="s">
        <v>29671</v>
      </c>
      <c r="C598" s="589" t="s">
        <v>93</v>
      </c>
      <c r="D598" s="619">
        <v>4.59</v>
      </c>
      <c r="E598" s="590"/>
    </row>
    <row r="599" spans="1:5" ht="12" customHeight="1">
      <c r="A599" s="589" t="s">
        <v>29672</v>
      </c>
      <c r="B599" s="588" t="s">
        <v>29673</v>
      </c>
      <c r="C599" s="589" t="s">
        <v>93</v>
      </c>
      <c r="D599" s="619">
        <v>3.13</v>
      </c>
      <c r="E599" s="590"/>
    </row>
    <row r="600" spans="1:5" ht="12" customHeight="1">
      <c r="A600" s="589" t="s">
        <v>29674</v>
      </c>
      <c r="B600" s="588" t="s">
        <v>29675</v>
      </c>
      <c r="C600" s="589" t="s">
        <v>93</v>
      </c>
      <c r="D600" s="619">
        <v>3.8</v>
      </c>
      <c r="E600" s="590"/>
    </row>
    <row r="601" spans="1:5" ht="12" customHeight="1">
      <c r="A601" s="589" t="s">
        <v>29676</v>
      </c>
      <c r="B601" s="588" t="s">
        <v>29677</v>
      </c>
      <c r="C601" s="589" t="s">
        <v>93</v>
      </c>
      <c r="D601" s="619">
        <v>2.99</v>
      </c>
      <c r="E601" s="590"/>
    </row>
    <row r="602" spans="1:5" ht="12" customHeight="1">
      <c r="A602" s="589" t="s">
        <v>29678</v>
      </c>
      <c r="B602" s="588" t="s">
        <v>29679</v>
      </c>
      <c r="C602" s="589" t="s">
        <v>93</v>
      </c>
      <c r="D602" s="619">
        <v>2.5</v>
      </c>
      <c r="E602" s="590"/>
    </row>
    <row r="603" spans="1:5" ht="12" customHeight="1">
      <c r="A603" s="589" t="s">
        <v>29680</v>
      </c>
      <c r="B603" s="588" t="s">
        <v>29681</v>
      </c>
      <c r="C603" s="589" t="s">
        <v>93</v>
      </c>
      <c r="D603" s="619">
        <v>1.5</v>
      </c>
      <c r="E603" s="590"/>
    </row>
    <row r="604" spans="1:5" ht="12" customHeight="1">
      <c r="A604" s="589" t="s">
        <v>29682</v>
      </c>
      <c r="B604" s="588" t="s">
        <v>29683</v>
      </c>
      <c r="C604" s="589" t="s">
        <v>93</v>
      </c>
      <c r="D604" s="619">
        <v>19.100000000000001</v>
      </c>
      <c r="E604" s="590"/>
    </row>
    <row r="605" spans="1:5" ht="12" customHeight="1">
      <c r="A605" s="589" t="s">
        <v>29684</v>
      </c>
      <c r="B605" s="588" t="s">
        <v>29685</v>
      </c>
      <c r="C605" s="589" t="s">
        <v>93</v>
      </c>
      <c r="D605" s="619">
        <v>17.53</v>
      </c>
      <c r="E605" s="590"/>
    </row>
    <row r="606" spans="1:5" ht="12" customHeight="1">
      <c r="A606" s="589" t="s">
        <v>29686</v>
      </c>
      <c r="B606" s="588" t="s">
        <v>29687</v>
      </c>
      <c r="C606" s="589" t="s">
        <v>93</v>
      </c>
      <c r="D606" s="619">
        <v>23.9</v>
      </c>
      <c r="E606" s="590"/>
    </row>
    <row r="607" spans="1:5" ht="12" customHeight="1">
      <c r="A607" s="589" t="s">
        <v>29688</v>
      </c>
      <c r="B607" s="588" t="s">
        <v>29689</v>
      </c>
      <c r="C607" s="589" t="s">
        <v>93</v>
      </c>
      <c r="D607" s="619">
        <v>8.93</v>
      </c>
      <c r="E607" s="590"/>
    </row>
    <row r="608" spans="1:5" ht="12" customHeight="1">
      <c r="A608" s="589" t="s">
        <v>29690</v>
      </c>
      <c r="B608" s="588" t="s">
        <v>29691</v>
      </c>
      <c r="C608" s="589" t="s">
        <v>93</v>
      </c>
      <c r="D608" s="619">
        <v>9.83</v>
      </c>
      <c r="E608" s="590"/>
    </row>
    <row r="609" spans="1:5" ht="12" customHeight="1">
      <c r="A609" s="589" t="s">
        <v>29692</v>
      </c>
      <c r="B609" s="588" t="s">
        <v>29693</v>
      </c>
      <c r="C609" s="589" t="s">
        <v>93</v>
      </c>
      <c r="D609" s="619">
        <v>9.42</v>
      </c>
      <c r="E609" s="590"/>
    </row>
    <row r="610" spans="1:5" ht="12" customHeight="1">
      <c r="A610" s="589" t="s">
        <v>29694</v>
      </c>
      <c r="B610" s="588" t="s">
        <v>29695</v>
      </c>
      <c r="C610" s="589" t="s">
        <v>93</v>
      </c>
      <c r="D610" s="619">
        <v>0.73</v>
      </c>
      <c r="E610" s="590"/>
    </row>
    <row r="611" spans="1:5" ht="12" customHeight="1">
      <c r="A611" s="589" t="s">
        <v>29696</v>
      </c>
      <c r="B611" s="588" t="s">
        <v>29697</v>
      </c>
      <c r="C611" s="589" t="s">
        <v>93</v>
      </c>
      <c r="D611" s="619">
        <v>18.55</v>
      </c>
      <c r="E611" s="590"/>
    </row>
    <row r="612" spans="1:5" ht="12" customHeight="1">
      <c r="A612" s="589" t="s">
        <v>29698</v>
      </c>
      <c r="B612" s="588" t="s">
        <v>29699</v>
      </c>
      <c r="C612" s="589" t="s">
        <v>93</v>
      </c>
      <c r="D612" s="619">
        <v>26.71</v>
      </c>
      <c r="E612" s="590"/>
    </row>
    <row r="613" spans="1:5" ht="12" customHeight="1">
      <c r="A613" s="589" t="s">
        <v>29700</v>
      </c>
      <c r="B613" s="588" t="s">
        <v>29701</v>
      </c>
      <c r="C613" s="589" t="s">
        <v>93</v>
      </c>
      <c r="D613" s="619">
        <v>67.8</v>
      </c>
      <c r="E613" s="590"/>
    </row>
    <row r="614" spans="1:5" ht="12" customHeight="1">
      <c r="A614" s="589" t="s">
        <v>29702</v>
      </c>
      <c r="B614" s="588" t="s">
        <v>29703</v>
      </c>
      <c r="C614" s="589" t="s">
        <v>93</v>
      </c>
      <c r="D614" s="619">
        <v>6.68</v>
      </c>
      <c r="E614" s="590"/>
    </row>
    <row r="615" spans="1:5" ht="12" customHeight="1">
      <c r="A615" s="589" t="s">
        <v>29704</v>
      </c>
      <c r="B615" s="588" t="s">
        <v>29705</v>
      </c>
      <c r="C615" s="589" t="s">
        <v>93</v>
      </c>
      <c r="D615" s="619">
        <v>2.27</v>
      </c>
      <c r="E615" s="590"/>
    </row>
    <row r="616" spans="1:5" ht="12" customHeight="1">
      <c r="A616" s="589" t="s">
        <v>29706</v>
      </c>
      <c r="B616" s="588" t="s">
        <v>29707</v>
      </c>
      <c r="C616" s="589" t="s">
        <v>93</v>
      </c>
      <c r="D616" s="619">
        <v>23.04</v>
      </c>
      <c r="E616" s="590"/>
    </row>
    <row r="617" spans="1:5" ht="12" customHeight="1">
      <c r="A617" s="589" t="s">
        <v>29708</v>
      </c>
      <c r="B617" s="588" t="s">
        <v>29709</v>
      </c>
      <c r="C617" s="589" t="s">
        <v>93</v>
      </c>
      <c r="D617" s="619">
        <v>59.96</v>
      </c>
      <c r="E617" s="590"/>
    </row>
    <row r="618" spans="1:5" ht="12" customHeight="1">
      <c r="A618" s="589" t="s">
        <v>29710</v>
      </c>
      <c r="B618" s="588" t="s">
        <v>29711</v>
      </c>
      <c r="C618" s="589" t="s">
        <v>93</v>
      </c>
      <c r="D618" s="619">
        <v>17.61</v>
      </c>
      <c r="E618" s="590"/>
    </row>
    <row r="619" spans="1:5" ht="12" customHeight="1">
      <c r="A619" s="589" t="s">
        <v>29712</v>
      </c>
      <c r="B619" s="588" t="s">
        <v>29713</v>
      </c>
      <c r="C619" s="589" t="s">
        <v>93</v>
      </c>
      <c r="D619" s="619">
        <v>14.56</v>
      </c>
      <c r="E619" s="590"/>
    </row>
    <row r="620" spans="1:5" ht="12" customHeight="1">
      <c r="A620" s="589" t="s">
        <v>29714</v>
      </c>
      <c r="B620" s="588" t="s">
        <v>29715</v>
      </c>
      <c r="C620" s="589" t="s">
        <v>93</v>
      </c>
      <c r="D620" s="619">
        <v>8.75</v>
      </c>
      <c r="E620" s="590"/>
    </row>
    <row r="621" spans="1:5" ht="12" customHeight="1">
      <c r="A621" s="589" t="s">
        <v>29716</v>
      </c>
      <c r="B621" s="588" t="s">
        <v>29717</v>
      </c>
      <c r="C621" s="589" t="s">
        <v>93</v>
      </c>
      <c r="D621" s="619">
        <v>10.32</v>
      </c>
      <c r="E621" s="590"/>
    </row>
    <row r="622" spans="1:5" ht="18" customHeight="1">
      <c r="A622" s="589" t="s">
        <v>29718</v>
      </c>
      <c r="B622" s="588" t="s">
        <v>29719</v>
      </c>
      <c r="C622" s="589" t="s">
        <v>93</v>
      </c>
      <c r="D622" s="619">
        <v>52.5413</v>
      </c>
      <c r="E622" s="590"/>
    </row>
    <row r="623" spans="1:5" ht="12" customHeight="1">
      <c r="A623" s="589" t="s">
        <v>29720</v>
      </c>
      <c r="B623" s="588" t="s">
        <v>29721</v>
      </c>
      <c r="C623" s="589" t="s">
        <v>93</v>
      </c>
      <c r="D623" s="619">
        <v>39.92</v>
      </c>
      <c r="E623" s="590"/>
    </row>
    <row r="624" spans="1:5" ht="12" customHeight="1">
      <c r="A624" s="589" t="s">
        <v>29722</v>
      </c>
      <c r="B624" s="588" t="s">
        <v>29723</v>
      </c>
      <c r="C624" s="589" t="s">
        <v>93</v>
      </c>
      <c r="D624" s="619">
        <v>14223.72</v>
      </c>
      <c r="E624" s="590"/>
    </row>
    <row r="625" spans="1:5" ht="12" customHeight="1">
      <c r="A625" s="589" t="s">
        <v>29724</v>
      </c>
      <c r="B625" s="588" t="s">
        <v>29725</v>
      </c>
      <c r="C625" s="589" t="s">
        <v>93</v>
      </c>
      <c r="D625" s="619">
        <v>5.65</v>
      </c>
      <c r="E625" s="590"/>
    </row>
    <row r="626" spans="1:5" ht="12" customHeight="1">
      <c r="A626" s="589" t="s">
        <v>29726</v>
      </c>
      <c r="B626" s="588" t="s">
        <v>29727</v>
      </c>
      <c r="C626" s="589" t="s">
        <v>93</v>
      </c>
      <c r="D626" s="619">
        <v>5.9</v>
      </c>
      <c r="E626" s="590"/>
    </row>
    <row r="627" spans="1:5" ht="12" customHeight="1">
      <c r="A627" s="589" t="s">
        <v>29728</v>
      </c>
      <c r="B627" s="588" t="s">
        <v>29729</v>
      </c>
      <c r="C627" s="589" t="s">
        <v>93</v>
      </c>
      <c r="D627" s="619">
        <v>10.8</v>
      </c>
      <c r="E627" s="590"/>
    </row>
    <row r="628" spans="1:5" ht="12" customHeight="1">
      <c r="A628" s="589" t="s">
        <v>29730</v>
      </c>
      <c r="B628" s="588" t="s">
        <v>29731</v>
      </c>
      <c r="C628" s="589" t="s">
        <v>78</v>
      </c>
      <c r="D628" s="619">
        <v>4.2300000000000004</v>
      </c>
      <c r="E628" s="590"/>
    </row>
    <row r="629" spans="1:5" ht="12" customHeight="1">
      <c r="A629" s="589" t="s">
        <v>29732</v>
      </c>
      <c r="B629" s="588" t="s">
        <v>29733</v>
      </c>
      <c r="C629" s="589" t="s">
        <v>78</v>
      </c>
      <c r="D629" s="619">
        <v>5.34</v>
      </c>
      <c r="E629" s="590"/>
    </row>
    <row r="630" spans="1:5" ht="12" customHeight="1">
      <c r="A630" s="589" t="s">
        <v>29734</v>
      </c>
      <c r="B630" s="588" t="s">
        <v>29735</v>
      </c>
      <c r="C630" s="589" t="s">
        <v>78</v>
      </c>
      <c r="D630" s="619">
        <v>18.079999999999998</v>
      </c>
      <c r="E630" s="590"/>
    </row>
    <row r="631" spans="1:5" ht="12" customHeight="1">
      <c r="A631" s="589" t="s">
        <v>29736</v>
      </c>
      <c r="B631" s="588" t="s">
        <v>29737</v>
      </c>
      <c r="C631" s="589" t="s">
        <v>78</v>
      </c>
      <c r="D631" s="619">
        <v>156.63</v>
      </c>
      <c r="E631" s="590"/>
    </row>
    <row r="632" spans="1:5" ht="12" customHeight="1">
      <c r="A632" s="589" t="s">
        <v>29738</v>
      </c>
      <c r="B632" s="588" t="s">
        <v>29739</v>
      </c>
      <c r="C632" s="589" t="s">
        <v>78</v>
      </c>
      <c r="D632" s="619">
        <v>197.65</v>
      </c>
      <c r="E632" s="590"/>
    </row>
    <row r="633" spans="1:5" ht="12" customHeight="1">
      <c r="A633" s="589" t="s">
        <v>29740</v>
      </c>
      <c r="B633" s="588" t="s">
        <v>29741</v>
      </c>
      <c r="C633" s="589" t="s">
        <v>78</v>
      </c>
      <c r="D633" s="619">
        <v>26.74</v>
      </c>
      <c r="E633" s="590"/>
    </row>
    <row r="634" spans="1:5" ht="12" customHeight="1">
      <c r="A634" s="589" t="s">
        <v>29742</v>
      </c>
      <c r="B634" s="588" t="s">
        <v>29743</v>
      </c>
      <c r="C634" s="589" t="s">
        <v>78</v>
      </c>
      <c r="D634" s="619">
        <v>228.86</v>
      </c>
      <c r="E634" s="590"/>
    </row>
    <row r="635" spans="1:5" ht="12" customHeight="1">
      <c r="A635" s="589" t="s">
        <v>29744</v>
      </c>
      <c r="B635" s="588" t="s">
        <v>29745</v>
      </c>
      <c r="C635" s="589" t="s">
        <v>78</v>
      </c>
      <c r="D635" s="619">
        <v>3.92</v>
      </c>
      <c r="E635" s="590"/>
    </row>
    <row r="636" spans="1:5" ht="12" customHeight="1">
      <c r="A636" s="589" t="s">
        <v>29746</v>
      </c>
      <c r="B636" s="588" t="s">
        <v>29747</v>
      </c>
      <c r="C636" s="589" t="s">
        <v>78</v>
      </c>
      <c r="D636" s="619">
        <v>278.54000000000002</v>
      </c>
      <c r="E636" s="590"/>
    </row>
    <row r="637" spans="1:5" ht="12" customHeight="1">
      <c r="A637" s="589" t="s">
        <v>29748</v>
      </c>
      <c r="B637" s="588" t="s">
        <v>29749</v>
      </c>
      <c r="C637" s="589" t="s">
        <v>78</v>
      </c>
      <c r="D637" s="619">
        <v>36.4</v>
      </c>
      <c r="E637" s="590"/>
    </row>
    <row r="638" spans="1:5" ht="12" customHeight="1">
      <c r="A638" s="589" t="s">
        <v>29750</v>
      </c>
      <c r="B638" s="588" t="s">
        <v>29751</v>
      </c>
      <c r="C638" s="589" t="s">
        <v>78</v>
      </c>
      <c r="D638" s="619">
        <v>46.74</v>
      </c>
      <c r="E638" s="590"/>
    </row>
    <row r="639" spans="1:5" ht="12" customHeight="1">
      <c r="A639" s="589" t="s">
        <v>29752</v>
      </c>
      <c r="B639" s="588" t="s">
        <v>29753</v>
      </c>
      <c r="C639" s="589" t="s">
        <v>78</v>
      </c>
      <c r="D639" s="619">
        <v>9.39</v>
      </c>
      <c r="E639" s="590"/>
    </row>
    <row r="640" spans="1:5" ht="12" customHeight="1">
      <c r="A640" s="589" t="s">
        <v>29754</v>
      </c>
      <c r="B640" s="588" t="s">
        <v>29755</v>
      </c>
      <c r="C640" s="589" t="s">
        <v>78</v>
      </c>
      <c r="D640" s="619">
        <v>66.91</v>
      </c>
      <c r="E640" s="590"/>
    </row>
    <row r="641" spans="1:5" ht="12" customHeight="1">
      <c r="A641" s="589" t="s">
        <v>29756</v>
      </c>
      <c r="B641" s="588" t="s">
        <v>29757</v>
      </c>
      <c r="C641" s="589" t="s">
        <v>78</v>
      </c>
      <c r="D641" s="619">
        <v>12.21</v>
      </c>
      <c r="E641" s="590"/>
    </row>
    <row r="642" spans="1:5" ht="12" customHeight="1">
      <c r="A642" s="589" t="s">
        <v>29758</v>
      </c>
      <c r="B642" s="588" t="s">
        <v>29759</v>
      </c>
      <c r="C642" s="589" t="s">
        <v>78</v>
      </c>
      <c r="D642" s="619">
        <v>96.01</v>
      </c>
      <c r="E642" s="590"/>
    </row>
    <row r="643" spans="1:5" ht="12" customHeight="1">
      <c r="A643" s="589" t="s">
        <v>29760</v>
      </c>
      <c r="B643" s="588" t="s">
        <v>29761</v>
      </c>
      <c r="C643" s="589" t="s">
        <v>78</v>
      </c>
      <c r="D643" s="619">
        <v>122.32</v>
      </c>
      <c r="E643" s="590"/>
    </row>
    <row r="644" spans="1:5" ht="12" customHeight="1">
      <c r="A644" s="589" t="s">
        <v>29762</v>
      </c>
      <c r="B644" s="588" t="s">
        <v>29763</v>
      </c>
      <c r="C644" s="589" t="s">
        <v>78</v>
      </c>
      <c r="D644" s="619">
        <v>1.71</v>
      </c>
      <c r="E644" s="590"/>
    </row>
    <row r="645" spans="1:5" ht="12" customHeight="1">
      <c r="A645" s="589" t="s">
        <v>29764</v>
      </c>
      <c r="B645" s="588" t="s">
        <v>29765</v>
      </c>
      <c r="C645" s="589" t="s">
        <v>78</v>
      </c>
      <c r="D645" s="619">
        <v>2.39</v>
      </c>
      <c r="E645" s="590"/>
    </row>
    <row r="646" spans="1:5" ht="12" customHeight="1">
      <c r="A646" s="589" t="s">
        <v>29766</v>
      </c>
      <c r="B646" s="588" t="s">
        <v>29767</v>
      </c>
      <c r="C646" s="589" t="s">
        <v>78</v>
      </c>
      <c r="D646" s="619">
        <v>3.58</v>
      </c>
      <c r="E646" s="590"/>
    </row>
    <row r="647" spans="1:5" ht="12" customHeight="1">
      <c r="A647" s="589" t="s">
        <v>29768</v>
      </c>
      <c r="B647" s="588" t="s">
        <v>29769</v>
      </c>
      <c r="C647" s="589" t="s">
        <v>78</v>
      </c>
      <c r="D647" s="619">
        <v>17.37</v>
      </c>
      <c r="E647" s="590"/>
    </row>
    <row r="648" spans="1:5" ht="12" customHeight="1">
      <c r="A648" s="589" t="s">
        <v>29770</v>
      </c>
      <c r="B648" s="588" t="s">
        <v>29771</v>
      </c>
      <c r="C648" s="589" t="s">
        <v>78</v>
      </c>
      <c r="D648" s="619">
        <v>27.15</v>
      </c>
      <c r="E648" s="590"/>
    </row>
    <row r="649" spans="1:5" ht="12" customHeight="1">
      <c r="A649" s="589" t="s">
        <v>29772</v>
      </c>
      <c r="B649" s="588" t="s">
        <v>29773</v>
      </c>
      <c r="C649" s="589" t="s">
        <v>78</v>
      </c>
      <c r="D649" s="619">
        <v>4.6500000000000004</v>
      </c>
      <c r="E649" s="590"/>
    </row>
    <row r="650" spans="1:5" ht="12" customHeight="1">
      <c r="A650" s="589" t="s">
        <v>29774</v>
      </c>
      <c r="B650" s="588" t="s">
        <v>29775</v>
      </c>
      <c r="C650" s="589" t="s">
        <v>78</v>
      </c>
      <c r="D650" s="619">
        <v>40.340000000000003</v>
      </c>
      <c r="E650" s="590"/>
    </row>
    <row r="651" spans="1:5" ht="12" customHeight="1">
      <c r="A651" s="589" t="s">
        <v>29776</v>
      </c>
      <c r="B651" s="588" t="s">
        <v>29777</v>
      </c>
      <c r="C651" s="589" t="s">
        <v>78</v>
      </c>
      <c r="D651" s="619">
        <v>57.46</v>
      </c>
      <c r="E651" s="590"/>
    </row>
    <row r="652" spans="1:5" ht="12" customHeight="1">
      <c r="A652" s="589" t="s">
        <v>29778</v>
      </c>
      <c r="B652" s="588" t="s">
        <v>29779</v>
      </c>
      <c r="C652" s="589" t="s">
        <v>78</v>
      </c>
      <c r="D652" s="619">
        <v>10.32</v>
      </c>
      <c r="E652" s="590"/>
    </row>
    <row r="653" spans="1:5" ht="12" customHeight="1">
      <c r="A653" s="589" t="s">
        <v>29780</v>
      </c>
      <c r="B653" s="588" t="s">
        <v>29781</v>
      </c>
      <c r="C653" s="589" t="s">
        <v>78</v>
      </c>
      <c r="D653" s="619">
        <v>146.16999999999999</v>
      </c>
      <c r="E653" s="590"/>
    </row>
    <row r="654" spans="1:5" ht="12" customHeight="1">
      <c r="A654" s="589" t="s">
        <v>29782</v>
      </c>
      <c r="B654" s="588" t="s">
        <v>29783</v>
      </c>
      <c r="C654" s="589" t="s">
        <v>78</v>
      </c>
      <c r="D654" s="619">
        <v>201.28</v>
      </c>
      <c r="E654" s="590"/>
    </row>
    <row r="655" spans="1:5" ht="12" customHeight="1">
      <c r="A655" s="589" t="s">
        <v>29784</v>
      </c>
      <c r="B655" s="588" t="s">
        <v>29785</v>
      </c>
      <c r="C655" s="589" t="s">
        <v>78</v>
      </c>
      <c r="D655" s="619">
        <v>22.26</v>
      </c>
      <c r="E655" s="590"/>
    </row>
    <row r="656" spans="1:5" ht="12" customHeight="1">
      <c r="A656" s="589" t="s">
        <v>29786</v>
      </c>
      <c r="B656" s="588" t="s">
        <v>29787</v>
      </c>
      <c r="C656" s="589" t="s">
        <v>78</v>
      </c>
      <c r="D656" s="619">
        <v>4.7</v>
      </c>
      <c r="E656" s="590"/>
    </row>
    <row r="657" spans="1:5" ht="12" customHeight="1">
      <c r="A657" s="589" t="s">
        <v>29788</v>
      </c>
      <c r="B657" s="588" t="s">
        <v>29789</v>
      </c>
      <c r="C657" s="589" t="s">
        <v>78</v>
      </c>
      <c r="D657" s="619">
        <v>57.85</v>
      </c>
      <c r="E657" s="590"/>
    </row>
    <row r="658" spans="1:5" ht="12" customHeight="1">
      <c r="A658" s="589" t="s">
        <v>29790</v>
      </c>
      <c r="B658" s="588" t="s">
        <v>29791</v>
      </c>
      <c r="C658" s="589" t="s">
        <v>78</v>
      </c>
      <c r="D658" s="619">
        <v>7.49</v>
      </c>
      <c r="E658" s="590"/>
    </row>
    <row r="659" spans="1:5" ht="12" customHeight="1">
      <c r="A659" s="589" t="s">
        <v>29792</v>
      </c>
      <c r="B659" s="588" t="s">
        <v>29793</v>
      </c>
      <c r="C659" s="589" t="s">
        <v>78</v>
      </c>
      <c r="D659" s="619">
        <v>11.56</v>
      </c>
      <c r="E659" s="590"/>
    </row>
    <row r="660" spans="1:5" ht="12" customHeight="1">
      <c r="A660" s="589" t="s">
        <v>29794</v>
      </c>
      <c r="B660" s="588" t="s">
        <v>29795</v>
      </c>
      <c r="C660" s="589" t="s">
        <v>78</v>
      </c>
      <c r="D660" s="619">
        <v>15.98</v>
      </c>
      <c r="E660" s="590"/>
    </row>
    <row r="661" spans="1:5" ht="12" customHeight="1">
      <c r="A661" s="589" t="s">
        <v>29796</v>
      </c>
      <c r="B661" s="588" t="s">
        <v>29797</v>
      </c>
      <c r="C661" s="589" t="s">
        <v>78</v>
      </c>
      <c r="D661" s="619">
        <v>3.59</v>
      </c>
      <c r="E661" s="590"/>
    </row>
    <row r="662" spans="1:5" ht="12" customHeight="1">
      <c r="A662" s="589" t="s">
        <v>29798</v>
      </c>
      <c r="B662" s="588" t="s">
        <v>29799</v>
      </c>
      <c r="C662" s="589" t="s">
        <v>78</v>
      </c>
      <c r="D662" s="619">
        <v>31.35</v>
      </c>
      <c r="E662" s="590"/>
    </row>
    <row r="663" spans="1:5" ht="12" customHeight="1">
      <c r="A663" s="589" t="s">
        <v>29800</v>
      </c>
      <c r="B663" s="588" t="s">
        <v>29801</v>
      </c>
      <c r="C663" s="589" t="s">
        <v>78</v>
      </c>
      <c r="D663" s="619">
        <v>3.58</v>
      </c>
      <c r="E663" s="590"/>
    </row>
    <row r="664" spans="1:5" ht="18" customHeight="1">
      <c r="A664" s="589" t="s">
        <v>29802</v>
      </c>
      <c r="B664" s="588" t="s">
        <v>29803</v>
      </c>
      <c r="C664" s="589" t="s">
        <v>29804</v>
      </c>
      <c r="D664" s="619">
        <v>3773.14</v>
      </c>
      <c r="E664" s="590"/>
    </row>
    <row r="665" spans="1:5" ht="18" customHeight="1">
      <c r="A665" s="589" t="s">
        <v>29805</v>
      </c>
      <c r="B665" s="588" t="s">
        <v>29806</v>
      </c>
      <c r="C665" s="589" t="s">
        <v>29804</v>
      </c>
      <c r="D665" s="619">
        <v>2364.73</v>
      </c>
      <c r="E665" s="590"/>
    </row>
    <row r="666" spans="1:5" ht="18" customHeight="1">
      <c r="A666" s="589" t="s">
        <v>29807</v>
      </c>
      <c r="B666" s="588" t="s">
        <v>29808</v>
      </c>
      <c r="C666" s="589" t="s">
        <v>29804</v>
      </c>
      <c r="D666" s="619">
        <v>4746.8599999999997</v>
      </c>
      <c r="E666" s="590"/>
    </row>
    <row r="667" spans="1:5" ht="18" customHeight="1">
      <c r="A667" s="589" t="s">
        <v>29809</v>
      </c>
      <c r="B667" s="588" t="s">
        <v>29810</v>
      </c>
      <c r="C667" s="589" t="s">
        <v>29804</v>
      </c>
      <c r="D667" s="619">
        <v>9493.7099999999991</v>
      </c>
      <c r="E667" s="590"/>
    </row>
    <row r="668" spans="1:5" ht="18" customHeight="1">
      <c r="A668" s="589" t="s">
        <v>29811</v>
      </c>
      <c r="B668" s="588" t="s">
        <v>29812</v>
      </c>
      <c r="C668" s="589" t="s">
        <v>29804</v>
      </c>
      <c r="D668" s="619">
        <v>5981.38</v>
      </c>
      <c r="E668" s="590"/>
    </row>
    <row r="669" spans="1:5" ht="18" customHeight="1">
      <c r="A669" s="589" t="s">
        <v>29813</v>
      </c>
      <c r="B669" s="588" t="s">
        <v>29814</v>
      </c>
      <c r="C669" s="589" t="s">
        <v>29804</v>
      </c>
      <c r="D669" s="619">
        <v>10693.46</v>
      </c>
      <c r="E669" s="590"/>
    </row>
    <row r="670" spans="1:5" ht="18" customHeight="1">
      <c r="A670" s="589" t="s">
        <v>29815</v>
      </c>
      <c r="B670" s="588" t="s">
        <v>29816</v>
      </c>
      <c r="C670" s="589" t="s">
        <v>29804</v>
      </c>
      <c r="D670" s="619">
        <v>11980.16</v>
      </c>
      <c r="E670" s="590"/>
    </row>
    <row r="671" spans="1:5" ht="18" customHeight="1">
      <c r="A671" s="589" t="s">
        <v>29817</v>
      </c>
      <c r="B671" s="588" t="s">
        <v>29818</v>
      </c>
      <c r="C671" s="589" t="s">
        <v>29804</v>
      </c>
      <c r="D671" s="619">
        <v>14152.73</v>
      </c>
      <c r="E671" s="590"/>
    </row>
    <row r="672" spans="1:5" ht="18" customHeight="1">
      <c r="A672" s="589" t="s">
        <v>29819</v>
      </c>
      <c r="B672" s="588" t="s">
        <v>29820</v>
      </c>
      <c r="C672" s="589" t="s">
        <v>29804</v>
      </c>
      <c r="D672" s="619">
        <v>1484.91</v>
      </c>
      <c r="E672" s="590"/>
    </row>
    <row r="673" spans="1:5" ht="18" customHeight="1">
      <c r="A673" s="589" t="s">
        <v>29821</v>
      </c>
      <c r="B673" s="588" t="s">
        <v>29822</v>
      </c>
      <c r="C673" s="589" t="s">
        <v>29804</v>
      </c>
      <c r="D673" s="619">
        <v>7528.9</v>
      </c>
      <c r="E673" s="590"/>
    </row>
    <row r="674" spans="1:5" ht="18" customHeight="1">
      <c r="A674" s="589" t="s">
        <v>29823</v>
      </c>
      <c r="B674" s="588" t="s">
        <v>29824</v>
      </c>
      <c r="C674" s="589" t="s">
        <v>29804</v>
      </c>
      <c r="D674" s="619">
        <v>17005.21</v>
      </c>
      <c r="E674" s="590"/>
    </row>
    <row r="675" spans="1:5" ht="18" customHeight="1">
      <c r="A675" s="589" t="s">
        <v>29825</v>
      </c>
      <c r="B675" s="588" t="s">
        <v>29826</v>
      </c>
      <c r="C675" s="589" t="s">
        <v>29804</v>
      </c>
      <c r="D675" s="619">
        <v>19822.03</v>
      </c>
      <c r="E675" s="590"/>
    </row>
    <row r="676" spans="1:5" ht="12" customHeight="1">
      <c r="A676" s="589" t="s">
        <v>29827</v>
      </c>
      <c r="B676" s="588" t="s">
        <v>29828</v>
      </c>
      <c r="C676" s="589" t="s">
        <v>78</v>
      </c>
      <c r="D676" s="619">
        <v>1.57</v>
      </c>
      <c r="E676" s="590"/>
    </row>
    <row r="677" spans="1:5" ht="12" customHeight="1">
      <c r="A677" s="589" t="s">
        <v>29829</v>
      </c>
      <c r="B677" s="588" t="s">
        <v>29830</v>
      </c>
      <c r="C677" s="589" t="s">
        <v>78</v>
      </c>
      <c r="D677" s="619">
        <v>11.68</v>
      </c>
      <c r="E677" s="590"/>
    </row>
    <row r="678" spans="1:5" ht="12" customHeight="1">
      <c r="A678" s="589" t="s">
        <v>29831</v>
      </c>
      <c r="B678" s="588" t="s">
        <v>29832</v>
      </c>
      <c r="C678" s="589" t="s">
        <v>78</v>
      </c>
      <c r="D678" s="619">
        <v>13.9</v>
      </c>
      <c r="E678" s="590"/>
    </row>
    <row r="679" spans="1:5" ht="12" customHeight="1">
      <c r="A679" s="589" t="s">
        <v>29833</v>
      </c>
      <c r="B679" s="588" t="s">
        <v>29834</v>
      </c>
      <c r="C679" s="589" t="s">
        <v>78</v>
      </c>
      <c r="D679" s="619">
        <v>2.0099999999999998</v>
      </c>
      <c r="E679" s="590"/>
    </row>
    <row r="680" spans="1:5" ht="12" customHeight="1">
      <c r="A680" s="589" t="s">
        <v>29835</v>
      </c>
      <c r="B680" s="588" t="s">
        <v>29836</v>
      </c>
      <c r="C680" s="589" t="s">
        <v>78</v>
      </c>
      <c r="D680" s="619">
        <v>17.989999999999998</v>
      </c>
      <c r="E680" s="590"/>
    </row>
    <row r="681" spans="1:5" ht="12" customHeight="1">
      <c r="A681" s="589" t="s">
        <v>29837</v>
      </c>
      <c r="B681" s="588" t="s">
        <v>29838</v>
      </c>
      <c r="C681" s="589" t="s">
        <v>78</v>
      </c>
      <c r="D681" s="619">
        <v>22.98</v>
      </c>
      <c r="E681" s="590"/>
    </row>
    <row r="682" spans="1:5" ht="12" customHeight="1">
      <c r="A682" s="589" t="s">
        <v>29839</v>
      </c>
      <c r="B682" s="588" t="s">
        <v>29840</v>
      </c>
      <c r="C682" s="589" t="s">
        <v>78</v>
      </c>
      <c r="D682" s="619">
        <v>2.99</v>
      </c>
      <c r="E682" s="590"/>
    </row>
    <row r="683" spans="1:5" ht="12" customHeight="1">
      <c r="A683" s="589" t="s">
        <v>29841</v>
      </c>
      <c r="B683" s="588" t="s">
        <v>29842</v>
      </c>
      <c r="C683" s="589" t="s">
        <v>78</v>
      </c>
      <c r="D683" s="619">
        <v>38.35</v>
      </c>
      <c r="E683" s="590"/>
    </row>
    <row r="684" spans="1:5" ht="12" customHeight="1">
      <c r="A684" s="589" t="s">
        <v>29843</v>
      </c>
      <c r="B684" s="588" t="s">
        <v>29844</v>
      </c>
      <c r="C684" s="589" t="s">
        <v>78</v>
      </c>
      <c r="D684" s="619">
        <v>3.65</v>
      </c>
      <c r="E684" s="590"/>
    </row>
    <row r="685" spans="1:5" ht="12" customHeight="1">
      <c r="A685" s="589" t="s">
        <v>29845</v>
      </c>
      <c r="B685" s="588" t="s">
        <v>29846</v>
      </c>
      <c r="C685" s="589" t="s">
        <v>78</v>
      </c>
      <c r="D685" s="619">
        <v>5.04</v>
      </c>
      <c r="E685" s="590"/>
    </row>
    <row r="686" spans="1:5" ht="12" customHeight="1">
      <c r="A686" s="589" t="s">
        <v>29847</v>
      </c>
      <c r="B686" s="588" t="s">
        <v>29848</v>
      </c>
      <c r="C686" s="589" t="s">
        <v>78</v>
      </c>
      <c r="D686" s="619">
        <v>7.02</v>
      </c>
      <c r="E686" s="590"/>
    </row>
    <row r="687" spans="1:5" ht="12" customHeight="1">
      <c r="A687" s="589" t="s">
        <v>29849</v>
      </c>
      <c r="B687" s="588" t="s">
        <v>29850</v>
      </c>
      <c r="C687" s="589" t="s">
        <v>78</v>
      </c>
      <c r="D687" s="619">
        <v>10.01</v>
      </c>
      <c r="E687" s="590"/>
    </row>
    <row r="688" spans="1:5" ht="12" customHeight="1">
      <c r="A688" s="589" t="s">
        <v>29851</v>
      </c>
      <c r="B688" s="588" t="s">
        <v>29852</v>
      </c>
      <c r="C688" s="589" t="s">
        <v>29804</v>
      </c>
      <c r="D688" s="619">
        <v>8445.48</v>
      </c>
      <c r="E688" s="590"/>
    </row>
    <row r="689" spans="1:5" ht="12" customHeight="1">
      <c r="A689" s="589" t="s">
        <v>29853</v>
      </c>
      <c r="B689" s="588" t="s">
        <v>29854</v>
      </c>
      <c r="C689" s="589" t="s">
        <v>78</v>
      </c>
      <c r="D689" s="619">
        <v>2.0699999999999998</v>
      </c>
      <c r="E689" s="590"/>
    </row>
    <row r="690" spans="1:5" ht="12" customHeight="1">
      <c r="A690" s="589" t="s">
        <v>29855</v>
      </c>
      <c r="B690" s="588" t="s">
        <v>29856</v>
      </c>
      <c r="C690" s="589" t="s">
        <v>78</v>
      </c>
      <c r="D690" s="619">
        <v>2.89</v>
      </c>
      <c r="E690" s="590"/>
    </row>
    <row r="691" spans="1:5" ht="12" customHeight="1">
      <c r="A691" s="589" t="s">
        <v>29857</v>
      </c>
      <c r="B691" s="588" t="s">
        <v>29858</v>
      </c>
      <c r="C691" s="589" t="s">
        <v>78</v>
      </c>
      <c r="D691" s="619">
        <v>4.43</v>
      </c>
      <c r="E691" s="590"/>
    </row>
    <row r="692" spans="1:5" ht="12" customHeight="1">
      <c r="A692" s="589" t="s">
        <v>29859</v>
      </c>
      <c r="B692" s="588" t="s">
        <v>29860</v>
      </c>
      <c r="C692" s="589" t="s">
        <v>78</v>
      </c>
      <c r="D692" s="619">
        <v>6.99</v>
      </c>
      <c r="E692" s="590"/>
    </row>
    <row r="693" spans="1:5" ht="12" customHeight="1">
      <c r="A693" s="589" t="s">
        <v>29861</v>
      </c>
      <c r="B693" s="588" t="s">
        <v>29862</v>
      </c>
      <c r="C693" s="589" t="s">
        <v>78</v>
      </c>
      <c r="D693" s="619">
        <v>3.27</v>
      </c>
      <c r="E693" s="590"/>
    </row>
    <row r="694" spans="1:5" ht="12" customHeight="1">
      <c r="A694" s="589" t="s">
        <v>29863</v>
      </c>
      <c r="B694" s="588" t="s">
        <v>29864</v>
      </c>
      <c r="C694" s="589" t="s">
        <v>78</v>
      </c>
      <c r="D694" s="619">
        <v>4.04</v>
      </c>
      <c r="E694" s="590"/>
    </row>
    <row r="695" spans="1:5" ht="12" customHeight="1">
      <c r="A695" s="589" t="s">
        <v>29865</v>
      </c>
      <c r="B695" s="588" t="s">
        <v>29866</v>
      </c>
      <c r="C695" s="589" t="s">
        <v>78</v>
      </c>
      <c r="D695" s="619">
        <v>6.82</v>
      </c>
      <c r="E695" s="590"/>
    </row>
    <row r="696" spans="1:5" ht="12" customHeight="1">
      <c r="A696" s="589" t="s">
        <v>29867</v>
      </c>
      <c r="B696" s="588" t="s">
        <v>29868</v>
      </c>
      <c r="C696" s="589" t="s">
        <v>78</v>
      </c>
      <c r="D696" s="619">
        <v>10.24</v>
      </c>
      <c r="E696" s="590"/>
    </row>
    <row r="697" spans="1:5" ht="12" customHeight="1">
      <c r="A697" s="589" t="s">
        <v>29869</v>
      </c>
      <c r="B697" s="588" t="s">
        <v>29870</v>
      </c>
      <c r="C697" s="589" t="s">
        <v>78</v>
      </c>
      <c r="D697" s="619">
        <v>13.94</v>
      </c>
      <c r="E697" s="590"/>
    </row>
    <row r="698" spans="1:5" ht="12" customHeight="1">
      <c r="A698" s="589" t="s">
        <v>29871</v>
      </c>
      <c r="B698" s="588" t="s">
        <v>29872</v>
      </c>
      <c r="C698" s="589" t="s">
        <v>78</v>
      </c>
      <c r="D698" s="619">
        <v>19.559999999999999</v>
      </c>
      <c r="E698" s="590"/>
    </row>
    <row r="699" spans="1:5" ht="12" customHeight="1">
      <c r="A699" s="589" t="s">
        <v>29873</v>
      </c>
      <c r="B699" s="588" t="s">
        <v>29874</v>
      </c>
      <c r="C699" s="589" t="s">
        <v>78</v>
      </c>
      <c r="D699" s="619">
        <v>4.47</v>
      </c>
      <c r="E699" s="590"/>
    </row>
    <row r="700" spans="1:5" ht="12" customHeight="1">
      <c r="A700" s="589" t="s">
        <v>29875</v>
      </c>
      <c r="B700" s="588" t="s">
        <v>29876</v>
      </c>
      <c r="C700" s="589" t="s">
        <v>78</v>
      </c>
      <c r="D700" s="619">
        <v>38.86</v>
      </c>
      <c r="E700" s="590"/>
    </row>
    <row r="701" spans="1:5" ht="12" customHeight="1">
      <c r="A701" s="589" t="s">
        <v>29877</v>
      </c>
      <c r="B701" s="588" t="s">
        <v>29878</v>
      </c>
      <c r="C701" s="589" t="s">
        <v>78</v>
      </c>
      <c r="D701" s="619">
        <v>6.45</v>
      </c>
      <c r="E701" s="590"/>
    </row>
    <row r="702" spans="1:5" ht="12" customHeight="1">
      <c r="A702" s="589" t="s">
        <v>29879</v>
      </c>
      <c r="B702" s="588" t="s">
        <v>29880</v>
      </c>
      <c r="C702" s="589" t="s">
        <v>78</v>
      </c>
      <c r="D702" s="619">
        <v>9.26</v>
      </c>
      <c r="E702" s="590"/>
    </row>
    <row r="703" spans="1:5" ht="12" customHeight="1">
      <c r="A703" s="589" t="s">
        <v>29881</v>
      </c>
      <c r="B703" s="588" t="s">
        <v>29882</v>
      </c>
      <c r="C703" s="589" t="s">
        <v>78</v>
      </c>
      <c r="D703" s="619">
        <v>13.48</v>
      </c>
      <c r="E703" s="590"/>
    </row>
    <row r="704" spans="1:5" ht="12" customHeight="1">
      <c r="A704" s="589" t="s">
        <v>29883</v>
      </c>
      <c r="B704" s="588" t="s">
        <v>29884</v>
      </c>
      <c r="C704" s="589" t="s">
        <v>78</v>
      </c>
      <c r="D704" s="619">
        <v>18.54</v>
      </c>
      <c r="E704" s="590"/>
    </row>
    <row r="705" spans="1:5" ht="12" customHeight="1">
      <c r="A705" s="589" t="s">
        <v>29885</v>
      </c>
      <c r="B705" s="588" t="s">
        <v>29886</v>
      </c>
      <c r="C705" s="589" t="s">
        <v>78</v>
      </c>
      <c r="D705" s="619">
        <v>26.11</v>
      </c>
      <c r="E705" s="590"/>
    </row>
    <row r="706" spans="1:5" ht="12" customHeight="1">
      <c r="A706" s="589" t="s">
        <v>29887</v>
      </c>
      <c r="B706" s="588" t="s">
        <v>29888</v>
      </c>
      <c r="C706" s="589" t="s">
        <v>78</v>
      </c>
      <c r="D706" s="619">
        <v>33.14</v>
      </c>
      <c r="E706" s="590"/>
    </row>
    <row r="707" spans="1:5" ht="12" customHeight="1">
      <c r="A707" s="589" t="s">
        <v>29889</v>
      </c>
      <c r="B707" s="588" t="s">
        <v>29890</v>
      </c>
      <c r="C707" s="589" t="s">
        <v>78</v>
      </c>
      <c r="D707" s="619">
        <v>6.12</v>
      </c>
      <c r="E707" s="590"/>
    </row>
    <row r="708" spans="1:5" ht="12" customHeight="1">
      <c r="A708" s="589" t="s">
        <v>29891</v>
      </c>
      <c r="B708" s="588" t="s">
        <v>29892</v>
      </c>
      <c r="C708" s="589" t="s">
        <v>78</v>
      </c>
      <c r="D708" s="619">
        <v>7.09</v>
      </c>
      <c r="E708" s="590"/>
    </row>
    <row r="709" spans="1:5" ht="12" customHeight="1">
      <c r="A709" s="589" t="s">
        <v>29893</v>
      </c>
      <c r="B709" s="588" t="s">
        <v>29894</v>
      </c>
      <c r="C709" s="589" t="s">
        <v>78</v>
      </c>
      <c r="D709" s="619">
        <v>14.61</v>
      </c>
      <c r="E709" s="590"/>
    </row>
    <row r="710" spans="1:5" ht="12" customHeight="1">
      <c r="A710" s="589" t="s">
        <v>29895</v>
      </c>
      <c r="B710" s="588" t="s">
        <v>29896</v>
      </c>
      <c r="C710" s="589" t="s">
        <v>78</v>
      </c>
      <c r="D710" s="619">
        <v>17.72</v>
      </c>
      <c r="E710" s="590"/>
    </row>
    <row r="711" spans="1:5" ht="12" customHeight="1">
      <c r="A711" s="589" t="s">
        <v>29897</v>
      </c>
      <c r="B711" s="588" t="s">
        <v>29898</v>
      </c>
      <c r="C711" s="589" t="s">
        <v>78</v>
      </c>
      <c r="D711" s="619">
        <v>20.64</v>
      </c>
      <c r="E711" s="590"/>
    </row>
    <row r="712" spans="1:5" ht="12" customHeight="1">
      <c r="A712" s="589" t="s">
        <v>29899</v>
      </c>
      <c r="B712" s="588" t="s">
        <v>29900</v>
      </c>
      <c r="C712" s="589" t="s">
        <v>78</v>
      </c>
      <c r="D712" s="619">
        <v>26.54</v>
      </c>
      <c r="E712" s="590"/>
    </row>
    <row r="713" spans="1:5" ht="12" customHeight="1">
      <c r="A713" s="589" t="s">
        <v>29901</v>
      </c>
      <c r="B713" s="588" t="s">
        <v>29902</v>
      </c>
      <c r="C713" s="589" t="s">
        <v>78</v>
      </c>
      <c r="D713" s="619">
        <v>41.29</v>
      </c>
      <c r="E713" s="590"/>
    </row>
    <row r="714" spans="1:5" ht="12" customHeight="1">
      <c r="A714" s="589" t="s">
        <v>29903</v>
      </c>
      <c r="B714" s="588" t="s">
        <v>29904</v>
      </c>
      <c r="C714" s="589" t="s">
        <v>78</v>
      </c>
      <c r="D714" s="619">
        <v>9.24</v>
      </c>
      <c r="E714" s="590"/>
    </row>
    <row r="715" spans="1:5" ht="12" customHeight="1">
      <c r="A715" s="589" t="s">
        <v>29905</v>
      </c>
      <c r="B715" s="588" t="s">
        <v>29906</v>
      </c>
      <c r="C715" s="589" t="s">
        <v>78</v>
      </c>
      <c r="D715" s="619">
        <v>11.7</v>
      </c>
      <c r="E715" s="590"/>
    </row>
    <row r="716" spans="1:5" ht="12" customHeight="1">
      <c r="A716" s="589" t="s">
        <v>29907</v>
      </c>
      <c r="B716" s="588" t="s">
        <v>29908</v>
      </c>
      <c r="C716" s="589" t="s">
        <v>78</v>
      </c>
      <c r="D716" s="619">
        <v>17.72</v>
      </c>
      <c r="E716" s="590"/>
    </row>
    <row r="717" spans="1:5" ht="12" customHeight="1">
      <c r="A717" s="589" t="s">
        <v>29909</v>
      </c>
      <c r="B717" s="588" t="s">
        <v>29910</v>
      </c>
      <c r="C717" s="589" t="s">
        <v>78</v>
      </c>
      <c r="D717" s="619">
        <v>20.64</v>
      </c>
      <c r="E717" s="590"/>
    </row>
    <row r="718" spans="1:5" ht="12" customHeight="1">
      <c r="A718" s="589" t="s">
        <v>29911</v>
      </c>
      <c r="B718" s="588" t="s">
        <v>29912</v>
      </c>
      <c r="C718" s="589" t="s">
        <v>78</v>
      </c>
      <c r="D718" s="619">
        <v>8.9600000000000009</v>
      </c>
      <c r="E718" s="590"/>
    </row>
    <row r="719" spans="1:5" ht="12" customHeight="1">
      <c r="A719" s="589" t="s">
        <v>29913</v>
      </c>
      <c r="B719" s="588" t="s">
        <v>29914</v>
      </c>
      <c r="C719" s="589" t="s">
        <v>78</v>
      </c>
      <c r="D719" s="619">
        <v>10.57</v>
      </c>
      <c r="E719" s="590"/>
    </row>
    <row r="720" spans="1:5" ht="12" customHeight="1">
      <c r="A720" s="589" t="s">
        <v>29915</v>
      </c>
      <c r="B720" s="588" t="s">
        <v>29916</v>
      </c>
      <c r="C720" s="589" t="s">
        <v>78</v>
      </c>
      <c r="D720" s="619">
        <v>13.79</v>
      </c>
      <c r="E720" s="590"/>
    </row>
    <row r="721" spans="1:5" ht="12" customHeight="1">
      <c r="A721" s="589" t="s">
        <v>29917</v>
      </c>
      <c r="B721" s="588" t="s">
        <v>29918</v>
      </c>
      <c r="C721" s="589" t="s">
        <v>78</v>
      </c>
      <c r="D721" s="619">
        <v>16.97</v>
      </c>
      <c r="E721" s="590"/>
    </row>
    <row r="722" spans="1:5" ht="12" customHeight="1">
      <c r="A722" s="589" t="s">
        <v>29919</v>
      </c>
      <c r="B722" s="588" t="s">
        <v>29920</v>
      </c>
      <c r="C722" s="589" t="s">
        <v>29804</v>
      </c>
      <c r="D722" s="619">
        <v>2986.83</v>
      </c>
      <c r="E722" s="590"/>
    </row>
    <row r="723" spans="1:5" ht="12" customHeight="1">
      <c r="A723" s="589" t="s">
        <v>29921</v>
      </c>
      <c r="B723" s="588" t="s">
        <v>29922</v>
      </c>
      <c r="C723" s="589" t="s">
        <v>29804</v>
      </c>
      <c r="D723" s="619">
        <v>1877.15</v>
      </c>
      <c r="E723" s="590"/>
    </row>
    <row r="724" spans="1:5" ht="12" customHeight="1">
      <c r="A724" s="589" t="s">
        <v>29923</v>
      </c>
      <c r="B724" s="588" t="s">
        <v>29924</v>
      </c>
      <c r="C724" s="589" t="s">
        <v>29804</v>
      </c>
      <c r="D724" s="619">
        <v>3578.73</v>
      </c>
      <c r="E724" s="590"/>
    </row>
    <row r="725" spans="1:5" ht="12" customHeight="1">
      <c r="A725" s="589" t="s">
        <v>29925</v>
      </c>
      <c r="B725" s="588" t="s">
        <v>29926</v>
      </c>
      <c r="C725" s="589" t="s">
        <v>29804</v>
      </c>
      <c r="D725" s="619">
        <v>7551.11</v>
      </c>
      <c r="E725" s="590"/>
    </row>
    <row r="726" spans="1:5" ht="12" customHeight="1">
      <c r="A726" s="589" t="s">
        <v>29927</v>
      </c>
      <c r="B726" s="588" t="s">
        <v>29928</v>
      </c>
      <c r="C726" s="589" t="s">
        <v>29804</v>
      </c>
      <c r="D726" s="619">
        <v>4748.5600000000004</v>
      </c>
      <c r="E726" s="590"/>
    </row>
    <row r="727" spans="1:5" ht="12" customHeight="1">
      <c r="A727" s="589" t="s">
        <v>29929</v>
      </c>
      <c r="B727" s="588" t="s">
        <v>29930</v>
      </c>
      <c r="C727" s="589" t="s">
        <v>29804</v>
      </c>
      <c r="D727" s="619">
        <v>1180.55</v>
      </c>
      <c r="E727" s="590"/>
    </row>
    <row r="728" spans="1:5" ht="12" customHeight="1">
      <c r="A728" s="589" t="s">
        <v>29931</v>
      </c>
      <c r="B728" s="588" t="s">
        <v>29932</v>
      </c>
      <c r="C728" s="589" t="s">
        <v>29804</v>
      </c>
      <c r="D728" s="619">
        <v>5985.82</v>
      </c>
      <c r="E728" s="590"/>
    </row>
    <row r="729" spans="1:5" ht="12" customHeight="1">
      <c r="A729" s="589" t="s">
        <v>29933</v>
      </c>
      <c r="B729" s="588" t="s">
        <v>29934</v>
      </c>
      <c r="C729" s="589" t="s">
        <v>78</v>
      </c>
      <c r="D729" s="619">
        <v>5.81</v>
      </c>
      <c r="E729" s="590"/>
    </row>
    <row r="730" spans="1:5" ht="12" customHeight="1">
      <c r="A730" s="589" t="s">
        <v>29935</v>
      </c>
      <c r="B730" s="588" t="s">
        <v>29936</v>
      </c>
      <c r="C730" s="589" t="s">
        <v>78</v>
      </c>
      <c r="D730" s="619">
        <v>1.84</v>
      </c>
      <c r="E730" s="590"/>
    </row>
    <row r="731" spans="1:5" ht="12" customHeight="1">
      <c r="A731" s="589" t="s">
        <v>29937</v>
      </c>
      <c r="B731" s="588" t="s">
        <v>29938</v>
      </c>
      <c r="C731" s="589" t="s">
        <v>95</v>
      </c>
      <c r="D731" s="619">
        <v>8.92</v>
      </c>
      <c r="E731" s="590"/>
    </row>
    <row r="732" spans="1:5" ht="18" customHeight="1">
      <c r="A732" s="589" t="s">
        <v>29939</v>
      </c>
      <c r="B732" s="588" t="s">
        <v>29940</v>
      </c>
      <c r="C732" s="589" t="s">
        <v>78</v>
      </c>
      <c r="D732" s="619">
        <v>3.88</v>
      </c>
      <c r="E732" s="590"/>
    </row>
    <row r="733" spans="1:5" ht="12" customHeight="1">
      <c r="A733" s="589" t="s">
        <v>29941</v>
      </c>
      <c r="B733" s="588" t="s">
        <v>29942</v>
      </c>
      <c r="C733" s="589" t="s">
        <v>78</v>
      </c>
      <c r="D733" s="619">
        <v>3.63</v>
      </c>
      <c r="E733" s="590"/>
    </row>
    <row r="734" spans="1:5" ht="18" customHeight="1">
      <c r="A734" s="589" t="s">
        <v>29943</v>
      </c>
      <c r="B734" s="588" t="s">
        <v>29944</v>
      </c>
      <c r="C734" s="589" t="s">
        <v>29804</v>
      </c>
      <c r="D734" s="619">
        <v>36789.81</v>
      </c>
      <c r="E734" s="590"/>
    </row>
    <row r="735" spans="1:5" ht="18" customHeight="1">
      <c r="A735" s="589" t="s">
        <v>29945</v>
      </c>
      <c r="B735" s="588" t="s">
        <v>29946</v>
      </c>
      <c r="C735" s="589" t="s">
        <v>29804</v>
      </c>
      <c r="D735" s="619">
        <v>46207.56</v>
      </c>
      <c r="E735" s="590"/>
    </row>
    <row r="736" spans="1:5" ht="18" customHeight="1">
      <c r="A736" s="589" t="s">
        <v>29947</v>
      </c>
      <c r="B736" s="588" t="s">
        <v>29948</v>
      </c>
      <c r="C736" s="589" t="s">
        <v>29804</v>
      </c>
      <c r="D736" s="619">
        <v>53772.21</v>
      </c>
      <c r="E736" s="590"/>
    </row>
    <row r="737" spans="1:5" ht="18" customHeight="1">
      <c r="A737" s="589" t="s">
        <v>29949</v>
      </c>
      <c r="B737" s="588" t="s">
        <v>29950</v>
      </c>
      <c r="C737" s="589" t="s">
        <v>29804</v>
      </c>
      <c r="D737" s="619">
        <v>72355.02</v>
      </c>
      <c r="E737" s="590"/>
    </row>
    <row r="738" spans="1:5" ht="12" customHeight="1">
      <c r="A738" s="589" t="s">
        <v>29951</v>
      </c>
      <c r="B738" s="588" t="s">
        <v>29952</v>
      </c>
      <c r="C738" s="589" t="s">
        <v>29804</v>
      </c>
      <c r="D738" s="619">
        <v>6777.41</v>
      </c>
      <c r="E738" s="590"/>
    </row>
    <row r="739" spans="1:5" ht="12" customHeight="1">
      <c r="A739" s="589" t="s">
        <v>29953</v>
      </c>
      <c r="B739" s="588" t="s">
        <v>29954</v>
      </c>
      <c r="C739" s="589" t="s">
        <v>29804</v>
      </c>
      <c r="D739" s="619">
        <v>9984.68</v>
      </c>
      <c r="E739" s="590"/>
    </row>
    <row r="740" spans="1:5" ht="12" customHeight="1">
      <c r="A740" s="589" t="s">
        <v>29955</v>
      </c>
      <c r="B740" s="588" t="s">
        <v>29956</v>
      </c>
      <c r="C740" s="589" t="s">
        <v>29804</v>
      </c>
      <c r="D740" s="619">
        <v>14377.7</v>
      </c>
      <c r="E740" s="590"/>
    </row>
    <row r="741" spans="1:5" ht="12" customHeight="1">
      <c r="A741" s="589" t="s">
        <v>29957</v>
      </c>
      <c r="B741" s="588" t="s">
        <v>29958</v>
      </c>
      <c r="C741" s="589" t="s">
        <v>29804</v>
      </c>
      <c r="D741" s="619">
        <v>19013.669999999998</v>
      </c>
      <c r="E741" s="590"/>
    </row>
    <row r="742" spans="1:5" ht="12" customHeight="1">
      <c r="A742" s="589" t="s">
        <v>29959</v>
      </c>
      <c r="B742" s="588" t="s">
        <v>29960</v>
      </c>
      <c r="C742" s="589" t="s">
        <v>29804</v>
      </c>
      <c r="D742" s="619">
        <v>27112.880000000001</v>
      </c>
      <c r="E742" s="590"/>
    </row>
    <row r="743" spans="1:5" ht="36" customHeight="1">
      <c r="A743" s="589" t="s">
        <v>29961</v>
      </c>
      <c r="B743" s="588" t="s">
        <v>29962</v>
      </c>
      <c r="C743" s="589" t="s">
        <v>78</v>
      </c>
      <c r="D743" s="619">
        <v>200.55</v>
      </c>
      <c r="E743" s="590"/>
    </row>
    <row r="744" spans="1:5" ht="12" customHeight="1">
      <c r="A744" s="589" t="s">
        <v>29963</v>
      </c>
      <c r="B744" s="588" t="s">
        <v>29964</v>
      </c>
      <c r="C744" s="589" t="s">
        <v>78</v>
      </c>
      <c r="D744" s="619">
        <v>3.48</v>
      </c>
      <c r="E744" s="590"/>
    </row>
    <row r="745" spans="1:5" ht="12" customHeight="1">
      <c r="A745" s="589" t="s">
        <v>29965</v>
      </c>
      <c r="B745" s="588" t="s">
        <v>29966</v>
      </c>
      <c r="C745" s="589" t="s">
        <v>78</v>
      </c>
      <c r="D745" s="619">
        <v>4.57</v>
      </c>
      <c r="E745" s="590"/>
    </row>
    <row r="746" spans="1:5" ht="12" customHeight="1">
      <c r="A746" s="589" t="s">
        <v>29967</v>
      </c>
      <c r="B746" s="588" t="s">
        <v>29968</v>
      </c>
      <c r="C746" s="589" t="s">
        <v>78</v>
      </c>
      <c r="D746" s="619">
        <v>4.8099999999999996</v>
      </c>
      <c r="E746" s="590"/>
    </row>
    <row r="747" spans="1:5" ht="12" customHeight="1">
      <c r="A747" s="589" t="s">
        <v>29969</v>
      </c>
      <c r="B747" s="588" t="s">
        <v>29970</v>
      </c>
      <c r="C747" s="589" t="s">
        <v>78</v>
      </c>
      <c r="D747" s="619">
        <v>5.18</v>
      </c>
      <c r="E747" s="590"/>
    </row>
    <row r="748" spans="1:5" ht="12" customHeight="1">
      <c r="A748" s="589" t="s">
        <v>29971</v>
      </c>
      <c r="B748" s="588" t="s">
        <v>29972</v>
      </c>
      <c r="C748" s="589" t="s">
        <v>78</v>
      </c>
      <c r="D748" s="619">
        <v>5.59</v>
      </c>
      <c r="E748" s="590"/>
    </row>
    <row r="749" spans="1:5" ht="12" customHeight="1">
      <c r="A749" s="589" t="s">
        <v>29973</v>
      </c>
      <c r="B749" s="588" t="s">
        <v>29974</v>
      </c>
      <c r="C749" s="589" t="s">
        <v>78</v>
      </c>
      <c r="D749" s="619">
        <v>61.42</v>
      </c>
      <c r="E749" s="590"/>
    </row>
    <row r="750" spans="1:5" ht="12" customHeight="1">
      <c r="A750" s="589" t="s">
        <v>29975</v>
      </c>
      <c r="B750" s="588" t="s">
        <v>29976</v>
      </c>
      <c r="C750" s="589" t="s">
        <v>78</v>
      </c>
      <c r="D750" s="619">
        <v>76.099999999999994</v>
      </c>
      <c r="E750" s="590"/>
    </row>
    <row r="751" spans="1:5" ht="12" customHeight="1">
      <c r="A751" s="589" t="s">
        <v>29977</v>
      </c>
      <c r="B751" s="588" t="s">
        <v>29978</v>
      </c>
      <c r="C751" s="589" t="s">
        <v>78</v>
      </c>
      <c r="D751" s="619">
        <v>8.57</v>
      </c>
      <c r="E751" s="590"/>
    </row>
    <row r="752" spans="1:5" ht="12" customHeight="1">
      <c r="A752" s="589" t="s">
        <v>29979</v>
      </c>
      <c r="B752" s="588" t="s">
        <v>29980</v>
      </c>
      <c r="C752" s="589" t="s">
        <v>78</v>
      </c>
      <c r="D752" s="619">
        <v>93.29</v>
      </c>
      <c r="E752" s="590"/>
    </row>
    <row r="753" spans="1:5" ht="12" customHeight="1">
      <c r="A753" s="589" t="s">
        <v>29981</v>
      </c>
      <c r="B753" s="588" t="s">
        <v>29982</v>
      </c>
      <c r="C753" s="589" t="s">
        <v>78</v>
      </c>
      <c r="D753" s="619">
        <v>1.78</v>
      </c>
      <c r="E753" s="590"/>
    </row>
    <row r="754" spans="1:5" ht="12" customHeight="1">
      <c r="A754" s="589" t="s">
        <v>29983</v>
      </c>
      <c r="B754" s="588" t="s">
        <v>29984</v>
      </c>
      <c r="C754" s="589" t="s">
        <v>78</v>
      </c>
      <c r="D754" s="619">
        <v>122.84</v>
      </c>
      <c r="E754" s="590"/>
    </row>
    <row r="755" spans="1:5" ht="12" customHeight="1">
      <c r="A755" s="589" t="s">
        <v>29985</v>
      </c>
      <c r="B755" s="588" t="s">
        <v>29986</v>
      </c>
      <c r="C755" s="589" t="s">
        <v>78</v>
      </c>
      <c r="D755" s="619">
        <v>13.05</v>
      </c>
      <c r="E755" s="590"/>
    </row>
    <row r="756" spans="1:5" ht="12" customHeight="1">
      <c r="A756" s="589" t="s">
        <v>29987</v>
      </c>
      <c r="B756" s="588" t="s">
        <v>29988</v>
      </c>
      <c r="C756" s="589" t="s">
        <v>78</v>
      </c>
      <c r="D756" s="619">
        <v>153.72999999999999</v>
      </c>
      <c r="E756" s="590"/>
    </row>
    <row r="757" spans="1:5" ht="12" customHeight="1">
      <c r="A757" s="589" t="s">
        <v>29989</v>
      </c>
      <c r="B757" s="588" t="s">
        <v>29990</v>
      </c>
      <c r="C757" s="589" t="s">
        <v>78</v>
      </c>
      <c r="D757" s="619">
        <v>17.989999999999998</v>
      </c>
      <c r="E757" s="590"/>
    </row>
    <row r="758" spans="1:5" ht="12" customHeight="1">
      <c r="A758" s="589" t="s">
        <v>29991</v>
      </c>
      <c r="B758" s="588" t="s">
        <v>29992</v>
      </c>
      <c r="C758" s="589" t="s">
        <v>78</v>
      </c>
      <c r="D758" s="619">
        <v>2.77</v>
      </c>
      <c r="E758" s="590"/>
    </row>
    <row r="759" spans="1:5" ht="12" customHeight="1">
      <c r="A759" s="589" t="s">
        <v>29993</v>
      </c>
      <c r="B759" s="588" t="s">
        <v>29994</v>
      </c>
      <c r="C759" s="589" t="s">
        <v>78</v>
      </c>
      <c r="D759" s="619">
        <v>25.64</v>
      </c>
      <c r="E759" s="590"/>
    </row>
    <row r="760" spans="1:5" ht="12" customHeight="1">
      <c r="A760" s="589" t="s">
        <v>29995</v>
      </c>
      <c r="B760" s="588" t="s">
        <v>29996</v>
      </c>
      <c r="C760" s="589" t="s">
        <v>78</v>
      </c>
      <c r="D760" s="619">
        <v>3.49</v>
      </c>
      <c r="E760" s="590"/>
    </row>
    <row r="761" spans="1:5" ht="12" customHeight="1">
      <c r="A761" s="589" t="s">
        <v>29997</v>
      </c>
      <c r="B761" s="588" t="s">
        <v>29998</v>
      </c>
      <c r="C761" s="589" t="s">
        <v>78</v>
      </c>
      <c r="D761" s="619">
        <v>35.520000000000003</v>
      </c>
      <c r="E761" s="590"/>
    </row>
    <row r="762" spans="1:5" ht="12" customHeight="1">
      <c r="A762" s="589" t="s">
        <v>29999</v>
      </c>
      <c r="B762" s="588" t="s">
        <v>30000</v>
      </c>
      <c r="C762" s="589" t="s">
        <v>78</v>
      </c>
      <c r="D762" s="619">
        <v>47.18</v>
      </c>
      <c r="E762" s="590"/>
    </row>
    <row r="763" spans="1:5" ht="12" customHeight="1">
      <c r="A763" s="589" t="s">
        <v>30001</v>
      </c>
      <c r="B763" s="588" t="s">
        <v>30002</v>
      </c>
      <c r="C763" s="589" t="s">
        <v>78</v>
      </c>
      <c r="D763" s="619">
        <v>2.1</v>
      </c>
      <c r="E763" s="590"/>
    </row>
    <row r="764" spans="1:5" ht="12" customHeight="1">
      <c r="A764" s="589" t="s">
        <v>30003</v>
      </c>
      <c r="B764" s="588" t="s">
        <v>30004</v>
      </c>
      <c r="C764" s="589" t="s">
        <v>78</v>
      </c>
      <c r="D764" s="619">
        <v>37.46</v>
      </c>
      <c r="E764" s="590"/>
    </row>
    <row r="765" spans="1:5" ht="12" customHeight="1">
      <c r="A765" s="589" t="s">
        <v>30005</v>
      </c>
      <c r="B765" s="588" t="s">
        <v>30006</v>
      </c>
      <c r="C765" s="589" t="s">
        <v>78</v>
      </c>
      <c r="D765" s="619">
        <v>22.8</v>
      </c>
      <c r="E765" s="590"/>
    </row>
    <row r="766" spans="1:5" ht="12" customHeight="1">
      <c r="A766" s="589" t="s">
        <v>30007</v>
      </c>
      <c r="B766" s="588" t="s">
        <v>30008</v>
      </c>
      <c r="C766" s="589" t="s">
        <v>78</v>
      </c>
      <c r="D766" s="619">
        <v>2.57</v>
      </c>
      <c r="E766" s="590"/>
    </row>
    <row r="767" spans="1:5" ht="12" customHeight="1">
      <c r="A767" s="589" t="s">
        <v>30009</v>
      </c>
      <c r="B767" s="588" t="s">
        <v>30010</v>
      </c>
      <c r="C767" s="589" t="s">
        <v>78</v>
      </c>
      <c r="D767" s="619">
        <v>12.69</v>
      </c>
      <c r="E767" s="590"/>
    </row>
    <row r="768" spans="1:5" ht="12" customHeight="1">
      <c r="A768" s="589" t="s">
        <v>30011</v>
      </c>
      <c r="B768" s="588" t="s">
        <v>30012</v>
      </c>
      <c r="C768" s="589" t="s">
        <v>78</v>
      </c>
      <c r="D768" s="619">
        <v>158.38999999999999</v>
      </c>
      <c r="E768" s="590"/>
    </row>
    <row r="769" spans="1:5" ht="12" customHeight="1">
      <c r="A769" s="589" t="s">
        <v>30013</v>
      </c>
      <c r="B769" s="588" t="s">
        <v>30014</v>
      </c>
      <c r="C769" s="589" t="s">
        <v>78</v>
      </c>
      <c r="D769" s="619">
        <v>197.11</v>
      </c>
      <c r="E769" s="590"/>
    </row>
    <row r="770" spans="1:5" ht="12" customHeight="1">
      <c r="A770" s="589" t="s">
        <v>30015</v>
      </c>
      <c r="B770" s="588" t="s">
        <v>30016</v>
      </c>
      <c r="C770" s="589" t="s">
        <v>78</v>
      </c>
      <c r="D770" s="619">
        <v>20.13</v>
      </c>
      <c r="E770" s="590"/>
    </row>
    <row r="771" spans="1:5" ht="12" customHeight="1">
      <c r="A771" s="589" t="s">
        <v>30017</v>
      </c>
      <c r="B771" s="588" t="s">
        <v>30018</v>
      </c>
      <c r="C771" s="589" t="s">
        <v>78</v>
      </c>
      <c r="D771" s="619">
        <v>236.69</v>
      </c>
      <c r="E771" s="590"/>
    </row>
    <row r="772" spans="1:5" ht="12" customHeight="1">
      <c r="A772" s="589" t="s">
        <v>30019</v>
      </c>
      <c r="B772" s="588" t="s">
        <v>30020</v>
      </c>
      <c r="C772" s="589" t="s">
        <v>78</v>
      </c>
      <c r="D772" s="619">
        <v>3.73</v>
      </c>
      <c r="E772" s="590"/>
    </row>
    <row r="773" spans="1:5" ht="12" customHeight="1">
      <c r="A773" s="589" t="s">
        <v>30021</v>
      </c>
      <c r="B773" s="588" t="s">
        <v>30022</v>
      </c>
      <c r="C773" s="589" t="s">
        <v>78</v>
      </c>
      <c r="D773" s="619">
        <v>312.51</v>
      </c>
      <c r="E773" s="590"/>
    </row>
    <row r="774" spans="1:5" ht="12" customHeight="1">
      <c r="A774" s="589" t="s">
        <v>30023</v>
      </c>
      <c r="B774" s="588" t="s">
        <v>30024</v>
      </c>
      <c r="C774" s="589" t="s">
        <v>78</v>
      </c>
      <c r="D774" s="619">
        <v>31.05</v>
      </c>
      <c r="E774" s="590"/>
    </row>
    <row r="775" spans="1:5" ht="12" customHeight="1">
      <c r="A775" s="589" t="s">
        <v>30025</v>
      </c>
      <c r="B775" s="588" t="s">
        <v>30026</v>
      </c>
      <c r="C775" s="589" t="s">
        <v>78</v>
      </c>
      <c r="D775" s="619">
        <v>43.96</v>
      </c>
      <c r="E775" s="590"/>
    </row>
    <row r="776" spans="1:5" ht="12" customHeight="1">
      <c r="A776" s="589" t="s">
        <v>30027</v>
      </c>
      <c r="B776" s="588" t="s">
        <v>30028</v>
      </c>
      <c r="C776" s="589" t="s">
        <v>78</v>
      </c>
      <c r="D776" s="619">
        <v>5.72</v>
      </c>
      <c r="E776" s="590"/>
    </row>
    <row r="777" spans="1:5" ht="12" customHeight="1">
      <c r="A777" s="589" t="s">
        <v>30029</v>
      </c>
      <c r="B777" s="588" t="s">
        <v>30030</v>
      </c>
      <c r="C777" s="589" t="s">
        <v>78</v>
      </c>
      <c r="D777" s="619">
        <v>67.66</v>
      </c>
      <c r="E777" s="590"/>
    </row>
    <row r="778" spans="1:5" ht="12" customHeight="1">
      <c r="A778" s="589" t="s">
        <v>30031</v>
      </c>
      <c r="B778" s="588" t="s">
        <v>30032</v>
      </c>
      <c r="C778" s="589" t="s">
        <v>78</v>
      </c>
      <c r="D778" s="619">
        <v>7.69</v>
      </c>
      <c r="E778" s="590"/>
    </row>
    <row r="779" spans="1:5" ht="12" customHeight="1">
      <c r="A779" s="589" t="s">
        <v>30033</v>
      </c>
      <c r="B779" s="588" t="s">
        <v>30034</v>
      </c>
      <c r="C779" s="589" t="s">
        <v>78</v>
      </c>
      <c r="D779" s="619">
        <v>90.42</v>
      </c>
      <c r="E779" s="590"/>
    </row>
    <row r="780" spans="1:5" ht="12" customHeight="1">
      <c r="A780" s="589" t="s">
        <v>30035</v>
      </c>
      <c r="B780" s="588" t="s">
        <v>30036</v>
      </c>
      <c r="C780" s="589" t="s">
        <v>78</v>
      </c>
      <c r="D780" s="619">
        <v>114.88</v>
      </c>
      <c r="E780" s="590"/>
    </row>
    <row r="781" spans="1:5" ht="12" customHeight="1">
      <c r="A781" s="589" t="s">
        <v>30037</v>
      </c>
      <c r="B781" s="588" t="s">
        <v>30038</v>
      </c>
      <c r="C781" s="589" t="s">
        <v>78</v>
      </c>
      <c r="D781" s="619">
        <v>7</v>
      </c>
      <c r="E781" s="590"/>
    </row>
    <row r="782" spans="1:5" ht="12" customHeight="1">
      <c r="A782" s="589" t="s">
        <v>30039</v>
      </c>
      <c r="B782" s="588" t="s">
        <v>30040</v>
      </c>
      <c r="C782" s="589" t="s">
        <v>78</v>
      </c>
      <c r="D782" s="619">
        <v>11.3</v>
      </c>
      <c r="E782" s="590"/>
    </row>
    <row r="783" spans="1:5" ht="12" customHeight="1">
      <c r="A783" s="589" t="s">
        <v>30041</v>
      </c>
      <c r="B783" s="588" t="s">
        <v>30042</v>
      </c>
      <c r="C783" s="589" t="s">
        <v>78</v>
      </c>
      <c r="D783" s="619">
        <v>15.3</v>
      </c>
      <c r="E783" s="590"/>
    </row>
    <row r="784" spans="1:5" ht="12" customHeight="1">
      <c r="A784" s="589" t="s">
        <v>30043</v>
      </c>
      <c r="B784" s="588" t="s">
        <v>30044</v>
      </c>
      <c r="C784" s="589" t="s">
        <v>78</v>
      </c>
      <c r="D784" s="619">
        <v>32.270000000000003</v>
      </c>
      <c r="E784" s="590"/>
    </row>
    <row r="785" spans="1:5" ht="12" customHeight="1">
      <c r="A785" s="589" t="s">
        <v>30045</v>
      </c>
      <c r="B785" s="588" t="s">
        <v>30046</v>
      </c>
      <c r="C785" s="589" t="s">
        <v>78</v>
      </c>
      <c r="D785" s="619">
        <v>13.47</v>
      </c>
      <c r="E785" s="590"/>
    </row>
    <row r="786" spans="1:5" ht="12" customHeight="1">
      <c r="A786" s="589" t="s">
        <v>30047</v>
      </c>
      <c r="B786" s="588" t="s">
        <v>30048</v>
      </c>
      <c r="C786" s="589" t="s">
        <v>78</v>
      </c>
      <c r="D786" s="619">
        <v>18.27</v>
      </c>
      <c r="E786" s="590"/>
    </row>
    <row r="787" spans="1:5" ht="12" customHeight="1">
      <c r="A787" s="589" t="s">
        <v>30049</v>
      </c>
      <c r="B787" s="588" t="s">
        <v>30050</v>
      </c>
      <c r="C787" s="589" t="s">
        <v>78</v>
      </c>
      <c r="D787" s="619">
        <v>26.9</v>
      </c>
      <c r="E787" s="590"/>
    </row>
    <row r="788" spans="1:5" ht="12" customHeight="1">
      <c r="A788" s="589" t="s">
        <v>30051</v>
      </c>
      <c r="B788" s="588" t="s">
        <v>30052</v>
      </c>
      <c r="C788" s="589" t="s">
        <v>78</v>
      </c>
      <c r="D788" s="619">
        <v>39.5</v>
      </c>
      <c r="E788" s="590"/>
    </row>
    <row r="789" spans="1:5" ht="12" customHeight="1">
      <c r="A789" s="589" t="s">
        <v>30053</v>
      </c>
      <c r="B789" s="588" t="s">
        <v>30054</v>
      </c>
      <c r="C789" s="589" t="s">
        <v>78</v>
      </c>
      <c r="D789" s="619">
        <v>4.05</v>
      </c>
      <c r="E789" s="590"/>
    </row>
    <row r="790" spans="1:5" ht="12" customHeight="1">
      <c r="A790" s="589" t="s">
        <v>30055</v>
      </c>
      <c r="B790" s="588" t="s">
        <v>30056</v>
      </c>
      <c r="C790" s="589" t="s">
        <v>78</v>
      </c>
      <c r="D790" s="619">
        <v>16.62</v>
      </c>
      <c r="E790" s="590"/>
    </row>
    <row r="791" spans="1:5" ht="12" customHeight="1">
      <c r="A791" s="589" t="s">
        <v>30057</v>
      </c>
      <c r="B791" s="588" t="s">
        <v>30058</v>
      </c>
      <c r="C791" s="589" t="s">
        <v>78</v>
      </c>
      <c r="D791" s="619">
        <v>17.61</v>
      </c>
      <c r="E791" s="590"/>
    </row>
    <row r="792" spans="1:5" ht="12" customHeight="1">
      <c r="A792" s="589" t="s">
        <v>30059</v>
      </c>
      <c r="B792" s="588" t="s">
        <v>30060</v>
      </c>
      <c r="C792" s="589" t="s">
        <v>78</v>
      </c>
      <c r="D792" s="619">
        <v>24.42</v>
      </c>
      <c r="E792" s="590"/>
    </row>
    <row r="793" spans="1:5" ht="12" customHeight="1">
      <c r="A793" s="589" t="s">
        <v>30061</v>
      </c>
      <c r="B793" s="588" t="s">
        <v>30062</v>
      </c>
      <c r="C793" s="589" t="s">
        <v>78</v>
      </c>
      <c r="D793" s="619">
        <v>50.62</v>
      </c>
      <c r="E793" s="590"/>
    </row>
    <row r="794" spans="1:5" ht="12" customHeight="1">
      <c r="A794" s="589" t="s">
        <v>30063</v>
      </c>
      <c r="B794" s="588" t="s">
        <v>30064</v>
      </c>
      <c r="C794" s="589" t="s">
        <v>78</v>
      </c>
      <c r="D794" s="619">
        <v>19.95</v>
      </c>
      <c r="E794" s="590"/>
    </row>
    <row r="795" spans="1:5" ht="12" customHeight="1">
      <c r="A795" s="589" t="s">
        <v>30065</v>
      </c>
      <c r="B795" s="588" t="s">
        <v>30066</v>
      </c>
      <c r="C795" s="589" t="s">
        <v>78</v>
      </c>
      <c r="D795" s="619">
        <v>27.53</v>
      </c>
      <c r="E795" s="590"/>
    </row>
    <row r="796" spans="1:5" ht="12" customHeight="1">
      <c r="A796" s="589" t="s">
        <v>30067</v>
      </c>
      <c r="B796" s="588" t="s">
        <v>30068</v>
      </c>
      <c r="C796" s="589" t="s">
        <v>78</v>
      </c>
      <c r="D796" s="619">
        <v>29.74</v>
      </c>
      <c r="E796" s="590"/>
    </row>
    <row r="797" spans="1:5" ht="12" customHeight="1">
      <c r="A797" s="589" t="s">
        <v>30069</v>
      </c>
      <c r="B797" s="588" t="s">
        <v>30070</v>
      </c>
      <c r="C797" s="589" t="s">
        <v>78</v>
      </c>
      <c r="D797" s="619">
        <v>61.82</v>
      </c>
      <c r="E797" s="590"/>
    </row>
    <row r="798" spans="1:5" ht="12" customHeight="1">
      <c r="A798" s="589" t="s">
        <v>30071</v>
      </c>
      <c r="B798" s="588" t="s">
        <v>30072</v>
      </c>
      <c r="C798" s="589" t="s">
        <v>78</v>
      </c>
      <c r="D798" s="619">
        <v>4.67</v>
      </c>
      <c r="E798" s="590"/>
    </row>
    <row r="799" spans="1:5" ht="12" customHeight="1">
      <c r="A799" s="589" t="s">
        <v>30073</v>
      </c>
      <c r="B799" s="588" t="s">
        <v>30074</v>
      </c>
      <c r="C799" s="589" t="s">
        <v>78</v>
      </c>
      <c r="D799" s="619">
        <v>6.89</v>
      </c>
      <c r="E799" s="590"/>
    </row>
    <row r="800" spans="1:5" ht="12" customHeight="1">
      <c r="A800" s="589" t="s">
        <v>30075</v>
      </c>
      <c r="B800" s="588" t="s">
        <v>30076</v>
      </c>
      <c r="C800" s="589" t="s">
        <v>78</v>
      </c>
      <c r="D800" s="619">
        <v>7.38</v>
      </c>
      <c r="E800" s="590"/>
    </row>
    <row r="801" spans="1:5" ht="12" customHeight="1">
      <c r="A801" s="589" t="s">
        <v>30077</v>
      </c>
      <c r="B801" s="588" t="s">
        <v>30078</v>
      </c>
      <c r="C801" s="589" t="s">
        <v>78</v>
      </c>
      <c r="D801" s="619">
        <v>6.19</v>
      </c>
      <c r="E801" s="590"/>
    </row>
    <row r="802" spans="1:5" ht="12" customHeight="1">
      <c r="A802" s="589" t="s">
        <v>30079</v>
      </c>
      <c r="B802" s="588" t="s">
        <v>30080</v>
      </c>
      <c r="C802" s="589" t="s">
        <v>78</v>
      </c>
      <c r="D802" s="619">
        <v>7.62</v>
      </c>
      <c r="E802" s="590"/>
    </row>
    <row r="803" spans="1:5" ht="12" customHeight="1">
      <c r="A803" s="589" t="s">
        <v>30081</v>
      </c>
      <c r="B803" s="588" t="s">
        <v>30082</v>
      </c>
      <c r="C803" s="589" t="s">
        <v>78</v>
      </c>
      <c r="D803" s="619">
        <v>9.23</v>
      </c>
      <c r="E803" s="590"/>
    </row>
    <row r="804" spans="1:5" ht="12" customHeight="1">
      <c r="A804" s="589" t="s">
        <v>30083</v>
      </c>
      <c r="B804" s="588" t="s">
        <v>30084</v>
      </c>
      <c r="C804" s="589" t="s">
        <v>78</v>
      </c>
      <c r="D804" s="619">
        <v>4.51</v>
      </c>
      <c r="E804" s="590"/>
    </row>
    <row r="805" spans="1:5" ht="12" customHeight="1">
      <c r="A805" s="589" t="s">
        <v>30085</v>
      </c>
      <c r="B805" s="588" t="s">
        <v>30086</v>
      </c>
      <c r="C805" s="589" t="s">
        <v>78</v>
      </c>
      <c r="D805" s="619">
        <v>7.46</v>
      </c>
      <c r="E805" s="590"/>
    </row>
    <row r="806" spans="1:5" ht="12" customHeight="1">
      <c r="A806" s="589" t="s">
        <v>30087</v>
      </c>
      <c r="B806" s="588" t="s">
        <v>30088</v>
      </c>
      <c r="C806" s="589" t="s">
        <v>78</v>
      </c>
      <c r="D806" s="619">
        <v>9.86</v>
      </c>
      <c r="E806" s="590"/>
    </row>
    <row r="807" spans="1:5" ht="12" customHeight="1">
      <c r="A807" s="589" t="s">
        <v>30089</v>
      </c>
      <c r="B807" s="588" t="s">
        <v>30090</v>
      </c>
      <c r="C807" s="589" t="s">
        <v>78</v>
      </c>
      <c r="D807" s="619">
        <v>12.17</v>
      </c>
      <c r="E807" s="590"/>
    </row>
    <row r="808" spans="1:5" ht="12" customHeight="1">
      <c r="A808" s="589" t="s">
        <v>30091</v>
      </c>
      <c r="B808" s="588" t="s">
        <v>30092</v>
      </c>
      <c r="C808" s="589" t="s">
        <v>78</v>
      </c>
      <c r="D808" s="619">
        <v>5.47</v>
      </c>
      <c r="E808" s="590"/>
    </row>
    <row r="809" spans="1:5" ht="12" customHeight="1">
      <c r="A809" s="589" t="s">
        <v>30093</v>
      </c>
      <c r="B809" s="588" t="s">
        <v>30094</v>
      </c>
      <c r="C809" s="589" t="s">
        <v>78</v>
      </c>
      <c r="D809" s="619">
        <v>9.2899999999999991</v>
      </c>
      <c r="E809" s="590"/>
    </row>
    <row r="810" spans="1:5" ht="12" customHeight="1">
      <c r="A810" s="589" t="s">
        <v>30095</v>
      </c>
      <c r="B810" s="588" t="s">
        <v>30096</v>
      </c>
      <c r="C810" s="589" t="s">
        <v>78</v>
      </c>
      <c r="D810" s="619">
        <v>12.36</v>
      </c>
      <c r="E810" s="590"/>
    </row>
    <row r="811" spans="1:5" ht="12" customHeight="1">
      <c r="A811" s="589" t="s">
        <v>30097</v>
      </c>
      <c r="B811" s="588" t="s">
        <v>30098</v>
      </c>
      <c r="C811" s="589" t="s">
        <v>78</v>
      </c>
      <c r="D811" s="619">
        <v>26.95</v>
      </c>
      <c r="E811" s="590"/>
    </row>
    <row r="812" spans="1:5" ht="12" customHeight="1">
      <c r="A812" s="589" t="s">
        <v>30099</v>
      </c>
      <c r="B812" s="588" t="s">
        <v>30100</v>
      </c>
      <c r="C812" s="589" t="s">
        <v>78</v>
      </c>
      <c r="D812" s="619">
        <v>86.44</v>
      </c>
      <c r="E812" s="590"/>
    </row>
    <row r="813" spans="1:5" ht="12" customHeight="1">
      <c r="A813" s="589" t="s">
        <v>30101</v>
      </c>
      <c r="B813" s="588" t="s">
        <v>30102</v>
      </c>
      <c r="C813" s="589" t="s">
        <v>78</v>
      </c>
      <c r="D813" s="619">
        <v>136.63</v>
      </c>
      <c r="E813" s="590"/>
    </row>
    <row r="814" spans="1:5" ht="12" customHeight="1">
      <c r="A814" s="589" t="s">
        <v>30103</v>
      </c>
      <c r="B814" s="588" t="s">
        <v>30104</v>
      </c>
      <c r="C814" s="589" t="s">
        <v>78</v>
      </c>
      <c r="D814" s="619">
        <v>36.14</v>
      </c>
      <c r="E814" s="590"/>
    </row>
    <row r="815" spans="1:5" ht="12" customHeight="1">
      <c r="A815" s="589" t="s">
        <v>30105</v>
      </c>
      <c r="B815" s="588" t="s">
        <v>30106</v>
      </c>
      <c r="C815" s="589" t="s">
        <v>78</v>
      </c>
      <c r="D815" s="619">
        <v>41.23</v>
      </c>
      <c r="E815" s="590"/>
    </row>
    <row r="816" spans="1:5" ht="12" customHeight="1">
      <c r="A816" s="589" t="s">
        <v>30107</v>
      </c>
      <c r="B816" s="588" t="s">
        <v>30106</v>
      </c>
      <c r="C816" s="589" t="s">
        <v>78</v>
      </c>
      <c r="D816" s="619">
        <v>41.23</v>
      </c>
      <c r="E816" s="590"/>
    </row>
    <row r="817" spans="1:5" ht="12" customHeight="1">
      <c r="A817" s="589" t="s">
        <v>30108</v>
      </c>
      <c r="B817" s="588" t="s">
        <v>30106</v>
      </c>
      <c r="C817" s="589" t="s">
        <v>78</v>
      </c>
      <c r="D817" s="619">
        <v>41.23</v>
      </c>
      <c r="E817" s="590"/>
    </row>
    <row r="818" spans="1:5" ht="12" customHeight="1">
      <c r="A818" s="589" t="s">
        <v>30109</v>
      </c>
      <c r="B818" s="588" t="s">
        <v>30110</v>
      </c>
      <c r="C818" s="589" t="s">
        <v>78</v>
      </c>
      <c r="D818" s="619">
        <v>65.08</v>
      </c>
      <c r="E818" s="590"/>
    </row>
    <row r="819" spans="1:5" ht="12" customHeight="1">
      <c r="A819" s="589" t="s">
        <v>30111</v>
      </c>
      <c r="B819" s="588" t="s">
        <v>30112</v>
      </c>
      <c r="C819" s="589" t="s">
        <v>78</v>
      </c>
      <c r="D819" s="619">
        <v>7.9</v>
      </c>
      <c r="E819" s="590"/>
    </row>
    <row r="820" spans="1:5" ht="12" customHeight="1">
      <c r="A820" s="589" t="s">
        <v>30113</v>
      </c>
      <c r="B820" s="588" t="s">
        <v>30114</v>
      </c>
      <c r="C820" s="589" t="s">
        <v>78</v>
      </c>
      <c r="D820" s="619">
        <v>12.03</v>
      </c>
      <c r="E820" s="590"/>
    </row>
    <row r="821" spans="1:5" ht="12" customHeight="1">
      <c r="A821" s="589" t="s">
        <v>30115</v>
      </c>
      <c r="B821" s="588" t="s">
        <v>30116</v>
      </c>
      <c r="C821" s="589" t="s">
        <v>78</v>
      </c>
      <c r="D821" s="619">
        <v>17.260000000000002</v>
      </c>
      <c r="E821" s="590"/>
    </row>
    <row r="822" spans="1:5" ht="12" customHeight="1">
      <c r="A822" s="589" t="s">
        <v>30117</v>
      </c>
      <c r="B822" s="588" t="s">
        <v>30118</v>
      </c>
      <c r="C822" s="589" t="s">
        <v>78</v>
      </c>
      <c r="D822" s="619">
        <v>55.89</v>
      </c>
      <c r="E822" s="590"/>
    </row>
    <row r="823" spans="1:5" ht="12" customHeight="1">
      <c r="A823" s="589" t="s">
        <v>30119</v>
      </c>
      <c r="B823" s="588" t="s">
        <v>30120</v>
      </c>
      <c r="C823" s="589" t="s">
        <v>78</v>
      </c>
      <c r="D823" s="619">
        <v>68.209999999999994</v>
      </c>
      <c r="E823" s="590"/>
    </row>
    <row r="824" spans="1:5" ht="12" customHeight="1">
      <c r="A824" s="589" t="s">
        <v>30121</v>
      </c>
      <c r="B824" s="588" t="s">
        <v>30122</v>
      </c>
      <c r="C824" s="589" t="s">
        <v>78</v>
      </c>
      <c r="D824" s="619">
        <v>81.78</v>
      </c>
      <c r="E824" s="590"/>
    </row>
    <row r="825" spans="1:5" ht="12" customHeight="1">
      <c r="A825" s="589" t="s">
        <v>30123</v>
      </c>
      <c r="B825" s="588" t="s">
        <v>30124</v>
      </c>
      <c r="C825" s="589" t="s">
        <v>78</v>
      </c>
      <c r="D825" s="619">
        <v>103.72</v>
      </c>
      <c r="E825" s="590"/>
    </row>
    <row r="826" spans="1:5" ht="12" customHeight="1">
      <c r="A826" s="589" t="s">
        <v>30125</v>
      </c>
      <c r="B826" s="588" t="s">
        <v>30126</v>
      </c>
      <c r="C826" s="589" t="s">
        <v>78</v>
      </c>
      <c r="D826" s="619">
        <v>132.88999999999999</v>
      </c>
      <c r="E826" s="590"/>
    </row>
    <row r="827" spans="1:5" ht="12" customHeight="1">
      <c r="A827" s="589" t="s">
        <v>30127</v>
      </c>
      <c r="B827" s="588" t="s">
        <v>30128</v>
      </c>
      <c r="C827" s="589" t="s">
        <v>78</v>
      </c>
      <c r="D827" s="619">
        <v>176.74</v>
      </c>
      <c r="E827" s="590"/>
    </row>
    <row r="828" spans="1:5" ht="12" customHeight="1">
      <c r="A828" s="589" t="s">
        <v>30129</v>
      </c>
      <c r="B828" s="588" t="s">
        <v>30130</v>
      </c>
      <c r="C828" s="589" t="s">
        <v>78</v>
      </c>
      <c r="D828" s="619">
        <v>201.12</v>
      </c>
      <c r="E828" s="590"/>
    </row>
    <row r="829" spans="1:5" ht="12" customHeight="1">
      <c r="A829" s="589" t="s">
        <v>30131</v>
      </c>
      <c r="B829" s="588" t="s">
        <v>30132</v>
      </c>
      <c r="C829" s="589" t="s">
        <v>78</v>
      </c>
      <c r="D829" s="619">
        <v>21.06</v>
      </c>
      <c r="E829" s="590"/>
    </row>
    <row r="830" spans="1:5" ht="12" customHeight="1">
      <c r="A830" s="589" t="s">
        <v>30133</v>
      </c>
      <c r="B830" s="588" t="s">
        <v>30134</v>
      </c>
      <c r="C830" s="589" t="s">
        <v>78</v>
      </c>
      <c r="D830" s="619">
        <v>30.9</v>
      </c>
      <c r="E830" s="590"/>
    </row>
    <row r="831" spans="1:5" ht="12" customHeight="1">
      <c r="A831" s="589" t="s">
        <v>30135</v>
      </c>
      <c r="B831" s="588" t="s">
        <v>30136</v>
      </c>
      <c r="C831" s="589" t="s">
        <v>78</v>
      </c>
      <c r="D831" s="619">
        <v>41.64</v>
      </c>
      <c r="E831" s="590"/>
    </row>
    <row r="832" spans="1:5" ht="12" customHeight="1">
      <c r="A832" s="589" t="s">
        <v>28319</v>
      </c>
      <c r="B832" s="588" t="s">
        <v>28320</v>
      </c>
      <c r="C832" s="589" t="s">
        <v>78</v>
      </c>
      <c r="D832" s="619">
        <v>5.14</v>
      </c>
      <c r="E832" s="590"/>
    </row>
    <row r="833" spans="1:5" ht="12" customHeight="1">
      <c r="A833" s="589" t="s">
        <v>30137</v>
      </c>
      <c r="B833" s="588" t="s">
        <v>30138</v>
      </c>
      <c r="C833" s="589" t="s">
        <v>78</v>
      </c>
      <c r="D833" s="619">
        <v>1.44</v>
      </c>
      <c r="E833" s="590"/>
    </row>
    <row r="834" spans="1:5" ht="12" customHeight="1">
      <c r="A834" s="589" t="s">
        <v>30139</v>
      </c>
      <c r="B834" s="588" t="s">
        <v>30140</v>
      </c>
      <c r="C834" s="589" t="s">
        <v>78</v>
      </c>
      <c r="D834" s="619">
        <v>2.04</v>
      </c>
      <c r="E834" s="590"/>
    </row>
    <row r="835" spans="1:5" ht="12" customHeight="1">
      <c r="A835" s="589" t="s">
        <v>30141</v>
      </c>
      <c r="B835" s="588" t="s">
        <v>30142</v>
      </c>
      <c r="C835" s="589" t="s">
        <v>78</v>
      </c>
      <c r="D835" s="619">
        <v>2.99</v>
      </c>
      <c r="E835" s="590"/>
    </row>
    <row r="836" spans="1:5" ht="12" customHeight="1">
      <c r="A836" s="589" t="s">
        <v>30143</v>
      </c>
      <c r="B836" s="588" t="s">
        <v>30144</v>
      </c>
      <c r="C836" s="589" t="s">
        <v>78</v>
      </c>
      <c r="D836" s="619">
        <v>1.2</v>
      </c>
      <c r="E836" s="590"/>
    </row>
    <row r="837" spans="1:5" ht="12" customHeight="1">
      <c r="A837" s="589" t="s">
        <v>30145</v>
      </c>
      <c r="B837" s="588" t="s">
        <v>30146</v>
      </c>
      <c r="C837" s="589" t="s">
        <v>78</v>
      </c>
      <c r="D837" s="619">
        <v>1.5</v>
      </c>
      <c r="E837" s="590"/>
    </row>
    <row r="838" spans="1:5" ht="12" customHeight="1">
      <c r="A838" s="589" t="s">
        <v>30147</v>
      </c>
      <c r="B838" s="588" t="s">
        <v>30148</v>
      </c>
      <c r="C838" s="589" t="s">
        <v>78</v>
      </c>
      <c r="D838" s="619">
        <v>2.36</v>
      </c>
      <c r="E838" s="590"/>
    </row>
    <row r="839" spans="1:5" ht="12" customHeight="1">
      <c r="A839" s="589" t="s">
        <v>30149</v>
      </c>
      <c r="B839" s="588" t="s">
        <v>30150</v>
      </c>
      <c r="C839" s="589" t="s">
        <v>78</v>
      </c>
      <c r="D839" s="619">
        <v>1.86</v>
      </c>
      <c r="E839" s="590"/>
    </row>
    <row r="840" spans="1:5" ht="12" customHeight="1">
      <c r="A840" s="589" t="s">
        <v>30151</v>
      </c>
      <c r="B840" s="588" t="s">
        <v>30152</v>
      </c>
      <c r="C840" s="589" t="s">
        <v>78</v>
      </c>
      <c r="D840" s="619">
        <v>29.65</v>
      </c>
      <c r="E840" s="590"/>
    </row>
    <row r="841" spans="1:5" ht="12" customHeight="1">
      <c r="A841" s="589" t="s">
        <v>30153</v>
      </c>
      <c r="B841" s="588" t="s">
        <v>30154</v>
      </c>
      <c r="C841" s="589" t="s">
        <v>78</v>
      </c>
      <c r="D841" s="619">
        <v>1.4</v>
      </c>
      <c r="E841" s="590"/>
    </row>
    <row r="842" spans="1:5" ht="12" customHeight="1">
      <c r="A842" s="589" t="s">
        <v>30155</v>
      </c>
      <c r="B842" s="588" t="s">
        <v>30156</v>
      </c>
      <c r="C842" s="589" t="s">
        <v>78</v>
      </c>
      <c r="D842" s="619">
        <v>1.42</v>
      </c>
      <c r="E842" s="590"/>
    </row>
    <row r="843" spans="1:5" ht="12" customHeight="1">
      <c r="A843" s="589" t="s">
        <v>30157</v>
      </c>
      <c r="B843" s="588" t="s">
        <v>30158</v>
      </c>
      <c r="C843" s="589" t="s">
        <v>78</v>
      </c>
      <c r="D843" s="619">
        <v>1.96</v>
      </c>
      <c r="E843" s="590"/>
    </row>
    <row r="844" spans="1:5" ht="12" customHeight="1">
      <c r="A844" s="589" t="s">
        <v>30159</v>
      </c>
      <c r="B844" s="588" t="s">
        <v>30160</v>
      </c>
      <c r="C844" s="589" t="s">
        <v>78</v>
      </c>
      <c r="D844" s="619">
        <v>4.6500000000000004</v>
      </c>
      <c r="E844" s="590"/>
    </row>
    <row r="845" spans="1:5" ht="12" customHeight="1">
      <c r="A845" s="589" t="s">
        <v>30161</v>
      </c>
      <c r="B845" s="588" t="s">
        <v>30162</v>
      </c>
      <c r="C845" s="589" t="s">
        <v>78</v>
      </c>
      <c r="D845" s="619">
        <v>1.36</v>
      </c>
      <c r="E845" s="590"/>
    </row>
    <row r="846" spans="1:5" ht="12" customHeight="1">
      <c r="A846" s="589" t="s">
        <v>30163</v>
      </c>
      <c r="B846" s="588" t="s">
        <v>30164</v>
      </c>
      <c r="C846" s="589" t="s">
        <v>78</v>
      </c>
      <c r="D846" s="619">
        <v>1.58</v>
      </c>
      <c r="E846" s="590"/>
    </row>
    <row r="847" spans="1:5" ht="12" customHeight="1">
      <c r="A847" s="589" t="s">
        <v>30165</v>
      </c>
      <c r="B847" s="588" t="s">
        <v>30166</v>
      </c>
      <c r="C847" s="589" t="s">
        <v>78</v>
      </c>
      <c r="D847" s="619">
        <v>0.44</v>
      </c>
      <c r="E847" s="590"/>
    </row>
    <row r="848" spans="1:5" ht="12" customHeight="1">
      <c r="A848" s="589" t="s">
        <v>30167</v>
      </c>
      <c r="B848" s="588" t="s">
        <v>30168</v>
      </c>
      <c r="C848" s="589" t="s">
        <v>78</v>
      </c>
      <c r="D848" s="619">
        <v>0.81</v>
      </c>
      <c r="E848" s="590"/>
    </row>
    <row r="849" spans="1:5" ht="12" customHeight="1">
      <c r="A849" s="589" t="s">
        <v>30169</v>
      </c>
      <c r="B849" s="588" t="s">
        <v>30170</v>
      </c>
      <c r="C849" s="589" t="s">
        <v>78</v>
      </c>
      <c r="D849" s="619">
        <v>1.04</v>
      </c>
      <c r="E849" s="590"/>
    </row>
    <row r="850" spans="1:5" ht="12" customHeight="1">
      <c r="A850" s="589" t="s">
        <v>30171</v>
      </c>
      <c r="B850" s="588" t="s">
        <v>30172</v>
      </c>
      <c r="C850" s="589" t="s">
        <v>78</v>
      </c>
      <c r="D850" s="619">
        <v>1.25</v>
      </c>
      <c r="E850" s="590"/>
    </row>
    <row r="851" spans="1:5" ht="12" customHeight="1">
      <c r="A851" s="589" t="s">
        <v>30173</v>
      </c>
      <c r="B851" s="588" t="s">
        <v>30174</v>
      </c>
      <c r="C851" s="589" t="s">
        <v>78</v>
      </c>
      <c r="D851" s="619">
        <v>1.54</v>
      </c>
      <c r="E851" s="590"/>
    </row>
    <row r="852" spans="1:5" ht="12" customHeight="1">
      <c r="A852" s="589" t="s">
        <v>30175</v>
      </c>
      <c r="B852" s="588" t="s">
        <v>30176</v>
      </c>
      <c r="C852" s="589" t="s">
        <v>78</v>
      </c>
      <c r="D852" s="619">
        <v>2.12</v>
      </c>
      <c r="E852" s="590"/>
    </row>
    <row r="853" spans="1:5" ht="12" customHeight="1">
      <c r="A853" s="589" t="s">
        <v>30177</v>
      </c>
      <c r="B853" s="588" t="s">
        <v>30178</v>
      </c>
      <c r="C853" s="589" t="s">
        <v>78</v>
      </c>
      <c r="D853" s="619">
        <v>5</v>
      </c>
      <c r="E853" s="590"/>
    </row>
    <row r="854" spans="1:5" ht="12" customHeight="1">
      <c r="A854" s="589" t="s">
        <v>30179</v>
      </c>
      <c r="B854" s="588" t="s">
        <v>30180</v>
      </c>
      <c r="C854" s="589" t="s">
        <v>78</v>
      </c>
      <c r="D854" s="619">
        <v>38.24</v>
      </c>
      <c r="E854" s="590"/>
    </row>
    <row r="855" spans="1:5" ht="12" customHeight="1">
      <c r="A855" s="589" t="s">
        <v>30181</v>
      </c>
      <c r="B855" s="588" t="s">
        <v>30182</v>
      </c>
      <c r="C855" s="589" t="s">
        <v>78</v>
      </c>
      <c r="D855" s="619">
        <v>9.68</v>
      </c>
      <c r="E855" s="590"/>
    </row>
    <row r="856" spans="1:5" ht="12" customHeight="1">
      <c r="A856" s="589" t="s">
        <v>30183</v>
      </c>
      <c r="B856" s="588" t="s">
        <v>30184</v>
      </c>
      <c r="C856" s="589" t="s">
        <v>78</v>
      </c>
      <c r="D856" s="619">
        <v>69.010000000000005</v>
      </c>
      <c r="E856" s="590"/>
    </row>
    <row r="857" spans="1:5" ht="12" customHeight="1">
      <c r="A857" s="589" t="s">
        <v>30185</v>
      </c>
      <c r="B857" s="588" t="s">
        <v>30186</v>
      </c>
      <c r="C857" s="589" t="s">
        <v>78</v>
      </c>
      <c r="D857" s="619">
        <v>13.18</v>
      </c>
      <c r="E857" s="590"/>
    </row>
    <row r="858" spans="1:5" ht="12" customHeight="1">
      <c r="A858" s="589" t="s">
        <v>30187</v>
      </c>
      <c r="B858" s="588" t="s">
        <v>30188</v>
      </c>
      <c r="C858" s="589" t="s">
        <v>78</v>
      </c>
      <c r="D858" s="619">
        <v>22.68</v>
      </c>
      <c r="E858" s="590"/>
    </row>
    <row r="859" spans="1:5" ht="12" customHeight="1">
      <c r="A859" s="589" t="s">
        <v>30189</v>
      </c>
      <c r="B859" s="588" t="s">
        <v>30190</v>
      </c>
      <c r="C859" s="589" t="s">
        <v>78</v>
      </c>
      <c r="D859" s="619">
        <v>6.49</v>
      </c>
      <c r="E859" s="590"/>
    </row>
    <row r="860" spans="1:5" ht="12" customHeight="1">
      <c r="A860" s="589" t="s">
        <v>30191</v>
      </c>
      <c r="B860" s="588" t="s">
        <v>30192</v>
      </c>
      <c r="C860" s="589" t="s">
        <v>78</v>
      </c>
      <c r="D860" s="619">
        <v>35.85</v>
      </c>
      <c r="E860" s="590"/>
    </row>
    <row r="861" spans="1:5" ht="12" customHeight="1">
      <c r="A861" s="589" t="s">
        <v>30193</v>
      </c>
      <c r="B861" s="588" t="s">
        <v>30194</v>
      </c>
      <c r="C861" s="589" t="s">
        <v>78</v>
      </c>
      <c r="D861" s="619">
        <v>11.29</v>
      </c>
      <c r="E861" s="590"/>
    </row>
    <row r="862" spans="1:5" ht="12" customHeight="1">
      <c r="A862" s="589" t="s">
        <v>30195</v>
      </c>
      <c r="B862" s="588" t="s">
        <v>30196</v>
      </c>
      <c r="C862" s="589" t="s">
        <v>78</v>
      </c>
      <c r="D862" s="619">
        <v>44.17</v>
      </c>
      <c r="E862" s="590"/>
    </row>
    <row r="863" spans="1:5" ht="12" customHeight="1">
      <c r="A863" s="589" t="s">
        <v>30197</v>
      </c>
      <c r="B863" s="588" t="s">
        <v>30198</v>
      </c>
      <c r="C863" s="589" t="s">
        <v>78</v>
      </c>
      <c r="D863" s="619">
        <v>15.32</v>
      </c>
      <c r="E863" s="590"/>
    </row>
    <row r="864" spans="1:5" ht="12" customHeight="1">
      <c r="A864" s="589" t="s">
        <v>30199</v>
      </c>
      <c r="B864" s="588" t="s">
        <v>30200</v>
      </c>
      <c r="C864" s="589" t="s">
        <v>78</v>
      </c>
      <c r="D864" s="619">
        <v>21.95</v>
      </c>
      <c r="E864" s="590"/>
    </row>
    <row r="865" spans="1:5" ht="12" customHeight="1">
      <c r="A865" s="589" t="s">
        <v>30201</v>
      </c>
      <c r="B865" s="588" t="s">
        <v>30202</v>
      </c>
      <c r="C865" s="589" t="s">
        <v>78</v>
      </c>
      <c r="D865" s="619">
        <v>25.5</v>
      </c>
      <c r="E865" s="590"/>
    </row>
    <row r="866" spans="1:5" ht="12" customHeight="1">
      <c r="A866" s="589" t="s">
        <v>30203</v>
      </c>
      <c r="B866" s="588" t="s">
        <v>30204</v>
      </c>
      <c r="C866" s="589" t="s">
        <v>93</v>
      </c>
      <c r="D866" s="619">
        <v>4745</v>
      </c>
      <c r="E866" s="590"/>
    </row>
    <row r="867" spans="1:5" ht="12" customHeight="1">
      <c r="A867" s="589" t="s">
        <v>30205</v>
      </c>
      <c r="B867" s="588" t="s">
        <v>30206</v>
      </c>
      <c r="C867" s="589" t="s">
        <v>161</v>
      </c>
      <c r="D867" s="619">
        <v>22</v>
      </c>
      <c r="E867" s="590"/>
    </row>
    <row r="868" spans="1:5" ht="12" customHeight="1">
      <c r="A868" s="589" t="s">
        <v>30207</v>
      </c>
      <c r="B868" s="588" t="s">
        <v>30208</v>
      </c>
      <c r="C868" s="589" t="s">
        <v>161</v>
      </c>
      <c r="D868" s="619">
        <v>14.52</v>
      </c>
      <c r="E868" s="590"/>
    </row>
    <row r="869" spans="1:5" ht="12" customHeight="1">
      <c r="A869" s="589" t="s">
        <v>30209</v>
      </c>
      <c r="B869" s="588" t="s">
        <v>30210</v>
      </c>
      <c r="C869" s="589" t="s">
        <v>93</v>
      </c>
      <c r="D869" s="619">
        <v>119.41</v>
      </c>
      <c r="E869" s="590"/>
    </row>
    <row r="870" spans="1:5" ht="12" customHeight="1">
      <c r="A870" s="589" t="s">
        <v>30211</v>
      </c>
      <c r="B870" s="588" t="s">
        <v>30212</v>
      </c>
      <c r="C870" s="589" t="s">
        <v>93</v>
      </c>
      <c r="D870" s="619">
        <v>15.25</v>
      </c>
      <c r="E870" s="590"/>
    </row>
    <row r="871" spans="1:5" ht="12" customHeight="1">
      <c r="A871" s="589" t="s">
        <v>30213</v>
      </c>
      <c r="B871" s="588" t="s">
        <v>30214</v>
      </c>
      <c r="C871" s="589" t="s">
        <v>93</v>
      </c>
      <c r="D871" s="619">
        <v>13.68</v>
      </c>
      <c r="E871" s="590"/>
    </row>
    <row r="872" spans="1:5" ht="12" customHeight="1">
      <c r="A872" s="589" t="s">
        <v>30215</v>
      </c>
      <c r="B872" s="588" t="s">
        <v>30216</v>
      </c>
      <c r="C872" s="589" t="s">
        <v>93</v>
      </c>
      <c r="D872" s="619">
        <v>520.01</v>
      </c>
      <c r="E872" s="590"/>
    </row>
    <row r="873" spans="1:5" ht="12" customHeight="1">
      <c r="A873" s="589" t="s">
        <v>30217</v>
      </c>
      <c r="B873" s="588" t="s">
        <v>30218</v>
      </c>
      <c r="C873" s="589" t="s">
        <v>28744</v>
      </c>
      <c r="D873" s="619">
        <v>4672.93</v>
      </c>
      <c r="E873" s="590"/>
    </row>
    <row r="874" spans="1:5" ht="12" customHeight="1">
      <c r="A874" s="589" t="s">
        <v>30219</v>
      </c>
      <c r="B874" s="588" t="s">
        <v>30220</v>
      </c>
      <c r="C874" s="589" t="s">
        <v>93</v>
      </c>
      <c r="D874" s="619">
        <v>79</v>
      </c>
      <c r="E874" s="590"/>
    </row>
    <row r="875" spans="1:5" ht="12" customHeight="1">
      <c r="A875" s="589" t="s">
        <v>30221</v>
      </c>
      <c r="B875" s="588" t="s">
        <v>30222</v>
      </c>
      <c r="C875" s="589" t="s">
        <v>93</v>
      </c>
      <c r="D875" s="619">
        <v>206</v>
      </c>
      <c r="E875" s="590"/>
    </row>
    <row r="876" spans="1:5" ht="12" customHeight="1">
      <c r="A876" s="589" t="s">
        <v>30223</v>
      </c>
      <c r="B876" s="588" t="s">
        <v>30224</v>
      </c>
      <c r="C876" s="589" t="s">
        <v>78</v>
      </c>
      <c r="D876" s="619">
        <v>4.3099999999999996</v>
      </c>
      <c r="E876" s="590"/>
    </row>
    <row r="877" spans="1:5" ht="12" customHeight="1">
      <c r="A877" s="589" t="s">
        <v>30225</v>
      </c>
      <c r="B877" s="588" t="s">
        <v>30226</v>
      </c>
      <c r="C877" s="589" t="s">
        <v>93</v>
      </c>
      <c r="D877" s="619">
        <v>190</v>
      </c>
      <c r="E877" s="590"/>
    </row>
    <row r="878" spans="1:5" ht="12" customHeight="1">
      <c r="A878" s="589" t="s">
        <v>30227</v>
      </c>
      <c r="B878" s="588" t="s">
        <v>30228</v>
      </c>
      <c r="C878" s="589" t="s">
        <v>93</v>
      </c>
      <c r="D878" s="619">
        <v>85.24</v>
      </c>
      <c r="E878" s="590"/>
    </row>
    <row r="879" spans="1:5" ht="12" customHeight="1">
      <c r="A879" s="589" t="s">
        <v>30229</v>
      </c>
      <c r="B879" s="588" t="s">
        <v>30230</v>
      </c>
      <c r="C879" s="589" t="s">
        <v>93</v>
      </c>
      <c r="D879" s="619">
        <v>74.83</v>
      </c>
      <c r="E879" s="590"/>
    </row>
    <row r="880" spans="1:5" ht="12" customHeight="1">
      <c r="A880" s="589" t="s">
        <v>30231</v>
      </c>
      <c r="B880" s="588" t="s">
        <v>30232</v>
      </c>
      <c r="C880" s="589" t="s">
        <v>93</v>
      </c>
      <c r="D880" s="619">
        <v>1000.16</v>
      </c>
      <c r="E880" s="590"/>
    </row>
    <row r="881" spans="1:5" ht="12" customHeight="1">
      <c r="A881" s="589" t="s">
        <v>30233</v>
      </c>
      <c r="B881" s="588" t="s">
        <v>30234</v>
      </c>
      <c r="C881" s="589" t="s">
        <v>93</v>
      </c>
      <c r="D881" s="619">
        <v>324.36</v>
      </c>
      <c r="E881" s="590"/>
    </row>
    <row r="882" spans="1:5" ht="12" customHeight="1">
      <c r="A882" s="589" t="s">
        <v>30235</v>
      </c>
      <c r="B882" s="588" t="s">
        <v>30236</v>
      </c>
      <c r="C882" s="589" t="s">
        <v>93</v>
      </c>
      <c r="D882" s="619">
        <v>2132.2800000000002</v>
      </c>
      <c r="E882" s="590"/>
    </row>
    <row r="883" spans="1:5" ht="12" customHeight="1">
      <c r="A883" s="589" t="s">
        <v>30237</v>
      </c>
      <c r="B883" s="588" t="s">
        <v>30238</v>
      </c>
      <c r="C883" s="589" t="s">
        <v>93</v>
      </c>
      <c r="D883" s="619">
        <v>297.91000000000003</v>
      </c>
      <c r="E883" s="590"/>
    </row>
    <row r="884" spans="1:5" ht="12" customHeight="1">
      <c r="A884" s="589" t="s">
        <v>30239</v>
      </c>
      <c r="B884" s="588" t="s">
        <v>30240</v>
      </c>
      <c r="C884" s="589" t="s">
        <v>93</v>
      </c>
      <c r="D884" s="619">
        <v>428.25</v>
      </c>
      <c r="E884" s="590"/>
    </row>
    <row r="885" spans="1:5" ht="12" customHeight="1">
      <c r="A885" s="589" t="s">
        <v>30241</v>
      </c>
      <c r="B885" s="588" t="s">
        <v>30242</v>
      </c>
      <c r="C885" s="589" t="s">
        <v>93</v>
      </c>
      <c r="D885" s="619">
        <v>208.58</v>
      </c>
      <c r="E885" s="590"/>
    </row>
    <row r="886" spans="1:5" ht="12" customHeight="1">
      <c r="A886" s="589" t="s">
        <v>30243</v>
      </c>
      <c r="B886" s="588" t="s">
        <v>30244</v>
      </c>
      <c r="C886" s="589" t="s">
        <v>93</v>
      </c>
      <c r="D886" s="619">
        <v>171.67</v>
      </c>
      <c r="E886" s="590"/>
    </row>
    <row r="887" spans="1:5" ht="12" customHeight="1">
      <c r="A887" s="589" t="s">
        <v>30245</v>
      </c>
      <c r="B887" s="588" t="s">
        <v>30246</v>
      </c>
      <c r="C887" s="589" t="s">
        <v>93</v>
      </c>
      <c r="D887" s="619">
        <v>154.22</v>
      </c>
      <c r="E887" s="590"/>
    </row>
    <row r="888" spans="1:5" ht="12" customHeight="1">
      <c r="A888" s="589" t="s">
        <v>30247</v>
      </c>
      <c r="B888" s="588" t="s">
        <v>30248</v>
      </c>
      <c r="C888" s="589" t="s">
        <v>93</v>
      </c>
      <c r="D888" s="619">
        <v>261.25</v>
      </c>
      <c r="E888" s="590"/>
    </row>
    <row r="889" spans="1:5" ht="12" customHeight="1">
      <c r="A889" s="589" t="s">
        <v>30249</v>
      </c>
      <c r="B889" s="588" t="s">
        <v>30250</v>
      </c>
      <c r="C889" s="589" t="s">
        <v>93</v>
      </c>
      <c r="D889" s="619">
        <v>222.87</v>
      </c>
      <c r="E889" s="590"/>
    </row>
    <row r="890" spans="1:5" ht="12" customHeight="1">
      <c r="A890" s="589" t="s">
        <v>30251</v>
      </c>
      <c r="B890" s="588" t="s">
        <v>30252</v>
      </c>
      <c r="C890" s="589" t="s">
        <v>93</v>
      </c>
      <c r="D890" s="619">
        <v>167</v>
      </c>
      <c r="E890" s="590"/>
    </row>
    <row r="891" spans="1:5" ht="12" customHeight="1">
      <c r="A891" s="589" t="s">
        <v>30253</v>
      </c>
      <c r="B891" s="588" t="s">
        <v>30254</v>
      </c>
      <c r="C891" s="589" t="s">
        <v>93</v>
      </c>
      <c r="D891" s="619">
        <v>27.9</v>
      </c>
      <c r="E891" s="590"/>
    </row>
    <row r="892" spans="1:5" ht="12" customHeight="1">
      <c r="A892" s="589" t="s">
        <v>30255</v>
      </c>
      <c r="B892" s="588" t="s">
        <v>30256</v>
      </c>
      <c r="C892" s="589" t="s">
        <v>93</v>
      </c>
      <c r="D892" s="619">
        <v>32.200000000000003</v>
      </c>
      <c r="E892" s="590"/>
    </row>
    <row r="893" spans="1:5" ht="12" customHeight="1">
      <c r="A893" s="589" t="s">
        <v>30257</v>
      </c>
      <c r="B893" s="588" t="s">
        <v>30258</v>
      </c>
      <c r="C893" s="589" t="s">
        <v>93</v>
      </c>
      <c r="D893" s="619">
        <v>2.7</v>
      </c>
      <c r="E893" s="590"/>
    </row>
    <row r="894" spans="1:5" ht="12" customHeight="1">
      <c r="A894" s="589" t="s">
        <v>30259</v>
      </c>
      <c r="B894" s="588" t="s">
        <v>30260</v>
      </c>
      <c r="C894" s="589" t="s">
        <v>93</v>
      </c>
      <c r="D894" s="619">
        <v>1.35</v>
      </c>
      <c r="E894" s="590"/>
    </row>
    <row r="895" spans="1:5" ht="12" customHeight="1">
      <c r="A895" s="589" t="s">
        <v>30261</v>
      </c>
      <c r="B895" s="588" t="s">
        <v>30262</v>
      </c>
      <c r="C895" s="589" t="s">
        <v>93</v>
      </c>
      <c r="D895" s="619">
        <v>3.19</v>
      </c>
      <c r="E895" s="590"/>
    </row>
    <row r="896" spans="1:5" ht="12" customHeight="1">
      <c r="A896" s="589" t="s">
        <v>30263</v>
      </c>
      <c r="B896" s="588" t="s">
        <v>30264</v>
      </c>
      <c r="C896" s="589" t="s">
        <v>93</v>
      </c>
      <c r="D896" s="619">
        <v>2.4500000000000002</v>
      </c>
      <c r="E896" s="590"/>
    </row>
    <row r="897" spans="1:5" ht="12" customHeight="1">
      <c r="A897" s="589" t="s">
        <v>30265</v>
      </c>
      <c r="B897" s="588" t="s">
        <v>30266</v>
      </c>
      <c r="C897" s="589" t="s">
        <v>93</v>
      </c>
      <c r="D897" s="619">
        <v>209.1</v>
      </c>
      <c r="E897" s="590"/>
    </row>
    <row r="898" spans="1:5" ht="12" customHeight="1">
      <c r="A898" s="589" t="s">
        <v>30267</v>
      </c>
      <c r="B898" s="588" t="s">
        <v>30268</v>
      </c>
      <c r="C898" s="589" t="s">
        <v>93</v>
      </c>
      <c r="D898" s="619">
        <v>385</v>
      </c>
      <c r="E898" s="590"/>
    </row>
    <row r="899" spans="1:5" ht="12" customHeight="1">
      <c r="A899" s="589" t="s">
        <v>30269</v>
      </c>
      <c r="B899" s="588" t="s">
        <v>30270</v>
      </c>
      <c r="C899" s="589" t="s">
        <v>93</v>
      </c>
      <c r="D899" s="619">
        <v>41.81</v>
      </c>
      <c r="E899" s="590"/>
    </row>
    <row r="900" spans="1:5" ht="12" customHeight="1">
      <c r="A900" s="589" t="s">
        <v>30271</v>
      </c>
      <c r="B900" s="588" t="s">
        <v>30272</v>
      </c>
      <c r="C900" s="589" t="s">
        <v>93</v>
      </c>
      <c r="D900" s="619">
        <v>291.13</v>
      </c>
      <c r="E900" s="590"/>
    </row>
    <row r="901" spans="1:5" ht="12" customHeight="1">
      <c r="A901" s="589" t="s">
        <v>30273</v>
      </c>
      <c r="B901" s="588" t="s">
        <v>30274</v>
      </c>
      <c r="C901" s="589" t="s">
        <v>93</v>
      </c>
      <c r="D901" s="619">
        <v>22.14</v>
      </c>
      <c r="E901" s="590"/>
    </row>
    <row r="902" spans="1:5" ht="12" customHeight="1">
      <c r="A902" s="589" t="s">
        <v>30275</v>
      </c>
      <c r="B902" s="588" t="s">
        <v>30276</v>
      </c>
      <c r="C902" s="589" t="s">
        <v>93</v>
      </c>
      <c r="D902" s="619">
        <v>4.24</v>
      </c>
      <c r="E902" s="590"/>
    </row>
    <row r="903" spans="1:5" ht="18" customHeight="1">
      <c r="A903" s="589" t="s">
        <v>30277</v>
      </c>
      <c r="B903" s="588" t="s">
        <v>30278</v>
      </c>
      <c r="C903" s="589" t="s">
        <v>93</v>
      </c>
      <c r="D903" s="619">
        <v>76.27</v>
      </c>
      <c r="E903" s="590"/>
    </row>
    <row r="904" spans="1:5" ht="12" customHeight="1">
      <c r="A904" s="589" t="s">
        <v>30279</v>
      </c>
      <c r="B904" s="588" t="s">
        <v>30280</v>
      </c>
      <c r="C904" s="589" t="s">
        <v>93</v>
      </c>
      <c r="D904" s="619">
        <v>13.25</v>
      </c>
      <c r="E904" s="590"/>
    </row>
    <row r="905" spans="1:5" ht="12" customHeight="1">
      <c r="A905" s="589" t="s">
        <v>30281</v>
      </c>
      <c r="B905" s="588" t="s">
        <v>30282</v>
      </c>
      <c r="C905" s="589" t="s">
        <v>93</v>
      </c>
      <c r="D905" s="619">
        <v>1.2</v>
      </c>
      <c r="E905" s="590"/>
    </row>
    <row r="906" spans="1:5" ht="12" customHeight="1">
      <c r="A906" s="589" t="s">
        <v>30283</v>
      </c>
      <c r="B906" s="588" t="s">
        <v>30284</v>
      </c>
      <c r="C906" s="589" t="s">
        <v>93</v>
      </c>
      <c r="D906" s="619">
        <v>27.77</v>
      </c>
      <c r="E906" s="590"/>
    </row>
    <row r="907" spans="1:5" ht="12" customHeight="1">
      <c r="A907" s="589" t="s">
        <v>30285</v>
      </c>
      <c r="B907" s="588" t="s">
        <v>30286</v>
      </c>
      <c r="C907" s="589" t="s">
        <v>93</v>
      </c>
      <c r="D907" s="619">
        <v>44.28</v>
      </c>
      <c r="E907" s="590"/>
    </row>
    <row r="908" spans="1:5" ht="12" customHeight="1">
      <c r="A908" s="589" t="s">
        <v>30287</v>
      </c>
      <c r="B908" s="588" t="s">
        <v>30288</v>
      </c>
      <c r="C908" s="589" t="s">
        <v>93</v>
      </c>
      <c r="D908" s="619">
        <v>1.37</v>
      </c>
      <c r="E908" s="590"/>
    </row>
    <row r="909" spans="1:5" ht="12" customHeight="1">
      <c r="A909" s="589" t="s">
        <v>30289</v>
      </c>
      <c r="B909" s="588" t="s">
        <v>30290</v>
      </c>
      <c r="C909" s="589" t="s">
        <v>93</v>
      </c>
      <c r="D909" s="619">
        <v>4.2300000000000004</v>
      </c>
      <c r="E909" s="590"/>
    </row>
    <row r="910" spans="1:5" ht="12" customHeight="1">
      <c r="A910" s="589" t="s">
        <v>30291</v>
      </c>
      <c r="B910" s="588" t="s">
        <v>30292</v>
      </c>
      <c r="C910" s="589" t="s">
        <v>93</v>
      </c>
      <c r="D910" s="619">
        <v>47.03</v>
      </c>
      <c r="E910" s="590"/>
    </row>
    <row r="911" spans="1:5" ht="12" customHeight="1">
      <c r="A911" s="589" t="s">
        <v>30293</v>
      </c>
      <c r="B911" s="588" t="s">
        <v>30294</v>
      </c>
      <c r="C911" s="589" t="s">
        <v>93</v>
      </c>
      <c r="D911" s="619">
        <v>18.670000000000002</v>
      </c>
      <c r="E911" s="590"/>
    </row>
    <row r="912" spans="1:5" ht="12" customHeight="1">
      <c r="A912" s="589" t="s">
        <v>30295</v>
      </c>
      <c r="B912" s="588" t="s">
        <v>30296</v>
      </c>
      <c r="C912" s="589" t="s">
        <v>93</v>
      </c>
      <c r="D912" s="619">
        <v>21.67</v>
      </c>
      <c r="E912" s="590"/>
    </row>
    <row r="913" spans="1:5" ht="12" customHeight="1">
      <c r="A913" s="589" t="s">
        <v>30297</v>
      </c>
      <c r="B913" s="588" t="s">
        <v>30298</v>
      </c>
      <c r="C913" s="589" t="s">
        <v>93</v>
      </c>
      <c r="D913" s="619">
        <v>26.7</v>
      </c>
      <c r="E913" s="590"/>
    </row>
    <row r="914" spans="1:5" ht="12" customHeight="1">
      <c r="A914" s="589" t="s">
        <v>30299</v>
      </c>
      <c r="B914" s="588" t="s">
        <v>30300</v>
      </c>
      <c r="C914" s="589" t="s">
        <v>93</v>
      </c>
      <c r="D914" s="619">
        <v>133.88</v>
      </c>
      <c r="E914" s="590"/>
    </row>
    <row r="915" spans="1:5" ht="18" customHeight="1">
      <c r="A915" s="589" t="s">
        <v>30301</v>
      </c>
      <c r="B915" s="588" t="s">
        <v>30302</v>
      </c>
      <c r="C915" s="589" t="s">
        <v>93</v>
      </c>
      <c r="D915" s="619">
        <v>146.30000000000001</v>
      </c>
      <c r="E915" s="590"/>
    </row>
    <row r="916" spans="1:5" ht="18" customHeight="1">
      <c r="A916" s="589" t="s">
        <v>30303</v>
      </c>
      <c r="B916" s="588" t="s">
        <v>30304</v>
      </c>
      <c r="C916" s="589" t="s">
        <v>93</v>
      </c>
      <c r="D916" s="619">
        <v>146.30000000000001</v>
      </c>
      <c r="E916" s="590"/>
    </row>
    <row r="917" spans="1:5" ht="12" customHeight="1">
      <c r="A917" s="589" t="s">
        <v>30305</v>
      </c>
      <c r="B917" s="588" t="s">
        <v>30306</v>
      </c>
      <c r="C917" s="589" t="s">
        <v>93</v>
      </c>
      <c r="D917" s="619">
        <v>38.619999999999997</v>
      </c>
      <c r="E917" s="590"/>
    </row>
    <row r="918" spans="1:5" ht="12" customHeight="1">
      <c r="A918" s="589" t="s">
        <v>30307</v>
      </c>
      <c r="B918" s="588" t="s">
        <v>30308</v>
      </c>
      <c r="C918" s="589" t="s">
        <v>93</v>
      </c>
      <c r="D918" s="619">
        <v>7.41</v>
      </c>
      <c r="E918" s="590"/>
    </row>
    <row r="919" spans="1:5" ht="12" customHeight="1">
      <c r="A919" s="589" t="s">
        <v>30309</v>
      </c>
      <c r="B919" s="588" t="s">
        <v>30310</v>
      </c>
      <c r="C919" s="589" t="s">
        <v>93</v>
      </c>
      <c r="D919" s="619">
        <v>11.6</v>
      </c>
      <c r="E919" s="590"/>
    </row>
    <row r="920" spans="1:5" ht="12" customHeight="1">
      <c r="A920" s="589" t="s">
        <v>30311</v>
      </c>
      <c r="B920" s="588" t="s">
        <v>30312</v>
      </c>
      <c r="C920" s="589" t="s">
        <v>93</v>
      </c>
      <c r="D920" s="619">
        <v>19.09</v>
      </c>
      <c r="E920" s="590"/>
    </row>
    <row r="921" spans="1:5" ht="12" customHeight="1">
      <c r="A921" s="589" t="s">
        <v>30313</v>
      </c>
      <c r="B921" s="588" t="s">
        <v>30314</v>
      </c>
      <c r="C921" s="589" t="s">
        <v>93</v>
      </c>
      <c r="D921" s="619">
        <v>54.85</v>
      </c>
      <c r="E921" s="590"/>
    </row>
    <row r="922" spans="1:5" ht="12" customHeight="1">
      <c r="A922" s="589" t="s">
        <v>30315</v>
      </c>
      <c r="B922" s="588" t="s">
        <v>30316</v>
      </c>
      <c r="C922" s="589" t="s">
        <v>93</v>
      </c>
      <c r="D922" s="619">
        <v>76.55</v>
      </c>
      <c r="E922" s="590"/>
    </row>
    <row r="923" spans="1:5" ht="12" customHeight="1">
      <c r="A923" s="589" t="s">
        <v>30317</v>
      </c>
      <c r="B923" s="588" t="s">
        <v>30318</v>
      </c>
      <c r="C923" s="589" t="s">
        <v>93</v>
      </c>
      <c r="D923" s="619">
        <v>99.87</v>
      </c>
      <c r="E923" s="590"/>
    </row>
    <row r="924" spans="1:5" ht="12" customHeight="1">
      <c r="A924" s="589" t="s">
        <v>30319</v>
      </c>
      <c r="B924" s="588" t="s">
        <v>30320</v>
      </c>
      <c r="C924" s="589" t="s">
        <v>93</v>
      </c>
      <c r="D924" s="619">
        <v>63.3</v>
      </c>
      <c r="E924" s="590"/>
    </row>
    <row r="925" spans="1:5" ht="12" customHeight="1">
      <c r="A925" s="589" t="s">
        <v>30321</v>
      </c>
      <c r="B925" s="588" t="s">
        <v>30322</v>
      </c>
      <c r="C925" s="589" t="s">
        <v>93</v>
      </c>
      <c r="D925" s="619">
        <v>21.49</v>
      </c>
      <c r="E925" s="590"/>
    </row>
    <row r="926" spans="1:5" ht="12" customHeight="1">
      <c r="A926" s="589" t="s">
        <v>30323</v>
      </c>
      <c r="B926" s="588" t="s">
        <v>30324</v>
      </c>
      <c r="C926" s="589" t="s">
        <v>93</v>
      </c>
      <c r="D926" s="619">
        <v>626.73</v>
      </c>
      <c r="E926" s="590"/>
    </row>
    <row r="927" spans="1:5" ht="18" customHeight="1">
      <c r="A927" s="589" t="s">
        <v>30325</v>
      </c>
      <c r="B927" s="588" t="s">
        <v>30326</v>
      </c>
      <c r="C927" s="589" t="s">
        <v>93</v>
      </c>
      <c r="D927" s="619">
        <v>11.09</v>
      </c>
      <c r="E927" s="590"/>
    </row>
    <row r="928" spans="1:5" ht="18" customHeight="1">
      <c r="A928" s="589" t="s">
        <v>30327</v>
      </c>
      <c r="B928" s="588" t="s">
        <v>30328</v>
      </c>
      <c r="C928" s="589" t="s">
        <v>93</v>
      </c>
      <c r="D928" s="619">
        <v>15.94</v>
      </c>
      <c r="E928" s="590"/>
    </row>
    <row r="929" spans="1:5" ht="18" customHeight="1">
      <c r="A929" s="589" t="s">
        <v>30329</v>
      </c>
      <c r="B929" s="588" t="s">
        <v>30330</v>
      </c>
      <c r="C929" s="589" t="s">
        <v>93</v>
      </c>
      <c r="D929" s="619">
        <v>23.73</v>
      </c>
      <c r="E929" s="590"/>
    </row>
    <row r="930" spans="1:5" ht="18" customHeight="1">
      <c r="A930" s="589" t="s">
        <v>30331</v>
      </c>
      <c r="B930" s="588" t="s">
        <v>30332</v>
      </c>
      <c r="C930" s="589" t="s">
        <v>93</v>
      </c>
      <c r="D930" s="619">
        <v>20.77</v>
      </c>
      <c r="E930" s="590"/>
    </row>
    <row r="931" spans="1:5" ht="18" customHeight="1">
      <c r="A931" s="589" t="s">
        <v>30333</v>
      </c>
      <c r="B931" s="588" t="s">
        <v>30334</v>
      </c>
      <c r="C931" s="589" t="s">
        <v>93</v>
      </c>
      <c r="D931" s="619">
        <v>22</v>
      </c>
      <c r="E931" s="590"/>
    </row>
    <row r="932" spans="1:5" ht="18" customHeight="1">
      <c r="A932" s="589" t="s">
        <v>30335</v>
      </c>
      <c r="B932" s="588" t="s">
        <v>30336</v>
      </c>
      <c r="C932" s="589" t="s">
        <v>93</v>
      </c>
      <c r="D932" s="619">
        <v>31.84</v>
      </c>
      <c r="E932" s="590"/>
    </row>
    <row r="933" spans="1:5" ht="18" customHeight="1">
      <c r="A933" s="589" t="s">
        <v>30337</v>
      </c>
      <c r="B933" s="588" t="s">
        <v>30338</v>
      </c>
      <c r="C933" s="589" t="s">
        <v>93</v>
      </c>
      <c r="D933" s="619">
        <v>30.95</v>
      </c>
      <c r="E933" s="590"/>
    </row>
    <row r="934" spans="1:5" ht="18" customHeight="1">
      <c r="A934" s="589" t="s">
        <v>30339</v>
      </c>
      <c r="B934" s="588" t="s">
        <v>30340</v>
      </c>
      <c r="C934" s="589" t="s">
        <v>93</v>
      </c>
      <c r="D934" s="619">
        <v>46.9</v>
      </c>
      <c r="E934" s="590"/>
    </row>
    <row r="935" spans="1:5" ht="18" customHeight="1">
      <c r="A935" s="589" t="s">
        <v>30341</v>
      </c>
      <c r="B935" s="588" t="s">
        <v>30342</v>
      </c>
      <c r="C935" s="589" t="s">
        <v>93</v>
      </c>
      <c r="D935" s="619">
        <v>61</v>
      </c>
      <c r="E935" s="590"/>
    </row>
    <row r="936" spans="1:5" ht="12" customHeight="1">
      <c r="A936" s="589" t="s">
        <v>30343</v>
      </c>
      <c r="B936" s="588" t="s">
        <v>30344</v>
      </c>
      <c r="C936" s="589" t="s">
        <v>93</v>
      </c>
      <c r="D936" s="619">
        <v>74.31</v>
      </c>
      <c r="E936" s="590"/>
    </row>
    <row r="937" spans="1:5" ht="12" customHeight="1">
      <c r="A937" s="589" t="s">
        <v>30345</v>
      </c>
      <c r="B937" s="588" t="s">
        <v>30346</v>
      </c>
      <c r="C937" s="589" t="s">
        <v>96</v>
      </c>
      <c r="D937" s="619">
        <v>260.16000000000003</v>
      </c>
      <c r="E937" s="590"/>
    </row>
    <row r="938" spans="1:5" ht="12" customHeight="1">
      <c r="A938" s="589" t="s">
        <v>30347</v>
      </c>
      <c r="B938" s="588" t="s">
        <v>30348</v>
      </c>
      <c r="C938" s="589" t="s">
        <v>96</v>
      </c>
      <c r="D938" s="619">
        <v>200</v>
      </c>
      <c r="E938" s="590"/>
    </row>
    <row r="939" spans="1:5" ht="12" customHeight="1">
      <c r="A939" s="589" t="s">
        <v>30349</v>
      </c>
      <c r="B939" s="588" t="s">
        <v>30350</v>
      </c>
      <c r="C939" s="589" t="s">
        <v>96</v>
      </c>
      <c r="D939" s="619">
        <v>200</v>
      </c>
      <c r="E939" s="590"/>
    </row>
    <row r="940" spans="1:5" ht="12" customHeight="1">
      <c r="A940" s="589" t="s">
        <v>30351</v>
      </c>
      <c r="B940" s="588" t="s">
        <v>30352</v>
      </c>
      <c r="C940" s="589" t="s">
        <v>95</v>
      </c>
      <c r="D940" s="619">
        <v>1.1000000000000001</v>
      </c>
      <c r="E940" s="590"/>
    </row>
    <row r="941" spans="1:5" ht="12" customHeight="1">
      <c r="A941" s="589" t="s">
        <v>30353</v>
      </c>
      <c r="B941" s="588" t="s">
        <v>28363</v>
      </c>
      <c r="C941" s="589" t="s">
        <v>95</v>
      </c>
      <c r="D941" s="619">
        <v>1.1000000000000001</v>
      </c>
      <c r="E941" s="590"/>
    </row>
    <row r="942" spans="1:5" ht="12" customHeight="1">
      <c r="A942" s="589" t="s">
        <v>30354</v>
      </c>
      <c r="B942" s="588" t="s">
        <v>30355</v>
      </c>
      <c r="C942" s="589" t="s">
        <v>95</v>
      </c>
      <c r="D942" s="619">
        <v>0.85</v>
      </c>
      <c r="E942" s="590"/>
    </row>
    <row r="943" spans="1:5" ht="12" customHeight="1">
      <c r="A943" s="589" t="s">
        <v>30356</v>
      </c>
      <c r="B943" s="588" t="s">
        <v>30357</v>
      </c>
      <c r="C943" s="589" t="s">
        <v>161</v>
      </c>
      <c r="D943" s="619">
        <v>17.829999999999998</v>
      </c>
      <c r="E943" s="590"/>
    </row>
    <row r="944" spans="1:5" ht="12" customHeight="1">
      <c r="A944" s="589" t="s">
        <v>30358</v>
      </c>
      <c r="B944" s="588" t="s">
        <v>30359</v>
      </c>
      <c r="C944" s="589" t="s">
        <v>161</v>
      </c>
      <c r="D944" s="619">
        <v>14</v>
      </c>
      <c r="E944" s="590"/>
    </row>
    <row r="945" spans="1:5" ht="12" customHeight="1">
      <c r="A945" s="589" t="s">
        <v>30360</v>
      </c>
      <c r="B945" s="588" t="s">
        <v>30361</v>
      </c>
      <c r="C945" s="589" t="s">
        <v>95</v>
      </c>
      <c r="D945" s="619">
        <v>0.05</v>
      </c>
      <c r="E945" s="590"/>
    </row>
    <row r="946" spans="1:5" ht="12" customHeight="1">
      <c r="A946" s="589" t="s">
        <v>30362</v>
      </c>
      <c r="B946" s="588" t="s">
        <v>1510</v>
      </c>
      <c r="C946" s="589" t="s">
        <v>161</v>
      </c>
      <c r="D946" s="619">
        <v>17.829999999999998</v>
      </c>
      <c r="E946" s="590"/>
    </row>
    <row r="947" spans="1:5" ht="12" customHeight="1">
      <c r="A947" s="589" t="s">
        <v>30363</v>
      </c>
      <c r="B947" s="588" t="s">
        <v>30364</v>
      </c>
      <c r="C947" s="589" t="s">
        <v>93</v>
      </c>
      <c r="D947" s="619">
        <v>0.65</v>
      </c>
      <c r="E947" s="590"/>
    </row>
    <row r="948" spans="1:5" ht="12" customHeight="1">
      <c r="A948" s="589" t="s">
        <v>30365</v>
      </c>
      <c r="B948" s="588" t="s">
        <v>30366</v>
      </c>
      <c r="C948" s="589" t="s">
        <v>93</v>
      </c>
      <c r="D948" s="619">
        <v>2.99</v>
      </c>
      <c r="E948" s="590"/>
    </row>
    <row r="949" spans="1:5" ht="12" customHeight="1">
      <c r="A949" s="589" t="s">
        <v>30367</v>
      </c>
      <c r="B949" s="588" t="s">
        <v>30368</v>
      </c>
      <c r="C949" s="589" t="s">
        <v>78</v>
      </c>
      <c r="D949" s="619">
        <v>7.32</v>
      </c>
      <c r="E949" s="590"/>
    </row>
    <row r="950" spans="1:5" ht="12" customHeight="1">
      <c r="A950" s="589" t="s">
        <v>30369</v>
      </c>
      <c r="B950" s="588" t="s">
        <v>30370</v>
      </c>
      <c r="C950" s="589" t="s">
        <v>78</v>
      </c>
      <c r="D950" s="619">
        <v>15</v>
      </c>
      <c r="E950" s="590"/>
    </row>
    <row r="951" spans="1:5" ht="12" customHeight="1">
      <c r="A951" s="589" t="s">
        <v>30371</v>
      </c>
      <c r="B951" s="588" t="s">
        <v>30372</v>
      </c>
      <c r="C951" s="589" t="s">
        <v>78</v>
      </c>
      <c r="D951" s="619">
        <v>33.6</v>
      </c>
      <c r="E951" s="590"/>
    </row>
    <row r="952" spans="1:5" ht="12" customHeight="1">
      <c r="A952" s="589" t="s">
        <v>30373</v>
      </c>
      <c r="B952" s="588" t="s">
        <v>30374</v>
      </c>
      <c r="C952" s="589" t="s">
        <v>78</v>
      </c>
      <c r="D952" s="619">
        <v>44</v>
      </c>
      <c r="E952" s="590"/>
    </row>
    <row r="953" spans="1:5" ht="12" customHeight="1">
      <c r="A953" s="589" t="s">
        <v>30375</v>
      </c>
      <c r="B953" s="588" t="s">
        <v>30376</v>
      </c>
      <c r="C953" s="589" t="s">
        <v>93</v>
      </c>
      <c r="D953" s="619">
        <v>9320.08</v>
      </c>
      <c r="E953" s="590"/>
    </row>
    <row r="954" spans="1:5" ht="12" customHeight="1">
      <c r="A954" s="589" t="s">
        <v>30377</v>
      </c>
      <c r="B954" s="588" t="s">
        <v>30378</v>
      </c>
      <c r="C954" s="589" t="s">
        <v>93</v>
      </c>
      <c r="D954" s="619">
        <v>1830.38</v>
      </c>
      <c r="E954" s="590"/>
    </row>
    <row r="955" spans="1:5" ht="12" customHeight="1">
      <c r="A955" s="589" t="s">
        <v>30379</v>
      </c>
      <c r="B955" s="588" t="s">
        <v>30380</v>
      </c>
      <c r="C955" s="589" t="s">
        <v>93</v>
      </c>
      <c r="D955" s="619">
        <v>2426.56</v>
      </c>
      <c r="E955" s="590"/>
    </row>
    <row r="956" spans="1:5" ht="12" customHeight="1">
      <c r="A956" s="589" t="s">
        <v>30381</v>
      </c>
      <c r="B956" s="588" t="s">
        <v>30382</v>
      </c>
      <c r="C956" s="589" t="s">
        <v>93</v>
      </c>
      <c r="D956" s="619">
        <v>4177.97</v>
      </c>
      <c r="E956" s="590"/>
    </row>
    <row r="957" spans="1:5" ht="12" customHeight="1">
      <c r="A957" s="589" t="s">
        <v>30383</v>
      </c>
      <c r="B957" s="588" t="s">
        <v>30384</v>
      </c>
      <c r="C957" s="589" t="s">
        <v>93</v>
      </c>
      <c r="D957" s="619">
        <v>9320.08</v>
      </c>
      <c r="E957" s="590"/>
    </row>
    <row r="958" spans="1:5" ht="12" customHeight="1">
      <c r="A958" s="589" t="s">
        <v>30385</v>
      </c>
      <c r="B958" s="588" t="s">
        <v>30386</v>
      </c>
      <c r="C958" s="589" t="s">
        <v>93</v>
      </c>
      <c r="D958" s="619">
        <v>1830.38</v>
      </c>
      <c r="E958" s="590"/>
    </row>
    <row r="959" spans="1:5" ht="12" customHeight="1">
      <c r="A959" s="589" t="s">
        <v>30387</v>
      </c>
      <c r="B959" s="588" t="s">
        <v>30388</v>
      </c>
      <c r="C959" s="589" t="s">
        <v>93</v>
      </c>
      <c r="D959" s="619">
        <v>2426.56</v>
      </c>
      <c r="E959" s="590"/>
    </row>
    <row r="960" spans="1:5" ht="12" customHeight="1">
      <c r="A960" s="589" t="s">
        <v>30389</v>
      </c>
      <c r="B960" s="588" t="s">
        <v>30390</v>
      </c>
      <c r="C960" s="589" t="s">
        <v>93</v>
      </c>
      <c r="D960" s="619">
        <v>4177.97</v>
      </c>
      <c r="E960" s="590"/>
    </row>
    <row r="961" spans="1:5" ht="12" customHeight="1">
      <c r="A961" s="589" t="s">
        <v>30391</v>
      </c>
      <c r="B961" s="588" t="s">
        <v>30392</v>
      </c>
      <c r="C961" s="589" t="s">
        <v>93</v>
      </c>
      <c r="D961" s="619">
        <v>274.95999999999998</v>
      </c>
      <c r="E961" s="590"/>
    </row>
    <row r="962" spans="1:5" ht="12" customHeight="1">
      <c r="A962" s="589" t="s">
        <v>30393</v>
      </c>
      <c r="B962" s="588" t="s">
        <v>30394</v>
      </c>
      <c r="C962" s="589" t="s">
        <v>78</v>
      </c>
      <c r="D962" s="619">
        <v>18.399999999999999</v>
      </c>
      <c r="E962" s="590"/>
    </row>
    <row r="963" spans="1:5" ht="12" customHeight="1">
      <c r="A963" s="589" t="s">
        <v>30395</v>
      </c>
      <c r="B963" s="588" t="s">
        <v>30396</v>
      </c>
      <c r="C963" s="589" t="s">
        <v>93</v>
      </c>
      <c r="D963" s="619">
        <v>18946.59</v>
      </c>
      <c r="E963" s="590"/>
    </row>
    <row r="964" spans="1:5" ht="12" customHeight="1">
      <c r="A964" s="589" t="s">
        <v>30397</v>
      </c>
      <c r="B964" s="588" t="s">
        <v>30398</v>
      </c>
      <c r="C964" s="589" t="s">
        <v>93</v>
      </c>
      <c r="D964" s="619">
        <v>31577.65</v>
      </c>
      <c r="E964" s="590"/>
    </row>
    <row r="965" spans="1:5" ht="12" customHeight="1">
      <c r="A965" s="589" t="s">
        <v>30399</v>
      </c>
      <c r="B965" s="588" t="s">
        <v>30400</v>
      </c>
      <c r="C965" s="589" t="s">
        <v>93</v>
      </c>
      <c r="D965" s="619">
        <v>37164.47</v>
      </c>
      <c r="E965" s="590"/>
    </row>
    <row r="966" spans="1:5" ht="12" customHeight="1">
      <c r="A966" s="589" t="s">
        <v>30401</v>
      </c>
      <c r="B966" s="588" t="s">
        <v>30402</v>
      </c>
      <c r="C966" s="589" t="s">
        <v>93</v>
      </c>
      <c r="D966" s="619">
        <v>76272.17</v>
      </c>
      <c r="E966" s="590"/>
    </row>
    <row r="967" spans="1:5" ht="12" customHeight="1">
      <c r="A967" s="589" t="s">
        <v>30403</v>
      </c>
      <c r="B967" s="588" t="s">
        <v>30404</v>
      </c>
      <c r="C967" s="589" t="s">
        <v>93</v>
      </c>
      <c r="D967" s="619">
        <v>103720.44</v>
      </c>
      <c r="E967" s="590"/>
    </row>
    <row r="968" spans="1:5" ht="12" customHeight="1">
      <c r="A968" s="589" t="s">
        <v>30405</v>
      </c>
      <c r="B968" s="588" t="s">
        <v>30406</v>
      </c>
      <c r="C968" s="589" t="s">
        <v>93</v>
      </c>
      <c r="D968" s="619">
        <v>781.23</v>
      </c>
      <c r="E968" s="590"/>
    </row>
    <row r="969" spans="1:5" ht="12" customHeight="1">
      <c r="A969" s="589" t="s">
        <v>30407</v>
      </c>
      <c r="B969" s="588" t="s">
        <v>30408</v>
      </c>
      <c r="C969" s="589" t="s">
        <v>93</v>
      </c>
      <c r="D969" s="619">
        <v>1141.7</v>
      </c>
      <c r="E969" s="590"/>
    </row>
    <row r="970" spans="1:5" ht="12" customHeight="1">
      <c r="A970" s="589" t="s">
        <v>30409</v>
      </c>
      <c r="B970" s="588" t="s">
        <v>30410</v>
      </c>
      <c r="C970" s="589" t="s">
        <v>93</v>
      </c>
      <c r="D970" s="619">
        <v>1291.93</v>
      </c>
      <c r="E970" s="590"/>
    </row>
    <row r="971" spans="1:5" ht="12" customHeight="1">
      <c r="A971" s="589" t="s">
        <v>30411</v>
      </c>
      <c r="B971" s="588" t="s">
        <v>30412</v>
      </c>
      <c r="C971" s="589" t="s">
        <v>93</v>
      </c>
      <c r="D971" s="619">
        <v>1411.84</v>
      </c>
      <c r="E971" s="590"/>
    </row>
    <row r="972" spans="1:5" ht="12" customHeight="1">
      <c r="A972" s="589" t="s">
        <v>30413</v>
      </c>
      <c r="B972" s="588" t="s">
        <v>30414</v>
      </c>
      <c r="C972" s="589" t="s">
        <v>93</v>
      </c>
      <c r="D972" s="619">
        <v>1924.38</v>
      </c>
      <c r="E972" s="590"/>
    </row>
    <row r="973" spans="1:5" ht="27" customHeight="1">
      <c r="A973" s="589" t="s">
        <v>30415</v>
      </c>
      <c r="B973" s="588" t="s">
        <v>30416</v>
      </c>
      <c r="C973" s="589" t="s">
        <v>93</v>
      </c>
      <c r="D973" s="619">
        <v>751.4</v>
      </c>
      <c r="E973" s="590"/>
    </row>
    <row r="974" spans="1:5" ht="12" customHeight="1">
      <c r="A974" s="589" t="s">
        <v>30417</v>
      </c>
      <c r="B974" s="588" t="s">
        <v>30418</v>
      </c>
      <c r="C974" s="589" t="s">
        <v>93</v>
      </c>
      <c r="D974" s="619">
        <v>252.87</v>
      </c>
      <c r="E974" s="590"/>
    </row>
    <row r="975" spans="1:5" ht="12" customHeight="1">
      <c r="A975" s="589" t="s">
        <v>30419</v>
      </c>
      <c r="B975" s="588" t="s">
        <v>30420</v>
      </c>
      <c r="C975" s="589" t="s">
        <v>93</v>
      </c>
      <c r="D975" s="619">
        <v>303460</v>
      </c>
      <c r="E975" s="590"/>
    </row>
    <row r="976" spans="1:5" ht="12" customHeight="1">
      <c r="A976" s="589" t="s">
        <v>30421</v>
      </c>
      <c r="B976" s="588" t="s">
        <v>30422</v>
      </c>
      <c r="C976" s="589" t="s">
        <v>161</v>
      </c>
      <c r="D976" s="619">
        <v>42.950653333333335</v>
      </c>
      <c r="E976" s="590"/>
    </row>
    <row r="977" spans="1:5" ht="12" customHeight="1">
      <c r="A977" s="589" t="s">
        <v>30423</v>
      </c>
      <c r="B977" s="588" t="s">
        <v>30424</v>
      </c>
      <c r="C977" s="589" t="s">
        <v>161</v>
      </c>
      <c r="D977" s="619">
        <v>116.18745333333334</v>
      </c>
      <c r="E977" s="590"/>
    </row>
    <row r="978" spans="1:5" ht="12" customHeight="1">
      <c r="A978" s="589" t="s">
        <v>30425</v>
      </c>
      <c r="B978" s="588" t="s">
        <v>30426</v>
      </c>
      <c r="C978" s="589" t="s">
        <v>93</v>
      </c>
      <c r="D978" s="619">
        <v>317254</v>
      </c>
      <c r="E978" s="590"/>
    </row>
    <row r="979" spans="1:5" ht="12" customHeight="1">
      <c r="A979" s="589" t="s">
        <v>30427</v>
      </c>
      <c r="B979" s="588" t="s">
        <v>30428</v>
      </c>
      <c r="C979" s="589" t="s">
        <v>161</v>
      </c>
      <c r="D979" s="619">
        <v>43.989801333333332</v>
      </c>
      <c r="E979" s="590"/>
    </row>
    <row r="980" spans="1:5" ht="12" customHeight="1">
      <c r="A980" s="589" t="s">
        <v>30429</v>
      </c>
      <c r="B980" s="588" t="s">
        <v>30430</v>
      </c>
      <c r="C980" s="589" t="s">
        <v>161</v>
      </c>
      <c r="D980" s="619">
        <v>118.33012133333332</v>
      </c>
      <c r="E980" s="590"/>
    </row>
    <row r="981" spans="1:5" ht="12" customHeight="1">
      <c r="A981" s="589" t="s">
        <v>30431</v>
      </c>
      <c r="B981" s="588" t="s">
        <v>30432</v>
      </c>
      <c r="C981" s="589" t="s">
        <v>93</v>
      </c>
      <c r="D981" s="619">
        <v>343404</v>
      </c>
      <c r="E981" s="590"/>
    </row>
    <row r="982" spans="1:5" ht="12" customHeight="1">
      <c r="A982" s="589" t="s">
        <v>30433</v>
      </c>
      <c r="B982" s="588" t="s">
        <v>30434</v>
      </c>
      <c r="C982" s="589" t="s">
        <v>161</v>
      </c>
      <c r="D982" s="619">
        <v>47.107814705882355</v>
      </c>
      <c r="E982" s="590"/>
    </row>
    <row r="983" spans="1:5" ht="12" customHeight="1">
      <c r="A983" s="589" t="s">
        <v>30435</v>
      </c>
      <c r="B983" s="588" t="s">
        <v>30436</v>
      </c>
      <c r="C983" s="589" t="s">
        <v>161</v>
      </c>
      <c r="D983" s="619">
        <v>143.64816764705881</v>
      </c>
      <c r="E983" s="590"/>
    </row>
    <row r="984" spans="1:5" ht="12" customHeight="1">
      <c r="A984" s="589" t="s">
        <v>30437</v>
      </c>
      <c r="B984" s="588" t="s">
        <v>30438</v>
      </c>
      <c r="C984" s="589" t="s">
        <v>93</v>
      </c>
      <c r="D984" s="619">
        <v>343404</v>
      </c>
      <c r="E984" s="590"/>
    </row>
    <row r="985" spans="1:5" ht="12" customHeight="1">
      <c r="A985" s="589" t="s">
        <v>30439</v>
      </c>
      <c r="B985" s="588" t="s">
        <v>30440</v>
      </c>
      <c r="C985" s="589" t="s">
        <v>161</v>
      </c>
      <c r="D985" s="619">
        <v>42.916265882352945</v>
      </c>
      <c r="E985" s="590"/>
    </row>
    <row r="986" spans="1:5" ht="12" customHeight="1">
      <c r="A986" s="589" t="s">
        <v>30441</v>
      </c>
      <c r="B986" s="588" t="s">
        <v>30442</v>
      </c>
      <c r="C986" s="589" t="s">
        <v>161</v>
      </c>
      <c r="D986" s="619">
        <v>107.46447764705883</v>
      </c>
      <c r="E986" s="590"/>
    </row>
    <row r="987" spans="1:5" ht="12" customHeight="1">
      <c r="A987" s="589" t="s">
        <v>30443</v>
      </c>
      <c r="B987" s="588" t="s">
        <v>30444</v>
      </c>
      <c r="C987" s="589" t="s">
        <v>93</v>
      </c>
      <c r="D987" s="619">
        <v>292426</v>
      </c>
      <c r="E987" s="590"/>
    </row>
    <row r="988" spans="1:5" ht="12" customHeight="1">
      <c r="A988" s="589" t="s">
        <v>30445</v>
      </c>
      <c r="B988" s="588" t="s">
        <v>30446</v>
      </c>
      <c r="C988" s="589" t="s">
        <v>161</v>
      </c>
      <c r="D988" s="619">
        <v>43.097045588235297</v>
      </c>
      <c r="E988" s="590"/>
    </row>
    <row r="989" spans="1:5" ht="12" customHeight="1">
      <c r="A989" s="589" t="s">
        <v>30447</v>
      </c>
      <c r="B989" s="588" t="s">
        <v>30448</v>
      </c>
      <c r="C989" s="589" t="s">
        <v>161</v>
      </c>
      <c r="D989" s="619">
        <v>117.85933970588235</v>
      </c>
      <c r="E989" s="590"/>
    </row>
    <row r="990" spans="1:5" ht="12" customHeight="1">
      <c r="A990" s="589" t="s">
        <v>30449</v>
      </c>
      <c r="B990" s="588" t="s">
        <v>30450</v>
      </c>
      <c r="C990" s="589" t="s">
        <v>93</v>
      </c>
      <c r="D990" s="619">
        <v>292426</v>
      </c>
      <c r="E990" s="590"/>
    </row>
    <row r="991" spans="1:5" ht="12" customHeight="1">
      <c r="A991" s="589" t="s">
        <v>30451</v>
      </c>
      <c r="B991" s="588" t="s">
        <v>30452</v>
      </c>
      <c r="C991" s="589" t="s">
        <v>161</v>
      </c>
      <c r="D991" s="619">
        <v>39.52772823529412</v>
      </c>
      <c r="E991" s="590"/>
    </row>
    <row r="992" spans="1:5" ht="12" customHeight="1">
      <c r="A992" s="589" t="s">
        <v>30453</v>
      </c>
      <c r="B992" s="588" t="s">
        <v>30454</v>
      </c>
      <c r="C992" s="589" t="s">
        <v>161</v>
      </c>
      <c r="D992" s="619">
        <v>89.281104705882356</v>
      </c>
      <c r="E992" s="590"/>
    </row>
    <row r="993" spans="1:5" ht="12" customHeight="1">
      <c r="A993" s="589" t="s">
        <v>30455</v>
      </c>
      <c r="B993" s="588" t="s">
        <v>30456</v>
      </c>
      <c r="C993" s="589" t="s">
        <v>93</v>
      </c>
      <c r="D993" s="619">
        <v>373263</v>
      </c>
      <c r="E993" s="590"/>
    </row>
    <row r="994" spans="1:5" ht="12" customHeight="1">
      <c r="A994" s="589" t="s">
        <v>30457</v>
      </c>
      <c r="B994" s="588" t="s">
        <v>30458</v>
      </c>
      <c r="C994" s="589" t="s">
        <v>161</v>
      </c>
      <c r="D994" s="619">
        <v>49.457015441176473</v>
      </c>
      <c r="E994" s="590"/>
    </row>
    <row r="995" spans="1:5" ht="12" customHeight="1">
      <c r="A995" s="589" t="s">
        <v>30459</v>
      </c>
      <c r="B995" s="588" t="s">
        <v>30460</v>
      </c>
      <c r="C995" s="589" t="s">
        <v>161</v>
      </c>
      <c r="D995" s="619">
        <v>148.63198602941176</v>
      </c>
      <c r="E995" s="590"/>
    </row>
    <row r="996" spans="1:5" ht="12" customHeight="1">
      <c r="A996" s="589" t="s">
        <v>30461</v>
      </c>
      <c r="B996" s="588" t="s">
        <v>30462</v>
      </c>
      <c r="C996" s="589" t="s">
        <v>161</v>
      </c>
      <c r="D996" s="619">
        <v>92</v>
      </c>
      <c r="E996" s="590"/>
    </row>
    <row r="997" spans="1:5" ht="12" customHeight="1">
      <c r="A997" s="589" t="s">
        <v>30463</v>
      </c>
      <c r="B997" s="588" t="s">
        <v>30464</v>
      </c>
      <c r="C997" s="589" t="s">
        <v>93</v>
      </c>
      <c r="D997" s="619">
        <v>154489</v>
      </c>
      <c r="E997" s="590"/>
    </row>
    <row r="998" spans="1:5" ht="12" customHeight="1">
      <c r="A998" s="589" t="s">
        <v>30465</v>
      </c>
      <c r="B998" s="588" t="s">
        <v>30466</v>
      </c>
      <c r="C998" s="589" t="s">
        <v>161</v>
      </c>
      <c r="D998" s="619">
        <v>31.728171333333332</v>
      </c>
      <c r="E998" s="590"/>
    </row>
    <row r="999" spans="1:5" ht="12" customHeight="1">
      <c r="A999" s="589" t="s">
        <v>30467</v>
      </c>
      <c r="B999" s="588" t="s">
        <v>30468</v>
      </c>
      <c r="C999" s="589" t="s">
        <v>161</v>
      </c>
      <c r="D999" s="619">
        <v>77.20729133333333</v>
      </c>
      <c r="E999" s="590"/>
    </row>
    <row r="1000" spans="1:5" ht="12" customHeight="1">
      <c r="A1000" s="589" t="s">
        <v>30469</v>
      </c>
      <c r="B1000" s="588" t="s">
        <v>30470</v>
      </c>
      <c r="C1000" s="589" t="s">
        <v>93</v>
      </c>
      <c r="D1000" s="619">
        <v>220699</v>
      </c>
      <c r="E1000" s="590"/>
    </row>
    <row r="1001" spans="1:5" ht="12" customHeight="1">
      <c r="A1001" s="589" t="s">
        <v>30471</v>
      </c>
      <c r="B1001" s="588" t="s">
        <v>30472</v>
      </c>
      <c r="C1001" s="589" t="s">
        <v>161</v>
      </c>
      <c r="D1001" s="619">
        <v>36.715991333333335</v>
      </c>
      <c r="E1001" s="590"/>
    </row>
    <row r="1002" spans="1:5" ht="12" customHeight="1">
      <c r="A1002" s="589" t="s">
        <v>30473</v>
      </c>
      <c r="B1002" s="588" t="s">
        <v>30474</v>
      </c>
      <c r="C1002" s="589" t="s">
        <v>161</v>
      </c>
      <c r="D1002" s="619">
        <v>103.33191133333332</v>
      </c>
      <c r="E1002" s="590"/>
    </row>
    <row r="1003" spans="1:5" ht="12" customHeight="1">
      <c r="A1003" s="589" t="s">
        <v>30475</v>
      </c>
      <c r="B1003" s="588" t="s">
        <v>30476</v>
      </c>
      <c r="C1003" s="589" t="s">
        <v>93</v>
      </c>
      <c r="D1003" s="619">
        <v>303460</v>
      </c>
      <c r="E1003" s="590"/>
    </row>
    <row r="1004" spans="1:5" ht="12" customHeight="1">
      <c r="A1004" s="589" t="s">
        <v>30477</v>
      </c>
      <c r="B1004" s="588" t="s">
        <v>30478</v>
      </c>
      <c r="C1004" s="589" t="s">
        <v>161</v>
      </c>
      <c r="D1004" s="619">
        <v>42.950653333333335</v>
      </c>
      <c r="E1004" s="590"/>
    </row>
    <row r="1005" spans="1:5" ht="12" customHeight="1">
      <c r="A1005" s="589" t="s">
        <v>30479</v>
      </c>
      <c r="B1005" s="588" t="s">
        <v>30480</v>
      </c>
      <c r="C1005" s="589" t="s">
        <v>161</v>
      </c>
      <c r="D1005" s="619">
        <v>133.46745333333334</v>
      </c>
      <c r="E1005" s="590"/>
    </row>
    <row r="1006" spans="1:5" ht="12" customHeight="1">
      <c r="A1006" s="589" t="s">
        <v>30481</v>
      </c>
      <c r="B1006" s="588" t="s">
        <v>30482</v>
      </c>
      <c r="C1006" s="589" t="s">
        <v>161</v>
      </c>
      <c r="D1006" s="619">
        <v>42.950653333333335</v>
      </c>
      <c r="E1006" s="590"/>
    </row>
    <row r="1007" spans="1:5" ht="12" customHeight="1">
      <c r="A1007" s="589" t="s">
        <v>30483</v>
      </c>
      <c r="B1007" s="588" t="s">
        <v>30484</v>
      </c>
      <c r="C1007" s="589" t="s">
        <v>161</v>
      </c>
      <c r="D1007" s="619">
        <v>116.18745333333334</v>
      </c>
      <c r="E1007" s="590"/>
    </row>
    <row r="1008" spans="1:5" ht="12" customHeight="1">
      <c r="A1008" s="589" t="s">
        <v>30485</v>
      </c>
      <c r="B1008" s="588" t="s">
        <v>30486</v>
      </c>
      <c r="C1008" s="589" t="s">
        <v>93</v>
      </c>
      <c r="D1008" s="619">
        <v>303460</v>
      </c>
      <c r="E1008" s="590"/>
    </row>
    <row r="1009" spans="1:5" ht="12" customHeight="1">
      <c r="A1009" s="589" t="s">
        <v>30487</v>
      </c>
      <c r="B1009" s="588" t="s">
        <v>30488</v>
      </c>
      <c r="C1009" s="589" t="s">
        <v>93</v>
      </c>
      <c r="D1009" s="619">
        <v>413809</v>
      </c>
      <c r="E1009" s="590"/>
    </row>
    <row r="1010" spans="1:5" ht="12" customHeight="1">
      <c r="A1010" s="589" t="s">
        <v>30489</v>
      </c>
      <c r="B1010" s="588" t="s">
        <v>30490</v>
      </c>
      <c r="C1010" s="589" t="s">
        <v>161</v>
      </c>
      <c r="D1010" s="619">
        <v>75.32880560000001</v>
      </c>
      <c r="E1010" s="590"/>
    </row>
    <row r="1011" spans="1:5" ht="12" customHeight="1">
      <c r="A1011" s="589" t="s">
        <v>30491</v>
      </c>
      <c r="B1011" s="588" t="s">
        <v>30492</v>
      </c>
      <c r="C1011" s="589" t="s">
        <v>161</v>
      </c>
      <c r="D1011" s="619">
        <v>201.44006960000002</v>
      </c>
      <c r="E1011" s="590"/>
    </row>
    <row r="1012" spans="1:5" ht="12" customHeight="1">
      <c r="A1012" s="589" t="s">
        <v>30493</v>
      </c>
      <c r="B1012" s="588" t="s">
        <v>30494</v>
      </c>
      <c r="C1012" s="589" t="s">
        <v>93</v>
      </c>
      <c r="D1012" s="619">
        <v>413809</v>
      </c>
      <c r="E1012" s="590"/>
    </row>
    <row r="1013" spans="1:5" ht="12" customHeight="1">
      <c r="A1013" s="589" t="s">
        <v>30495</v>
      </c>
      <c r="B1013" s="588" t="s">
        <v>30496</v>
      </c>
      <c r="C1013" s="589" t="s">
        <v>161</v>
      </c>
      <c r="D1013" s="619">
        <v>67.438847333333328</v>
      </c>
      <c r="E1013" s="590"/>
    </row>
    <row r="1014" spans="1:5" ht="12" customHeight="1">
      <c r="A1014" s="589" t="s">
        <v>30497</v>
      </c>
      <c r="B1014" s="588" t="s">
        <v>30498</v>
      </c>
      <c r="C1014" s="589" t="s">
        <v>161</v>
      </c>
      <c r="D1014" s="619">
        <v>152.73730733333335</v>
      </c>
      <c r="E1014" s="590"/>
    </row>
    <row r="1015" spans="1:5" ht="12" customHeight="1">
      <c r="A1015" s="589" t="s">
        <v>30499</v>
      </c>
      <c r="B1015" s="588" t="s">
        <v>30500</v>
      </c>
      <c r="C1015" s="589" t="s">
        <v>161</v>
      </c>
      <c r="D1015" s="619">
        <v>93.306367199999997</v>
      </c>
      <c r="E1015" s="590"/>
    </row>
    <row r="1016" spans="1:5" ht="12" customHeight="1">
      <c r="A1016" s="589" t="s">
        <v>30501</v>
      </c>
      <c r="B1016" s="588" t="s">
        <v>30502</v>
      </c>
      <c r="C1016" s="589" t="s">
        <v>161</v>
      </c>
      <c r="D1016" s="619">
        <v>212.5271352</v>
      </c>
      <c r="E1016" s="590"/>
    </row>
    <row r="1017" spans="1:5" ht="12" customHeight="1">
      <c r="A1017" s="589" t="s">
        <v>30503</v>
      </c>
      <c r="B1017" s="588" t="s">
        <v>30504</v>
      </c>
      <c r="C1017" s="589" t="s">
        <v>93</v>
      </c>
      <c r="D1017" s="619">
        <v>579333</v>
      </c>
      <c r="E1017" s="590"/>
    </row>
    <row r="1018" spans="1:5" ht="12" customHeight="1">
      <c r="A1018" s="589" t="s">
        <v>30505</v>
      </c>
      <c r="B1018" s="588" t="s">
        <v>30506</v>
      </c>
      <c r="C1018" s="589" t="s">
        <v>93</v>
      </c>
      <c r="D1018" s="619">
        <v>241388</v>
      </c>
      <c r="E1018" s="590"/>
    </row>
    <row r="1019" spans="1:5" ht="12" customHeight="1">
      <c r="A1019" s="589" t="s">
        <v>30507</v>
      </c>
      <c r="B1019" s="588" t="s">
        <v>30508</v>
      </c>
      <c r="C1019" s="589" t="s">
        <v>161</v>
      </c>
      <c r="D1019" s="619">
        <v>39.081555882352944</v>
      </c>
      <c r="E1019" s="590"/>
    </row>
    <row r="1020" spans="1:5" ht="12" customHeight="1">
      <c r="A1020" s="589" t="s">
        <v>30509</v>
      </c>
      <c r="B1020" s="588" t="s">
        <v>30510</v>
      </c>
      <c r="C1020" s="589" t="s">
        <v>161</v>
      </c>
      <c r="D1020" s="619">
        <v>109.34049705882353</v>
      </c>
      <c r="E1020" s="590"/>
    </row>
    <row r="1021" spans="1:5" ht="12" customHeight="1">
      <c r="A1021" s="589" t="s">
        <v>30511</v>
      </c>
      <c r="B1021" s="588" t="s">
        <v>30512</v>
      </c>
      <c r="C1021" s="589" t="s">
        <v>93</v>
      </c>
      <c r="D1021" s="619">
        <v>241388</v>
      </c>
      <c r="E1021" s="590"/>
    </row>
    <row r="1022" spans="1:5" ht="12" customHeight="1">
      <c r="A1022" s="589" t="s">
        <v>30513</v>
      </c>
      <c r="B1022" s="588" t="s">
        <v>30514</v>
      </c>
      <c r="C1022" s="589" t="s">
        <v>161</v>
      </c>
      <c r="D1022" s="619">
        <v>36.135202352941178</v>
      </c>
      <c r="E1022" s="590"/>
    </row>
    <row r="1023" spans="1:5" ht="12" customHeight="1">
      <c r="A1023" s="589" t="s">
        <v>30515</v>
      </c>
      <c r="B1023" s="588" t="s">
        <v>30516</v>
      </c>
      <c r="C1023" s="589" t="s">
        <v>161</v>
      </c>
      <c r="D1023" s="619">
        <v>83.186567058823528</v>
      </c>
      <c r="E1023" s="590"/>
    </row>
    <row r="1024" spans="1:5" ht="12" customHeight="1">
      <c r="A1024" s="589" t="s">
        <v>30517</v>
      </c>
      <c r="B1024" s="588" t="s">
        <v>30518</v>
      </c>
      <c r="C1024" s="589" t="s">
        <v>93</v>
      </c>
      <c r="D1024" s="619">
        <v>248286</v>
      </c>
      <c r="E1024" s="590"/>
    </row>
    <row r="1025" spans="1:5" ht="12" customHeight="1">
      <c r="A1025" s="589" t="s">
        <v>30519</v>
      </c>
      <c r="B1025" s="588" t="s">
        <v>30520</v>
      </c>
      <c r="C1025" s="589" t="s">
        <v>161</v>
      </c>
      <c r="D1025" s="619">
        <v>39.624266176470591</v>
      </c>
      <c r="E1025" s="590"/>
    </row>
    <row r="1026" spans="1:5" ht="12" customHeight="1">
      <c r="A1026" s="589" t="s">
        <v>30521</v>
      </c>
      <c r="B1026" s="588" t="s">
        <v>30522</v>
      </c>
      <c r="C1026" s="589" t="s">
        <v>161</v>
      </c>
      <c r="D1026" s="619">
        <v>127.77185441176471</v>
      </c>
      <c r="E1026" s="590"/>
    </row>
    <row r="1027" spans="1:5" ht="12" customHeight="1">
      <c r="A1027" s="589" t="s">
        <v>30523</v>
      </c>
      <c r="B1027" s="588" t="s">
        <v>30524</v>
      </c>
      <c r="C1027" s="589" t="s">
        <v>93</v>
      </c>
      <c r="D1027" s="619">
        <v>248286</v>
      </c>
      <c r="E1027" s="590"/>
    </row>
    <row r="1028" spans="1:5" ht="12" customHeight="1">
      <c r="A1028" s="589" t="s">
        <v>30525</v>
      </c>
      <c r="B1028" s="588" t="s">
        <v>30526</v>
      </c>
      <c r="C1028" s="589" t="s">
        <v>161</v>
      </c>
      <c r="D1028" s="619">
        <v>36.593716470588234</v>
      </c>
      <c r="E1028" s="590"/>
    </row>
    <row r="1029" spans="1:5" ht="12" customHeight="1">
      <c r="A1029" s="589" t="s">
        <v>30527</v>
      </c>
      <c r="B1029" s="588" t="s">
        <v>30528</v>
      </c>
      <c r="C1029" s="589" t="s">
        <v>161</v>
      </c>
      <c r="D1029" s="619">
        <v>96.106269411764714</v>
      </c>
      <c r="E1029" s="590"/>
    </row>
    <row r="1030" spans="1:5" ht="12" customHeight="1">
      <c r="A1030" s="589" t="s">
        <v>30529</v>
      </c>
      <c r="B1030" s="588" t="s">
        <v>30530</v>
      </c>
      <c r="C1030" s="589" t="s">
        <v>161</v>
      </c>
      <c r="D1030" s="619">
        <v>19.853314166666667</v>
      </c>
      <c r="E1030" s="590"/>
    </row>
    <row r="1031" spans="1:5" ht="12" customHeight="1">
      <c r="A1031" s="589" t="s">
        <v>30531</v>
      </c>
      <c r="B1031" s="588" t="s">
        <v>30532</v>
      </c>
      <c r="C1031" s="589" t="s">
        <v>161</v>
      </c>
      <c r="D1031" s="619">
        <v>69.727780833333341</v>
      </c>
      <c r="E1031" s="590"/>
    </row>
    <row r="1032" spans="1:5" ht="12" customHeight="1">
      <c r="A1032" s="589" t="s">
        <v>30533</v>
      </c>
      <c r="B1032" s="588" t="s">
        <v>30534</v>
      </c>
      <c r="C1032" s="589" t="s">
        <v>93</v>
      </c>
      <c r="D1032" s="619">
        <v>151.33000000000001</v>
      </c>
      <c r="E1032" s="590"/>
    </row>
    <row r="1033" spans="1:5" ht="12" customHeight="1">
      <c r="A1033" s="589" t="s">
        <v>30535</v>
      </c>
      <c r="B1033" s="588" t="s">
        <v>30536</v>
      </c>
      <c r="C1033" s="589" t="s">
        <v>93</v>
      </c>
      <c r="D1033" s="619">
        <v>99320</v>
      </c>
      <c r="E1033" s="590"/>
    </row>
    <row r="1034" spans="1:5" ht="12" customHeight="1">
      <c r="A1034" s="589" t="s">
        <v>30537</v>
      </c>
      <c r="B1034" s="588" t="s">
        <v>30538</v>
      </c>
      <c r="C1034" s="589" t="s">
        <v>161</v>
      </c>
      <c r="D1034" s="619">
        <v>8.3734400000000004</v>
      </c>
      <c r="E1034" s="590"/>
    </row>
    <row r="1035" spans="1:5" ht="12" customHeight="1">
      <c r="A1035" s="589" t="s">
        <v>30539</v>
      </c>
      <c r="B1035" s="588" t="s">
        <v>30540</v>
      </c>
      <c r="C1035" s="589" t="s">
        <v>161</v>
      </c>
      <c r="D1035" s="619">
        <v>11.42944</v>
      </c>
      <c r="E1035" s="590"/>
    </row>
    <row r="1036" spans="1:5" ht="12" customHeight="1">
      <c r="A1036" s="589" t="s">
        <v>30541</v>
      </c>
      <c r="B1036" s="588" t="s">
        <v>30542</v>
      </c>
      <c r="C1036" s="589" t="s">
        <v>78</v>
      </c>
      <c r="D1036" s="619">
        <v>7.73</v>
      </c>
      <c r="E1036" s="590"/>
    </row>
    <row r="1037" spans="1:5" ht="12" customHeight="1">
      <c r="A1037" s="589" t="s">
        <v>30543</v>
      </c>
      <c r="B1037" s="588" t="s">
        <v>30544</v>
      </c>
      <c r="C1037" s="589" t="s">
        <v>78</v>
      </c>
      <c r="D1037" s="619">
        <v>58.3</v>
      </c>
      <c r="E1037" s="590"/>
    </row>
    <row r="1038" spans="1:5" ht="12" customHeight="1">
      <c r="A1038" s="589" t="s">
        <v>30545</v>
      </c>
      <c r="B1038" s="588" t="s">
        <v>30546</v>
      </c>
      <c r="C1038" s="589" t="s">
        <v>78</v>
      </c>
      <c r="D1038" s="619">
        <v>4.17</v>
      </c>
      <c r="E1038" s="590"/>
    </row>
    <row r="1039" spans="1:5" ht="12" customHeight="1">
      <c r="A1039" s="589" t="s">
        <v>30547</v>
      </c>
      <c r="B1039" s="588" t="s">
        <v>30548</v>
      </c>
      <c r="C1039" s="589" t="s">
        <v>78</v>
      </c>
      <c r="D1039" s="619">
        <v>26.6</v>
      </c>
      <c r="E1039" s="590"/>
    </row>
    <row r="1040" spans="1:5" ht="12" customHeight="1">
      <c r="A1040" s="589" t="s">
        <v>30549</v>
      </c>
      <c r="B1040" s="588" t="s">
        <v>30550</v>
      </c>
      <c r="C1040" s="589" t="s">
        <v>78</v>
      </c>
      <c r="D1040" s="619">
        <v>61.4</v>
      </c>
      <c r="E1040" s="590"/>
    </row>
    <row r="1041" spans="1:5" ht="12" customHeight="1">
      <c r="A1041" s="589" t="s">
        <v>30551</v>
      </c>
      <c r="B1041" s="588" t="s">
        <v>30552</v>
      </c>
      <c r="C1041" s="589" t="s">
        <v>93</v>
      </c>
      <c r="D1041" s="619">
        <v>4812.7299999999996</v>
      </c>
      <c r="E1041" s="590"/>
    </row>
    <row r="1042" spans="1:5" ht="12" customHeight="1">
      <c r="A1042" s="589" t="s">
        <v>30553</v>
      </c>
      <c r="B1042" s="588" t="s">
        <v>30554</v>
      </c>
      <c r="C1042" s="589" t="s">
        <v>95</v>
      </c>
      <c r="D1042" s="619">
        <v>5.22</v>
      </c>
      <c r="E1042" s="590"/>
    </row>
    <row r="1043" spans="1:5" ht="12" customHeight="1">
      <c r="A1043" s="589" t="s">
        <v>30555</v>
      </c>
      <c r="B1043" s="588" t="s">
        <v>30556</v>
      </c>
      <c r="C1043" s="589" t="s">
        <v>95</v>
      </c>
      <c r="D1043" s="619">
        <v>5.69</v>
      </c>
      <c r="E1043" s="590"/>
    </row>
    <row r="1044" spans="1:5" ht="12" customHeight="1">
      <c r="A1044" s="589" t="s">
        <v>30557</v>
      </c>
      <c r="B1044" s="588" t="s">
        <v>30558</v>
      </c>
      <c r="C1044" s="589" t="s">
        <v>93</v>
      </c>
      <c r="D1044" s="619">
        <v>3.6</v>
      </c>
      <c r="E1044" s="590"/>
    </row>
    <row r="1045" spans="1:5" ht="12" customHeight="1">
      <c r="A1045" s="589" t="s">
        <v>30559</v>
      </c>
      <c r="B1045" s="588" t="s">
        <v>30560</v>
      </c>
      <c r="C1045" s="589" t="s">
        <v>78</v>
      </c>
      <c r="D1045" s="619">
        <v>10.32</v>
      </c>
      <c r="E1045" s="590"/>
    </row>
    <row r="1046" spans="1:5" ht="12" customHeight="1">
      <c r="A1046" s="589" t="s">
        <v>30561</v>
      </c>
      <c r="B1046" s="588" t="s">
        <v>30562</v>
      </c>
      <c r="C1046" s="589" t="s">
        <v>78</v>
      </c>
      <c r="D1046" s="619">
        <v>1.9</v>
      </c>
      <c r="E1046" s="590"/>
    </row>
    <row r="1047" spans="1:5" ht="12" customHeight="1">
      <c r="A1047" s="589" t="s">
        <v>30563</v>
      </c>
      <c r="B1047" s="588" t="s">
        <v>30564</v>
      </c>
      <c r="C1047" s="589" t="s">
        <v>78</v>
      </c>
      <c r="D1047" s="619">
        <v>3.42</v>
      </c>
      <c r="E1047" s="590"/>
    </row>
    <row r="1048" spans="1:5" ht="12" customHeight="1">
      <c r="A1048" s="589" t="s">
        <v>30565</v>
      </c>
      <c r="B1048" s="588" t="s">
        <v>30566</v>
      </c>
      <c r="C1048" s="589" t="s">
        <v>95</v>
      </c>
      <c r="D1048" s="619">
        <v>5.45</v>
      </c>
      <c r="E1048" s="590"/>
    </row>
    <row r="1049" spans="1:5" ht="12" customHeight="1">
      <c r="A1049" s="589" t="s">
        <v>30567</v>
      </c>
      <c r="B1049" s="588" t="s">
        <v>30568</v>
      </c>
      <c r="C1049" s="589" t="s">
        <v>95</v>
      </c>
      <c r="D1049" s="619">
        <v>5.55</v>
      </c>
      <c r="E1049" s="590"/>
    </row>
    <row r="1050" spans="1:5" ht="12" customHeight="1">
      <c r="A1050" s="589" t="s">
        <v>30569</v>
      </c>
      <c r="B1050" s="588" t="s">
        <v>30570</v>
      </c>
      <c r="C1050" s="589" t="s">
        <v>95</v>
      </c>
      <c r="D1050" s="619">
        <v>5.86</v>
      </c>
      <c r="E1050" s="590"/>
    </row>
    <row r="1051" spans="1:5" ht="12" customHeight="1">
      <c r="A1051" s="589" t="s">
        <v>30571</v>
      </c>
      <c r="B1051" s="588" t="s">
        <v>30572</v>
      </c>
      <c r="C1051" s="589" t="s">
        <v>93</v>
      </c>
      <c r="D1051" s="619">
        <v>3.51</v>
      </c>
      <c r="E1051" s="590"/>
    </row>
    <row r="1052" spans="1:5" ht="12" customHeight="1">
      <c r="A1052" s="589" t="s">
        <v>30573</v>
      </c>
      <c r="B1052" s="588" t="s">
        <v>30574</v>
      </c>
      <c r="C1052" s="589" t="s">
        <v>95</v>
      </c>
      <c r="D1052" s="619">
        <v>5.16</v>
      </c>
      <c r="E1052" s="590"/>
    </row>
    <row r="1053" spans="1:5" ht="12" customHeight="1">
      <c r="A1053" s="589" t="s">
        <v>30575</v>
      </c>
      <c r="B1053" s="588" t="s">
        <v>30576</v>
      </c>
      <c r="C1053" s="589" t="s">
        <v>78</v>
      </c>
      <c r="D1053" s="619">
        <v>30.4</v>
      </c>
      <c r="E1053" s="590"/>
    </row>
    <row r="1054" spans="1:5" ht="12" customHeight="1">
      <c r="A1054" s="589" t="s">
        <v>30577</v>
      </c>
      <c r="B1054" s="588" t="s">
        <v>30578</v>
      </c>
      <c r="C1054" s="589" t="s">
        <v>95</v>
      </c>
      <c r="D1054" s="619">
        <v>6.49</v>
      </c>
      <c r="E1054" s="590"/>
    </row>
    <row r="1055" spans="1:5" ht="12" customHeight="1">
      <c r="A1055" s="589" t="s">
        <v>30579</v>
      </c>
      <c r="B1055" s="588" t="s">
        <v>30580</v>
      </c>
      <c r="C1055" s="589" t="s">
        <v>93</v>
      </c>
      <c r="D1055" s="619">
        <v>18.16</v>
      </c>
      <c r="E1055" s="590"/>
    </row>
    <row r="1056" spans="1:5" ht="12" customHeight="1">
      <c r="A1056" s="589" t="s">
        <v>30581</v>
      </c>
      <c r="B1056" s="588" t="s">
        <v>30582</v>
      </c>
      <c r="C1056" s="589" t="s">
        <v>93</v>
      </c>
      <c r="D1056" s="619">
        <v>9.7899999999999991</v>
      </c>
      <c r="E1056" s="590"/>
    </row>
    <row r="1057" spans="1:5" ht="12" customHeight="1">
      <c r="A1057" s="589" t="s">
        <v>30583</v>
      </c>
      <c r="B1057" s="588" t="s">
        <v>30584</v>
      </c>
      <c r="C1057" s="589" t="s">
        <v>93</v>
      </c>
      <c r="D1057" s="619">
        <v>12.04</v>
      </c>
      <c r="E1057" s="590"/>
    </row>
    <row r="1058" spans="1:5" ht="18" customHeight="1">
      <c r="A1058" s="589" t="s">
        <v>30585</v>
      </c>
      <c r="B1058" s="588" t="s">
        <v>30586</v>
      </c>
      <c r="C1058" s="589" t="s">
        <v>93</v>
      </c>
      <c r="D1058" s="619">
        <v>22.2333</v>
      </c>
      <c r="E1058" s="590"/>
    </row>
    <row r="1059" spans="1:5" ht="18" customHeight="1">
      <c r="A1059" s="589" t="s">
        <v>30587</v>
      </c>
      <c r="B1059" s="588" t="s">
        <v>30588</v>
      </c>
      <c r="C1059" s="589" t="s">
        <v>93</v>
      </c>
      <c r="D1059" s="619">
        <v>36.54</v>
      </c>
      <c r="E1059" s="590"/>
    </row>
    <row r="1060" spans="1:5" ht="18" customHeight="1">
      <c r="A1060" s="589" t="s">
        <v>30589</v>
      </c>
      <c r="B1060" s="588" t="s">
        <v>30590</v>
      </c>
      <c r="C1060" s="589" t="s">
        <v>93</v>
      </c>
      <c r="D1060" s="619">
        <v>82.246700000000004</v>
      </c>
      <c r="E1060" s="590"/>
    </row>
    <row r="1061" spans="1:5" ht="18" customHeight="1">
      <c r="A1061" s="589" t="s">
        <v>30591</v>
      </c>
      <c r="B1061" s="588" t="s">
        <v>30592</v>
      </c>
      <c r="C1061" s="589" t="s">
        <v>93</v>
      </c>
      <c r="D1061" s="619">
        <v>103.6467</v>
      </c>
      <c r="E1061" s="590"/>
    </row>
    <row r="1062" spans="1:5" ht="12" customHeight="1">
      <c r="A1062" s="589" t="s">
        <v>30593</v>
      </c>
      <c r="B1062" s="588" t="s">
        <v>30594</v>
      </c>
      <c r="C1062" s="589" t="s">
        <v>93</v>
      </c>
      <c r="D1062" s="619">
        <v>1644.89</v>
      </c>
      <c r="E1062" s="590"/>
    </row>
    <row r="1063" spans="1:5" ht="12" customHeight="1">
      <c r="A1063" s="589" t="s">
        <v>30595</v>
      </c>
      <c r="B1063" s="588" t="s">
        <v>30596</v>
      </c>
      <c r="C1063" s="589" t="s">
        <v>93</v>
      </c>
      <c r="D1063" s="619">
        <v>2002.43</v>
      </c>
      <c r="E1063" s="590"/>
    </row>
    <row r="1064" spans="1:5" ht="12" customHeight="1">
      <c r="A1064" s="589" t="s">
        <v>30597</v>
      </c>
      <c r="B1064" s="588" t="s">
        <v>30598</v>
      </c>
      <c r="C1064" s="589" t="s">
        <v>93</v>
      </c>
      <c r="D1064" s="619">
        <v>2461.4299999999998</v>
      </c>
      <c r="E1064" s="590"/>
    </row>
    <row r="1065" spans="1:5" ht="12" customHeight="1">
      <c r="A1065" s="589" t="s">
        <v>30599</v>
      </c>
      <c r="B1065" s="588" t="s">
        <v>30600</v>
      </c>
      <c r="C1065" s="589" t="s">
        <v>93</v>
      </c>
      <c r="D1065" s="619">
        <v>3736.51</v>
      </c>
      <c r="E1065" s="590"/>
    </row>
    <row r="1066" spans="1:5" ht="12" customHeight="1">
      <c r="A1066" s="589" t="s">
        <v>30601</v>
      </c>
      <c r="B1066" s="588" t="s">
        <v>30602</v>
      </c>
      <c r="C1066" s="589" t="s">
        <v>93</v>
      </c>
      <c r="D1066" s="619">
        <v>6751.42</v>
      </c>
      <c r="E1066" s="590"/>
    </row>
    <row r="1067" spans="1:5" ht="12" customHeight="1">
      <c r="A1067" s="589" t="s">
        <v>30603</v>
      </c>
      <c r="B1067" s="588" t="s">
        <v>30604</v>
      </c>
      <c r="C1067" s="589" t="s">
        <v>93</v>
      </c>
      <c r="D1067" s="619">
        <v>85.26</v>
      </c>
      <c r="E1067" s="590"/>
    </row>
    <row r="1068" spans="1:5" ht="12" customHeight="1">
      <c r="A1068" s="589" t="s">
        <v>30605</v>
      </c>
      <c r="B1068" s="588" t="s">
        <v>30606</v>
      </c>
      <c r="C1068" s="589" t="s">
        <v>93</v>
      </c>
      <c r="D1068" s="619">
        <v>137.07</v>
      </c>
      <c r="E1068" s="590"/>
    </row>
    <row r="1069" spans="1:5" ht="12" customHeight="1">
      <c r="A1069" s="589" t="s">
        <v>30607</v>
      </c>
      <c r="B1069" s="588" t="s">
        <v>30608</v>
      </c>
      <c r="C1069" s="589" t="s">
        <v>93</v>
      </c>
      <c r="D1069" s="619">
        <v>222.56</v>
      </c>
      <c r="E1069" s="590"/>
    </row>
    <row r="1070" spans="1:5" ht="12" customHeight="1">
      <c r="A1070" s="589" t="s">
        <v>30609</v>
      </c>
      <c r="B1070" s="588" t="s">
        <v>30610</v>
      </c>
      <c r="C1070" s="589" t="s">
        <v>93</v>
      </c>
      <c r="D1070" s="619">
        <v>349.12</v>
      </c>
      <c r="E1070" s="590"/>
    </row>
    <row r="1071" spans="1:5" ht="12" customHeight="1">
      <c r="A1071" s="589" t="s">
        <v>30611</v>
      </c>
      <c r="B1071" s="588" t="s">
        <v>30612</v>
      </c>
      <c r="C1071" s="589" t="s">
        <v>93</v>
      </c>
      <c r="D1071" s="619">
        <v>704</v>
      </c>
      <c r="E1071" s="590"/>
    </row>
    <row r="1072" spans="1:5" ht="12" customHeight="1">
      <c r="A1072" s="589" t="s">
        <v>30613</v>
      </c>
      <c r="B1072" s="588" t="s">
        <v>30614</v>
      </c>
      <c r="C1072" s="589" t="s">
        <v>93</v>
      </c>
      <c r="D1072" s="619">
        <v>904.51</v>
      </c>
      <c r="E1072" s="590"/>
    </row>
    <row r="1073" spans="1:5" ht="12" customHeight="1">
      <c r="A1073" s="589" t="s">
        <v>30615</v>
      </c>
      <c r="B1073" s="588" t="s">
        <v>30616</v>
      </c>
      <c r="C1073" s="589" t="s">
        <v>93</v>
      </c>
      <c r="D1073" s="619">
        <v>925.19</v>
      </c>
      <c r="E1073" s="590"/>
    </row>
    <row r="1074" spans="1:5" ht="12" customHeight="1">
      <c r="A1074" s="589" t="s">
        <v>30617</v>
      </c>
      <c r="B1074" s="588" t="s">
        <v>30618</v>
      </c>
      <c r="C1074" s="589" t="s">
        <v>93</v>
      </c>
      <c r="D1074" s="619">
        <v>1026.82</v>
      </c>
      <c r="E1074" s="590"/>
    </row>
    <row r="1075" spans="1:5" ht="12" customHeight="1">
      <c r="A1075" s="589" t="s">
        <v>30619</v>
      </c>
      <c r="B1075" s="588" t="s">
        <v>30620</v>
      </c>
      <c r="C1075" s="589" t="s">
        <v>93</v>
      </c>
      <c r="D1075" s="619">
        <v>1447.69</v>
      </c>
      <c r="E1075" s="590"/>
    </row>
    <row r="1076" spans="1:5" ht="12" customHeight="1">
      <c r="A1076" s="589" t="s">
        <v>30621</v>
      </c>
      <c r="B1076" s="588" t="s">
        <v>30622</v>
      </c>
      <c r="C1076" s="589" t="s">
        <v>93</v>
      </c>
      <c r="D1076" s="619">
        <v>4452.2</v>
      </c>
      <c r="E1076" s="590"/>
    </row>
    <row r="1077" spans="1:5" ht="12" customHeight="1">
      <c r="A1077" s="589" t="s">
        <v>30623</v>
      </c>
      <c r="B1077" s="588" t="s">
        <v>30624</v>
      </c>
      <c r="C1077" s="589" t="s">
        <v>93</v>
      </c>
      <c r="D1077" s="619">
        <v>84.77</v>
      </c>
      <c r="E1077" s="590"/>
    </row>
    <row r="1078" spans="1:5" ht="12" customHeight="1">
      <c r="A1078" s="589" t="s">
        <v>30625</v>
      </c>
      <c r="B1078" s="588" t="s">
        <v>30626</v>
      </c>
      <c r="C1078" s="589" t="s">
        <v>93</v>
      </c>
      <c r="D1078" s="619">
        <v>70.319999999999993</v>
      </c>
      <c r="E1078" s="590"/>
    </row>
    <row r="1079" spans="1:5" ht="12" customHeight="1">
      <c r="A1079" s="589" t="s">
        <v>30627</v>
      </c>
      <c r="B1079" s="588" t="s">
        <v>30628</v>
      </c>
      <c r="C1079" s="589" t="s">
        <v>93</v>
      </c>
      <c r="D1079" s="619">
        <v>17.13</v>
      </c>
      <c r="E1079" s="590"/>
    </row>
    <row r="1080" spans="1:5" ht="12" customHeight="1">
      <c r="A1080" s="589" t="s">
        <v>30629</v>
      </c>
      <c r="B1080" s="588" t="s">
        <v>30630</v>
      </c>
      <c r="C1080" s="589" t="s">
        <v>93</v>
      </c>
      <c r="D1080" s="619">
        <v>4.24</v>
      </c>
      <c r="E1080" s="590"/>
    </row>
    <row r="1081" spans="1:5" ht="12" customHeight="1">
      <c r="A1081" s="589" t="s">
        <v>30631</v>
      </c>
      <c r="B1081" s="588" t="s">
        <v>30632</v>
      </c>
      <c r="C1081" s="589" t="s">
        <v>93</v>
      </c>
      <c r="D1081" s="619">
        <v>9.33</v>
      </c>
      <c r="E1081" s="590"/>
    </row>
    <row r="1082" spans="1:5" ht="12" customHeight="1">
      <c r="A1082" s="589" t="s">
        <v>30633</v>
      </c>
      <c r="B1082" s="588" t="s">
        <v>30634</v>
      </c>
      <c r="C1082" s="589" t="s">
        <v>93</v>
      </c>
      <c r="D1082" s="619">
        <v>109.99</v>
      </c>
      <c r="E1082" s="590"/>
    </row>
    <row r="1083" spans="1:5" ht="12" customHeight="1">
      <c r="A1083" s="589" t="s">
        <v>30635</v>
      </c>
      <c r="B1083" s="588" t="s">
        <v>30636</v>
      </c>
      <c r="C1083" s="589" t="s">
        <v>93</v>
      </c>
      <c r="D1083" s="619">
        <v>119.84</v>
      </c>
      <c r="E1083" s="590"/>
    </row>
    <row r="1084" spans="1:5" ht="12" customHeight="1">
      <c r="A1084" s="589" t="s">
        <v>30637</v>
      </c>
      <c r="B1084" s="588" t="s">
        <v>30638</v>
      </c>
      <c r="C1084" s="589" t="s">
        <v>93</v>
      </c>
      <c r="D1084" s="619">
        <v>157.05000000000001</v>
      </c>
      <c r="E1084" s="590"/>
    </row>
    <row r="1085" spans="1:5" ht="12" customHeight="1">
      <c r="A1085" s="589" t="s">
        <v>30639</v>
      </c>
      <c r="B1085" s="588" t="s">
        <v>30640</v>
      </c>
      <c r="C1085" s="589" t="s">
        <v>93</v>
      </c>
      <c r="D1085" s="619">
        <v>78.87</v>
      </c>
      <c r="E1085" s="590"/>
    </row>
    <row r="1086" spans="1:5" ht="12" customHeight="1">
      <c r="A1086" s="589" t="s">
        <v>30641</v>
      </c>
      <c r="B1086" s="588" t="s">
        <v>30642</v>
      </c>
      <c r="C1086" s="589" t="s">
        <v>93</v>
      </c>
      <c r="D1086" s="619">
        <v>119.18</v>
      </c>
      <c r="E1086" s="590"/>
    </row>
    <row r="1087" spans="1:5" ht="12" customHeight="1">
      <c r="A1087" s="589" t="s">
        <v>30643</v>
      </c>
      <c r="B1087" s="588" t="s">
        <v>30644</v>
      </c>
      <c r="C1087" s="589" t="s">
        <v>93</v>
      </c>
      <c r="D1087" s="619">
        <v>155.21</v>
      </c>
      <c r="E1087" s="590"/>
    </row>
    <row r="1088" spans="1:5" ht="12" customHeight="1">
      <c r="A1088" s="589" t="s">
        <v>30645</v>
      </c>
      <c r="B1088" s="588" t="s">
        <v>30646</v>
      </c>
      <c r="C1088" s="589" t="s">
        <v>93</v>
      </c>
      <c r="D1088" s="619">
        <v>204.21</v>
      </c>
      <c r="E1088" s="590"/>
    </row>
    <row r="1089" spans="1:5" ht="12" customHeight="1">
      <c r="A1089" s="589" t="s">
        <v>30647</v>
      </c>
      <c r="B1089" s="588" t="s">
        <v>30648</v>
      </c>
      <c r="C1089" s="589" t="s">
        <v>93</v>
      </c>
      <c r="D1089" s="619">
        <v>293.8</v>
      </c>
      <c r="E1089" s="590"/>
    </row>
    <row r="1090" spans="1:5" ht="12" customHeight="1">
      <c r="A1090" s="589" t="s">
        <v>30649</v>
      </c>
      <c r="B1090" s="588" t="s">
        <v>30650</v>
      </c>
      <c r="C1090" s="589" t="s">
        <v>93</v>
      </c>
      <c r="D1090" s="619">
        <v>63.87</v>
      </c>
      <c r="E1090" s="590"/>
    </row>
    <row r="1091" spans="1:5" ht="12" customHeight="1">
      <c r="A1091" s="589" t="s">
        <v>30651</v>
      </c>
      <c r="B1091" s="588" t="s">
        <v>30652</v>
      </c>
      <c r="C1091" s="589" t="s">
        <v>93</v>
      </c>
      <c r="D1091" s="619">
        <v>71.12</v>
      </c>
      <c r="E1091" s="590"/>
    </row>
    <row r="1092" spans="1:5" ht="12" customHeight="1">
      <c r="A1092" s="589" t="s">
        <v>30653</v>
      </c>
      <c r="B1092" s="588" t="s">
        <v>30654</v>
      </c>
      <c r="C1092" s="589" t="s">
        <v>93</v>
      </c>
      <c r="D1092" s="619">
        <v>121.73</v>
      </c>
      <c r="E1092" s="590"/>
    </row>
    <row r="1093" spans="1:5" ht="12" customHeight="1">
      <c r="A1093" s="589" t="s">
        <v>30655</v>
      </c>
      <c r="B1093" s="588" t="s">
        <v>30656</v>
      </c>
      <c r="C1093" s="589" t="s">
        <v>93</v>
      </c>
      <c r="D1093" s="619">
        <v>39.67</v>
      </c>
      <c r="E1093" s="590"/>
    </row>
    <row r="1094" spans="1:5" ht="12" customHeight="1">
      <c r="A1094" s="589" t="s">
        <v>30657</v>
      </c>
      <c r="B1094" s="588" t="s">
        <v>30658</v>
      </c>
      <c r="C1094" s="589" t="s">
        <v>93</v>
      </c>
      <c r="D1094" s="619">
        <v>69.7</v>
      </c>
      <c r="E1094" s="590"/>
    </row>
    <row r="1095" spans="1:5" ht="12" customHeight="1">
      <c r="A1095" s="589" t="s">
        <v>30659</v>
      </c>
      <c r="B1095" s="588" t="s">
        <v>30660</v>
      </c>
      <c r="C1095" s="589" t="s">
        <v>93</v>
      </c>
      <c r="D1095" s="619">
        <v>109.09</v>
      </c>
      <c r="E1095" s="590"/>
    </row>
    <row r="1096" spans="1:5" ht="12" customHeight="1">
      <c r="A1096" s="589" t="s">
        <v>30661</v>
      </c>
      <c r="B1096" s="588" t="s">
        <v>30662</v>
      </c>
      <c r="C1096" s="589" t="s">
        <v>93</v>
      </c>
      <c r="D1096" s="619">
        <v>141.03</v>
      </c>
      <c r="E1096" s="590"/>
    </row>
    <row r="1097" spans="1:5" ht="12" customHeight="1">
      <c r="A1097" s="589" t="s">
        <v>30663</v>
      </c>
      <c r="B1097" s="588" t="s">
        <v>30664</v>
      </c>
      <c r="C1097" s="589" t="s">
        <v>93</v>
      </c>
      <c r="D1097" s="619">
        <v>192.7</v>
      </c>
      <c r="E1097" s="590"/>
    </row>
    <row r="1098" spans="1:5" ht="12" customHeight="1">
      <c r="A1098" s="589" t="s">
        <v>30665</v>
      </c>
      <c r="B1098" s="588" t="s">
        <v>30666</v>
      </c>
      <c r="C1098" s="589" t="s">
        <v>93</v>
      </c>
      <c r="D1098" s="619">
        <v>275.06</v>
      </c>
      <c r="E1098" s="590"/>
    </row>
    <row r="1099" spans="1:5" ht="12" customHeight="1">
      <c r="A1099" s="589" t="s">
        <v>30667</v>
      </c>
      <c r="B1099" s="588" t="s">
        <v>30668</v>
      </c>
      <c r="C1099" s="589" t="s">
        <v>93</v>
      </c>
      <c r="D1099" s="619">
        <v>6.91</v>
      </c>
      <c r="E1099" s="590"/>
    </row>
    <row r="1100" spans="1:5" ht="12" customHeight="1">
      <c r="A1100" s="589" t="s">
        <v>30669</v>
      </c>
      <c r="B1100" s="588" t="s">
        <v>30670</v>
      </c>
      <c r="C1100" s="589" t="s">
        <v>93</v>
      </c>
      <c r="D1100" s="619">
        <v>5.28</v>
      </c>
      <c r="E1100" s="590"/>
    </row>
    <row r="1101" spans="1:5" ht="12" customHeight="1">
      <c r="A1101" s="589" t="s">
        <v>30671</v>
      </c>
      <c r="B1101" s="588" t="s">
        <v>30672</v>
      </c>
      <c r="C1101" s="589" t="s">
        <v>93</v>
      </c>
      <c r="D1101" s="619">
        <v>2.61</v>
      </c>
      <c r="E1101" s="590"/>
    </row>
    <row r="1102" spans="1:5" ht="12" customHeight="1">
      <c r="A1102" s="589" t="s">
        <v>30673</v>
      </c>
      <c r="B1102" s="588" t="s">
        <v>30674</v>
      </c>
      <c r="C1102" s="589" t="s">
        <v>93</v>
      </c>
      <c r="D1102" s="619">
        <v>0.97</v>
      </c>
      <c r="E1102" s="590"/>
    </row>
    <row r="1103" spans="1:5" ht="12" customHeight="1">
      <c r="A1103" s="589" t="s">
        <v>30675</v>
      </c>
      <c r="B1103" s="588" t="s">
        <v>30676</v>
      </c>
      <c r="C1103" s="589" t="s">
        <v>93</v>
      </c>
      <c r="D1103" s="619">
        <v>17.48</v>
      </c>
      <c r="E1103" s="590"/>
    </row>
    <row r="1104" spans="1:5" ht="12" customHeight="1">
      <c r="A1104" s="589" t="s">
        <v>30677</v>
      </c>
      <c r="B1104" s="588" t="s">
        <v>30678</v>
      </c>
      <c r="C1104" s="589" t="s">
        <v>93</v>
      </c>
      <c r="D1104" s="619">
        <v>27.08</v>
      </c>
      <c r="E1104" s="590"/>
    </row>
    <row r="1105" spans="1:5" ht="12" customHeight="1">
      <c r="A1105" s="589" t="s">
        <v>30679</v>
      </c>
      <c r="B1105" s="588" t="s">
        <v>30680</v>
      </c>
      <c r="C1105" s="589" t="s">
        <v>93</v>
      </c>
      <c r="D1105" s="619">
        <v>1.49</v>
      </c>
      <c r="E1105" s="590"/>
    </row>
    <row r="1106" spans="1:5" ht="12" customHeight="1">
      <c r="A1106" s="589" t="s">
        <v>30681</v>
      </c>
      <c r="B1106" s="588" t="s">
        <v>30682</v>
      </c>
      <c r="C1106" s="589" t="s">
        <v>93</v>
      </c>
      <c r="D1106" s="619">
        <v>37</v>
      </c>
      <c r="E1106" s="590"/>
    </row>
    <row r="1107" spans="1:5" ht="12" customHeight="1">
      <c r="A1107" s="589" t="s">
        <v>30683</v>
      </c>
      <c r="B1107" s="588" t="s">
        <v>30684</v>
      </c>
      <c r="C1107" s="589" t="s">
        <v>93</v>
      </c>
      <c r="D1107" s="619">
        <v>57.91</v>
      </c>
      <c r="E1107" s="590"/>
    </row>
    <row r="1108" spans="1:5" ht="12" customHeight="1">
      <c r="A1108" s="589" t="s">
        <v>30685</v>
      </c>
      <c r="B1108" s="588" t="s">
        <v>30686</v>
      </c>
      <c r="C1108" s="589" t="s">
        <v>93</v>
      </c>
      <c r="D1108" s="619">
        <v>0.89</v>
      </c>
      <c r="E1108" s="590"/>
    </row>
    <row r="1109" spans="1:5" ht="12" customHeight="1">
      <c r="A1109" s="589" t="s">
        <v>30687</v>
      </c>
      <c r="B1109" s="588" t="s">
        <v>30688</v>
      </c>
      <c r="C1109" s="589" t="s">
        <v>93</v>
      </c>
      <c r="D1109" s="619">
        <v>0.95</v>
      </c>
      <c r="E1109" s="590"/>
    </row>
    <row r="1110" spans="1:5" ht="12" customHeight="1">
      <c r="A1110" s="589" t="s">
        <v>30689</v>
      </c>
      <c r="B1110" s="588" t="s">
        <v>30690</v>
      </c>
      <c r="C1110" s="589" t="s">
        <v>93</v>
      </c>
      <c r="D1110" s="619">
        <v>2.69</v>
      </c>
      <c r="E1110" s="590"/>
    </row>
    <row r="1111" spans="1:5" ht="12" customHeight="1">
      <c r="A1111" s="589" t="s">
        <v>30691</v>
      </c>
      <c r="B1111" s="588" t="s">
        <v>30692</v>
      </c>
      <c r="C1111" s="589" t="s">
        <v>93</v>
      </c>
      <c r="D1111" s="619">
        <v>4.97</v>
      </c>
      <c r="E1111" s="590"/>
    </row>
    <row r="1112" spans="1:5" ht="12" customHeight="1">
      <c r="A1112" s="589" t="s">
        <v>30693</v>
      </c>
      <c r="B1112" s="588" t="s">
        <v>30694</v>
      </c>
      <c r="C1112" s="589" t="s">
        <v>93</v>
      </c>
      <c r="D1112" s="619">
        <v>7.6</v>
      </c>
      <c r="E1112" s="590"/>
    </row>
    <row r="1113" spans="1:5" ht="12" customHeight="1">
      <c r="A1113" s="589" t="s">
        <v>30695</v>
      </c>
      <c r="B1113" s="588" t="s">
        <v>30696</v>
      </c>
      <c r="C1113" s="589" t="s">
        <v>93</v>
      </c>
      <c r="D1113" s="619">
        <v>14.04</v>
      </c>
      <c r="E1113" s="590"/>
    </row>
    <row r="1114" spans="1:5" ht="12" customHeight="1">
      <c r="A1114" s="589" t="s">
        <v>30697</v>
      </c>
      <c r="B1114" s="588" t="s">
        <v>30698</v>
      </c>
      <c r="C1114" s="589" t="s">
        <v>93</v>
      </c>
      <c r="D1114" s="619">
        <v>32.04</v>
      </c>
      <c r="E1114" s="590"/>
    </row>
    <row r="1115" spans="1:5" ht="12" customHeight="1">
      <c r="A1115" s="589" t="s">
        <v>30699</v>
      </c>
      <c r="B1115" s="588" t="s">
        <v>30700</v>
      </c>
      <c r="C1115" s="589" t="s">
        <v>93</v>
      </c>
      <c r="D1115" s="619">
        <v>1.36</v>
      </c>
      <c r="E1115" s="590"/>
    </row>
    <row r="1116" spans="1:5" ht="12" customHeight="1">
      <c r="A1116" s="589" t="s">
        <v>30701</v>
      </c>
      <c r="B1116" s="588" t="s">
        <v>30702</v>
      </c>
      <c r="C1116" s="589" t="s">
        <v>93</v>
      </c>
      <c r="D1116" s="619">
        <v>274.48</v>
      </c>
      <c r="E1116" s="590"/>
    </row>
    <row r="1117" spans="1:5" ht="12" customHeight="1">
      <c r="A1117" s="589" t="s">
        <v>30703</v>
      </c>
      <c r="B1117" s="588" t="s">
        <v>30704</v>
      </c>
      <c r="C1117" s="589" t="s">
        <v>93</v>
      </c>
      <c r="D1117" s="619">
        <v>72.930000000000007</v>
      </c>
      <c r="E1117" s="590"/>
    </row>
    <row r="1118" spans="1:5" ht="12" customHeight="1">
      <c r="A1118" s="589" t="s">
        <v>30705</v>
      </c>
      <c r="B1118" s="588" t="s">
        <v>30706</v>
      </c>
      <c r="C1118" s="589" t="s">
        <v>93</v>
      </c>
      <c r="D1118" s="619">
        <v>88.79</v>
      </c>
      <c r="E1118" s="590"/>
    </row>
    <row r="1119" spans="1:5" ht="12" customHeight="1">
      <c r="A1119" s="589" t="s">
        <v>30707</v>
      </c>
      <c r="B1119" s="588" t="s">
        <v>30708</v>
      </c>
      <c r="C1119" s="589" t="s">
        <v>93</v>
      </c>
      <c r="D1119" s="619">
        <v>540.47</v>
      </c>
      <c r="E1119" s="590"/>
    </row>
    <row r="1120" spans="1:5" ht="12" customHeight="1">
      <c r="A1120" s="589" t="s">
        <v>30709</v>
      </c>
      <c r="B1120" s="588" t="s">
        <v>30710</v>
      </c>
      <c r="C1120" s="589" t="s">
        <v>93</v>
      </c>
      <c r="D1120" s="619">
        <v>138.97</v>
      </c>
      <c r="E1120" s="590"/>
    </row>
    <row r="1121" spans="1:5" ht="12" customHeight="1">
      <c r="A1121" s="589" t="s">
        <v>30711</v>
      </c>
      <c r="B1121" s="588" t="s">
        <v>30712</v>
      </c>
      <c r="C1121" s="589" t="s">
        <v>93</v>
      </c>
      <c r="D1121" s="619">
        <v>194.9</v>
      </c>
      <c r="E1121" s="590"/>
    </row>
    <row r="1122" spans="1:5" ht="12" customHeight="1">
      <c r="A1122" s="589" t="s">
        <v>30713</v>
      </c>
      <c r="B1122" s="588" t="s">
        <v>30714</v>
      </c>
      <c r="C1122" s="589" t="s">
        <v>93</v>
      </c>
      <c r="D1122" s="619">
        <v>267.7</v>
      </c>
      <c r="E1122" s="590"/>
    </row>
    <row r="1123" spans="1:5" ht="12" customHeight="1">
      <c r="A1123" s="589" t="s">
        <v>30715</v>
      </c>
      <c r="B1123" s="588" t="s">
        <v>30716</v>
      </c>
      <c r="C1123" s="589" t="s">
        <v>93</v>
      </c>
      <c r="D1123" s="619">
        <v>2025.8</v>
      </c>
      <c r="E1123" s="590"/>
    </row>
    <row r="1124" spans="1:5" ht="12" customHeight="1">
      <c r="A1124" s="589" t="s">
        <v>30717</v>
      </c>
      <c r="B1124" s="588" t="s">
        <v>30718</v>
      </c>
      <c r="C1124" s="589" t="s">
        <v>161</v>
      </c>
      <c r="D1124" s="619">
        <v>29.83</v>
      </c>
      <c r="E1124" s="590"/>
    </row>
    <row r="1125" spans="1:5" ht="12" customHeight="1">
      <c r="A1125" s="589" t="s">
        <v>30719</v>
      </c>
      <c r="B1125" s="588" t="s">
        <v>30720</v>
      </c>
      <c r="C1125" s="589" t="s">
        <v>96</v>
      </c>
      <c r="D1125" s="619">
        <v>9.98</v>
      </c>
      <c r="E1125" s="590"/>
    </row>
    <row r="1126" spans="1:5" ht="12" customHeight="1">
      <c r="A1126" s="589" t="s">
        <v>30721</v>
      </c>
      <c r="B1126" s="588" t="s">
        <v>30722</v>
      </c>
      <c r="C1126" s="589" t="s">
        <v>96</v>
      </c>
      <c r="D1126" s="619">
        <v>12.74</v>
      </c>
      <c r="E1126" s="590"/>
    </row>
    <row r="1127" spans="1:5" ht="12" customHeight="1">
      <c r="A1127" s="589" t="s">
        <v>30723</v>
      </c>
      <c r="B1127" s="588" t="s">
        <v>30724</v>
      </c>
      <c r="C1127" s="589" t="s">
        <v>96</v>
      </c>
      <c r="D1127" s="619">
        <v>12.12</v>
      </c>
      <c r="E1127" s="590"/>
    </row>
    <row r="1128" spans="1:5" ht="12" customHeight="1">
      <c r="A1128" s="589" t="s">
        <v>30725</v>
      </c>
      <c r="B1128" s="588" t="s">
        <v>30726</v>
      </c>
      <c r="C1128" s="589" t="s">
        <v>93</v>
      </c>
      <c r="D1128" s="619">
        <v>3.94</v>
      </c>
      <c r="E1128" s="590"/>
    </row>
    <row r="1129" spans="1:5" ht="12" customHeight="1">
      <c r="A1129" s="589" t="s">
        <v>30727</v>
      </c>
      <c r="B1129" s="588" t="s">
        <v>30728</v>
      </c>
      <c r="C1129" s="589" t="s">
        <v>93</v>
      </c>
      <c r="D1129" s="619">
        <v>3.1</v>
      </c>
      <c r="E1129" s="590"/>
    </row>
    <row r="1130" spans="1:5" ht="12" customHeight="1">
      <c r="A1130" s="589" t="s">
        <v>30729</v>
      </c>
      <c r="B1130" s="588" t="s">
        <v>30730</v>
      </c>
      <c r="C1130" s="589" t="s">
        <v>93</v>
      </c>
      <c r="D1130" s="619">
        <v>11.44</v>
      </c>
      <c r="E1130" s="590"/>
    </row>
    <row r="1131" spans="1:5" ht="12" customHeight="1">
      <c r="A1131" s="589" t="s">
        <v>30731</v>
      </c>
      <c r="B1131" s="588" t="s">
        <v>30732</v>
      </c>
      <c r="C1131" s="589" t="s">
        <v>96</v>
      </c>
      <c r="D1131" s="619">
        <v>28</v>
      </c>
      <c r="E1131" s="590"/>
    </row>
    <row r="1132" spans="1:5" ht="12" customHeight="1">
      <c r="A1132" s="589" t="s">
        <v>30733</v>
      </c>
      <c r="B1132" s="588" t="s">
        <v>30734</v>
      </c>
      <c r="C1132" s="589" t="s">
        <v>161</v>
      </c>
      <c r="D1132" s="619">
        <v>17.829999999999998</v>
      </c>
      <c r="E1132" s="590"/>
    </row>
    <row r="1133" spans="1:5" ht="12" customHeight="1">
      <c r="A1133" s="589" t="s">
        <v>30735</v>
      </c>
      <c r="B1133" s="588" t="s">
        <v>30736</v>
      </c>
      <c r="C1133" s="589" t="s">
        <v>93</v>
      </c>
      <c r="D1133" s="619">
        <v>451954</v>
      </c>
      <c r="E1133" s="590"/>
    </row>
    <row r="1134" spans="1:5" ht="12" customHeight="1">
      <c r="A1134" s="589" t="s">
        <v>30737</v>
      </c>
      <c r="B1134" s="588" t="s">
        <v>30738</v>
      </c>
      <c r="C1134" s="589" t="s">
        <v>161</v>
      </c>
      <c r="D1134" s="619">
        <v>56.872198571428576</v>
      </c>
      <c r="E1134" s="590"/>
    </row>
    <row r="1135" spans="1:5" ht="12" customHeight="1">
      <c r="A1135" s="589" t="s">
        <v>30739</v>
      </c>
      <c r="B1135" s="588" t="s">
        <v>30740</v>
      </c>
      <c r="C1135" s="589" t="s">
        <v>161</v>
      </c>
      <c r="D1135" s="619">
        <v>155.55111285714284</v>
      </c>
      <c r="E1135" s="590"/>
    </row>
    <row r="1136" spans="1:5" ht="12" customHeight="1">
      <c r="A1136" s="589" t="s">
        <v>30741</v>
      </c>
      <c r="B1136" s="588" t="s">
        <v>30742</v>
      </c>
      <c r="C1136" s="589" t="s">
        <v>93</v>
      </c>
      <c r="D1136" s="619">
        <v>451954</v>
      </c>
      <c r="E1136" s="590"/>
    </row>
    <row r="1137" spans="1:5" ht="12" customHeight="1">
      <c r="A1137" s="589" t="s">
        <v>30743</v>
      </c>
      <c r="B1137" s="588" t="s">
        <v>30744</v>
      </c>
      <c r="C1137" s="589" t="s">
        <v>161</v>
      </c>
      <c r="D1137" s="619">
        <v>51.513315428571431</v>
      </c>
      <c r="E1137" s="590"/>
    </row>
    <row r="1138" spans="1:5" ht="12" customHeight="1">
      <c r="A1138" s="589" t="s">
        <v>30745</v>
      </c>
      <c r="B1138" s="588" t="s">
        <v>30746</v>
      </c>
      <c r="C1138" s="589" t="s">
        <v>161</v>
      </c>
      <c r="D1138" s="619">
        <v>116.714664</v>
      </c>
      <c r="E1138" s="590"/>
    </row>
    <row r="1139" spans="1:5" ht="12" customHeight="1">
      <c r="A1139" s="589" t="s">
        <v>30747</v>
      </c>
      <c r="B1139" s="588" t="s">
        <v>30748</v>
      </c>
      <c r="C1139" s="589" t="s">
        <v>93</v>
      </c>
      <c r="D1139" s="619">
        <v>875896</v>
      </c>
      <c r="E1139" s="590"/>
    </row>
    <row r="1140" spans="1:5" ht="12" customHeight="1">
      <c r="A1140" s="589" t="s">
        <v>30749</v>
      </c>
      <c r="B1140" s="588" t="s">
        <v>30750</v>
      </c>
      <c r="C1140" s="589" t="s">
        <v>161</v>
      </c>
      <c r="D1140" s="619">
        <v>89.273480000000006</v>
      </c>
      <c r="E1140" s="590"/>
    </row>
    <row r="1141" spans="1:5" ht="12" customHeight="1">
      <c r="A1141" s="589" t="s">
        <v>30751</v>
      </c>
      <c r="B1141" s="588" t="s">
        <v>30752</v>
      </c>
      <c r="C1141" s="589" t="s">
        <v>161</v>
      </c>
      <c r="D1141" s="619">
        <v>261.55027999999999</v>
      </c>
      <c r="E1141" s="590"/>
    </row>
    <row r="1142" spans="1:5" ht="12" customHeight="1">
      <c r="A1142" s="589" t="s">
        <v>30753</v>
      </c>
      <c r="B1142" s="588" t="s">
        <v>30754</v>
      </c>
      <c r="C1142" s="589" t="s">
        <v>93</v>
      </c>
      <c r="D1142" s="619">
        <v>875896</v>
      </c>
      <c r="E1142" s="590"/>
    </row>
    <row r="1143" spans="1:5" ht="12" customHeight="1">
      <c r="A1143" s="589" t="s">
        <v>30755</v>
      </c>
      <c r="B1143" s="588" t="s">
        <v>30756</v>
      </c>
      <c r="C1143" s="589" t="s">
        <v>161</v>
      </c>
      <c r="D1143" s="619">
        <v>78.887856000000014</v>
      </c>
      <c r="E1143" s="590"/>
    </row>
    <row r="1144" spans="1:5" ht="12" customHeight="1">
      <c r="A1144" s="589" t="s">
        <v>30757</v>
      </c>
      <c r="B1144" s="588" t="s">
        <v>30758</v>
      </c>
      <c r="C1144" s="589" t="s">
        <v>161</v>
      </c>
      <c r="D1144" s="619">
        <v>191.97393600000001</v>
      </c>
      <c r="E1144" s="590"/>
    </row>
    <row r="1145" spans="1:5" ht="12" customHeight="1">
      <c r="A1145" s="589" t="s">
        <v>30759</v>
      </c>
      <c r="B1145" s="588" t="s">
        <v>30760</v>
      </c>
      <c r="C1145" s="589" t="s">
        <v>161</v>
      </c>
      <c r="D1145" s="619">
        <v>41</v>
      </c>
      <c r="E1145" s="590"/>
    </row>
    <row r="1146" spans="1:5" ht="12" customHeight="1">
      <c r="A1146" s="589" t="s">
        <v>30761</v>
      </c>
      <c r="B1146" s="588" t="s">
        <v>30762</v>
      </c>
      <c r="C1146" s="589" t="s">
        <v>93</v>
      </c>
      <c r="D1146" s="619">
        <v>676.15</v>
      </c>
      <c r="E1146" s="590"/>
    </row>
    <row r="1147" spans="1:5" ht="12" customHeight="1">
      <c r="A1147" s="589" t="s">
        <v>30763</v>
      </c>
      <c r="B1147" s="588" t="s">
        <v>30764</v>
      </c>
      <c r="C1147" s="589" t="s">
        <v>93</v>
      </c>
      <c r="D1147" s="619">
        <v>11914.48</v>
      </c>
      <c r="E1147" s="590"/>
    </row>
    <row r="1148" spans="1:5" ht="12" customHeight="1">
      <c r="A1148" s="589" t="s">
        <v>30765</v>
      </c>
      <c r="B1148" s="588" t="s">
        <v>30766</v>
      </c>
      <c r="C1148" s="589" t="s">
        <v>93</v>
      </c>
      <c r="D1148" s="619">
        <v>15078.48</v>
      </c>
      <c r="E1148" s="590"/>
    </row>
    <row r="1149" spans="1:5" ht="12" customHeight="1">
      <c r="A1149" s="589" t="s">
        <v>30767</v>
      </c>
      <c r="B1149" s="588" t="s">
        <v>30768</v>
      </c>
      <c r="C1149" s="589" t="s">
        <v>93</v>
      </c>
      <c r="D1149" s="619">
        <v>885.88</v>
      </c>
      <c r="E1149" s="590"/>
    </row>
    <row r="1150" spans="1:5" ht="12" customHeight="1">
      <c r="A1150" s="589" t="s">
        <v>30769</v>
      </c>
      <c r="B1150" s="588" t="s">
        <v>30770</v>
      </c>
      <c r="C1150" s="589" t="s">
        <v>93</v>
      </c>
      <c r="D1150" s="619">
        <v>984.17</v>
      </c>
      <c r="E1150" s="590"/>
    </row>
    <row r="1151" spans="1:5" ht="12" customHeight="1">
      <c r="A1151" s="589" t="s">
        <v>30771</v>
      </c>
      <c r="B1151" s="588" t="s">
        <v>30772</v>
      </c>
      <c r="C1151" s="589" t="s">
        <v>93</v>
      </c>
      <c r="D1151" s="619">
        <v>1464.75</v>
      </c>
      <c r="E1151" s="590"/>
    </row>
    <row r="1152" spans="1:5" ht="12" customHeight="1">
      <c r="A1152" s="589" t="s">
        <v>30773</v>
      </c>
      <c r="B1152" s="588" t="s">
        <v>30774</v>
      </c>
      <c r="C1152" s="589" t="s">
        <v>93</v>
      </c>
      <c r="D1152" s="619">
        <v>1584.05</v>
      </c>
      <c r="E1152" s="590"/>
    </row>
    <row r="1153" spans="1:5" ht="12" customHeight="1">
      <c r="A1153" s="589" t="s">
        <v>30775</v>
      </c>
      <c r="B1153" s="588" t="s">
        <v>30776</v>
      </c>
      <c r="C1153" s="589" t="s">
        <v>93</v>
      </c>
      <c r="D1153" s="619">
        <v>2044.48</v>
      </c>
      <c r="E1153" s="590"/>
    </row>
    <row r="1154" spans="1:5" ht="12" customHeight="1">
      <c r="A1154" s="589" t="s">
        <v>30777</v>
      </c>
      <c r="B1154" s="588" t="s">
        <v>30778</v>
      </c>
      <c r="C1154" s="589" t="s">
        <v>93</v>
      </c>
      <c r="D1154" s="619">
        <v>2164.25</v>
      </c>
      <c r="E1154" s="590"/>
    </row>
    <row r="1155" spans="1:5" ht="12" customHeight="1">
      <c r="A1155" s="589" t="s">
        <v>30779</v>
      </c>
      <c r="B1155" s="588" t="s">
        <v>30780</v>
      </c>
      <c r="C1155" s="589" t="s">
        <v>93</v>
      </c>
      <c r="D1155" s="619">
        <v>3008.48</v>
      </c>
      <c r="E1155" s="590"/>
    </row>
    <row r="1156" spans="1:5" ht="12" customHeight="1">
      <c r="A1156" s="589" t="s">
        <v>30781</v>
      </c>
      <c r="B1156" s="588" t="s">
        <v>30782</v>
      </c>
      <c r="C1156" s="589" t="s">
        <v>93</v>
      </c>
      <c r="D1156" s="619">
        <v>6363.37</v>
      </c>
      <c r="E1156" s="590"/>
    </row>
    <row r="1157" spans="1:5" ht="12" customHeight="1">
      <c r="A1157" s="589" t="s">
        <v>30783</v>
      </c>
      <c r="B1157" s="588" t="s">
        <v>30784</v>
      </c>
      <c r="C1157" s="589" t="s">
        <v>93</v>
      </c>
      <c r="D1157" s="619">
        <v>8320.7999999999993</v>
      </c>
      <c r="E1157" s="590"/>
    </row>
    <row r="1158" spans="1:5" ht="12" customHeight="1">
      <c r="A1158" s="589" t="s">
        <v>30785</v>
      </c>
      <c r="B1158" s="588" t="s">
        <v>30786</v>
      </c>
      <c r="C1158" s="589" t="s">
        <v>93</v>
      </c>
      <c r="D1158" s="619">
        <v>372.78</v>
      </c>
      <c r="E1158" s="590"/>
    </row>
    <row r="1159" spans="1:5" ht="12" customHeight="1">
      <c r="A1159" s="589" t="s">
        <v>30787</v>
      </c>
      <c r="B1159" s="588" t="s">
        <v>30788</v>
      </c>
      <c r="C1159" s="589" t="s">
        <v>93</v>
      </c>
      <c r="D1159" s="619">
        <v>372.78</v>
      </c>
      <c r="E1159" s="590"/>
    </row>
    <row r="1160" spans="1:5" ht="12" customHeight="1">
      <c r="A1160" s="589" t="s">
        <v>30789</v>
      </c>
      <c r="B1160" s="588" t="s">
        <v>30790</v>
      </c>
      <c r="C1160" s="589" t="s">
        <v>93</v>
      </c>
      <c r="D1160" s="619">
        <v>9985.26</v>
      </c>
      <c r="E1160" s="590"/>
    </row>
    <row r="1161" spans="1:5" ht="12" customHeight="1">
      <c r="A1161" s="589" t="s">
        <v>30791</v>
      </c>
      <c r="B1161" s="588" t="s">
        <v>30792</v>
      </c>
      <c r="C1161" s="589" t="s">
        <v>93</v>
      </c>
      <c r="D1161" s="619">
        <v>11295.37</v>
      </c>
      <c r="E1161" s="590"/>
    </row>
    <row r="1162" spans="1:5" ht="12" customHeight="1">
      <c r="A1162" s="589" t="s">
        <v>30793</v>
      </c>
      <c r="B1162" s="588" t="s">
        <v>30794</v>
      </c>
      <c r="C1162" s="589" t="s">
        <v>93</v>
      </c>
      <c r="D1162" s="619">
        <v>289.79000000000002</v>
      </c>
      <c r="E1162" s="590"/>
    </row>
    <row r="1163" spans="1:5" ht="12" customHeight="1">
      <c r="A1163" s="589" t="s">
        <v>30795</v>
      </c>
      <c r="B1163" s="588" t="s">
        <v>30796</v>
      </c>
      <c r="C1163" s="589" t="s">
        <v>93</v>
      </c>
      <c r="D1163" s="619">
        <v>6443.83</v>
      </c>
      <c r="E1163" s="590"/>
    </row>
    <row r="1164" spans="1:5" ht="12" customHeight="1">
      <c r="A1164" s="589" t="s">
        <v>30797</v>
      </c>
      <c r="B1164" s="588" t="s">
        <v>30798</v>
      </c>
      <c r="C1164" s="589" t="s">
        <v>93</v>
      </c>
      <c r="D1164" s="619">
        <v>6980.2</v>
      </c>
      <c r="E1164" s="590"/>
    </row>
    <row r="1165" spans="1:5" ht="12" customHeight="1">
      <c r="A1165" s="589" t="s">
        <v>30799</v>
      </c>
      <c r="B1165" s="588" t="s">
        <v>30800</v>
      </c>
      <c r="C1165" s="589" t="s">
        <v>93</v>
      </c>
      <c r="D1165" s="619">
        <v>491.9</v>
      </c>
      <c r="E1165" s="590"/>
    </row>
    <row r="1166" spans="1:5" ht="12" customHeight="1">
      <c r="A1166" s="589" t="s">
        <v>30801</v>
      </c>
      <c r="B1166" s="588" t="s">
        <v>30802</v>
      </c>
      <c r="C1166" s="589" t="s">
        <v>93</v>
      </c>
      <c r="D1166" s="619">
        <v>578.02</v>
      </c>
      <c r="E1166" s="590"/>
    </row>
    <row r="1167" spans="1:5" ht="12" customHeight="1">
      <c r="A1167" s="589" t="s">
        <v>30803</v>
      </c>
      <c r="B1167" s="588" t="s">
        <v>30804</v>
      </c>
      <c r="C1167" s="589" t="s">
        <v>93</v>
      </c>
      <c r="D1167" s="619">
        <v>862.2</v>
      </c>
      <c r="E1167" s="590"/>
    </row>
    <row r="1168" spans="1:5" ht="12" customHeight="1">
      <c r="A1168" s="589" t="s">
        <v>30805</v>
      </c>
      <c r="B1168" s="588" t="s">
        <v>30806</v>
      </c>
      <c r="C1168" s="589" t="s">
        <v>93</v>
      </c>
      <c r="D1168" s="619">
        <v>908.05</v>
      </c>
      <c r="E1168" s="590"/>
    </row>
    <row r="1169" spans="1:5" ht="12" customHeight="1">
      <c r="A1169" s="589" t="s">
        <v>30807</v>
      </c>
      <c r="B1169" s="588" t="s">
        <v>30808</v>
      </c>
      <c r="C1169" s="589" t="s">
        <v>93</v>
      </c>
      <c r="D1169" s="619">
        <v>1136.72</v>
      </c>
      <c r="E1169" s="590"/>
    </row>
    <row r="1170" spans="1:5" ht="12" customHeight="1">
      <c r="A1170" s="589" t="s">
        <v>30809</v>
      </c>
      <c r="B1170" s="588" t="s">
        <v>30810</v>
      </c>
      <c r="C1170" s="589" t="s">
        <v>93</v>
      </c>
      <c r="D1170" s="619">
        <v>1211.17</v>
      </c>
      <c r="E1170" s="590"/>
    </row>
    <row r="1171" spans="1:5" ht="12" customHeight="1">
      <c r="A1171" s="589" t="s">
        <v>30811</v>
      </c>
      <c r="B1171" s="588" t="s">
        <v>30812</v>
      </c>
      <c r="C1171" s="589" t="s">
        <v>93</v>
      </c>
      <c r="D1171" s="619">
        <v>1862.76</v>
      </c>
      <c r="E1171" s="590"/>
    </row>
    <row r="1172" spans="1:5" ht="12" customHeight="1">
      <c r="A1172" s="589" t="s">
        <v>30813</v>
      </c>
      <c r="B1172" s="588" t="s">
        <v>30814</v>
      </c>
      <c r="C1172" s="589" t="s">
        <v>93</v>
      </c>
      <c r="D1172" s="619">
        <v>3664.64</v>
      </c>
      <c r="E1172" s="590"/>
    </row>
    <row r="1173" spans="1:5" ht="12" customHeight="1">
      <c r="A1173" s="589" t="s">
        <v>30815</v>
      </c>
      <c r="B1173" s="588" t="s">
        <v>30816</v>
      </c>
      <c r="C1173" s="589" t="s">
        <v>93</v>
      </c>
      <c r="D1173" s="619">
        <v>4511.05</v>
      </c>
      <c r="E1173" s="590"/>
    </row>
    <row r="1174" spans="1:5" ht="12" customHeight="1">
      <c r="A1174" s="589" t="s">
        <v>30817</v>
      </c>
      <c r="B1174" s="588" t="s">
        <v>30818</v>
      </c>
      <c r="C1174" s="589" t="s">
        <v>93</v>
      </c>
      <c r="D1174" s="619">
        <v>178.72</v>
      </c>
      <c r="E1174" s="590"/>
    </row>
    <row r="1175" spans="1:5" ht="12" customHeight="1">
      <c r="A1175" s="589" t="s">
        <v>30819</v>
      </c>
      <c r="B1175" s="588" t="s">
        <v>30820</v>
      </c>
      <c r="C1175" s="589" t="s">
        <v>93</v>
      </c>
      <c r="D1175" s="619">
        <v>178.72</v>
      </c>
      <c r="E1175" s="590"/>
    </row>
    <row r="1176" spans="1:5" ht="12" customHeight="1">
      <c r="A1176" s="589" t="s">
        <v>30821</v>
      </c>
      <c r="B1176" s="588" t="s">
        <v>30822</v>
      </c>
      <c r="C1176" s="589" t="s">
        <v>93</v>
      </c>
      <c r="D1176" s="619">
        <v>4958.0200000000004</v>
      </c>
      <c r="E1176" s="590"/>
    </row>
    <row r="1177" spans="1:5" ht="12" customHeight="1">
      <c r="A1177" s="589" t="s">
        <v>30823</v>
      </c>
      <c r="B1177" s="588" t="s">
        <v>30824</v>
      </c>
      <c r="C1177" s="589" t="s">
        <v>93</v>
      </c>
      <c r="D1177" s="619">
        <v>5202.78</v>
      </c>
      <c r="E1177" s="590"/>
    </row>
    <row r="1178" spans="1:5" ht="12" customHeight="1">
      <c r="A1178" s="589" t="s">
        <v>30825</v>
      </c>
      <c r="B1178" s="588" t="s">
        <v>30826</v>
      </c>
      <c r="C1178" s="589" t="s">
        <v>93</v>
      </c>
      <c r="D1178" s="619">
        <v>165</v>
      </c>
      <c r="E1178" s="590"/>
    </row>
    <row r="1179" spans="1:5" ht="12" customHeight="1">
      <c r="A1179" s="589" t="s">
        <v>30827</v>
      </c>
      <c r="B1179" s="588" t="s">
        <v>30828</v>
      </c>
      <c r="C1179" s="589" t="s">
        <v>161</v>
      </c>
      <c r="D1179" s="619">
        <v>0.21862499999999999</v>
      </c>
      <c r="E1179" s="590"/>
    </row>
    <row r="1180" spans="1:5" ht="12" customHeight="1">
      <c r="A1180" s="589" t="s">
        <v>30829</v>
      </c>
      <c r="B1180" s="588" t="s">
        <v>30830</v>
      </c>
      <c r="C1180" s="589" t="s">
        <v>161</v>
      </c>
      <c r="D1180" s="619">
        <v>0.32174999999999998</v>
      </c>
      <c r="E1180" s="590"/>
    </row>
    <row r="1181" spans="1:5" ht="12" customHeight="1">
      <c r="A1181" s="589" t="s">
        <v>30831</v>
      </c>
      <c r="B1181" s="588" t="s">
        <v>30832</v>
      </c>
      <c r="C1181" s="589" t="s">
        <v>93</v>
      </c>
      <c r="D1181" s="619">
        <v>1517</v>
      </c>
      <c r="E1181" s="590"/>
    </row>
    <row r="1182" spans="1:5" ht="12" customHeight="1">
      <c r="A1182" s="589" t="s">
        <v>30833</v>
      </c>
      <c r="B1182" s="588" t="s">
        <v>30834</v>
      </c>
      <c r="C1182" s="589" t="s">
        <v>93</v>
      </c>
      <c r="D1182" s="619">
        <v>1794</v>
      </c>
      <c r="E1182" s="590"/>
    </row>
    <row r="1183" spans="1:5" ht="18" customHeight="1">
      <c r="A1183" s="589" t="s">
        <v>30835</v>
      </c>
      <c r="B1183" s="588" t="s">
        <v>30836</v>
      </c>
      <c r="C1183" s="589" t="s">
        <v>93</v>
      </c>
      <c r="D1183" s="619">
        <v>637.26</v>
      </c>
      <c r="E1183" s="590"/>
    </row>
    <row r="1184" spans="1:5" ht="12" customHeight="1">
      <c r="A1184" s="589" t="s">
        <v>30837</v>
      </c>
      <c r="B1184" s="588" t="s">
        <v>30838</v>
      </c>
      <c r="C1184" s="589" t="s">
        <v>93</v>
      </c>
      <c r="D1184" s="619">
        <v>821</v>
      </c>
      <c r="E1184" s="590"/>
    </row>
    <row r="1185" spans="1:5" ht="18" customHeight="1">
      <c r="A1185" s="589" t="s">
        <v>30839</v>
      </c>
      <c r="B1185" s="588" t="s">
        <v>30840</v>
      </c>
      <c r="C1185" s="589" t="s">
        <v>93</v>
      </c>
      <c r="D1185" s="619">
        <v>821</v>
      </c>
      <c r="E1185" s="590"/>
    </row>
    <row r="1186" spans="1:5" ht="12" customHeight="1">
      <c r="A1186" s="589" t="s">
        <v>30841</v>
      </c>
      <c r="B1186" s="588" t="s">
        <v>30842</v>
      </c>
      <c r="C1186" s="589" t="s">
        <v>93</v>
      </c>
      <c r="D1186" s="619">
        <v>4795.8599999999997</v>
      </c>
      <c r="E1186" s="590"/>
    </row>
    <row r="1187" spans="1:5" ht="12" customHeight="1">
      <c r="A1187" s="589" t="s">
        <v>30843</v>
      </c>
      <c r="B1187" s="588" t="s">
        <v>30844</v>
      </c>
      <c r="C1187" s="589" t="s">
        <v>93</v>
      </c>
      <c r="D1187" s="619">
        <v>4795.8599999999997</v>
      </c>
      <c r="E1187" s="590"/>
    </row>
    <row r="1188" spans="1:5" ht="12" customHeight="1">
      <c r="A1188" s="589" t="s">
        <v>30845</v>
      </c>
      <c r="B1188" s="588" t="s">
        <v>30846</v>
      </c>
      <c r="C1188" s="589" t="s">
        <v>93</v>
      </c>
      <c r="D1188" s="619">
        <v>8.2100000000000009</v>
      </c>
      <c r="E1188" s="590"/>
    </row>
    <row r="1189" spans="1:5" ht="12" customHeight="1">
      <c r="A1189" s="589" t="s">
        <v>30847</v>
      </c>
      <c r="B1189" s="588" t="s">
        <v>30848</v>
      </c>
      <c r="C1189" s="589" t="s">
        <v>93</v>
      </c>
      <c r="D1189" s="619">
        <v>10.71</v>
      </c>
      <c r="E1189" s="590"/>
    </row>
    <row r="1190" spans="1:5" ht="12" customHeight="1">
      <c r="A1190" s="589" t="s">
        <v>30849</v>
      </c>
      <c r="B1190" s="588" t="s">
        <v>30850</v>
      </c>
      <c r="C1190" s="589" t="s">
        <v>93</v>
      </c>
      <c r="D1190" s="619">
        <v>8.6199999999999992</v>
      </c>
      <c r="E1190" s="590"/>
    </row>
    <row r="1191" spans="1:5" ht="12" customHeight="1">
      <c r="A1191" s="589" t="s">
        <v>30851</v>
      </c>
      <c r="B1191" s="588" t="s">
        <v>30852</v>
      </c>
      <c r="C1191" s="589" t="s">
        <v>93</v>
      </c>
      <c r="D1191" s="619">
        <v>23.85</v>
      </c>
      <c r="E1191" s="590"/>
    </row>
    <row r="1192" spans="1:5" ht="12" customHeight="1">
      <c r="A1192" s="589" t="s">
        <v>30853</v>
      </c>
      <c r="B1192" s="588" t="s">
        <v>30854</v>
      </c>
      <c r="C1192" s="589" t="s">
        <v>795</v>
      </c>
      <c r="D1192" s="619">
        <v>124.44</v>
      </c>
      <c r="E1192" s="590"/>
    </row>
    <row r="1193" spans="1:5" ht="12" customHeight="1">
      <c r="A1193" s="589" t="s">
        <v>30855</v>
      </c>
      <c r="B1193" s="588" t="s">
        <v>30856</v>
      </c>
      <c r="C1193" s="589" t="s">
        <v>93</v>
      </c>
      <c r="D1193" s="619">
        <v>3141.64</v>
      </c>
      <c r="E1193" s="590"/>
    </row>
    <row r="1194" spans="1:5" ht="12" customHeight="1">
      <c r="A1194" s="589" t="s">
        <v>30857</v>
      </c>
      <c r="B1194" s="588" t="s">
        <v>30858</v>
      </c>
      <c r="C1194" s="589" t="s">
        <v>161</v>
      </c>
      <c r="D1194" s="619">
        <v>51.350793055555556</v>
      </c>
      <c r="E1194" s="590"/>
    </row>
    <row r="1195" spans="1:5" ht="12" customHeight="1">
      <c r="A1195" s="589" t="s">
        <v>30859</v>
      </c>
      <c r="B1195" s="588" t="s">
        <v>30860</v>
      </c>
      <c r="C1195" s="589" t="s">
        <v>161</v>
      </c>
      <c r="D1195" s="619">
        <v>135.10091805555555</v>
      </c>
      <c r="E1195" s="590"/>
    </row>
    <row r="1196" spans="1:5" ht="12" customHeight="1">
      <c r="A1196" s="589" t="s">
        <v>30861</v>
      </c>
      <c r="B1196" s="588" t="s">
        <v>30862</v>
      </c>
      <c r="C1196" s="589" t="s">
        <v>161</v>
      </c>
      <c r="D1196" s="619">
        <v>52.888249305555561</v>
      </c>
      <c r="E1196" s="590"/>
    </row>
    <row r="1197" spans="1:5" ht="12" customHeight="1">
      <c r="A1197" s="589" t="s">
        <v>30863</v>
      </c>
      <c r="B1197" s="588" t="s">
        <v>30864</v>
      </c>
      <c r="C1197" s="589" t="s">
        <v>161</v>
      </c>
      <c r="D1197" s="619">
        <v>165.39956180555555</v>
      </c>
      <c r="E1197" s="590"/>
    </row>
    <row r="1198" spans="1:5" ht="12" customHeight="1">
      <c r="A1198" s="589" t="s">
        <v>30865</v>
      </c>
      <c r="B1198" s="588" t="s">
        <v>30866</v>
      </c>
      <c r="C1198" s="589" t="s">
        <v>93</v>
      </c>
      <c r="D1198" s="619">
        <v>420706</v>
      </c>
      <c r="E1198" s="590"/>
    </row>
    <row r="1199" spans="1:5" ht="12" customHeight="1">
      <c r="A1199" s="589" t="s">
        <v>30867</v>
      </c>
      <c r="B1199" s="588" t="s">
        <v>30868</v>
      </c>
      <c r="C1199" s="589" t="s">
        <v>93</v>
      </c>
      <c r="D1199" s="619">
        <v>420706</v>
      </c>
      <c r="E1199" s="590"/>
    </row>
    <row r="1200" spans="1:5" ht="12" customHeight="1">
      <c r="A1200" s="589" t="s">
        <v>30869</v>
      </c>
      <c r="B1200" s="588" t="s">
        <v>30870</v>
      </c>
      <c r="C1200" s="589" t="s">
        <v>93</v>
      </c>
      <c r="D1200" s="619">
        <v>441397</v>
      </c>
      <c r="E1200" s="590"/>
    </row>
    <row r="1201" spans="1:5" ht="12" customHeight="1">
      <c r="A1201" s="589" t="s">
        <v>30871</v>
      </c>
      <c r="B1201" s="588" t="s">
        <v>30872</v>
      </c>
      <c r="C1201" s="589" t="s">
        <v>93</v>
      </c>
      <c r="D1201" s="619">
        <v>441397</v>
      </c>
      <c r="E1201" s="590"/>
    </row>
    <row r="1202" spans="1:5" ht="12" customHeight="1">
      <c r="A1202" s="589" t="s">
        <v>30873</v>
      </c>
      <c r="B1202" s="588" t="s">
        <v>30874</v>
      </c>
      <c r="C1202" s="589" t="s">
        <v>161</v>
      </c>
      <c r="D1202" s="619">
        <v>59.433801851851861</v>
      </c>
      <c r="E1202" s="590"/>
    </row>
    <row r="1203" spans="1:5" ht="12" customHeight="1">
      <c r="A1203" s="589" t="s">
        <v>30875</v>
      </c>
      <c r="B1203" s="588" t="s">
        <v>30876</v>
      </c>
      <c r="C1203" s="589" t="s">
        <v>161</v>
      </c>
      <c r="D1203" s="619">
        <v>188.25891296296297</v>
      </c>
      <c r="E1203" s="590"/>
    </row>
    <row r="1204" spans="1:5" ht="12" customHeight="1">
      <c r="A1204" s="589" t="s">
        <v>30877</v>
      </c>
      <c r="B1204" s="588" t="s">
        <v>30878</v>
      </c>
      <c r="C1204" s="589" t="s">
        <v>161</v>
      </c>
      <c r="D1204" s="619">
        <v>61.368793518518522</v>
      </c>
      <c r="E1204" s="590"/>
    </row>
    <row r="1205" spans="1:5" ht="12" customHeight="1">
      <c r="A1205" s="589" t="s">
        <v>30879</v>
      </c>
      <c r="B1205" s="588" t="s">
        <v>30880</v>
      </c>
      <c r="C1205" s="589" t="s">
        <v>161</v>
      </c>
      <c r="D1205" s="619">
        <v>231.73290462962964</v>
      </c>
      <c r="E1205" s="590"/>
    </row>
    <row r="1206" spans="1:5" ht="12" customHeight="1">
      <c r="A1206" s="589" t="s">
        <v>30881</v>
      </c>
      <c r="B1206" s="588" t="s">
        <v>30882</v>
      </c>
      <c r="C1206" s="589" t="s">
        <v>161</v>
      </c>
      <c r="D1206" s="619">
        <v>13.21</v>
      </c>
      <c r="E1206" s="590"/>
    </row>
    <row r="1207" spans="1:5" ht="12" customHeight="1">
      <c r="A1207" s="589" t="s">
        <v>30883</v>
      </c>
      <c r="B1207" s="588" t="s">
        <v>30884</v>
      </c>
      <c r="C1207" s="589" t="s">
        <v>93</v>
      </c>
      <c r="D1207" s="619">
        <v>26.4</v>
      </c>
      <c r="E1207" s="590"/>
    </row>
    <row r="1208" spans="1:5" ht="12" customHeight="1">
      <c r="A1208" s="589" t="s">
        <v>30885</v>
      </c>
      <c r="B1208" s="588" t="s">
        <v>30886</v>
      </c>
      <c r="C1208" s="589" t="s">
        <v>93</v>
      </c>
      <c r="D1208" s="619">
        <v>26.4</v>
      </c>
      <c r="E1208" s="590"/>
    </row>
    <row r="1209" spans="1:5" ht="12" customHeight="1">
      <c r="A1209" s="589" t="s">
        <v>30887</v>
      </c>
      <c r="B1209" s="588" t="s">
        <v>30888</v>
      </c>
      <c r="C1209" s="589" t="s">
        <v>93</v>
      </c>
      <c r="D1209" s="619">
        <v>26.4</v>
      </c>
      <c r="E1209" s="590"/>
    </row>
    <row r="1210" spans="1:5" ht="12" customHeight="1">
      <c r="A1210" s="589" t="s">
        <v>30889</v>
      </c>
      <c r="B1210" s="588" t="s">
        <v>30890</v>
      </c>
      <c r="C1210" s="589" t="s">
        <v>93</v>
      </c>
      <c r="D1210" s="619">
        <v>15211.74</v>
      </c>
      <c r="E1210" s="590"/>
    </row>
    <row r="1211" spans="1:5" ht="12" customHeight="1">
      <c r="A1211" s="589" t="s">
        <v>30891</v>
      </c>
      <c r="B1211" s="588" t="s">
        <v>30892</v>
      </c>
      <c r="C1211" s="589" t="s">
        <v>93</v>
      </c>
      <c r="D1211" s="619">
        <v>22817.62</v>
      </c>
      <c r="E1211" s="590"/>
    </row>
    <row r="1212" spans="1:5" ht="12" customHeight="1">
      <c r="A1212" s="589" t="s">
        <v>30893</v>
      </c>
      <c r="B1212" s="588" t="s">
        <v>30894</v>
      </c>
      <c r="C1212" s="589" t="s">
        <v>93</v>
      </c>
      <c r="D1212" s="619">
        <v>7606.87</v>
      </c>
      <c r="E1212" s="590"/>
    </row>
    <row r="1213" spans="1:5" ht="12" customHeight="1">
      <c r="A1213" s="589" t="s">
        <v>30895</v>
      </c>
      <c r="B1213" s="588" t="s">
        <v>30896</v>
      </c>
      <c r="C1213" s="589" t="s">
        <v>93</v>
      </c>
      <c r="D1213" s="619">
        <v>6105.6</v>
      </c>
      <c r="E1213" s="590"/>
    </row>
    <row r="1214" spans="1:5" ht="12" customHeight="1">
      <c r="A1214" s="589" t="s">
        <v>30897</v>
      </c>
      <c r="B1214" s="588" t="s">
        <v>30898</v>
      </c>
      <c r="C1214" s="589" t="s">
        <v>93</v>
      </c>
      <c r="D1214" s="619">
        <v>6868.8</v>
      </c>
      <c r="E1214" s="590"/>
    </row>
    <row r="1215" spans="1:5" ht="12" customHeight="1">
      <c r="A1215" s="589" t="s">
        <v>30899</v>
      </c>
      <c r="B1215" s="588" t="s">
        <v>30900</v>
      </c>
      <c r="C1215" s="589" t="s">
        <v>93</v>
      </c>
      <c r="D1215" s="619">
        <v>3843.53</v>
      </c>
      <c r="E1215" s="590"/>
    </row>
    <row r="1216" spans="1:5" ht="18" customHeight="1">
      <c r="A1216" s="589" t="s">
        <v>30901</v>
      </c>
      <c r="B1216" s="588" t="s">
        <v>30902</v>
      </c>
      <c r="C1216" s="589" t="s">
        <v>93</v>
      </c>
      <c r="D1216" s="619">
        <v>4506</v>
      </c>
      <c r="E1216" s="590"/>
    </row>
    <row r="1217" spans="1:5" ht="12" customHeight="1">
      <c r="A1217" s="589" t="s">
        <v>30903</v>
      </c>
      <c r="B1217" s="588" t="s">
        <v>30904</v>
      </c>
      <c r="C1217" s="589" t="s">
        <v>161</v>
      </c>
      <c r="D1217" s="619">
        <v>93</v>
      </c>
      <c r="E1217" s="590"/>
    </row>
    <row r="1218" spans="1:5" ht="27" customHeight="1">
      <c r="A1218" s="589" t="s">
        <v>30905</v>
      </c>
      <c r="B1218" s="588" t="s">
        <v>30906</v>
      </c>
      <c r="C1218" s="589" t="s">
        <v>93</v>
      </c>
      <c r="D1218" s="619">
        <v>43826.38</v>
      </c>
      <c r="E1218" s="590"/>
    </row>
    <row r="1219" spans="1:5" ht="27" customHeight="1">
      <c r="A1219" s="589" t="s">
        <v>30907</v>
      </c>
      <c r="B1219" s="588" t="s">
        <v>30908</v>
      </c>
      <c r="C1219" s="589" t="s">
        <v>93</v>
      </c>
      <c r="D1219" s="619">
        <v>24701.98</v>
      </c>
      <c r="E1219" s="590"/>
    </row>
    <row r="1220" spans="1:5" ht="27" customHeight="1">
      <c r="A1220" s="589" t="s">
        <v>30909</v>
      </c>
      <c r="B1220" s="588" t="s">
        <v>30910</v>
      </c>
      <c r="C1220" s="589" t="s">
        <v>93</v>
      </c>
      <c r="D1220" s="619">
        <v>39218.15</v>
      </c>
      <c r="E1220" s="590"/>
    </row>
    <row r="1221" spans="1:5" ht="12" customHeight="1">
      <c r="A1221" s="589" t="s">
        <v>30911</v>
      </c>
      <c r="B1221" s="588" t="s">
        <v>30912</v>
      </c>
      <c r="C1221" s="589" t="s">
        <v>95</v>
      </c>
      <c r="D1221" s="619">
        <v>14.66</v>
      </c>
      <c r="E1221" s="590"/>
    </row>
    <row r="1222" spans="1:5" ht="12" customHeight="1">
      <c r="A1222" s="589" t="s">
        <v>4203</v>
      </c>
      <c r="B1222" s="588" t="s">
        <v>30913</v>
      </c>
      <c r="C1222" s="589" t="s">
        <v>96</v>
      </c>
      <c r="D1222" s="619">
        <v>30.23</v>
      </c>
      <c r="E1222" s="590"/>
    </row>
    <row r="1223" spans="1:5" ht="27" customHeight="1">
      <c r="A1223" s="589" t="s">
        <v>30914</v>
      </c>
      <c r="B1223" s="588" t="s">
        <v>30915</v>
      </c>
      <c r="C1223" s="589" t="s">
        <v>96</v>
      </c>
      <c r="D1223" s="619">
        <v>31</v>
      </c>
      <c r="E1223" s="590"/>
    </row>
    <row r="1224" spans="1:5" ht="27" customHeight="1">
      <c r="A1224" s="589" t="s">
        <v>30916</v>
      </c>
      <c r="B1224" s="588" t="s">
        <v>30917</v>
      </c>
      <c r="C1224" s="589" t="s">
        <v>96</v>
      </c>
      <c r="D1224" s="619">
        <v>39.4</v>
      </c>
      <c r="E1224" s="590"/>
    </row>
    <row r="1225" spans="1:5" ht="12" customHeight="1">
      <c r="A1225" s="589" t="s">
        <v>30918</v>
      </c>
      <c r="B1225" s="588" t="s">
        <v>30919</v>
      </c>
      <c r="C1225" s="589" t="s">
        <v>96</v>
      </c>
      <c r="D1225" s="619">
        <v>12.39</v>
      </c>
      <c r="E1225" s="590"/>
    </row>
    <row r="1226" spans="1:5" ht="12" customHeight="1">
      <c r="A1226" s="589" t="s">
        <v>28461</v>
      </c>
      <c r="B1226" s="588" t="s">
        <v>28462</v>
      </c>
      <c r="C1226" s="589" t="s">
        <v>96</v>
      </c>
      <c r="D1226" s="619">
        <v>379.4</v>
      </c>
      <c r="E1226" s="590"/>
    </row>
    <row r="1227" spans="1:5" ht="12" customHeight="1">
      <c r="A1227" s="589" t="s">
        <v>30920</v>
      </c>
      <c r="B1227" s="588" t="s">
        <v>30921</v>
      </c>
      <c r="C1227" s="589" t="s">
        <v>78</v>
      </c>
      <c r="D1227" s="619">
        <v>57</v>
      </c>
      <c r="E1227" s="590"/>
    </row>
    <row r="1228" spans="1:5" ht="12" customHeight="1">
      <c r="A1228" s="589" t="s">
        <v>30922</v>
      </c>
      <c r="B1228" s="588" t="s">
        <v>30923</v>
      </c>
      <c r="C1228" s="589" t="s">
        <v>78</v>
      </c>
      <c r="D1228" s="619">
        <v>79.2</v>
      </c>
      <c r="E1228" s="590"/>
    </row>
    <row r="1229" spans="1:5" ht="12" customHeight="1">
      <c r="A1229" s="589" t="s">
        <v>30924</v>
      </c>
      <c r="B1229" s="588" t="s">
        <v>30925</v>
      </c>
      <c r="C1229" s="589" t="s">
        <v>96</v>
      </c>
      <c r="D1229" s="619">
        <v>28.83</v>
      </c>
      <c r="E1229" s="590"/>
    </row>
    <row r="1230" spans="1:5" ht="12" customHeight="1">
      <c r="A1230" s="589" t="s">
        <v>30926</v>
      </c>
      <c r="B1230" s="588" t="s">
        <v>30927</v>
      </c>
      <c r="C1230" s="589" t="s">
        <v>96</v>
      </c>
      <c r="D1230" s="619">
        <v>21.26</v>
      </c>
      <c r="E1230" s="590"/>
    </row>
    <row r="1231" spans="1:5" ht="12" customHeight="1">
      <c r="A1231" s="589" t="s">
        <v>30928</v>
      </c>
      <c r="B1231" s="588" t="s">
        <v>30929</v>
      </c>
      <c r="C1231" s="589" t="s">
        <v>96</v>
      </c>
      <c r="D1231" s="619">
        <v>10.47</v>
      </c>
      <c r="E1231" s="590"/>
    </row>
    <row r="1232" spans="1:5" ht="12" customHeight="1">
      <c r="A1232" s="589" t="s">
        <v>30930</v>
      </c>
      <c r="B1232" s="588" t="s">
        <v>30931</v>
      </c>
      <c r="C1232" s="589" t="s">
        <v>96</v>
      </c>
      <c r="D1232" s="619">
        <v>16.510000000000002</v>
      </c>
      <c r="E1232" s="590"/>
    </row>
    <row r="1233" spans="1:5" ht="12" customHeight="1">
      <c r="A1233" s="589" t="s">
        <v>28424</v>
      </c>
      <c r="B1233" s="588" t="s">
        <v>28425</v>
      </c>
      <c r="C1233" s="589" t="s">
        <v>96</v>
      </c>
      <c r="D1233" s="619">
        <v>21.03</v>
      </c>
      <c r="E1233" s="590"/>
    </row>
    <row r="1234" spans="1:5" ht="12" customHeight="1">
      <c r="A1234" s="589" t="s">
        <v>30932</v>
      </c>
      <c r="B1234" s="588" t="s">
        <v>30933</v>
      </c>
      <c r="C1234" s="589" t="s">
        <v>95</v>
      </c>
      <c r="D1234" s="619">
        <v>5.15</v>
      </c>
      <c r="E1234" s="590"/>
    </row>
    <row r="1235" spans="1:5" ht="12" customHeight="1">
      <c r="A1235" s="589" t="s">
        <v>30934</v>
      </c>
      <c r="B1235" s="588" t="s">
        <v>30935</v>
      </c>
      <c r="C1235" s="589" t="s">
        <v>95</v>
      </c>
      <c r="D1235" s="619">
        <v>7.34</v>
      </c>
      <c r="E1235" s="590"/>
    </row>
    <row r="1236" spans="1:5" ht="12" customHeight="1">
      <c r="A1236" s="589" t="s">
        <v>30936</v>
      </c>
      <c r="B1236" s="588" t="s">
        <v>30937</v>
      </c>
      <c r="C1236" s="589" t="s">
        <v>95</v>
      </c>
      <c r="D1236" s="619">
        <v>7.52</v>
      </c>
      <c r="E1236" s="590"/>
    </row>
    <row r="1237" spans="1:5" ht="12" customHeight="1">
      <c r="A1237" s="589" t="s">
        <v>30938</v>
      </c>
      <c r="B1237" s="588" t="s">
        <v>30939</v>
      </c>
      <c r="C1237" s="589" t="s">
        <v>95</v>
      </c>
      <c r="D1237" s="619">
        <v>5.13</v>
      </c>
      <c r="E1237" s="590"/>
    </row>
    <row r="1238" spans="1:5" ht="12" customHeight="1">
      <c r="A1238" s="589" t="s">
        <v>30940</v>
      </c>
      <c r="B1238" s="588" t="s">
        <v>30941</v>
      </c>
      <c r="C1238" s="589" t="s">
        <v>95</v>
      </c>
      <c r="D1238" s="619">
        <v>6.21</v>
      </c>
      <c r="E1238" s="590"/>
    </row>
    <row r="1239" spans="1:5" ht="12" customHeight="1">
      <c r="A1239" s="589" t="s">
        <v>30942</v>
      </c>
      <c r="B1239" s="588" t="s">
        <v>30943</v>
      </c>
      <c r="C1239" s="589" t="s">
        <v>96</v>
      </c>
      <c r="D1239" s="619">
        <v>192.04</v>
      </c>
      <c r="E1239" s="590"/>
    </row>
    <row r="1240" spans="1:5" ht="12" customHeight="1">
      <c r="A1240" s="589" t="s">
        <v>30944</v>
      </c>
      <c r="B1240" s="588" t="s">
        <v>30945</v>
      </c>
      <c r="C1240" s="589" t="s">
        <v>95</v>
      </c>
      <c r="D1240" s="619">
        <v>6.97</v>
      </c>
      <c r="E1240" s="590"/>
    </row>
    <row r="1241" spans="1:5" ht="12" customHeight="1">
      <c r="A1241" s="589" t="s">
        <v>30946</v>
      </c>
      <c r="B1241" s="588" t="s">
        <v>30947</v>
      </c>
      <c r="C1241" s="589" t="s">
        <v>93</v>
      </c>
      <c r="D1241" s="619">
        <v>204.1</v>
      </c>
      <c r="E1241" s="590"/>
    </row>
    <row r="1242" spans="1:5" ht="12" customHeight="1">
      <c r="A1242" s="589" t="s">
        <v>28314</v>
      </c>
      <c r="B1242" s="588" t="s">
        <v>28310</v>
      </c>
      <c r="C1242" s="589" t="s">
        <v>96</v>
      </c>
      <c r="D1242" s="619">
        <v>33.159999999999997</v>
      </c>
      <c r="E1242" s="590"/>
    </row>
    <row r="1243" spans="1:5" ht="12" customHeight="1">
      <c r="A1243" s="589" t="s">
        <v>30948</v>
      </c>
      <c r="B1243" s="588" t="s">
        <v>30949</v>
      </c>
      <c r="C1243" s="589" t="s">
        <v>78</v>
      </c>
      <c r="D1243" s="619">
        <v>15.88</v>
      </c>
      <c r="E1243" s="590"/>
    </row>
    <row r="1244" spans="1:5" ht="12" customHeight="1">
      <c r="A1244" s="589" t="s">
        <v>30950</v>
      </c>
      <c r="B1244" s="588" t="s">
        <v>30951</v>
      </c>
      <c r="C1244" s="589" t="s">
        <v>78</v>
      </c>
      <c r="D1244" s="619">
        <v>32.18</v>
      </c>
      <c r="E1244" s="590"/>
    </row>
    <row r="1245" spans="1:5" ht="12" customHeight="1">
      <c r="A1245" s="589" t="s">
        <v>30952</v>
      </c>
      <c r="B1245" s="588" t="s">
        <v>30953</v>
      </c>
      <c r="C1245" s="589" t="s">
        <v>96</v>
      </c>
      <c r="D1245" s="619">
        <v>695.03</v>
      </c>
      <c r="E1245" s="590"/>
    </row>
    <row r="1246" spans="1:5" ht="12" customHeight="1">
      <c r="A1246" s="589" t="s">
        <v>30954</v>
      </c>
      <c r="B1246" s="588" t="s">
        <v>30955</v>
      </c>
      <c r="C1246" s="589" t="s">
        <v>95</v>
      </c>
      <c r="D1246" s="619">
        <v>3</v>
      </c>
      <c r="E1246" s="590"/>
    </row>
    <row r="1247" spans="1:5" ht="12" customHeight="1">
      <c r="A1247" s="589" t="s">
        <v>30956</v>
      </c>
      <c r="B1247" s="588" t="s">
        <v>30957</v>
      </c>
      <c r="C1247" s="589" t="s">
        <v>93</v>
      </c>
      <c r="D1247" s="619">
        <v>195.61</v>
      </c>
      <c r="E1247" s="590"/>
    </row>
    <row r="1248" spans="1:5" ht="12" customHeight="1">
      <c r="A1248" s="589" t="s">
        <v>30958</v>
      </c>
      <c r="B1248" s="588" t="s">
        <v>30959</v>
      </c>
      <c r="C1248" s="589" t="s">
        <v>96</v>
      </c>
      <c r="D1248" s="619">
        <v>768.03</v>
      </c>
      <c r="E1248" s="590"/>
    </row>
    <row r="1249" spans="1:5" ht="12" customHeight="1">
      <c r="A1249" s="589" t="s">
        <v>30960</v>
      </c>
      <c r="B1249" s="588" t="s">
        <v>30961</v>
      </c>
      <c r="C1249" s="589" t="s">
        <v>95</v>
      </c>
      <c r="D1249" s="619">
        <v>29.63</v>
      </c>
      <c r="E1249" s="590"/>
    </row>
    <row r="1250" spans="1:5" ht="12" customHeight="1">
      <c r="A1250" s="589" t="s">
        <v>30962</v>
      </c>
      <c r="B1250" s="588" t="s">
        <v>30963</v>
      </c>
      <c r="C1250" s="589" t="s">
        <v>96</v>
      </c>
      <c r="D1250" s="619">
        <v>400.25</v>
      </c>
      <c r="E1250" s="590"/>
    </row>
    <row r="1251" spans="1:5" ht="12" customHeight="1">
      <c r="A1251" s="589" t="s">
        <v>30964</v>
      </c>
      <c r="B1251" s="588" t="s">
        <v>30965</v>
      </c>
      <c r="C1251" s="589" t="s">
        <v>96</v>
      </c>
      <c r="D1251" s="619">
        <v>131.04</v>
      </c>
      <c r="E1251" s="590"/>
    </row>
    <row r="1252" spans="1:5" ht="12" customHeight="1">
      <c r="A1252" s="589" t="s">
        <v>28439</v>
      </c>
      <c r="B1252" s="588" t="s">
        <v>28440</v>
      </c>
      <c r="C1252" s="589" t="s">
        <v>96</v>
      </c>
      <c r="D1252" s="619">
        <v>90.69</v>
      </c>
      <c r="E1252" s="590"/>
    </row>
    <row r="1253" spans="1:5" ht="12" customHeight="1">
      <c r="A1253" s="589" t="s">
        <v>30966</v>
      </c>
      <c r="B1253" s="588" t="s">
        <v>30967</v>
      </c>
      <c r="C1253" s="589" t="s">
        <v>96</v>
      </c>
      <c r="D1253" s="619">
        <v>143.66999999999999</v>
      </c>
      <c r="E1253" s="590"/>
    </row>
    <row r="1254" spans="1:5" ht="12" customHeight="1">
      <c r="A1254" s="589" t="s">
        <v>30968</v>
      </c>
      <c r="B1254" s="588" t="s">
        <v>30969</v>
      </c>
      <c r="C1254" s="589" t="s">
        <v>96</v>
      </c>
      <c r="D1254" s="619">
        <v>58.75</v>
      </c>
      <c r="E1254" s="590"/>
    </row>
    <row r="1255" spans="1:5" ht="12" customHeight="1">
      <c r="A1255" s="589" t="s">
        <v>30970</v>
      </c>
      <c r="B1255" s="588" t="s">
        <v>30971</v>
      </c>
      <c r="C1255" s="589" t="s">
        <v>96</v>
      </c>
      <c r="D1255" s="619">
        <v>41.76</v>
      </c>
      <c r="E1255" s="590"/>
    </row>
    <row r="1256" spans="1:5" ht="12" customHeight="1">
      <c r="A1256" s="589" t="s">
        <v>30972</v>
      </c>
      <c r="B1256" s="588" t="s">
        <v>30973</v>
      </c>
      <c r="C1256" s="589" t="s">
        <v>95</v>
      </c>
      <c r="D1256" s="619">
        <v>5.6</v>
      </c>
      <c r="E1256" s="590"/>
    </row>
    <row r="1257" spans="1:5" ht="12" customHeight="1">
      <c r="A1257" s="589" t="s">
        <v>30974</v>
      </c>
      <c r="B1257" s="588" t="s">
        <v>30975</v>
      </c>
      <c r="C1257" s="589" t="s">
        <v>95</v>
      </c>
      <c r="D1257" s="619">
        <v>5.6</v>
      </c>
      <c r="E1257" s="590"/>
    </row>
    <row r="1258" spans="1:5" ht="12" customHeight="1">
      <c r="A1258" s="589" t="s">
        <v>30976</v>
      </c>
      <c r="B1258" s="588" t="s">
        <v>30977</v>
      </c>
      <c r="C1258" s="589" t="s">
        <v>96</v>
      </c>
      <c r="D1258" s="619">
        <v>43.78</v>
      </c>
      <c r="E1258" s="590"/>
    </row>
    <row r="1259" spans="1:5" ht="12" customHeight="1">
      <c r="A1259" s="589" t="s">
        <v>30978</v>
      </c>
      <c r="B1259" s="588" t="s">
        <v>30979</v>
      </c>
      <c r="C1259" s="589" t="s">
        <v>93</v>
      </c>
      <c r="D1259" s="619">
        <v>661.12</v>
      </c>
      <c r="E1259" s="590"/>
    </row>
    <row r="1260" spans="1:5" ht="12" customHeight="1">
      <c r="A1260" s="589" t="s">
        <v>30980</v>
      </c>
      <c r="B1260" s="588" t="s">
        <v>30981</v>
      </c>
      <c r="C1260" s="589" t="s">
        <v>96</v>
      </c>
      <c r="D1260" s="619">
        <v>96.58</v>
      </c>
      <c r="E1260" s="590"/>
    </row>
    <row r="1261" spans="1:5" ht="12" customHeight="1">
      <c r="A1261" s="589" t="s">
        <v>30982</v>
      </c>
      <c r="B1261" s="588" t="s">
        <v>30983</v>
      </c>
      <c r="C1261" s="589" t="s">
        <v>96</v>
      </c>
      <c r="D1261" s="619">
        <v>349.59</v>
      </c>
      <c r="E1261" s="590"/>
    </row>
    <row r="1262" spans="1:5" ht="12" customHeight="1">
      <c r="A1262" s="589" t="s">
        <v>30984</v>
      </c>
      <c r="B1262" s="588" t="s">
        <v>30985</v>
      </c>
      <c r="C1262" s="589" t="s">
        <v>96</v>
      </c>
      <c r="D1262" s="619">
        <v>291</v>
      </c>
      <c r="E1262" s="590"/>
    </row>
    <row r="1263" spans="1:5" ht="12" customHeight="1">
      <c r="A1263" s="589" t="s">
        <v>30986</v>
      </c>
      <c r="B1263" s="588" t="s">
        <v>30987</v>
      </c>
      <c r="C1263" s="589" t="s">
        <v>93</v>
      </c>
      <c r="D1263" s="619">
        <v>63.1</v>
      </c>
      <c r="E1263" s="590"/>
    </row>
    <row r="1264" spans="1:5" ht="12" customHeight="1">
      <c r="A1264" s="589" t="s">
        <v>30988</v>
      </c>
      <c r="B1264" s="588" t="s">
        <v>30989</v>
      </c>
      <c r="C1264" s="589" t="s">
        <v>93</v>
      </c>
      <c r="D1264" s="619">
        <v>776</v>
      </c>
      <c r="E1264" s="590"/>
    </row>
    <row r="1265" spans="1:5" ht="12" customHeight="1">
      <c r="A1265" s="589" t="s">
        <v>30990</v>
      </c>
      <c r="B1265" s="588" t="s">
        <v>30991</v>
      </c>
      <c r="C1265" s="589" t="s">
        <v>93</v>
      </c>
      <c r="D1265" s="619">
        <v>254</v>
      </c>
      <c r="E1265" s="590"/>
    </row>
    <row r="1266" spans="1:5" ht="12" customHeight="1">
      <c r="A1266" s="589" t="s">
        <v>30992</v>
      </c>
      <c r="B1266" s="588" t="s">
        <v>30993</v>
      </c>
      <c r="C1266" s="589" t="s">
        <v>93</v>
      </c>
      <c r="D1266" s="619">
        <v>176.35</v>
      </c>
      <c r="E1266" s="590"/>
    </row>
    <row r="1267" spans="1:5" ht="12" customHeight="1">
      <c r="A1267" s="589" t="s">
        <v>30994</v>
      </c>
      <c r="B1267" s="588" t="s">
        <v>30995</v>
      </c>
      <c r="C1267" s="589" t="s">
        <v>93</v>
      </c>
      <c r="D1267" s="619">
        <v>315.70999999999998</v>
      </c>
      <c r="E1267" s="590"/>
    </row>
    <row r="1268" spans="1:5" ht="12" customHeight="1">
      <c r="A1268" s="589" t="s">
        <v>30996</v>
      </c>
      <c r="B1268" s="588" t="s">
        <v>30997</v>
      </c>
      <c r="C1268" s="589" t="s">
        <v>93</v>
      </c>
      <c r="D1268" s="619">
        <v>391</v>
      </c>
      <c r="E1268" s="590"/>
    </row>
    <row r="1269" spans="1:5" ht="12" customHeight="1">
      <c r="A1269" s="589" t="s">
        <v>30998</v>
      </c>
      <c r="B1269" s="588" t="s">
        <v>30999</v>
      </c>
      <c r="C1269" s="589" t="s">
        <v>93</v>
      </c>
      <c r="D1269" s="619">
        <v>4288</v>
      </c>
      <c r="E1269" s="590"/>
    </row>
    <row r="1270" spans="1:5" ht="12" customHeight="1">
      <c r="A1270" s="589" t="s">
        <v>31000</v>
      </c>
      <c r="B1270" s="588" t="s">
        <v>31001</v>
      </c>
      <c r="C1270" s="589" t="s">
        <v>93</v>
      </c>
      <c r="D1270" s="619">
        <v>131.6</v>
      </c>
      <c r="E1270" s="590"/>
    </row>
    <row r="1271" spans="1:5" ht="12" customHeight="1">
      <c r="A1271" s="589" t="s">
        <v>31002</v>
      </c>
      <c r="B1271" s="588" t="s">
        <v>31003</v>
      </c>
      <c r="C1271" s="589" t="s">
        <v>93</v>
      </c>
      <c r="D1271" s="619">
        <v>401.7</v>
      </c>
      <c r="E1271" s="590"/>
    </row>
    <row r="1272" spans="1:5" ht="12" customHeight="1">
      <c r="A1272" s="589" t="s">
        <v>31004</v>
      </c>
      <c r="B1272" s="588" t="s">
        <v>31005</v>
      </c>
      <c r="C1272" s="589" t="s">
        <v>93</v>
      </c>
      <c r="D1272" s="619">
        <v>147.27000000000001</v>
      </c>
      <c r="E1272" s="590"/>
    </row>
    <row r="1273" spans="1:5" ht="12" customHeight="1">
      <c r="A1273" s="589" t="s">
        <v>31006</v>
      </c>
      <c r="B1273" s="588" t="s">
        <v>31007</v>
      </c>
      <c r="C1273" s="589" t="s">
        <v>93</v>
      </c>
      <c r="D1273" s="619">
        <v>253.1</v>
      </c>
      <c r="E1273" s="590"/>
    </row>
    <row r="1274" spans="1:5" ht="12" customHeight="1">
      <c r="A1274" s="589" t="s">
        <v>31008</v>
      </c>
      <c r="B1274" s="588" t="s">
        <v>31009</v>
      </c>
      <c r="C1274" s="589" t="s">
        <v>93</v>
      </c>
      <c r="D1274" s="619">
        <v>1445.1</v>
      </c>
      <c r="E1274" s="590"/>
    </row>
    <row r="1275" spans="1:5" ht="12" customHeight="1">
      <c r="A1275" s="589" t="s">
        <v>31010</v>
      </c>
      <c r="B1275" s="588" t="s">
        <v>31011</v>
      </c>
      <c r="C1275" s="589" t="s">
        <v>93</v>
      </c>
      <c r="D1275" s="619">
        <v>495.6</v>
      </c>
      <c r="E1275" s="590"/>
    </row>
    <row r="1276" spans="1:5" ht="12" customHeight="1">
      <c r="A1276" s="589" t="s">
        <v>31012</v>
      </c>
      <c r="B1276" s="588" t="s">
        <v>31013</v>
      </c>
      <c r="C1276" s="589" t="s">
        <v>93</v>
      </c>
      <c r="D1276" s="619">
        <v>546.13</v>
      </c>
      <c r="E1276" s="590"/>
    </row>
    <row r="1277" spans="1:5" ht="12" customHeight="1">
      <c r="A1277" s="589" t="s">
        <v>31014</v>
      </c>
      <c r="B1277" s="588" t="s">
        <v>31015</v>
      </c>
      <c r="C1277" s="589" t="s">
        <v>93</v>
      </c>
      <c r="D1277" s="619">
        <v>75.39</v>
      </c>
      <c r="E1277" s="590"/>
    </row>
    <row r="1278" spans="1:5" ht="12" customHeight="1">
      <c r="A1278" s="589" t="s">
        <v>31016</v>
      </c>
      <c r="B1278" s="588" t="s">
        <v>31017</v>
      </c>
      <c r="C1278" s="589" t="s">
        <v>93</v>
      </c>
      <c r="D1278" s="619">
        <v>300.2</v>
      </c>
      <c r="E1278" s="590"/>
    </row>
    <row r="1279" spans="1:5" ht="12" customHeight="1">
      <c r="A1279" s="589" t="s">
        <v>31018</v>
      </c>
      <c r="B1279" s="588" t="s">
        <v>31019</v>
      </c>
      <c r="C1279" s="589" t="s">
        <v>93</v>
      </c>
      <c r="D1279" s="619">
        <v>300.2</v>
      </c>
      <c r="E1279" s="590"/>
    </row>
    <row r="1280" spans="1:5" ht="12" customHeight="1">
      <c r="A1280" s="589" t="s">
        <v>31020</v>
      </c>
      <c r="B1280" s="588" t="s">
        <v>31021</v>
      </c>
      <c r="C1280" s="589" t="s">
        <v>93</v>
      </c>
      <c r="D1280" s="619">
        <v>92.85</v>
      </c>
      <c r="E1280" s="590"/>
    </row>
    <row r="1281" spans="1:5" ht="12" customHeight="1">
      <c r="A1281" s="589" t="s">
        <v>31022</v>
      </c>
      <c r="B1281" s="588" t="s">
        <v>31023</v>
      </c>
      <c r="C1281" s="589" t="s">
        <v>93</v>
      </c>
      <c r="D1281" s="619">
        <v>183.4</v>
      </c>
      <c r="E1281" s="590"/>
    </row>
    <row r="1282" spans="1:5" ht="12" customHeight="1">
      <c r="A1282" s="589" t="s">
        <v>31024</v>
      </c>
      <c r="B1282" s="588" t="s">
        <v>31025</v>
      </c>
      <c r="C1282" s="589" t="s">
        <v>93</v>
      </c>
      <c r="D1282" s="619">
        <v>251.8</v>
      </c>
      <c r="E1282" s="590"/>
    </row>
    <row r="1283" spans="1:5" ht="12" customHeight="1">
      <c r="A1283" s="589" t="s">
        <v>31026</v>
      </c>
      <c r="B1283" s="588" t="s">
        <v>31027</v>
      </c>
      <c r="C1283" s="589" t="s">
        <v>93</v>
      </c>
      <c r="D1283" s="619">
        <v>103.5</v>
      </c>
      <c r="E1283" s="590"/>
    </row>
    <row r="1284" spans="1:5" ht="12" customHeight="1">
      <c r="A1284" s="589" t="s">
        <v>31028</v>
      </c>
      <c r="B1284" s="588" t="s">
        <v>31029</v>
      </c>
      <c r="C1284" s="589" t="s">
        <v>93</v>
      </c>
      <c r="D1284" s="619">
        <v>2</v>
      </c>
      <c r="E1284" s="590"/>
    </row>
    <row r="1285" spans="1:5" ht="12" customHeight="1">
      <c r="A1285" s="589" t="s">
        <v>31030</v>
      </c>
      <c r="B1285" s="588" t="s">
        <v>31031</v>
      </c>
      <c r="C1285" s="589" t="s">
        <v>93</v>
      </c>
      <c r="D1285" s="619">
        <v>1.1000000000000001</v>
      </c>
      <c r="E1285" s="590"/>
    </row>
    <row r="1286" spans="1:5" ht="12" customHeight="1">
      <c r="A1286" s="589" t="s">
        <v>31032</v>
      </c>
      <c r="B1286" s="588" t="s">
        <v>31033</v>
      </c>
      <c r="C1286" s="589" t="s">
        <v>93</v>
      </c>
      <c r="D1286" s="619">
        <v>1.5</v>
      </c>
      <c r="E1286" s="590"/>
    </row>
    <row r="1287" spans="1:5" ht="12" customHeight="1">
      <c r="A1287" s="589" t="s">
        <v>31034</v>
      </c>
      <c r="B1287" s="588" t="s">
        <v>31035</v>
      </c>
      <c r="C1287" s="589" t="s">
        <v>93</v>
      </c>
      <c r="D1287" s="619">
        <v>14.99</v>
      </c>
      <c r="E1287" s="590"/>
    </row>
    <row r="1288" spans="1:5" ht="12" customHeight="1">
      <c r="A1288" s="589" t="s">
        <v>28486</v>
      </c>
      <c r="B1288" s="588" t="s">
        <v>28487</v>
      </c>
      <c r="C1288" s="589" t="s">
        <v>93</v>
      </c>
      <c r="D1288" s="619">
        <v>1.67</v>
      </c>
      <c r="E1288" s="590"/>
    </row>
    <row r="1289" spans="1:5" ht="12" customHeight="1">
      <c r="A1289" s="589" t="s">
        <v>28392</v>
      </c>
      <c r="B1289" s="588" t="s">
        <v>28393</v>
      </c>
      <c r="C1289" s="589" t="s">
        <v>93</v>
      </c>
      <c r="D1289" s="619">
        <v>75.63</v>
      </c>
      <c r="E1289" s="590"/>
    </row>
    <row r="1290" spans="1:5" ht="12" customHeight="1">
      <c r="A1290" s="589" t="s">
        <v>31036</v>
      </c>
      <c r="B1290" s="588" t="s">
        <v>31037</v>
      </c>
      <c r="C1290" s="589" t="s">
        <v>93</v>
      </c>
      <c r="D1290" s="619">
        <v>280</v>
      </c>
      <c r="E1290" s="590"/>
    </row>
    <row r="1291" spans="1:5" ht="12" customHeight="1">
      <c r="A1291" s="589" t="s">
        <v>31038</v>
      </c>
      <c r="B1291" s="588" t="s">
        <v>31039</v>
      </c>
      <c r="C1291" s="589" t="s">
        <v>93</v>
      </c>
      <c r="D1291" s="619">
        <v>6.5</v>
      </c>
      <c r="E1291" s="590"/>
    </row>
    <row r="1292" spans="1:5" ht="12" customHeight="1">
      <c r="A1292" s="589" t="s">
        <v>31040</v>
      </c>
      <c r="B1292" s="588" t="s">
        <v>31041</v>
      </c>
      <c r="C1292" s="589" t="s">
        <v>93</v>
      </c>
      <c r="D1292" s="619">
        <v>46.2</v>
      </c>
      <c r="E1292" s="590"/>
    </row>
    <row r="1293" spans="1:5" ht="12" customHeight="1">
      <c r="A1293" s="589" t="s">
        <v>31042</v>
      </c>
      <c r="B1293" s="588" t="s">
        <v>1691</v>
      </c>
      <c r="C1293" s="589" t="s">
        <v>95</v>
      </c>
      <c r="D1293" s="619">
        <v>3</v>
      </c>
      <c r="E1293" s="590"/>
    </row>
    <row r="1294" spans="1:5" ht="12" customHeight="1">
      <c r="A1294" s="589" t="s">
        <v>31043</v>
      </c>
      <c r="B1294" s="588" t="s">
        <v>31044</v>
      </c>
      <c r="C1294" s="589" t="s">
        <v>95</v>
      </c>
      <c r="D1294" s="619">
        <v>0.7</v>
      </c>
      <c r="E1294" s="590"/>
    </row>
    <row r="1295" spans="1:5" ht="12" customHeight="1">
      <c r="A1295" s="589" t="s">
        <v>31045</v>
      </c>
      <c r="B1295" s="588" t="s">
        <v>31046</v>
      </c>
      <c r="C1295" s="589" t="s">
        <v>95</v>
      </c>
      <c r="D1295" s="619">
        <v>3.54</v>
      </c>
      <c r="E1295" s="590"/>
    </row>
    <row r="1296" spans="1:5" ht="12" customHeight="1">
      <c r="A1296" s="589" t="s">
        <v>31047</v>
      </c>
      <c r="B1296" s="588" t="s">
        <v>31048</v>
      </c>
      <c r="C1296" s="589" t="s">
        <v>95</v>
      </c>
      <c r="D1296" s="619">
        <v>9.35</v>
      </c>
      <c r="E1296" s="590"/>
    </row>
    <row r="1297" spans="1:5" ht="12" customHeight="1">
      <c r="A1297" s="589" t="s">
        <v>31049</v>
      </c>
      <c r="B1297" s="588" t="s">
        <v>31050</v>
      </c>
      <c r="C1297" s="589" t="s">
        <v>95</v>
      </c>
      <c r="D1297" s="619">
        <v>11.4</v>
      </c>
      <c r="E1297" s="590"/>
    </row>
    <row r="1298" spans="1:5" ht="12" customHeight="1">
      <c r="A1298" s="589" t="s">
        <v>31051</v>
      </c>
      <c r="B1298" s="588" t="s">
        <v>31052</v>
      </c>
      <c r="C1298" s="589" t="s">
        <v>95</v>
      </c>
      <c r="D1298" s="619">
        <v>11.32</v>
      </c>
      <c r="E1298" s="590"/>
    </row>
    <row r="1299" spans="1:5" ht="12" customHeight="1">
      <c r="A1299" s="589" t="s">
        <v>31053</v>
      </c>
      <c r="B1299" s="588" t="s">
        <v>31054</v>
      </c>
      <c r="C1299" s="589" t="s">
        <v>95</v>
      </c>
      <c r="D1299" s="619">
        <v>0.46</v>
      </c>
      <c r="E1299" s="590"/>
    </row>
    <row r="1300" spans="1:5" ht="12" customHeight="1">
      <c r="A1300" s="589" t="s">
        <v>31055</v>
      </c>
      <c r="B1300" s="588" t="s">
        <v>31056</v>
      </c>
      <c r="C1300" s="589" t="s">
        <v>95</v>
      </c>
      <c r="D1300" s="619">
        <v>0.41</v>
      </c>
      <c r="E1300" s="590"/>
    </row>
    <row r="1301" spans="1:5" ht="12" customHeight="1">
      <c r="A1301" s="589" t="s">
        <v>31057</v>
      </c>
      <c r="B1301" s="588" t="s">
        <v>31058</v>
      </c>
      <c r="C1301" s="589" t="s">
        <v>93</v>
      </c>
      <c r="D1301" s="619">
        <v>19.399999999999999</v>
      </c>
      <c r="E1301" s="590"/>
    </row>
    <row r="1302" spans="1:5" ht="12" customHeight="1">
      <c r="A1302" s="589" t="s">
        <v>31059</v>
      </c>
      <c r="B1302" s="588" t="s">
        <v>31060</v>
      </c>
      <c r="C1302" s="589" t="s">
        <v>78</v>
      </c>
      <c r="D1302" s="619">
        <v>0.83</v>
      </c>
      <c r="E1302" s="590"/>
    </row>
    <row r="1303" spans="1:5" ht="27" customHeight="1">
      <c r="A1303" s="589" t="s">
        <v>31061</v>
      </c>
      <c r="B1303" s="588" t="s">
        <v>31062</v>
      </c>
      <c r="C1303" s="589" t="s">
        <v>93</v>
      </c>
      <c r="D1303" s="619">
        <v>109.62</v>
      </c>
      <c r="E1303" s="590"/>
    </row>
    <row r="1304" spans="1:5" ht="12" customHeight="1">
      <c r="A1304" s="589" t="s">
        <v>31063</v>
      </c>
      <c r="B1304" s="588" t="s">
        <v>31064</v>
      </c>
      <c r="C1304" s="589" t="s">
        <v>93</v>
      </c>
      <c r="D1304" s="619">
        <v>0.37</v>
      </c>
      <c r="E1304" s="590"/>
    </row>
    <row r="1305" spans="1:5" ht="18" customHeight="1">
      <c r="A1305" s="589" t="s">
        <v>31065</v>
      </c>
      <c r="B1305" s="588" t="s">
        <v>31066</v>
      </c>
      <c r="C1305" s="589" t="s">
        <v>93</v>
      </c>
      <c r="D1305" s="619">
        <v>2919.28</v>
      </c>
      <c r="E1305" s="590"/>
    </row>
    <row r="1306" spans="1:5" ht="18" customHeight="1">
      <c r="A1306" s="589" t="s">
        <v>31067</v>
      </c>
      <c r="B1306" s="588" t="s">
        <v>31068</v>
      </c>
      <c r="C1306" s="589" t="s">
        <v>93</v>
      </c>
      <c r="D1306" s="619">
        <v>1962.14</v>
      </c>
      <c r="E1306" s="590"/>
    </row>
    <row r="1307" spans="1:5" ht="12" customHeight="1">
      <c r="A1307" s="589" t="s">
        <v>31069</v>
      </c>
      <c r="B1307" s="588" t="s">
        <v>31070</v>
      </c>
      <c r="C1307" s="589" t="s">
        <v>93</v>
      </c>
      <c r="D1307" s="619">
        <v>2469.21</v>
      </c>
      <c r="E1307" s="590"/>
    </row>
    <row r="1308" spans="1:5" ht="12" customHeight="1">
      <c r="A1308" s="589" t="s">
        <v>31071</v>
      </c>
      <c r="B1308" s="588" t="s">
        <v>31072</v>
      </c>
      <c r="C1308" s="589" t="s">
        <v>93</v>
      </c>
      <c r="D1308" s="619">
        <v>2116.46</v>
      </c>
      <c r="E1308" s="590"/>
    </row>
    <row r="1309" spans="1:5" ht="12" customHeight="1">
      <c r="A1309" s="589" t="s">
        <v>31073</v>
      </c>
      <c r="B1309" s="588" t="s">
        <v>31074</v>
      </c>
      <c r="C1309" s="589" t="s">
        <v>93</v>
      </c>
      <c r="D1309" s="619">
        <v>4.21</v>
      </c>
      <c r="E1309" s="590"/>
    </row>
    <row r="1310" spans="1:5" ht="12" customHeight="1">
      <c r="A1310" s="589" t="s">
        <v>31075</v>
      </c>
      <c r="B1310" s="588" t="s">
        <v>31076</v>
      </c>
      <c r="C1310" s="589" t="s">
        <v>96</v>
      </c>
      <c r="D1310" s="619">
        <v>49.77</v>
      </c>
      <c r="E1310" s="590"/>
    </row>
    <row r="1311" spans="1:5" ht="12" customHeight="1">
      <c r="A1311" s="589" t="s">
        <v>31077</v>
      </c>
      <c r="B1311" s="588" t="s">
        <v>31078</v>
      </c>
      <c r="C1311" s="589" t="s">
        <v>93</v>
      </c>
      <c r="D1311" s="619">
        <v>1.88</v>
      </c>
      <c r="E1311" s="590"/>
    </row>
    <row r="1312" spans="1:5" ht="12" customHeight="1">
      <c r="A1312" s="589" t="s">
        <v>31079</v>
      </c>
      <c r="B1312" s="588" t="s">
        <v>31080</v>
      </c>
      <c r="C1312" s="589" t="s">
        <v>93</v>
      </c>
      <c r="D1312" s="619">
        <v>4.07</v>
      </c>
      <c r="E1312" s="590"/>
    </row>
    <row r="1313" spans="1:5" ht="12" customHeight="1">
      <c r="A1313" s="589" t="s">
        <v>31081</v>
      </c>
      <c r="B1313" s="588" t="s">
        <v>31082</v>
      </c>
      <c r="C1313" s="589" t="s">
        <v>93</v>
      </c>
      <c r="D1313" s="619">
        <v>16.8</v>
      </c>
      <c r="E1313" s="590"/>
    </row>
    <row r="1314" spans="1:5" ht="12" customHeight="1">
      <c r="A1314" s="589" t="s">
        <v>28321</v>
      </c>
      <c r="B1314" s="588" t="s">
        <v>28322</v>
      </c>
      <c r="C1314" s="589" t="s">
        <v>93</v>
      </c>
      <c r="D1314" s="619">
        <v>369.65</v>
      </c>
      <c r="E1314" s="590"/>
    </row>
    <row r="1315" spans="1:5" ht="12" customHeight="1">
      <c r="A1315" s="589" t="s">
        <v>31083</v>
      </c>
      <c r="B1315" s="588" t="s">
        <v>31084</v>
      </c>
      <c r="C1315" s="589" t="s">
        <v>93</v>
      </c>
      <c r="D1315" s="619">
        <v>2455</v>
      </c>
      <c r="E1315" s="590"/>
    </row>
    <row r="1316" spans="1:5" ht="12" customHeight="1">
      <c r="A1316" s="589" t="s">
        <v>31085</v>
      </c>
      <c r="B1316" s="588" t="s">
        <v>31086</v>
      </c>
      <c r="C1316" s="589" t="s">
        <v>95</v>
      </c>
      <c r="D1316" s="619">
        <v>14.06</v>
      </c>
      <c r="E1316" s="590"/>
    </row>
    <row r="1317" spans="1:5" ht="12" customHeight="1">
      <c r="A1317" s="589" t="s">
        <v>31087</v>
      </c>
      <c r="B1317" s="588" t="s">
        <v>31088</v>
      </c>
      <c r="C1317" s="589" t="s">
        <v>95</v>
      </c>
      <c r="D1317" s="619">
        <v>20.010000000000002</v>
      </c>
      <c r="E1317" s="590"/>
    </row>
    <row r="1318" spans="1:5" ht="12" customHeight="1">
      <c r="A1318" s="589" t="s">
        <v>31089</v>
      </c>
      <c r="B1318" s="588" t="s">
        <v>31090</v>
      </c>
      <c r="C1318" s="589" t="s">
        <v>95</v>
      </c>
      <c r="D1318" s="619">
        <v>20.79</v>
      </c>
      <c r="E1318" s="590"/>
    </row>
    <row r="1319" spans="1:5" ht="12" customHeight="1">
      <c r="A1319" s="589" t="s">
        <v>31091</v>
      </c>
      <c r="B1319" s="588" t="s">
        <v>31092</v>
      </c>
      <c r="C1319" s="589" t="s">
        <v>95</v>
      </c>
      <c r="D1319" s="619">
        <v>14.06</v>
      </c>
      <c r="E1319" s="590"/>
    </row>
    <row r="1320" spans="1:5" ht="12" customHeight="1">
      <c r="A1320" s="589" t="s">
        <v>31093</v>
      </c>
      <c r="B1320" s="588" t="s">
        <v>31094</v>
      </c>
      <c r="C1320" s="589" t="s">
        <v>95</v>
      </c>
      <c r="D1320" s="619">
        <v>20.48</v>
      </c>
      <c r="E1320" s="590"/>
    </row>
    <row r="1321" spans="1:5" ht="12" customHeight="1">
      <c r="A1321" s="589" t="s">
        <v>31095</v>
      </c>
      <c r="B1321" s="588" t="s">
        <v>31096</v>
      </c>
      <c r="C1321" s="589" t="s">
        <v>93</v>
      </c>
      <c r="D1321" s="619">
        <v>13.3</v>
      </c>
      <c r="E1321" s="590"/>
    </row>
    <row r="1322" spans="1:5" ht="18" customHeight="1">
      <c r="A1322" s="589" t="s">
        <v>31097</v>
      </c>
      <c r="B1322" s="588" t="s">
        <v>31098</v>
      </c>
      <c r="C1322" s="589" t="s">
        <v>93</v>
      </c>
      <c r="D1322" s="619">
        <v>109.63</v>
      </c>
      <c r="E1322" s="590"/>
    </row>
    <row r="1323" spans="1:5" ht="18" customHeight="1">
      <c r="A1323" s="589" t="s">
        <v>31099</v>
      </c>
      <c r="B1323" s="588" t="s">
        <v>31100</v>
      </c>
      <c r="C1323" s="589" t="s">
        <v>93</v>
      </c>
      <c r="D1323" s="619">
        <v>101.92</v>
      </c>
      <c r="E1323" s="590"/>
    </row>
    <row r="1324" spans="1:5" ht="18" customHeight="1">
      <c r="A1324" s="589" t="s">
        <v>31101</v>
      </c>
      <c r="B1324" s="588" t="s">
        <v>31102</v>
      </c>
      <c r="C1324" s="589" t="s">
        <v>93</v>
      </c>
      <c r="D1324" s="619">
        <v>88.55</v>
      </c>
      <c r="E1324" s="590"/>
    </row>
    <row r="1325" spans="1:5" ht="18" customHeight="1">
      <c r="A1325" s="589" t="s">
        <v>31103</v>
      </c>
      <c r="B1325" s="588" t="s">
        <v>31104</v>
      </c>
      <c r="C1325" s="589" t="s">
        <v>93</v>
      </c>
      <c r="D1325" s="619">
        <v>112.545</v>
      </c>
      <c r="E1325" s="590"/>
    </row>
    <row r="1326" spans="1:5" ht="18" customHeight="1">
      <c r="A1326" s="589" t="s">
        <v>31105</v>
      </c>
      <c r="B1326" s="588" t="s">
        <v>31106</v>
      </c>
      <c r="C1326" s="589" t="s">
        <v>93</v>
      </c>
      <c r="D1326" s="619">
        <v>90.29</v>
      </c>
      <c r="E1326" s="590"/>
    </row>
    <row r="1327" spans="1:5" ht="18" customHeight="1">
      <c r="A1327" s="589" t="s">
        <v>31107</v>
      </c>
      <c r="B1327" s="588" t="s">
        <v>31108</v>
      </c>
      <c r="C1327" s="589" t="s">
        <v>93</v>
      </c>
      <c r="D1327" s="619">
        <v>152.99</v>
      </c>
      <c r="E1327" s="590"/>
    </row>
    <row r="1328" spans="1:5" ht="18" customHeight="1">
      <c r="A1328" s="589" t="s">
        <v>31109</v>
      </c>
      <c r="B1328" s="588" t="s">
        <v>31110</v>
      </c>
      <c r="C1328" s="589" t="s">
        <v>93</v>
      </c>
      <c r="D1328" s="619">
        <v>91.47</v>
      </c>
      <c r="E1328" s="590"/>
    </row>
    <row r="1329" spans="1:5" ht="18" customHeight="1">
      <c r="A1329" s="589" t="s">
        <v>31111</v>
      </c>
      <c r="B1329" s="588" t="s">
        <v>31112</v>
      </c>
      <c r="C1329" s="589" t="s">
        <v>93</v>
      </c>
      <c r="D1329" s="619">
        <v>114.39</v>
      </c>
      <c r="E1329" s="590"/>
    </row>
    <row r="1330" spans="1:5" ht="18" customHeight="1">
      <c r="A1330" s="589" t="s">
        <v>31113</v>
      </c>
      <c r="B1330" s="588" t="s">
        <v>31114</v>
      </c>
      <c r="C1330" s="589" t="s">
        <v>93</v>
      </c>
      <c r="D1330" s="619">
        <v>232.5</v>
      </c>
      <c r="E1330" s="590"/>
    </row>
    <row r="1331" spans="1:5" ht="18" customHeight="1">
      <c r="A1331" s="589" t="s">
        <v>31115</v>
      </c>
      <c r="B1331" s="588" t="s">
        <v>31116</v>
      </c>
      <c r="C1331" s="589" t="s">
        <v>93</v>
      </c>
      <c r="D1331" s="619">
        <v>260.7</v>
      </c>
      <c r="E1331" s="590"/>
    </row>
    <row r="1332" spans="1:5" ht="12" customHeight="1">
      <c r="A1332" s="589" t="s">
        <v>31117</v>
      </c>
      <c r="B1332" s="588" t="s">
        <v>31118</v>
      </c>
      <c r="C1332" s="589" t="s">
        <v>93</v>
      </c>
      <c r="D1332" s="619">
        <v>42.74</v>
      </c>
      <c r="E1332" s="590"/>
    </row>
    <row r="1333" spans="1:5" ht="12" customHeight="1">
      <c r="A1333" s="589" t="s">
        <v>31119</v>
      </c>
      <c r="B1333" s="588" t="s">
        <v>31120</v>
      </c>
      <c r="C1333" s="589" t="s">
        <v>93</v>
      </c>
      <c r="D1333" s="619">
        <v>53.23</v>
      </c>
      <c r="E1333" s="590"/>
    </row>
    <row r="1334" spans="1:5" ht="12" customHeight="1">
      <c r="A1334" s="589" t="s">
        <v>31121</v>
      </c>
      <c r="B1334" s="588" t="s">
        <v>31122</v>
      </c>
      <c r="C1334" s="589" t="s">
        <v>93</v>
      </c>
      <c r="D1334" s="619">
        <v>53.23</v>
      </c>
      <c r="E1334" s="590"/>
    </row>
    <row r="1335" spans="1:5" ht="12" customHeight="1">
      <c r="A1335" s="589" t="s">
        <v>31123</v>
      </c>
      <c r="B1335" s="588" t="s">
        <v>31124</v>
      </c>
      <c r="C1335" s="589" t="s">
        <v>93</v>
      </c>
      <c r="D1335" s="619">
        <v>83.65</v>
      </c>
      <c r="E1335" s="590"/>
    </row>
    <row r="1336" spans="1:5" ht="12" customHeight="1">
      <c r="A1336" s="589" t="s">
        <v>31125</v>
      </c>
      <c r="B1336" s="588" t="s">
        <v>31126</v>
      </c>
      <c r="C1336" s="589" t="s">
        <v>93</v>
      </c>
      <c r="D1336" s="619">
        <v>83.65</v>
      </c>
      <c r="E1336" s="590"/>
    </row>
    <row r="1337" spans="1:5" ht="12" customHeight="1">
      <c r="A1337" s="589" t="s">
        <v>31127</v>
      </c>
      <c r="B1337" s="588" t="s">
        <v>31128</v>
      </c>
      <c r="C1337" s="589" t="s">
        <v>93</v>
      </c>
      <c r="D1337" s="619">
        <v>93.29</v>
      </c>
      <c r="E1337" s="590"/>
    </row>
    <row r="1338" spans="1:5" ht="12" customHeight="1">
      <c r="A1338" s="589" t="s">
        <v>31129</v>
      </c>
      <c r="B1338" s="588" t="s">
        <v>31130</v>
      </c>
      <c r="C1338" s="589" t="s">
        <v>93</v>
      </c>
      <c r="D1338" s="619">
        <v>93.29</v>
      </c>
      <c r="E1338" s="590"/>
    </row>
    <row r="1339" spans="1:5" ht="12" customHeight="1">
      <c r="A1339" s="589" t="s">
        <v>31131</v>
      </c>
      <c r="B1339" s="588" t="s">
        <v>31132</v>
      </c>
      <c r="C1339" s="589" t="s">
        <v>93</v>
      </c>
      <c r="D1339" s="619">
        <v>103.91</v>
      </c>
      <c r="E1339" s="590"/>
    </row>
    <row r="1340" spans="1:5" ht="12" customHeight="1">
      <c r="A1340" s="589" t="s">
        <v>31133</v>
      </c>
      <c r="B1340" s="588" t="s">
        <v>31134</v>
      </c>
      <c r="C1340" s="589" t="s">
        <v>93</v>
      </c>
      <c r="D1340" s="619">
        <v>103.91</v>
      </c>
      <c r="E1340" s="590"/>
    </row>
    <row r="1341" spans="1:5" ht="12" customHeight="1">
      <c r="A1341" s="589" t="s">
        <v>31135</v>
      </c>
      <c r="B1341" s="588" t="s">
        <v>31136</v>
      </c>
      <c r="C1341" s="589" t="s">
        <v>93</v>
      </c>
      <c r="D1341" s="619">
        <v>30.36</v>
      </c>
      <c r="E1341" s="590"/>
    </row>
    <row r="1342" spans="1:5" ht="12" customHeight="1">
      <c r="A1342" s="589" t="s">
        <v>31137</v>
      </c>
      <c r="B1342" s="588" t="s">
        <v>31138</v>
      </c>
      <c r="C1342" s="589" t="s">
        <v>93</v>
      </c>
      <c r="D1342" s="619">
        <v>33.64</v>
      </c>
      <c r="E1342" s="590"/>
    </row>
    <row r="1343" spans="1:5" ht="12" customHeight="1">
      <c r="A1343" s="589" t="s">
        <v>31139</v>
      </c>
      <c r="B1343" s="588" t="s">
        <v>31140</v>
      </c>
      <c r="C1343" s="589" t="s">
        <v>93</v>
      </c>
      <c r="D1343" s="619">
        <v>22.88</v>
      </c>
      <c r="E1343" s="590"/>
    </row>
    <row r="1344" spans="1:5" ht="12" customHeight="1">
      <c r="A1344" s="589" t="s">
        <v>31141</v>
      </c>
      <c r="B1344" s="588" t="s">
        <v>31142</v>
      </c>
      <c r="C1344" s="589" t="s">
        <v>93</v>
      </c>
      <c r="D1344" s="619">
        <v>22.88</v>
      </c>
      <c r="E1344" s="590"/>
    </row>
    <row r="1345" spans="1:5" ht="12" customHeight="1">
      <c r="A1345" s="589" t="s">
        <v>31143</v>
      </c>
      <c r="B1345" s="588" t="s">
        <v>31144</v>
      </c>
      <c r="C1345" s="589" t="s">
        <v>93</v>
      </c>
      <c r="D1345" s="619">
        <v>28.5</v>
      </c>
      <c r="E1345" s="590"/>
    </row>
    <row r="1346" spans="1:5" ht="12" customHeight="1">
      <c r="A1346" s="589" t="s">
        <v>31145</v>
      </c>
      <c r="B1346" s="588" t="s">
        <v>31146</v>
      </c>
      <c r="C1346" s="589" t="s">
        <v>93</v>
      </c>
      <c r="D1346" s="619">
        <v>24.8</v>
      </c>
      <c r="E1346" s="590"/>
    </row>
    <row r="1347" spans="1:5" ht="12" customHeight="1">
      <c r="A1347" s="589" t="s">
        <v>31147</v>
      </c>
      <c r="B1347" s="588" t="s">
        <v>31148</v>
      </c>
      <c r="C1347" s="589" t="s">
        <v>93</v>
      </c>
      <c r="D1347" s="619">
        <v>44.79</v>
      </c>
      <c r="E1347" s="590"/>
    </row>
    <row r="1348" spans="1:5" ht="12" customHeight="1">
      <c r="A1348" s="589" t="s">
        <v>31149</v>
      </c>
      <c r="B1348" s="588" t="s">
        <v>31150</v>
      </c>
      <c r="C1348" s="589" t="s">
        <v>93</v>
      </c>
      <c r="D1348" s="619">
        <v>44.79</v>
      </c>
      <c r="E1348" s="590"/>
    </row>
    <row r="1349" spans="1:5" ht="12" customHeight="1">
      <c r="A1349" s="589" t="s">
        <v>31151</v>
      </c>
      <c r="B1349" s="588" t="s">
        <v>31152</v>
      </c>
      <c r="C1349" s="589" t="s">
        <v>93</v>
      </c>
      <c r="D1349" s="619">
        <v>49.2</v>
      </c>
      <c r="E1349" s="590"/>
    </row>
    <row r="1350" spans="1:5" ht="12" customHeight="1">
      <c r="A1350" s="589" t="s">
        <v>31153</v>
      </c>
      <c r="B1350" s="588" t="s">
        <v>31154</v>
      </c>
      <c r="C1350" s="589" t="s">
        <v>93</v>
      </c>
      <c r="D1350" s="619">
        <v>50.4</v>
      </c>
      <c r="E1350" s="590"/>
    </row>
    <row r="1351" spans="1:5" ht="12" customHeight="1">
      <c r="A1351" s="589" t="s">
        <v>31155</v>
      </c>
      <c r="B1351" s="588" t="s">
        <v>31156</v>
      </c>
      <c r="C1351" s="589" t="s">
        <v>93</v>
      </c>
      <c r="D1351" s="619">
        <v>55.64</v>
      </c>
      <c r="E1351" s="590"/>
    </row>
    <row r="1352" spans="1:5" ht="12" customHeight="1">
      <c r="A1352" s="589" t="s">
        <v>31157</v>
      </c>
      <c r="B1352" s="588" t="s">
        <v>31158</v>
      </c>
      <c r="C1352" s="589" t="s">
        <v>93</v>
      </c>
      <c r="D1352" s="619">
        <v>63.2</v>
      </c>
      <c r="E1352" s="590"/>
    </row>
    <row r="1353" spans="1:5" ht="12" customHeight="1">
      <c r="A1353" s="589" t="s">
        <v>31159</v>
      </c>
      <c r="B1353" s="588" t="s">
        <v>31160</v>
      </c>
      <c r="C1353" s="589" t="s">
        <v>93</v>
      </c>
      <c r="D1353" s="619">
        <v>7.93</v>
      </c>
      <c r="E1353" s="590"/>
    </row>
    <row r="1354" spans="1:5" ht="12" customHeight="1">
      <c r="A1354" s="589" t="s">
        <v>31161</v>
      </c>
      <c r="B1354" s="588" t="s">
        <v>31162</v>
      </c>
      <c r="C1354" s="589" t="s">
        <v>93</v>
      </c>
      <c r="D1354" s="619">
        <v>7.81</v>
      </c>
      <c r="E1354" s="590"/>
    </row>
    <row r="1355" spans="1:5" ht="12" customHeight="1">
      <c r="A1355" s="589" t="s">
        <v>31163</v>
      </c>
      <c r="B1355" s="588" t="s">
        <v>31164</v>
      </c>
      <c r="C1355" s="589" t="s">
        <v>93</v>
      </c>
      <c r="D1355" s="619">
        <v>5.47</v>
      </c>
      <c r="E1355" s="590"/>
    </row>
    <row r="1356" spans="1:5" ht="12" customHeight="1">
      <c r="A1356" s="589" t="s">
        <v>31165</v>
      </c>
      <c r="B1356" s="588" t="s">
        <v>31166</v>
      </c>
      <c r="C1356" s="589" t="s">
        <v>93</v>
      </c>
      <c r="D1356" s="619">
        <v>5.28</v>
      </c>
      <c r="E1356" s="590"/>
    </row>
    <row r="1357" spans="1:5" ht="12" customHeight="1">
      <c r="A1357" s="589" t="s">
        <v>31167</v>
      </c>
      <c r="B1357" s="588" t="s">
        <v>31168</v>
      </c>
      <c r="C1357" s="589" t="s">
        <v>93</v>
      </c>
      <c r="D1357" s="619">
        <v>3.73</v>
      </c>
      <c r="E1357" s="590"/>
    </row>
    <row r="1358" spans="1:5" ht="12" customHeight="1">
      <c r="A1358" s="589" t="s">
        <v>31169</v>
      </c>
      <c r="B1358" s="588" t="s">
        <v>31170</v>
      </c>
      <c r="C1358" s="589" t="s">
        <v>93</v>
      </c>
      <c r="D1358" s="619">
        <v>3.49</v>
      </c>
      <c r="E1358" s="590"/>
    </row>
    <row r="1359" spans="1:5" ht="12" customHeight="1">
      <c r="A1359" s="589" t="s">
        <v>31171</v>
      </c>
      <c r="B1359" s="588" t="s">
        <v>31172</v>
      </c>
      <c r="C1359" s="589" t="s">
        <v>93</v>
      </c>
      <c r="D1359" s="619">
        <v>7.25</v>
      </c>
      <c r="E1359" s="590"/>
    </row>
    <row r="1360" spans="1:5" ht="12" customHeight="1">
      <c r="A1360" s="589" t="s">
        <v>31173</v>
      </c>
      <c r="B1360" s="588" t="s">
        <v>31174</v>
      </c>
      <c r="C1360" s="589" t="s">
        <v>93</v>
      </c>
      <c r="D1360" s="619">
        <v>7.11</v>
      </c>
      <c r="E1360" s="590"/>
    </row>
    <row r="1361" spans="1:5" ht="12" customHeight="1">
      <c r="A1361" s="589" t="s">
        <v>31175</v>
      </c>
      <c r="B1361" s="588" t="s">
        <v>31176</v>
      </c>
      <c r="C1361" s="589" t="s">
        <v>93</v>
      </c>
      <c r="D1361" s="619">
        <v>9.99</v>
      </c>
      <c r="E1361" s="590"/>
    </row>
    <row r="1362" spans="1:5" ht="12" customHeight="1">
      <c r="A1362" s="589" t="s">
        <v>31177</v>
      </c>
      <c r="B1362" s="588" t="s">
        <v>31178</v>
      </c>
      <c r="C1362" s="589" t="s">
        <v>93</v>
      </c>
      <c r="D1362" s="619">
        <v>9.99</v>
      </c>
      <c r="E1362" s="590"/>
    </row>
    <row r="1363" spans="1:5" ht="12" customHeight="1">
      <c r="A1363" s="589" t="s">
        <v>31179</v>
      </c>
      <c r="B1363" s="588" t="s">
        <v>31180</v>
      </c>
      <c r="C1363" s="589" t="s">
        <v>93</v>
      </c>
      <c r="D1363" s="619">
        <v>5.27</v>
      </c>
      <c r="E1363" s="590"/>
    </row>
    <row r="1364" spans="1:5" ht="12" customHeight="1">
      <c r="A1364" s="589" t="s">
        <v>31181</v>
      </c>
      <c r="B1364" s="588" t="s">
        <v>31182</v>
      </c>
      <c r="C1364" s="589" t="s">
        <v>93</v>
      </c>
      <c r="D1364" s="619">
        <v>5.27</v>
      </c>
      <c r="E1364" s="590"/>
    </row>
    <row r="1365" spans="1:5" ht="12" customHeight="1">
      <c r="A1365" s="589" t="s">
        <v>31183</v>
      </c>
      <c r="B1365" s="588" t="s">
        <v>31184</v>
      </c>
      <c r="C1365" s="589" t="s">
        <v>93</v>
      </c>
      <c r="D1365" s="619">
        <v>5.92</v>
      </c>
      <c r="E1365" s="590"/>
    </row>
    <row r="1366" spans="1:5" ht="12" customHeight="1">
      <c r="A1366" s="589" t="s">
        <v>31185</v>
      </c>
      <c r="B1366" s="588" t="s">
        <v>31186</v>
      </c>
      <c r="C1366" s="589" t="s">
        <v>93</v>
      </c>
      <c r="D1366" s="619">
        <v>5.92</v>
      </c>
      <c r="E1366" s="590"/>
    </row>
    <row r="1367" spans="1:5" ht="12" customHeight="1">
      <c r="A1367" s="589" t="s">
        <v>31187</v>
      </c>
      <c r="B1367" s="588" t="s">
        <v>31188</v>
      </c>
      <c r="C1367" s="589" t="s">
        <v>93</v>
      </c>
      <c r="D1367" s="619">
        <v>8.0299999999999994</v>
      </c>
      <c r="E1367" s="590"/>
    </row>
    <row r="1368" spans="1:5" ht="12" customHeight="1">
      <c r="A1368" s="589" t="s">
        <v>31189</v>
      </c>
      <c r="B1368" s="588" t="s">
        <v>31190</v>
      </c>
      <c r="C1368" s="589" t="s">
        <v>93</v>
      </c>
      <c r="D1368" s="619">
        <v>8.32</v>
      </c>
      <c r="E1368" s="590"/>
    </row>
    <row r="1369" spans="1:5" ht="12" customHeight="1">
      <c r="A1369" s="589" t="s">
        <v>31191</v>
      </c>
      <c r="B1369" s="588" t="s">
        <v>31192</v>
      </c>
      <c r="C1369" s="589" t="s">
        <v>93</v>
      </c>
      <c r="D1369" s="619">
        <v>15.15</v>
      </c>
      <c r="E1369" s="590"/>
    </row>
    <row r="1370" spans="1:5" ht="12" customHeight="1">
      <c r="A1370" s="589" t="s">
        <v>31193</v>
      </c>
      <c r="B1370" s="588" t="s">
        <v>31194</v>
      </c>
      <c r="C1370" s="589" t="s">
        <v>93</v>
      </c>
      <c r="D1370" s="619">
        <v>15.15</v>
      </c>
      <c r="E1370" s="590"/>
    </row>
    <row r="1371" spans="1:5" ht="12" customHeight="1">
      <c r="A1371" s="589" t="s">
        <v>31195</v>
      </c>
      <c r="B1371" s="588" t="s">
        <v>31196</v>
      </c>
      <c r="C1371" s="589" t="s">
        <v>93</v>
      </c>
      <c r="D1371" s="619">
        <v>10.050000000000001</v>
      </c>
      <c r="E1371" s="590"/>
    </row>
    <row r="1372" spans="1:5" ht="12" customHeight="1">
      <c r="A1372" s="589" t="s">
        <v>31197</v>
      </c>
      <c r="B1372" s="588" t="s">
        <v>31198</v>
      </c>
      <c r="C1372" s="589" t="s">
        <v>93</v>
      </c>
      <c r="D1372" s="619">
        <v>10.050000000000001</v>
      </c>
      <c r="E1372" s="590"/>
    </row>
    <row r="1373" spans="1:5" ht="12" customHeight="1">
      <c r="A1373" s="589" t="s">
        <v>31199</v>
      </c>
      <c r="B1373" s="588" t="s">
        <v>31200</v>
      </c>
      <c r="C1373" s="589" t="s">
        <v>93</v>
      </c>
      <c r="D1373" s="619">
        <v>13.3</v>
      </c>
      <c r="E1373" s="590"/>
    </row>
    <row r="1374" spans="1:5" ht="12" customHeight="1">
      <c r="A1374" s="589" t="s">
        <v>31201</v>
      </c>
      <c r="B1374" s="588" t="s">
        <v>31202</v>
      </c>
      <c r="C1374" s="589" t="s">
        <v>93</v>
      </c>
      <c r="D1374" s="619">
        <v>157</v>
      </c>
      <c r="E1374" s="590"/>
    </row>
    <row r="1375" spans="1:5" ht="12" customHeight="1">
      <c r="A1375" s="589" t="s">
        <v>31203</v>
      </c>
      <c r="B1375" s="588" t="s">
        <v>31204</v>
      </c>
      <c r="C1375" s="589" t="s">
        <v>93</v>
      </c>
      <c r="D1375" s="619">
        <v>277.18</v>
      </c>
      <c r="E1375" s="590"/>
    </row>
    <row r="1376" spans="1:5" ht="12" customHeight="1">
      <c r="A1376" s="589" t="s">
        <v>31205</v>
      </c>
      <c r="B1376" s="588" t="s">
        <v>31206</v>
      </c>
      <c r="C1376" s="589" t="s">
        <v>93</v>
      </c>
      <c r="D1376" s="619">
        <v>85.21</v>
      </c>
      <c r="E1376" s="590"/>
    </row>
    <row r="1377" spans="1:5" ht="12" customHeight="1">
      <c r="A1377" s="589" t="s">
        <v>31207</v>
      </c>
      <c r="B1377" s="588" t="s">
        <v>31208</v>
      </c>
      <c r="C1377" s="589" t="s">
        <v>93</v>
      </c>
      <c r="D1377" s="619">
        <v>127.08</v>
      </c>
      <c r="E1377" s="590"/>
    </row>
    <row r="1378" spans="1:5" ht="12" customHeight="1">
      <c r="A1378" s="589" t="s">
        <v>31209</v>
      </c>
      <c r="B1378" s="588" t="s">
        <v>31210</v>
      </c>
      <c r="C1378" s="589" t="s">
        <v>96</v>
      </c>
      <c r="D1378" s="619">
        <v>102.98</v>
      </c>
      <c r="E1378" s="590"/>
    </row>
    <row r="1379" spans="1:5" ht="12" customHeight="1">
      <c r="A1379" s="589" t="s">
        <v>31211</v>
      </c>
      <c r="B1379" s="588" t="s">
        <v>31212</v>
      </c>
      <c r="C1379" s="589" t="s">
        <v>96</v>
      </c>
      <c r="D1379" s="619">
        <v>106.32</v>
      </c>
      <c r="E1379" s="590"/>
    </row>
    <row r="1380" spans="1:5" ht="12" customHeight="1">
      <c r="A1380" s="589" t="s">
        <v>31213</v>
      </c>
      <c r="B1380" s="588" t="s">
        <v>31214</v>
      </c>
      <c r="C1380" s="589" t="s">
        <v>96</v>
      </c>
      <c r="D1380" s="619">
        <v>116.18</v>
      </c>
      <c r="E1380" s="590"/>
    </row>
    <row r="1381" spans="1:5" ht="12" customHeight="1">
      <c r="A1381" s="589" t="s">
        <v>31215</v>
      </c>
      <c r="B1381" s="588" t="s">
        <v>31216</v>
      </c>
      <c r="C1381" s="589" t="s">
        <v>161</v>
      </c>
      <c r="D1381" s="619">
        <v>52.009591666666665</v>
      </c>
      <c r="E1381" s="590"/>
    </row>
    <row r="1382" spans="1:5" ht="12" customHeight="1">
      <c r="A1382" s="589" t="s">
        <v>31217</v>
      </c>
      <c r="B1382" s="588" t="s">
        <v>31218</v>
      </c>
      <c r="C1382" s="589" t="s">
        <v>161</v>
      </c>
      <c r="D1382" s="619">
        <v>118.608175</v>
      </c>
      <c r="E1382" s="590"/>
    </row>
    <row r="1383" spans="1:5" ht="12" customHeight="1">
      <c r="A1383" s="589" t="s">
        <v>31219</v>
      </c>
      <c r="B1383" s="588" t="s">
        <v>31220</v>
      </c>
      <c r="C1383" s="589" t="s">
        <v>161</v>
      </c>
      <c r="D1383" s="619">
        <v>35.603855000000003</v>
      </c>
      <c r="E1383" s="590"/>
    </row>
    <row r="1384" spans="1:5" ht="12" customHeight="1">
      <c r="A1384" s="589" t="s">
        <v>31221</v>
      </c>
      <c r="B1384" s="588" t="s">
        <v>31222</v>
      </c>
      <c r="C1384" s="589" t="s">
        <v>161</v>
      </c>
      <c r="D1384" s="619">
        <v>60.044004999999999</v>
      </c>
      <c r="E1384" s="590"/>
    </row>
    <row r="1385" spans="1:5" ht="12" customHeight="1">
      <c r="A1385" s="589" t="s">
        <v>31223</v>
      </c>
      <c r="B1385" s="588" t="s">
        <v>31224</v>
      </c>
      <c r="C1385" s="589" t="s">
        <v>161</v>
      </c>
      <c r="D1385" s="619">
        <v>48.164106666666669</v>
      </c>
      <c r="E1385" s="590"/>
    </row>
    <row r="1386" spans="1:5" ht="12" customHeight="1">
      <c r="A1386" s="589" t="s">
        <v>31225</v>
      </c>
      <c r="B1386" s="588" t="s">
        <v>31226</v>
      </c>
      <c r="C1386" s="589" t="s">
        <v>161</v>
      </c>
      <c r="D1386" s="619">
        <v>115.70850666666666</v>
      </c>
      <c r="E1386" s="590"/>
    </row>
    <row r="1387" spans="1:5" ht="12" customHeight="1">
      <c r="A1387" s="589" t="s">
        <v>31227</v>
      </c>
      <c r="B1387" s="588" t="s">
        <v>31228</v>
      </c>
      <c r="C1387" s="589" t="s">
        <v>161</v>
      </c>
      <c r="D1387" s="619">
        <v>49.476015555555556</v>
      </c>
      <c r="E1387" s="590"/>
    </row>
    <row r="1388" spans="1:5" ht="12" customHeight="1">
      <c r="A1388" s="589" t="s">
        <v>31229</v>
      </c>
      <c r="B1388" s="588" t="s">
        <v>31230</v>
      </c>
      <c r="C1388" s="589" t="s">
        <v>161</v>
      </c>
      <c r="D1388" s="619">
        <v>118.01261555555556</v>
      </c>
      <c r="E1388" s="590"/>
    </row>
    <row r="1389" spans="1:5" ht="12" customHeight="1">
      <c r="A1389" s="589" t="s">
        <v>31231</v>
      </c>
      <c r="B1389" s="588" t="s">
        <v>31232</v>
      </c>
      <c r="C1389" s="589" t="s">
        <v>161</v>
      </c>
      <c r="D1389" s="619">
        <v>62.23533333333333</v>
      </c>
      <c r="E1389" s="590"/>
    </row>
    <row r="1390" spans="1:5" ht="12" customHeight="1">
      <c r="A1390" s="589" t="s">
        <v>31233</v>
      </c>
      <c r="B1390" s="588" t="s">
        <v>31234</v>
      </c>
      <c r="C1390" s="589" t="s">
        <v>161</v>
      </c>
      <c r="D1390" s="619">
        <v>165.68977777777778</v>
      </c>
      <c r="E1390" s="590"/>
    </row>
    <row r="1391" spans="1:5" ht="12" customHeight="1">
      <c r="A1391" s="589" t="s">
        <v>31235</v>
      </c>
      <c r="B1391" s="588" t="s">
        <v>31236</v>
      </c>
      <c r="C1391" s="589" t="s">
        <v>161</v>
      </c>
      <c r="D1391" s="619">
        <v>54.372976000000001</v>
      </c>
      <c r="E1391" s="590"/>
    </row>
    <row r="1392" spans="1:5" ht="12" customHeight="1">
      <c r="A1392" s="589" t="s">
        <v>31237</v>
      </c>
      <c r="B1392" s="588" t="s">
        <v>31238</v>
      </c>
      <c r="C1392" s="589" t="s">
        <v>161</v>
      </c>
      <c r="D1392" s="619">
        <v>154.214416</v>
      </c>
      <c r="E1392" s="590"/>
    </row>
    <row r="1393" spans="1:5" ht="12" customHeight="1">
      <c r="A1393" s="589" t="s">
        <v>31239</v>
      </c>
      <c r="B1393" s="588" t="s">
        <v>31240</v>
      </c>
      <c r="C1393" s="589" t="s">
        <v>161</v>
      </c>
      <c r="D1393" s="619">
        <v>56.000183999999997</v>
      </c>
      <c r="E1393" s="590"/>
    </row>
    <row r="1394" spans="1:5" ht="12" customHeight="1">
      <c r="A1394" s="589" t="s">
        <v>31241</v>
      </c>
      <c r="B1394" s="588" t="s">
        <v>31242</v>
      </c>
      <c r="C1394" s="589" t="s">
        <v>161</v>
      </c>
      <c r="D1394" s="619">
        <v>157.42914400000001</v>
      </c>
      <c r="E1394" s="590"/>
    </row>
    <row r="1395" spans="1:5" ht="12" customHeight="1">
      <c r="A1395" s="589" t="s">
        <v>31243</v>
      </c>
      <c r="B1395" s="588" t="s">
        <v>31244</v>
      </c>
      <c r="C1395" s="589" t="s">
        <v>93</v>
      </c>
      <c r="D1395" s="619">
        <v>17600</v>
      </c>
      <c r="E1395" s="590"/>
    </row>
    <row r="1396" spans="1:5" ht="12" customHeight="1">
      <c r="A1396" s="589" t="s">
        <v>31245</v>
      </c>
      <c r="B1396" s="588" t="s">
        <v>31246</v>
      </c>
      <c r="C1396" s="589" t="s">
        <v>161</v>
      </c>
      <c r="D1396" s="619">
        <v>19.045555555555556</v>
      </c>
      <c r="E1396" s="590"/>
    </row>
    <row r="1397" spans="1:5" ht="12" customHeight="1">
      <c r="A1397" s="589" t="s">
        <v>31247</v>
      </c>
      <c r="B1397" s="588" t="s">
        <v>31248</v>
      </c>
      <c r="C1397" s="589" t="s">
        <v>161</v>
      </c>
      <c r="D1397" s="619">
        <v>24.138888888888889</v>
      </c>
      <c r="E1397" s="590"/>
    </row>
    <row r="1398" spans="1:5" ht="12" customHeight="1">
      <c r="A1398" s="589" t="s">
        <v>31249</v>
      </c>
      <c r="B1398" s="588" t="s">
        <v>31250</v>
      </c>
      <c r="C1398" s="589" t="s">
        <v>93</v>
      </c>
      <c r="D1398" s="619">
        <v>55175</v>
      </c>
      <c r="E1398" s="590"/>
    </row>
    <row r="1399" spans="1:5" ht="12" customHeight="1">
      <c r="A1399" s="589" t="s">
        <v>31251</v>
      </c>
      <c r="B1399" s="588" t="s">
        <v>31252</v>
      </c>
      <c r="C1399" s="589" t="s">
        <v>161</v>
      </c>
      <c r="D1399" s="619">
        <v>25.099305555555556</v>
      </c>
      <c r="E1399" s="590"/>
    </row>
    <row r="1400" spans="1:5" ht="12" customHeight="1">
      <c r="A1400" s="589" t="s">
        <v>31253</v>
      </c>
      <c r="B1400" s="588" t="s">
        <v>31254</v>
      </c>
      <c r="C1400" s="589" t="s">
        <v>161</v>
      </c>
      <c r="D1400" s="619">
        <v>38.075138888888887</v>
      </c>
      <c r="E1400" s="590"/>
    </row>
    <row r="1401" spans="1:5" ht="12" customHeight="1">
      <c r="A1401" s="589" t="s">
        <v>31255</v>
      </c>
      <c r="B1401" s="588" t="s">
        <v>31256</v>
      </c>
      <c r="C1401" s="589" t="s">
        <v>93</v>
      </c>
      <c r="D1401" s="619">
        <v>448935</v>
      </c>
      <c r="E1401" s="590"/>
    </row>
    <row r="1402" spans="1:5" ht="12" customHeight="1">
      <c r="A1402" s="589" t="s">
        <v>31257</v>
      </c>
      <c r="B1402" s="588" t="s">
        <v>31258</v>
      </c>
      <c r="C1402" s="589" t="s">
        <v>93</v>
      </c>
      <c r="D1402" s="619">
        <v>448935</v>
      </c>
      <c r="E1402" s="590"/>
    </row>
    <row r="1403" spans="1:5" ht="12" customHeight="1">
      <c r="A1403" s="589" t="s">
        <v>31259</v>
      </c>
      <c r="B1403" s="588" t="s">
        <v>31260</v>
      </c>
      <c r="C1403" s="589" t="s">
        <v>93</v>
      </c>
      <c r="D1403" s="619">
        <v>200781</v>
      </c>
      <c r="E1403" s="590"/>
    </row>
    <row r="1404" spans="1:5" ht="12" customHeight="1">
      <c r="A1404" s="589" t="s">
        <v>31261</v>
      </c>
      <c r="B1404" s="588" t="s">
        <v>31262</v>
      </c>
      <c r="C1404" s="589" t="s">
        <v>161</v>
      </c>
      <c r="D1404" s="619">
        <v>40.177199999999999</v>
      </c>
      <c r="E1404" s="590"/>
    </row>
    <row r="1405" spans="1:5" ht="12" customHeight="1">
      <c r="A1405" s="589" t="s">
        <v>31263</v>
      </c>
      <c r="B1405" s="588" t="s">
        <v>31264</v>
      </c>
      <c r="C1405" s="589" t="s">
        <v>161</v>
      </c>
      <c r="D1405" s="619">
        <v>77.322599999999994</v>
      </c>
      <c r="E1405" s="590"/>
    </row>
    <row r="1406" spans="1:5" ht="12" customHeight="1">
      <c r="A1406" s="589" t="s">
        <v>31265</v>
      </c>
      <c r="B1406" s="588" t="s">
        <v>31266</v>
      </c>
      <c r="C1406" s="589" t="s">
        <v>93</v>
      </c>
      <c r="D1406" s="619">
        <v>200781</v>
      </c>
      <c r="E1406" s="590"/>
    </row>
    <row r="1407" spans="1:5" ht="12" customHeight="1">
      <c r="A1407" s="589" t="s">
        <v>31267</v>
      </c>
      <c r="B1407" s="588" t="s">
        <v>31268</v>
      </c>
      <c r="C1407" s="589" t="s">
        <v>93</v>
      </c>
      <c r="D1407" s="619">
        <v>390768</v>
      </c>
      <c r="E1407" s="590"/>
    </row>
    <row r="1408" spans="1:5" ht="12" customHeight="1">
      <c r="A1408" s="589" t="s">
        <v>31269</v>
      </c>
      <c r="B1408" s="588" t="s">
        <v>31270</v>
      </c>
      <c r="C1408" s="589" t="s">
        <v>93</v>
      </c>
      <c r="D1408" s="619">
        <v>390768</v>
      </c>
      <c r="E1408" s="590"/>
    </row>
    <row r="1409" spans="1:5" ht="12" customHeight="1">
      <c r="A1409" s="589" t="s">
        <v>31271</v>
      </c>
      <c r="B1409" s="588" t="s">
        <v>31272</v>
      </c>
      <c r="C1409" s="589" t="s">
        <v>93</v>
      </c>
      <c r="D1409" s="619">
        <v>410612</v>
      </c>
      <c r="E1409" s="590"/>
    </row>
    <row r="1410" spans="1:5" ht="12" customHeight="1">
      <c r="A1410" s="589" t="s">
        <v>31273</v>
      </c>
      <c r="B1410" s="588" t="s">
        <v>31274</v>
      </c>
      <c r="C1410" s="589" t="s">
        <v>93</v>
      </c>
      <c r="D1410" s="619">
        <v>410612</v>
      </c>
      <c r="E1410" s="590"/>
    </row>
    <row r="1411" spans="1:5" ht="12" customHeight="1">
      <c r="A1411" s="589" t="s">
        <v>28469</v>
      </c>
      <c r="B1411" s="588" t="s">
        <v>28470</v>
      </c>
      <c r="C1411" s="589" t="s">
        <v>95</v>
      </c>
      <c r="D1411" s="619">
        <v>4.5999999999999996</v>
      </c>
      <c r="E1411" s="590"/>
    </row>
    <row r="1412" spans="1:5" ht="12" customHeight="1">
      <c r="A1412" s="589" t="s">
        <v>31275</v>
      </c>
      <c r="B1412" s="588" t="s">
        <v>31276</v>
      </c>
      <c r="C1412" s="589" t="s">
        <v>93</v>
      </c>
      <c r="D1412" s="619">
        <v>118194.12</v>
      </c>
      <c r="E1412" s="590"/>
    </row>
    <row r="1413" spans="1:5" ht="12" customHeight="1">
      <c r="A1413" s="589" t="s">
        <v>31277</v>
      </c>
      <c r="B1413" s="588" t="s">
        <v>31278</v>
      </c>
      <c r="C1413" s="589" t="s">
        <v>93</v>
      </c>
      <c r="D1413" s="619">
        <v>136129.41</v>
      </c>
      <c r="E1413" s="590"/>
    </row>
    <row r="1414" spans="1:5" ht="12" customHeight="1">
      <c r="A1414" s="589" t="s">
        <v>31279</v>
      </c>
      <c r="B1414" s="588" t="s">
        <v>31280</v>
      </c>
      <c r="C1414" s="589" t="s">
        <v>93</v>
      </c>
      <c r="D1414" s="619">
        <v>150674.04</v>
      </c>
      <c r="E1414" s="590"/>
    </row>
    <row r="1415" spans="1:5" ht="12" customHeight="1">
      <c r="A1415" s="589" t="s">
        <v>31281</v>
      </c>
      <c r="B1415" s="588" t="s">
        <v>31282</v>
      </c>
      <c r="C1415" s="589" t="s">
        <v>93</v>
      </c>
      <c r="D1415" s="619">
        <v>172102.77</v>
      </c>
      <c r="E1415" s="590"/>
    </row>
    <row r="1416" spans="1:5" ht="12" customHeight="1">
      <c r="A1416" s="589" t="s">
        <v>31283</v>
      </c>
      <c r="B1416" s="588" t="s">
        <v>31284</v>
      </c>
      <c r="C1416" s="589" t="s">
        <v>93</v>
      </c>
      <c r="D1416" s="619">
        <v>24919.89</v>
      </c>
      <c r="E1416" s="590"/>
    </row>
    <row r="1417" spans="1:5" ht="12" customHeight="1">
      <c r="A1417" s="589" t="s">
        <v>31285</v>
      </c>
      <c r="B1417" s="588" t="s">
        <v>31286</v>
      </c>
      <c r="C1417" s="589" t="s">
        <v>93</v>
      </c>
      <c r="D1417" s="619">
        <v>41224.97</v>
      </c>
      <c r="E1417" s="590"/>
    </row>
    <row r="1418" spans="1:5" ht="12" customHeight="1">
      <c r="A1418" s="589" t="s">
        <v>31287</v>
      </c>
      <c r="B1418" s="588" t="s">
        <v>31288</v>
      </c>
      <c r="C1418" s="589" t="s">
        <v>93</v>
      </c>
      <c r="D1418" s="619">
        <v>46788.86</v>
      </c>
      <c r="E1418" s="590"/>
    </row>
    <row r="1419" spans="1:5" ht="12" customHeight="1">
      <c r="A1419" s="589" t="s">
        <v>31289</v>
      </c>
      <c r="B1419" s="588" t="s">
        <v>31290</v>
      </c>
      <c r="C1419" s="589" t="s">
        <v>93</v>
      </c>
      <c r="D1419" s="619">
        <v>53550.25</v>
      </c>
      <c r="E1419" s="590"/>
    </row>
    <row r="1420" spans="1:5" ht="12" customHeight="1">
      <c r="A1420" s="589" t="s">
        <v>31291</v>
      </c>
      <c r="B1420" s="588" t="s">
        <v>31292</v>
      </c>
      <c r="C1420" s="589" t="s">
        <v>93</v>
      </c>
      <c r="D1420" s="619">
        <v>63199.31</v>
      </c>
      <c r="E1420" s="590"/>
    </row>
    <row r="1421" spans="1:5" ht="12" customHeight="1">
      <c r="A1421" s="589" t="s">
        <v>31293</v>
      </c>
      <c r="B1421" s="588" t="s">
        <v>31294</v>
      </c>
      <c r="C1421" s="589" t="s">
        <v>93</v>
      </c>
      <c r="D1421" s="619">
        <v>80428.710000000006</v>
      </c>
      <c r="E1421" s="590"/>
    </row>
    <row r="1422" spans="1:5" ht="12" customHeight="1">
      <c r="A1422" s="589" t="s">
        <v>31295</v>
      </c>
      <c r="B1422" s="588" t="s">
        <v>31296</v>
      </c>
      <c r="C1422" s="589" t="s">
        <v>93</v>
      </c>
      <c r="D1422" s="619">
        <v>86658.02</v>
      </c>
      <c r="E1422" s="590"/>
    </row>
    <row r="1423" spans="1:5" ht="12" customHeight="1">
      <c r="A1423" s="589" t="s">
        <v>31297</v>
      </c>
      <c r="B1423" s="588" t="s">
        <v>31298</v>
      </c>
      <c r="C1423" s="589" t="s">
        <v>93</v>
      </c>
      <c r="D1423" s="619">
        <v>99299.22</v>
      </c>
      <c r="E1423" s="590"/>
    </row>
    <row r="1424" spans="1:5" ht="12" customHeight="1">
      <c r="A1424" s="589" t="s">
        <v>31299</v>
      </c>
      <c r="B1424" s="588" t="s">
        <v>31300</v>
      </c>
      <c r="C1424" s="589" t="s">
        <v>96</v>
      </c>
      <c r="D1424" s="619">
        <v>379.18</v>
      </c>
      <c r="E1424" s="590"/>
    </row>
    <row r="1425" spans="1:5" ht="12" customHeight="1">
      <c r="A1425" s="589" t="s">
        <v>31301</v>
      </c>
      <c r="B1425" s="588" t="s">
        <v>31302</v>
      </c>
      <c r="C1425" s="589" t="s">
        <v>93</v>
      </c>
      <c r="D1425" s="619">
        <v>114592.11</v>
      </c>
      <c r="E1425" s="590"/>
    </row>
    <row r="1426" spans="1:5" ht="12" customHeight="1">
      <c r="A1426" s="589" t="s">
        <v>31303</v>
      </c>
      <c r="B1426" s="588" t="s">
        <v>31304</v>
      </c>
      <c r="C1426" s="589" t="s">
        <v>93</v>
      </c>
      <c r="D1426" s="619">
        <v>130620.53</v>
      </c>
      <c r="E1426" s="590"/>
    </row>
    <row r="1427" spans="1:5" ht="12" customHeight="1">
      <c r="A1427" s="589" t="s">
        <v>31305</v>
      </c>
      <c r="B1427" s="588" t="s">
        <v>31306</v>
      </c>
      <c r="C1427" s="589" t="s">
        <v>93</v>
      </c>
      <c r="D1427" s="619">
        <v>149764.21</v>
      </c>
      <c r="E1427" s="590"/>
    </row>
    <row r="1428" spans="1:5" ht="12" customHeight="1">
      <c r="A1428" s="589" t="s">
        <v>31307</v>
      </c>
      <c r="B1428" s="588" t="s">
        <v>31308</v>
      </c>
      <c r="C1428" s="589" t="s">
        <v>93</v>
      </c>
      <c r="D1428" s="619">
        <v>176738.42</v>
      </c>
      <c r="E1428" s="590"/>
    </row>
    <row r="1429" spans="1:5" ht="12" customHeight="1">
      <c r="A1429" s="589" t="s">
        <v>31309</v>
      </c>
      <c r="B1429" s="588" t="s">
        <v>31310</v>
      </c>
      <c r="C1429" s="589" t="s">
        <v>93</v>
      </c>
      <c r="D1429" s="619">
        <v>25110.7</v>
      </c>
      <c r="E1429" s="590"/>
    </row>
    <row r="1430" spans="1:5" ht="12" customHeight="1">
      <c r="A1430" s="589" t="s">
        <v>31311</v>
      </c>
      <c r="B1430" s="588" t="s">
        <v>31312</v>
      </c>
      <c r="C1430" s="589" t="s">
        <v>93</v>
      </c>
      <c r="D1430" s="619">
        <v>43931.41</v>
      </c>
      <c r="E1430" s="590"/>
    </row>
    <row r="1431" spans="1:5" ht="12" customHeight="1">
      <c r="A1431" s="589" t="s">
        <v>31313</v>
      </c>
      <c r="B1431" s="588" t="s">
        <v>31314</v>
      </c>
      <c r="C1431" s="589" t="s">
        <v>93</v>
      </c>
      <c r="D1431" s="619">
        <v>46730.03</v>
      </c>
      <c r="E1431" s="590"/>
    </row>
    <row r="1432" spans="1:5" ht="12" customHeight="1">
      <c r="A1432" s="589" t="s">
        <v>31315</v>
      </c>
      <c r="B1432" s="588" t="s">
        <v>31316</v>
      </c>
      <c r="C1432" s="589" t="s">
        <v>93</v>
      </c>
      <c r="D1432" s="619">
        <v>53831.16</v>
      </c>
      <c r="E1432" s="590"/>
    </row>
    <row r="1433" spans="1:5" ht="12" customHeight="1">
      <c r="A1433" s="589" t="s">
        <v>31317</v>
      </c>
      <c r="B1433" s="588" t="s">
        <v>31318</v>
      </c>
      <c r="C1433" s="589" t="s">
        <v>93</v>
      </c>
      <c r="D1433" s="619">
        <v>63520.71</v>
      </c>
      <c r="E1433" s="590"/>
    </row>
    <row r="1434" spans="1:5" ht="12" customHeight="1">
      <c r="A1434" s="589" t="s">
        <v>31319</v>
      </c>
      <c r="B1434" s="588" t="s">
        <v>31320</v>
      </c>
      <c r="C1434" s="589" t="s">
        <v>93</v>
      </c>
      <c r="D1434" s="619">
        <v>78755.06</v>
      </c>
      <c r="E1434" s="590"/>
    </row>
    <row r="1435" spans="1:5" ht="12" customHeight="1">
      <c r="A1435" s="589" t="s">
        <v>31321</v>
      </c>
      <c r="B1435" s="588" t="s">
        <v>31322</v>
      </c>
      <c r="C1435" s="589" t="s">
        <v>93</v>
      </c>
      <c r="D1435" s="619">
        <v>85642.240000000005</v>
      </c>
      <c r="E1435" s="590"/>
    </row>
    <row r="1436" spans="1:5" ht="12" customHeight="1">
      <c r="A1436" s="589" t="s">
        <v>31323</v>
      </c>
      <c r="B1436" s="588" t="s">
        <v>31324</v>
      </c>
      <c r="C1436" s="589" t="s">
        <v>93</v>
      </c>
      <c r="D1436" s="619">
        <v>99108.63</v>
      </c>
      <c r="E1436" s="590"/>
    </row>
    <row r="1437" spans="1:5" ht="12" customHeight="1">
      <c r="A1437" s="589" t="s">
        <v>31325</v>
      </c>
      <c r="B1437" s="588" t="s">
        <v>31326</v>
      </c>
      <c r="C1437" s="589" t="s">
        <v>93</v>
      </c>
      <c r="D1437" s="619">
        <v>96556</v>
      </c>
      <c r="E1437" s="590"/>
    </row>
    <row r="1438" spans="1:5" ht="12" customHeight="1">
      <c r="A1438" s="589" t="s">
        <v>31327</v>
      </c>
      <c r="B1438" s="588" t="s">
        <v>31328</v>
      </c>
      <c r="C1438" s="589" t="s">
        <v>161</v>
      </c>
      <c r="D1438" s="619">
        <v>25.405809523809523</v>
      </c>
      <c r="E1438" s="590"/>
    </row>
    <row r="1439" spans="1:5" ht="12" customHeight="1">
      <c r="A1439" s="589" t="s">
        <v>31329</v>
      </c>
      <c r="B1439" s="588" t="s">
        <v>31330</v>
      </c>
      <c r="C1439" s="589" t="s">
        <v>161</v>
      </c>
      <c r="D1439" s="619">
        <v>75.72898412698413</v>
      </c>
      <c r="E1439" s="590"/>
    </row>
    <row r="1440" spans="1:5" ht="12" customHeight="1">
      <c r="A1440" s="589" t="s">
        <v>31331</v>
      </c>
      <c r="B1440" s="588" t="s">
        <v>31332</v>
      </c>
      <c r="C1440" s="589" t="s">
        <v>93</v>
      </c>
      <c r="D1440" s="619">
        <v>128163</v>
      </c>
      <c r="E1440" s="590"/>
    </row>
    <row r="1441" spans="1:5" ht="12" customHeight="1">
      <c r="A1441" s="589" t="s">
        <v>31333</v>
      </c>
      <c r="B1441" s="588" t="s">
        <v>31334</v>
      </c>
      <c r="C1441" s="589" t="s">
        <v>161</v>
      </c>
      <c r="D1441" s="619">
        <v>28.416</v>
      </c>
      <c r="E1441" s="590"/>
    </row>
    <row r="1442" spans="1:5" ht="12" customHeight="1">
      <c r="A1442" s="589" t="s">
        <v>31335</v>
      </c>
      <c r="B1442" s="588" t="s">
        <v>31336</v>
      </c>
      <c r="C1442" s="589" t="s">
        <v>161</v>
      </c>
      <c r="D1442" s="619">
        <v>89.347666666666669</v>
      </c>
      <c r="E1442" s="590"/>
    </row>
    <row r="1443" spans="1:5" ht="12" customHeight="1">
      <c r="A1443" s="589" t="s">
        <v>31337</v>
      </c>
      <c r="B1443" s="588" t="s">
        <v>31338</v>
      </c>
      <c r="C1443" s="589" t="s">
        <v>93</v>
      </c>
      <c r="D1443" s="619">
        <v>131720</v>
      </c>
      <c r="E1443" s="590"/>
    </row>
    <row r="1444" spans="1:5" ht="12" customHeight="1">
      <c r="A1444" s="589" t="s">
        <v>31339</v>
      </c>
      <c r="B1444" s="588" t="s">
        <v>31340</v>
      </c>
      <c r="C1444" s="589" t="s">
        <v>161</v>
      </c>
      <c r="D1444" s="619">
        <v>28.754761904761907</v>
      </c>
      <c r="E1444" s="590"/>
    </row>
    <row r="1445" spans="1:5" ht="12" customHeight="1">
      <c r="A1445" s="589" t="s">
        <v>31341</v>
      </c>
      <c r="B1445" s="588" t="s">
        <v>31342</v>
      </c>
      <c r="C1445" s="589" t="s">
        <v>161</v>
      </c>
      <c r="D1445" s="619">
        <v>103.46873015873017</v>
      </c>
      <c r="E1445" s="590"/>
    </row>
    <row r="1446" spans="1:5" ht="12" customHeight="1">
      <c r="A1446" s="589" t="s">
        <v>31343</v>
      </c>
      <c r="B1446" s="588" t="s">
        <v>31344</v>
      </c>
      <c r="C1446" s="589" t="s">
        <v>93</v>
      </c>
      <c r="D1446" s="619">
        <v>275874</v>
      </c>
      <c r="E1446" s="590"/>
    </row>
    <row r="1447" spans="1:5" ht="12" customHeight="1">
      <c r="A1447" s="589" t="s">
        <v>31345</v>
      </c>
      <c r="B1447" s="588" t="s">
        <v>31346</v>
      </c>
      <c r="C1447" s="589" t="s">
        <v>161</v>
      </c>
      <c r="D1447" s="619">
        <v>42.483714285714285</v>
      </c>
      <c r="E1447" s="590"/>
    </row>
    <row r="1448" spans="1:5" ht="12" customHeight="1">
      <c r="A1448" s="589" t="s">
        <v>31347</v>
      </c>
      <c r="B1448" s="588" t="s">
        <v>31348</v>
      </c>
      <c r="C1448" s="589" t="s">
        <v>161</v>
      </c>
      <c r="D1448" s="619">
        <v>209.63847619047618</v>
      </c>
      <c r="E1448" s="590"/>
    </row>
    <row r="1449" spans="1:5" ht="12" customHeight="1">
      <c r="A1449" s="589" t="s">
        <v>31349</v>
      </c>
      <c r="B1449" s="588" t="s">
        <v>31350</v>
      </c>
      <c r="C1449" s="589" t="s">
        <v>161</v>
      </c>
      <c r="D1449" s="619">
        <v>1</v>
      </c>
      <c r="E1449" s="590"/>
    </row>
    <row r="1450" spans="1:5" ht="12" customHeight="1">
      <c r="A1450" s="589" t="s">
        <v>31351</v>
      </c>
      <c r="B1450" s="588" t="s">
        <v>31352</v>
      </c>
      <c r="C1450" s="589" t="s">
        <v>161</v>
      </c>
      <c r="D1450" s="619">
        <v>1</v>
      </c>
      <c r="E1450" s="590"/>
    </row>
    <row r="1451" spans="1:5" ht="27" customHeight="1">
      <c r="A1451" s="589" t="s">
        <v>31353</v>
      </c>
      <c r="B1451" s="588" t="s">
        <v>31354</v>
      </c>
      <c r="C1451" s="589" t="s">
        <v>93</v>
      </c>
      <c r="D1451" s="619">
        <v>534.63</v>
      </c>
      <c r="E1451" s="590"/>
    </row>
    <row r="1452" spans="1:5" ht="18" customHeight="1">
      <c r="A1452" s="589" t="s">
        <v>31355</v>
      </c>
      <c r="B1452" s="588" t="s">
        <v>31356</v>
      </c>
      <c r="C1452" s="589" t="s">
        <v>93</v>
      </c>
      <c r="D1452" s="619">
        <v>472.04</v>
      </c>
      <c r="E1452" s="590"/>
    </row>
    <row r="1453" spans="1:5" ht="12" customHeight="1">
      <c r="A1453" s="589" t="s">
        <v>31357</v>
      </c>
      <c r="B1453" s="588" t="s">
        <v>31358</v>
      </c>
      <c r="C1453" s="589" t="s">
        <v>31359</v>
      </c>
      <c r="D1453" s="619">
        <v>170</v>
      </c>
      <c r="E1453" s="590"/>
    </row>
    <row r="1454" spans="1:5" ht="12" customHeight="1">
      <c r="A1454" s="589" t="s">
        <v>31360</v>
      </c>
      <c r="B1454" s="588" t="s">
        <v>31361</v>
      </c>
      <c r="C1454" s="589" t="s">
        <v>31362</v>
      </c>
      <c r="D1454" s="619">
        <v>15</v>
      </c>
      <c r="E1454" s="590"/>
    </row>
    <row r="1455" spans="1:5" ht="12" customHeight="1">
      <c r="A1455" s="589" t="s">
        <v>31363</v>
      </c>
      <c r="B1455" s="588" t="s">
        <v>31364</v>
      </c>
      <c r="C1455" s="589" t="s">
        <v>31362</v>
      </c>
      <c r="D1455" s="619">
        <v>3.68</v>
      </c>
      <c r="E1455" s="590"/>
    </row>
    <row r="1456" spans="1:5" ht="12" customHeight="1">
      <c r="A1456" s="589" t="s">
        <v>31365</v>
      </c>
      <c r="B1456" s="588" t="s">
        <v>31366</v>
      </c>
      <c r="C1456" s="589" t="s">
        <v>93</v>
      </c>
      <c r="D1456" s="619">
        <v>4139</v>
      </c>
      <c r="E1456" s="590"/>
    </row>
    <row r="1457" spans="1:5" ht="12" customHeight="1">
      <c r="A1457" s="589" t="s">
        <v>31367</v>
      </c>
      <c r="B1457" s="588" t="s">
        <v>31368</v>
      </c>
      <c r="C1457" s="589" t="s">
        <v>161</v>
      </c>
      <c r="D1457" s="619">
        <v>0.93817333333333341</v>
      </c>
      <c r="E1457" s="590"/>
    </row>
    <row r="1458" spans="1:5" ht="18" customHeight="1">
      <c r="A1458" s="589" t="s">
        <v>31369</v>
      </c>
      <c r="B1458" s="588" t="s">
        <v>31370</v>
      </c>
      <c r="C1458" s="589" t="s">
        <v>93</v>
      </c>
      <c r="D1458" s="619">
        <v>2771.72</v>
      </c>
      <c r="E1458" s="590"/>
    </row>
    <row r="1459" spans="1:5" ht="18" customHeight="1">
      <c r="A1459" s="589" t="s">
        <v>31371</v>
      </c>
      <c r="B1459" s="588" t="s">
        <v>31372</v>
      </c>
      <c r="C1459" s="589" t="s">
        <v>78</v>
      </c>
      <c r="D1459" s="619">
        <v>18.38</v>
      </c>
      <c r="E1459" s="590"/>
    </row>
    <row r="1460" spans="1:5" ht="12" customHeight="1">
      <c r="A1460" s="589" t="s">
        <v>31373</v>
      </c>
      <c r="B1460" s="588" t="s">
        <v>31374</v>
      </c>
      <c r="C1460" s="589" t="s">
        <v>673</v>
      </c>
      <c r="D1460" s="619">
        <v>231.45</v>
      </c>
      <c r="E1460" s="590"/>
    </row>
    <row r="1461" spans="1:5" ht="12" customHeight="1">
      <c r="A1461" s="589" t="s">
        <v>31375</v>
      </c>
      <c r="B1461" s="588" t="s">
        <v>31376</v>
      </c>
      <c r="C1461" s="589" t="s">
        <v>180</v>
      </c>
      <c r="D1461" s="619">
        <v>236</v>
      </c>
      <c r="E1461" s="590"/>
    </row>
    <row r="1462" spans="1:5" ht="12" customHeight="1">
      <c r="A1462" s="589" t="s">
        <v>31377</v>
      </c>
      <c r="B1462" s="588" t="s">
        <v>31378</v>
      </c>
      <c r="C1462" s="589" t="s">
        <v>180</v>
      </c>
      <c r="D1462" s="619">
        <v>242</v>
      </c>
      <c r="E1462" s="590"/>
    </row>
    <row r="1463" spans="1:5" ht="12" customHeight="1">
      <c r="A1463" s="589" t="s">
        <v>31379</v>
      </c>
      <c r="B1463" s="588" t="s">
        <v>31380</v>
      </c>
      <c r="C1463" s="589" t="s">
        <v>180</v>
      </c>
      <c r="D1463" s="619">
        <v>247</v>
      </c>
      <c r="E1463" s="590"/>
    </row>
    <row r="1464" spans="1:5" ht="12" customHeight="1">
      <c r="A1464" s="589" t="s">
        <v>31381</v>
      </c>
      <c r="B1464" s="588" t="s">
        <v>31382</v>
      </c>
      <c r="C1464" s="589" t="s">
        <v>180</v>
      </c>
      <c r="D1464" s="619">
        <v>257</v>
      </c>
      <c r="E1464" s="590"/>
    </row>
    <row r="1465" spans="1:5" ht="12" customHeight="1">
      <c r="A1465" s="589" t="s">
        <v>31383</v>
      </c>
      <c r="B1465" s="588" t="s">
        <v>31384</v>
      </c>
      <c r="C1465" s="589" t="s">
        <v>180</v>
      </c>
      <c r="D1465" s="619">
        <v>265</v>
      </c>
      <c r="E1465" s="590"/>
    </row>
    <row r="1466" spans="1:5" ht="12" customHeight="1">
      <c r="A1466" s="589" t="s">
        <v>31385</v>
      </c>
      <c r="B1466" s="588" t="s">
        <v>31386</v>
      </c>
      <c r="C1466" s="589" t="s">
        <v>180</v>
      </c>
      <c r="D1466" s="619">
        <v>278</v>
      </c>
      <c r="E1466" s="590"/>
    </row>
    <row r="1467" spans="1:5" ht="12" customHeight="1">
      <c r="A1467" s="589" t="s">
        <v>31387</v>
      </c>
      <c r="B1467" s="588" t="s">
        <v>31388</v>
      </c>
      <c r="C1467" s="589" t="s">
        <v>180</v>
      </c>
      <c r="D1467" s="619">
        <v>289.67</v>
      </c>
      <c r="E1467" s="590"/>
    </row>
    <row r="1468" spans="1:5" ht="12" customHeight="1">
      <c r="A1468" s="589" t="s">
        <v>31389</v>
      </c>
      <c r="B1468" s="588" t="s">
        <v>31390</v>
      </c>
      <c r="C1468" s="589" t="s">
        <v>180</v>
      </c>
      <c r="D1468" s="619">
        <v>318.33</v>
      </c>
      <c r="E1468" s="590"/>
    </row>
    <row r="1469" spans="1:5" ht="12" customHeight="1">
      <c r="A1469" s="589" t="s">
        <v>31391</v>
      </c>
      <c r="B1469" s="588" t="s">
        <v>31392</v>
      </c>
      <c r="C1469" s="589" t="s">
        <v>180</v>
      </c>
      <c r="D1469" s="619">
        <v>445.5</v>
      </c>
      <c r="E1469" s="590"/>
    </row>
    <row r="1470" spans="1:5" ht="12" customHeight="1">
      <c r="A1470" s="589" t="s">
        <v>31393</v>
      </c>
      <c r="B1470" s="588" t="s">
        <v>31394</v>
      </c>
      <c r="C1470" s="589" t="s">
        <v>180</v>
      </c>
      <c r="D1470" s="619">
        <v>505.58</v>
      </c>
      <c r="E1470" s="590"/>
    </row>
    <row r="1471" spans="1:5" ht="12" customHeight="1">
      <c r="A1471" s="589" t="s">
        <v>31395</v>
      </c>
      <c r="B1471" s="588" t="s">
        <v>31396</v>
      </c>
      <c r="C1471" s="589" t="s">
        <v>180</v>
      </c>
      <c r="D1471" s="619">
        <v>558.25</v>
      </c>
      <c r="E1471" s="590"/>
    </row>
    <row r="1472" spans="1:5" ht="12" customHeight="1">
      <c r="A1472" s="589" t="s">
        <v>31397</v>
      </c>
      <c r="B1472" s="588" t="s">
        <v>31398</v>
      </c>
      <c r="C1472" s="589" t="s">
        <v>93</v>
      </c>
      <c r="D1472" s="619">
        <v>12.39</v>
      </c>
      <c r="E1472" s="590"/>
    </row>
    <row r="1473" spans="1:5" ht="12" customHeight="1">
      <c r="A1473" s="589" t="s">
        <v>31399</v>
      </c>
      <c r="B1473" s="588" t="s">
        <v>31400</v>
      </c>
      <c r="C1473" s="589" t="s">
        <v>93</v>
      </c>
      <c r="D1473" s="619">
        <v>7.62</v>
      </c>
      <c r="E1473" s="590"/>
    </row>
    <row r="1474" spans="1:5" ht="12" customHeight="1">
      <c r="A1474" s="589" t="s">
        <v>31401</v>
      </c>
      <c r="B1474" s="588" t="s">
        <v>31402</v>
      </c>
      <c r="C1474" s="589" t="s">
        <v>93</v>
      </c>
      <c r="D1474" s="619">
        <v>8.7100000000000009</v>
      </c>
      <c r="E1474" s="590"/>
    </row>
    <row r="1475" spans="1:5" ht="18" customHeight="1">
      <c r="A1475" s="589" t="s">
        <v>31403</v>
      </c>
      <c r="B1475" s="588" t="s">
        <v>31404</v>
      </c>
      <c r="C1475" s="589" t="s">
        <v>93</v>
      </c>
      <c r="D1475" s="619">
        <v>756.47</v>
      </c>
      <c r="E1475" s="590"/>
    </row>
    <row r="1476" spans="1:5" ht="12" customHeight="1">
      <c r="A1476" s="589" t="s">
        <v>31405</v>
      </c>
      <c r="B1476" s="588" t="s">
        <v>31406</v>
      </c>
      <c r="C1476" s="589" t="s">
        <v>93</v>
      </c>
      <c r="D1476" s="619">
        <v>13.11</v>
      </c>
      <c r="E1476" s="590"/>
    </row>
    <row r="1477" spans="1:5" ht="12" customHeight="1">
      <c r="A1477" s="589" t="s">
        <v>31407</v>
      </c>
      <c r="B1477" s="588" t="s">
        <v>31408</v>
      </c>
      <c r="C1477" s="589" t="s">
        <v>93</v>
      </c>
      <c r="D1477" s="619">
        <v>2</v>
      </c>
      <c r="E1477" s="590"/>
    </row>
    <row r="1478" spans="1:5" ht="12" customHeight="1">
      <c r="A1478" s="589" t="s">
        <v>31409</v>
      </c>
      <c r="B1478" s="588" t="s">
        <v>31410</v>
      </c>
      <c r="C1478" s="589" t="s">
        <v>93</v>
      </c>
      <c r="D1478" s="619">
        <v>17.22</v>
      </c>
      <c r="E1478" s="590"/>
    </row>
    <row r="1479" spans="1:5" ht="12" customHeight="1">
      <c r="A1479" s="589" t="s">
        <v>28323</v>
      </c>
      <c r="B1479" s="588" t="s">
        <v>28324</v>
      </c>
      <c r="C1479" s="589" t="s">
        <v>93</v>
      </c>
      <c r="D1479" s="619">
        <v>2.35</v>
      </c>
      <c r="E1479" s="590"/>
    </row>
    <row r="1480" spans="1:5" ht="12" customHeight="1">
      <c r="A1480" s="589" t="s">
        <v>31411</v>
      </c>
      <c r="B1480" s="588" t="s">
        <v>31412</v>
      </c>
      <c r="C1480" s="589" t="s">
        <v>93</v>
      </c>
      <c r="D1480" s="619">
        <v>16.7</v>
      </c>
      <c r="E1480" s="590"/>
    </row>
    <row r="1481" spans="1:5" ht="12" customHeight="1">
      <c r="A1481" s="589" t="s">
        <v>31413</v>
      </c>
      <c r="B1481" s="588" t="s">
        <v>31414</v>
      </c>
      <c r="C1481" s="589" t="s">
        <v>93</v>
      </c>
      <c r="D1481" s="619">
        <v>2.35</v>
      </c>
      <c r="E1481" s="590"/>
    </row>
    <row r="1482" spans="1:5" ht="12" customHeight="1">
      <c r="A1482" s="589" t="s">
        <v>31415</v>
      </c>
      <c r="B1482" s="588" t="s">
        <v>31416</v>
      </c>
      <c r="C1482" s="589" t="s">
        <v>93</v>
      </c>
      <c r="D1482" s="619">
        <v>13</v>
      </c>
      <c r="E1482" s="590"/>
    </row>
    <row r="1483" spans="1:5" ht="12" customHeight="1">
      <c r="A1483" s="589" t="s">
        <v>31417</v>
      </c>
      <c r="B1483" s="588" t="s">
        <v>31418</v>
      </c>
      <c r="C1483" s="589" t="s">
        <v>93</v>
      </c>
      <c r="D1483" s="619">
        <v>82.45</v>
      </c>
      <c r="E1483" s="590"/>
    </row>
    <row r="1484" spans="1:5" ht="12" customHeight="1">
      <c r="A1484" s="589" t="s">
        <v>31419</v>
      </c>
      <c r="B1484" s="588" t="s">
        <v>31420</v>
      </c>
      <c r="C1484" s="589" t="s">
        <v>93</v>
      </c>
      <c r="D1484" s="619">
        <v>3.59</v>
      </c>
      <c r="E1484" s="590"/>
    </row>
    <row r="1485" spans="1:5" ht="12" customHeight="1">
      <c r="A1485" s="589" t="s">
        <v>31421</v>
      </c>
      <c r="B1485" s="588" t="s">
        <v>31422</v>
      </c>
      <c r="C1485" s="589" t="s">
        <v>93</v>
      </c>
      <c r="D1485" s="619">
        <v>6.01</v>
      </c>
      <c r="E1485" s="590"/>
    </row>
    <row r="1486" spans="1:5" ht="12" customHeight="1">
      <c r="A1486" s="589" t="s">
        <v>31423</v>
      </c>
      <c r="B1486" s="588" t="s">
        <v>31424</v>
      </c>
      <c r="C1486" s="589" t="s">
        <v>93</v>
      </c>
      <c r="D1486" s="619">
        <v>22.63</v>
      </c>
      <c r="E1486" s="590"/>
    </row>
    <row r="1487" spans="1:5" ht="12" customHeight="1">
      <c r="A1487" s="589" t="s">
        <v>31425</v>
      </c>
      <c r="B1487" s="588" t="s">
        <v>31426</v>
      </c>
      <c r="C1487" s="589" t="s">
        <v>28471</v>
      </c>
      <c r="D1487" s="619">
        <v>352.91</v>
      </c>
      <c r="E1487" s="590"/>
    </row>
    <row r="1488" spans="1:5" ht="12" customHeight="1">
      <c r="A1488" s="589" t="s">
        <v>31427</v>
      </c>
      <c r="B1488" s="588" t="s">
        <v>31428</v>
      </c>
      <c r="C1488" s="589" t="s">
        <v>93</v>
      </c>
      <c r="D1488" s="619">
        <v>1931110</v>
      </c>
      <c r="E1488" s="590"/>
    </row>
    <row r="1489" spans="1:5" ht="12" customHeight="1">
      <c r="A1489" s="589" t="s">
        <v>31429</v>
      </c>
      <c r="B1489" s="588" t="s">
        <v>31430</v>
      </c>
      <c r="C1489" s="589" t="s">
        <v>161</v>
      </c>
      <c r="D1489" s="619">
        <v>193.98422222222223</v>
      </c>
      <c r="E1489" s="590"/>
    </row>
    <row r="1490" spans="1:5" ht="12" customHeight="1">
      <c r="A1490" s="589" t="s">
        <v>31431</v>
      </c>
      <c r="B1490" s="588" t="s">
        <v>31432</v>
      </c>
      <c r="C1490" s="589" t="s">
        <v>161</v>
      </c>
      <c r="D1490" s="619">
        <v>365.63844444444442</v>
      </c>
      <c r="E1490" s="590"/>
    </row>
    <row r="1491" spans="1:5" ht="12" customHeight="1">
      <c r="A1491" s="589" t="s">
        <v>31433</v>
      </c>
      <c r="B1491" s="588" t="s">
        <v>31434</v>
      </c>
      <c r="C1491" s="589" t="s">
        <v>93</v>
      </c>
      <c r="D1491" s="619">
        <v>67.66</v>
      </c>
      <c r="E1491" s="590"/>
    </row>
    <row r="1492" spans="1:5" ht="18" customHeight="1">
      <c r="A1492" s="589" t="s">
        <v>31435</v>
      </c>
      <c r="B1492" s="588" t="s">
        <v>31436</v>
      </c>
      <c r="C1492" s="589" t="s">
        <v>93</v>
      </c>
      <c r="D1492" s="619">
        <v>893.6</v>
      </c>
      <c r="E1492" s="590"/>
    </row>
    <row r="1493" spans="1:5" ht="12" customHeight="1">
      <c r="A1493" s="589" t="s">
        <v>31437</v>
      </c>
      <c r="B1493" s="588" t="s">
        <v>31438</v>
      </c>
      <c r="C1493" s="589" t="s">
        <v>95</v>
      </c>
      <c r="D1493" s="619">
        <v>4.45</v>
      </c>
      <c r="E1493" s="590"/>
    </row>
    <row r="1494" spans="1:5" ht="12" customHeight="1">
      <c r="A1494" s="589" t="s">
        <v>31439</v>
      </c>
      <c r="B1494" s="588" t="s">
        <v>31440</v>
      </c>
      <c r="C1494" s="589" t="s">
        <v>93</v>
      </c>
      <c r="D1494" s="619">
        <v>86.95</v>
      </c>
      <c r="E1494" s="590"/>
    </row>
    <row r="1495" spans="1:5" ht="12" customHeight="1">
      <c r="A1495" s="589" t="s">
        <v>4262</v>
      </c>
      <c r="B1495" s="588" t="s">
        <v>31441</v>
      </c>
      <c r="C1495" s="589" t="s">
        <v>93</v>
      </c>
      <c r="D1495" s="619">
        <v>21.63</v>
      </c>
      <c r="E1495" s="590"/>
    </row>
    <row r="1496" spans="1:5" ht="12" customHeight="1">
      <c r="A1496" s="589" t="s">
        <v>31442</v>
      </c>
      <c r="B1496" s="588" t="s">
        <v>31443</v>
      </c>
      <c r="C1496" s="589" t="s">
        <v>161</v>
      </c>
      <c r="D1496" s="619">
        <v>34</v>
      </c>
      <c r="E1496" s="590"/>
    </row>
    <row r="1497" spans="1:5" ht="12" customHeight="1">
      <c r="A1497" s="589" t="s">
        <v>31444</v>
      </c>
      <c r="B1497" s="588" t="s">
        <v>31445</v>
      </c>
      <c r="C1497" s="589" t="s">
        <v>93</v>
      </c>
      <c r="D1497" s="619">
        <v>0.5</v>
      </c>
      <c r="E1497" s="590"/>
    </row>
    <row r="1498" spans="1:5" ht="12" customHeight="1">
      <c r="A1498" s="589" t="s">
        <v>31446</v>
      </c>
      <c r="B1498" s="588" t="s">
        <v>31447</v>
      </c>
      <c r="C1498" s="589" t="s">
        <v>95</v>
      </c>
      <c r="D1498" s="619">
        <v>4.95</v>
      </c>
      <c r="E1498" s="590"/>
    </row>
    <row r="1499" spans="1:5" ht="12" customHeight="1">
      <c r="A1499" s="589" t="s">
        <v>31448</v>
      </c>
      <c r="B1499" s="588" t="s">
        <v>31449</v>
      </c>
      <c r="C1499" s="589" t="s">
        <v>93</v>
      </c>
      <c r="D1499" s="619">
        <v>1</v>
      </c>
      <c r="E1499" s="590"/>
    </row>
    <row r="1500" spans="1:5" ht="12" customHeight="1">
      <c r="A1500" s="589" t="s">
        <v>31450</v>
      </c>
      <c r="B1500" s="588" t="s">
        <v>31451</v>
      </c>
      <c r="C1500" s="589" t="s">
        <v>161</v>
      </c>
      <c r="D1500" s="619">
        <v>133.13</v>
      </c>
      <c r="E1500" s="590"/>
    </row>
    <row r="1501" spans="1:5" ht="12" customHeight="1">
      <c r="A1501" s="589" t="s">
        <v>31452</v>
      </c>
      <c r="B1501" s="588" t="s">
        <v>31453</v>
      </c>
      <c r="C1501" s="589" t="s">
        <v>93</v>
      </c>
      <c r="D1501" s="619">
        <v>2291.5</v>
      </c>
      <c r="E1501" s="590"/>
    </row>
    <row r="1502" spans="1:5" ht="12" customHeight="1">
      <c r="A1502" s="589" t="s">
        <v>31454</v>
      </c>
      <c r="B1502" s="588" t="s">
        <v>31455</v>
      </c>
      <c r="C1502" s="589" t="s">
        <v>93</v>
      </c>
      <c r="D1502" s="619">
        <v>529.29999999999995</v>
      </c>
      <c r="E1502" s="590"/>
    </row>
    <row r="1503" spans="1:5" ht="12" customHeight="1">
      <c r="A1503" s="589" t="s">
        <v>31456</v>
      </c>
      <c r="B1503" s="588" t="s">
        <v>31457</v>
      </c>
      <c r="C1503" s="589" t="s">
        <v>93</v>
      </c>
      <c r="D1503" s="619">
        <v>116.85</v>
      </c>
      <c r="E1503" s="590"/>
    </row>
    <row r="1504" spans="1:5" ht="12" customHeight="1">
      <c r="A1504" s="589" t="s">
        <v>31458</v>
      </c>
      <c r="B1504" s="588" t="s">
        <v>31459</v>
      </c>
      <c r="C1504" s="589" t="s">
        <v>93</v>
      </c>
      <c r="D1504" s="619">
        <v>417.63</v>
      </c>
      <c r="E1504" s="590"/>
    </row>
    <row r="1505" spans="1:5" ht="12" customHeight="1">
      <c r="A1505" s="589" t="s">
        <v>31460</v>
      </c>
      <c r="B1505" s="588" t="s">
        <v>31461</v>
      </c>
      <c r="C1505" s="589" t="s">
        <v>93</v>
      </c>
      <c r="D1505" s="619">
        <v>16.05</v>
      </c>
      <c r="E1505" s="590"/>
    </row>
    <row r="1506" spans="1:5" ht="27" customHeight="1">
      <c r="A1506" s="589" t="s">
        <v>31462</v>
      </c>
      <c r="B1506" s="588" t="s">
        <v>31463</v>
      </c>
      <c r="C1506" s="589" t="s">
        <v>93</v>
      </c>
      <c r="D1506" s="619">
        <v>14289.05</v>
      </c>
      <c r="E1506" s="590"/>
    </row>
    <row r="1507" spans="1:5" ht="18" customHeight="1">
      <c r="A1507" s="589" t="s">
        <v>31464</v>
      </c>
      <c r="B1507" s="588" t="s">
        <v>31465</v>
      </c>
      <c r="C1507" s="589" t="s">
        <v>93</v>
      </c>
      <c r="D1507" s="619">
        <v>3775.79</v>
      </c>
      <c r="E1507" s="590"/>
    </row>
    <row r="1508" spans="1:5" ht="12" customHeight="1">
      <c r="A1508" s="589" t="s">
        <v>31466</v>
      </c>
      <c r="B1508" s="588" t="s">
        <v>31467</v>
      </c>
      <c r="C1508" s="589" t="s">
        <v>93</v>
      </c>
      <c r="D1508" s="619">
        <v>2148.56</v>
      </c>
      <c r="E1508" s="590"/>
    </row>
    <row r="1509" spans="1:5" ht="12" customHeight="1">
      <c r="A1509" s="589" t="s">
        <v>31468</v>
      </c>
      <c r="B1509" s="588" t="s">
        <v>31469</v>
      </c>
      <c r="C1509" s="589" t="s">
        <v>93</v>
      </c>
      <c r="D1509" s="619">
        <v>477.46</v>
      </c>
      <c r="E1509" s="590"/>
    </row>
    <row r="1510" spans="1:5" ht="12" customHeight="1">
      <c r="A1510" s="589" t="s">
        <v>31470</v>
      </c>
      <c r="B1510" s="588" t="s">
        <v>31471</v>
      </c>
      <c r="C1510" s="589" t="s">
        <v>96</v>
      </c>
      <c r="D1510" s="619">
        <v>15</v>
      </c>
      <c r="E1510" s="590"/>
    </row>
    <row r="1511" spans="1:5" ht="12" customHeight="1">
      <c r="A1511" s="589" t="s">
        <v>31472</v>
      </c>
      <c r="B1511" s="588" t="s">
        <v>31473</v>
      </c>
      <c r="C1511" s="589" t="s">
        <v>31474</v>
      </c>
      <c r="D1511" s="619">
        <v>7.23</v>
      </c>
      <c r="E1511" s="590"/>
    </row>
    <row r="1512" spans="1:5" ht="12" customHeight="1">
      <c r="A1512" s="589" t="s">
        <v>31475</v>
      </c>
      <c r="B1512" s="588" t="s">
        <v>31476</v>
      </c>
      <c r="C1512" s="589" t="s">
        <v>78</v>
      </c>
      <c r="D1512" s="619">
        <v>0.21</v>
      </c>
      <c r="E1512" s="590"/>
    </row>
    <row r="1513" spans="1:5" ht="12" customHeight="1">
      <c r="A1513" s="589" t="s">
        <v>31477</v>
      </c>
      <c r="B1513" s="588" t="s">
        <v>31478</v>
      </c>
      <c r="C1513" s="589" t="s">
        <v>95</v>
      </c>
      <c r="D1513" s="619">
        <v>10</v>
      </c>
      <c r="E1513" s="590"/>
    </row>
    <row r="1514" spans="1:5" ht="12" customHeight="1">
      <c r="A1514" s="589" t="s">
        <v>31479</v>
      </c>
      <c r="B1514" s="588" t="s">
        <v>31480</v>
      </c>
      <c r="C1514" s="589" t="s">
        <v>95</v>
      </c>
      <c r="D1514" s="619">
        <v>10</v>
      </c>
      <c r="E1514" s="590"/>
    </row>
    <row r="1515" spans="1:5" ht="12" customHeight="1">
      <c r="A1515" s="589" t="s">
        <v>31481</v>
      </c>
      <c r="B1515" s="588" t="s">
        <v>31482</v>
      </c>
      <c r="C1515" s="589" t="s">
        <v>95</v>
      </c>
      <c r="D1515" s="619">
        <v>10</v>
      </c>
      <c r="E1515" s="590"/>
    </row>
    <row r="1516" spans="1:5" ht="12" customHeight="1">
      <c r="A1516" s="589" t="s">
        <v>31483</v>
      </c>
      <c r="B1516" s="588" t="s">
        <v>31484</v>
      </c>
      <c r="C1516" s="589" t="s">
        <v>78</v>
      </c>
      <c r="D1516" s="619">
        <v>10</v>
      </c>
      <c r="E1516" s="590"/>
    </row>
    <row r="1517" spans="1:5" ht="12" customHeight="1">
      <c r="A1517" s="589" t="s">
        <v>31485</v>
      </c>
      <c r="B1517" s="588" t="s">
        <v>31486</v>
      </c>
      <c r="C1517" s="589" t="s">
        <v>78</v>
      </c>
      <c r="D1517" s="619">
        <v>4</v>
      </c>
      <c r="E1517" s="590"/>
    </row>
    <row r="1518" spans="1:5" ht="12" customHeight="1">
      <c r="A1518" s="589" t="s">
        <v>31487</v>
      </c>
      <c r="B1518" s="588" t="s">
        <v>31488</v>
      </c>
      <c r="C1518" s="589" t="s">
        <v>95</v>
      </c>
      <c r="D1518" s="619">
        <v>6.7</v>
      </c>
      <c r="E1518" s="590"/>
    </row>
    <row r="1519" spans="1:5" ht="12" customHeight="1">
      <c r="A1519" s="589" t="s">
        <v>31489</v>
      </c>
      <c r="B1519" s="588" t="s">
        <v>31490</v>
      </c>
      <c r="C1519" s="589" t="s">
        <v>93</v>
      </c>
      <c r="D1519" s="619">
        <v>12.91</v>
      </c>
      <c r="E1519" s="590"/>
    </row>
    <row r="1520" spans="1:5" ht="12" customHeight="1">
      <c r="A1520" s="589" t="s">
        <v>31491</v>
      </c>
      <c r="B1520" s="588" t="s">
        <v>31492</v>
      </c>
      <c r="C1520" s="589" t="s">
        <v>93</v>
      </c>
      <c r="D1520" s="619">
        <v>20.92</v>
      </c>
      <c r="E1520" s="590"/>
    </row>
    <row r="1521" spans="1:5" ht="12" customHeight="1">
      <c r="A1521" s="589" t="s">
        <v>31493</v>
      </c>
      <c r="B1521" s="588" t="s">
        <v>31494</v>
      </c>
      <c r="C1521" s="589" t="s">
        <v>78</v>
      </c>
      <c r="D1521" s="619">
        <v>21.4</v>
      </c>
      <c r="E1521" s="590"/>
    </row>
    <row r="1522" spans="1:5" ht="12" customHeight="1">
      <c r="A1522" s="589" t="s">
        <v>31495</v>
      </c>
      <c r="B1522" s="588" t="s">
        <v>31496</v>
      </c>
      <c r="C1522" s="589" t="s">
        <v>78</v>
      </c>
      <c r="D1522" s="619">
        <v>67.47</v>
      </c>
      <c r="E1522" s="590"/>
    </row>
    <row r="1523" spans="1:5" ht="12" customHeight="1">
      <c r="A1523" s="589" t="s">
        <v>31497</v>
      </c>
      <c r="B1523" s="588" t="s">
        <v>31498</v>
      </c>
      <c r="C1523" s="589" t="s">
        <v>93</v>
      </c>
      <c r="D1523" s="619">
        <v>53.29</v>
      </c>
      <c r="E1523" s="590"/>
    </row>
    <row r="1524" spans="1:5" ht="12" customHeight="1">
      <c r="A1524" s="589" t="s">
        <v>31499</v>
      </c>
      <c r="B1524" s="588" t="s">
        <v>31500</v>
      </c>
      <c r="C1524" s="589" t="s">
        <v>93</v>
      </c>
      <c r="D1524" s="619">
        <v>63.7</v>
      </c>
      <c r="E1524" s="590"/>
    </row>
    <row r="1525" spans="1:5" ht="12" customHeight="1">
      <c r="A1525" s="589" t="s">
        <v>31501</v>
      </c>
      <c r="B1525" s="588" t="s">
        <v>31502</v>
      </c>
      <c r="C1525" s="589" t="s">
        <v>93</v>
      </c>
      <c r="D1525" s="619">
        <v>29.16</v>
      </c>
      <c r="E1525" s="590"/>
    </row>
    <row r="1526" spans="1:5" ht="12" customHeight="1">
      <c r="A1526" s="589" t="s">
        <v>31503</v>
      </c>
      <c r="B1526" s="588" t="s">
        <v>31504</v>
      </c>
      <c r="C1526" s="589" t="s">
        <v>93</v>
      </c>
      <c r="D1526" s="619">
        <v>34.979999999999997</v>
      </c>
      <c r="E1526" s="590"/>
    </row>
    <row r="1527" spans="1:5" ht="12" customHeight="1">
      <c r="A1527" s="589" t="s">
        <v>31505</v>
      </c>
      <c r="B1527" s="588" t="s">
        <v>31506</v>
      </c>
      <c r="C1527" s="589" t="s">
        <v>96</v>
      </c>
      <c r="D1527" s="619">
        <v>0.52</v>
      </c>
      <c r="E1527" s="590"/>
    </row>
    <row r="1528" spans="1:5" ht="12" customHeight="1">
      <c r="A1528" s="589" t="s">
        <v>31507</v>
      </c>
      <c r="B1528" s="588" t="s">
        <v>31508</v>
      </c>
      <c r="C1528" s="589" t="s">
        <v>96</v>
      </c>
      <c r="D1528" s="619">
        <v>122.2</v>
      </c>
      <c r="E1528" s="590"/>
    </row>
    <row r="1529" spans="1:5" ht="18" customHeight="1">
      <c r="A1529" s="589" t="s">
        <v>31509</v>
      </c>
      <c r="B1529" s="588" t="s">
        <v>31510</v>
      </c>
      <c r="C1529" s="589" t="s">
        <v>93</v>
      </c>
      <c r="D1529" s="619">
        <v>31.433299999999999</v>
      </c>
      <c r="E1529" s="590"/>
    </row>
    <row r="1530" spans="1:5" ht="18" customHeight="1">
      <c r="A1530" s="589" t="s">
        <v>31511</v>
      </c>
      <c r="B1530" s="588" t="s">
        <v>31512</v>
      </c>
      <c r="C1530" s="589" t="s">
        <v>93</v>
      </c>
      <c r="D1530" s="619">
        <v>38.479999999999997</v>
      </c>
      <c r="E1530" s="590"/>
    </row>
    <row r="1531" spans="1:5" ht="18" customHeight="1">
      <c r="A1531" s="589" t="s">
        <v>31513</v>
      </c>
      <c r="B1531" s="588" t="s">
        <v>31514</v>
      </c>
      <c r="C1531" s="589" t="s">
        <v>93</v>
      </c>
      <c r="D1531" s="619">
        <v>85.006699999999995</v>
      </c>
      <c r="E1531" s="590"/>
    </row>
    <row r="1532" spans="1:5" ht="18" customHeight="1">
      <c r="A1532" s="589" t="s">
        <v>31515</v>
      </c>
      <c r="B1532" s="588" t="s">
        <v>31516</v>
      </c>
      <c r="C1532" s="589" t="s">
        <v>93</v>
      </c>
      <c r="D1532" s="619">
        <v>79.893299999999996</v>
      </c>
      <c r="E1532" s="590"/>
    </row>
    <row r="1533" spans="1:5" ht="12" customHeight="1">
      <c r="A1533" s="589" t="s">
        <v>31517</v>
      </c>
      <c r="B1533" s="588" t="s">
        <v>31518</v>
      </c>
      <c r="C1533" s="589" t="s">
        <v>93</v>
      </c>
      <c r="D1533" s="619">
        <v>36.5</v>
      </c>
      <c r="E1533" s="590"/>
    </row>
    <row r="1534" spans="1:5" ht="12" customHeight="1">
      <c r="A1534" s="589" t="s">
        <v>31519</v>
      </c>
      <c r="B1534" s="588" t="s">
        <v>31520</v>
      </c>
      <c r="C1534" s="589" t="s">
        <v>93</v>
      </c>
      <c r="D1534" s="619">
        <v>34.6</v>
      </c>
      <c r="E1534" s="590"/>
    </row>
    <row r="1535" spans="1:5" ht="18" customHeight="1">
      <c r="A1535" s="589" t="s">
        <v>31521</v>
      </c>
      <c r="B1535" s="588" t="s">
        <v>31522</v>
      </c>
      <c r="C1535" s="589" t="s">
        <v>93</v>
      </c>
      <c r="D1535" s="619">
        <v>35.590000000000003</v>
      </c>
      <c r="E1535" s="590"/>
    </row>
    <row r="1536" spans="1:5" ht="18" customHeight="1">
      <c r="A1536" s="589" t="s">
        <v>31523</v>
      </c>
      <c r="B1536" s="588" t="s">
        <v>31524</v>
      </c>
      <c r="C1536" s="589" t="s">
        <v>93</v>
      </c>
      <c r="D1536" s="619">
        <v>90.754999999999995</v>
      </c>
      <c r="E1536" s="590"/>
    </row>
    <row r="1537" spans="1:5" ht="18" customHeight="1">
      <c r="A1537" s="589" t="s">
        <v>31525</v>
      </c>
      <c r="B1537" s="588" t="s">
        <v>31526</v>
      </c>
      <c r="C1537" s="589" t="s">
        <v>93</v>
      </c>
      <c r="D1537" s="619">
        <v>87.954999999999998</v>
      </c>
      <c r="E1537" s="590"/>
    </row>
    <row r="1538" spans="1:5" ht="18" customHeight="1">
      <c r="A1538" s="589" t="s">
        <v>31527</v>
      </c>
      <c r="B1538" s="588" t="s">
        <v>31528</v>
      </c>
      <c r="C1538" s="589" t="s">
        <v>93</v>
      </c>
      <c r="D1538" s="619">
        <v>108.93</v>
      </c>
      <c r="E1538" s="590"/>
    </row>
    <row r="1539" spans="1:5" ht="12" customHeight="1">
      <c r="A1539" s="589" t="s">
        <v>31529</v>
      </c>
      <c r="B1539" s="588" t="s">
        <v>31530</v>
      </c>
      <c r="C1539" s="589" t="s">
        <v>93</v>
      </c>
      <c r="D1539" s="619">
        <v>78.099999999999994</v>
      </c>
      <c r="E1539" s="590"/>
    </row>
    <row r="1540" spans="1:5" ht="12" customHeight="1">
      <c r="A1540" s="589" t="s">
        <v>31531</v>
      </c>
      <c r="B1540" s="588" t="s">
        <v>31532</v>
      </c>
      <c r="C1540" s="589" t="s">
        <v>93</v>
      </c>
      <c r="D1540" s="619">
        <v>28.2</v>
      </c>
      <c r="E1540" s="590"/>
    </row>
    <row r="1541" spans="1:5" ht="12" customHeight="1">
      <c r="A1541" s="589" t="s">
        <v>31533</v>
      </c>
      <c r="B1541" s="588" t="s">
        <v>31534</v>
      </c>
      <c r="C1541" s="589" t="s">
        <v>93</v>
      </c>
      <c r="D1541" s="619">
        <v>49.9</v>
      </c>
      <c r="E1541" s="590"/>
    </row>
    <row r="1542" spans="1:5" ht="12" customHeight="1">
      <c r="A1542" s="589" t="s">
        <v>31535</v>
      </c>
      <c r="B1542" s="588" t="s">
        <v>31536</v>
      </c>
      <c r="C1542" s="589" t="s">
        <v>93</v>
      </c>
      <c r="D1542" s="619">
        <v>64.2</v>
      </c>
      <c r="E1542" s="590"/>
    </row>
    <row r="1543" spans="1:5" ht="12" customHeight="1">
      <c r="A1543" s="589" t="s">
        <v>31537</v>
      </c>
      <c r="B1543" s="588" t="s">
        <v>31538</v>
      </c>
      <c r="C1543" s="589" t="s">
        <v>93</v>
      </c>
      <c r="D1543" s="619">
        <v>68.900000000000006</v>
      </c>
      <c r="E1543" s="590"/>
    </row>
    <row r="1544" spans="1:5" ht="12" customHeight="1">
      <c r="A1544" s="589" t="s">
        <v>31539</v>
      </c>
      <c r="B1544" s="588" t="s">
        <v>31540</v>
      </c>
      <c r="C1544" s="589" t="s">
        <v>93</v>
      </c>
      <c r="D1544" s="619">
        <v>73.599999999999994</v>
      </c>
      <c r="E1544" s="590"/>
    </row>
    <row r="1545" spans="1:5" ht="12" customHeight="1">
      <c r="A1545" s="589" t="s">
        <v>31541</v>
      </c>
      <c r="B1545" s="588" t="s">
        <v>31542</v>
      </c>
      <c r="C1545" s="589" t="s">
        <v>93</v>
      </c>
      <c r="D1545" s="619">
        <v>77.099999999999994</v>
      </c>
      <c r="E1545" s="590"/>
    </row>
    <row r="1546" spans="1:5" ht="12" customHeight="1">
      <c r="A1546" s="589" t="s">
        <v>31543</v>
      </c>
      <c r="B1546" s="588" t="s">
        <v>31544</v>
      </c>
      <c r="C1546" s="589" t="s">
        <v>93</v>
      </c>
      <c r="D1546" s="619">
        <v>17.100000000000001</v>
      </c>
      <c r="E1546" s="590"/>
    </row>
    <row r="1547" spans="1:5" ht="12" customHeight="1">
      <c r="A1547" s="589" t="s">
        <v>31545</v>
      </c>
      <c r="B1547" s="588" t="s">
        <v>31546</v>
      </c>
      <c r="C1547" s="589" t="s">
        <v>93</v>
      </c>
      <c r="D1547" s="619">
        <v>12.81</v>
      </c>
      <c r="E1547" s="590"/>
    </row>
    <row r="1548" spans="1:5" ht="12" customHeight="1">
      <c r="A1548" s="589" t="s">
        <v>31547</v>
      </c>
      <c r="B1548" s="588" t="s">
        <v>31548</v>
      </c>
      <c r="C1548" s="589" t="s">
        <v>93</v>
      </c>
      <c r="D1548" s="619">
        <v>7.9450000000000003</v>
      </c>
      <c r="E1548" s="590"/>
    </row>
    <row r="1549" spans="1:5" ht="12" customHeight="1">
      <c r="A1549" s="589" t="s">
        <v>31549</v>
      </c>
      <c r="B1549" s="588" t="s">
        <v>31550</v>
      </c>
      <c r="C1549" s="589" t="s">
        <v>93</v>
      </c>
      <c r="D1549" s="619">
        <v>3.415</v>
      </c>
      <c r="E1549" s="590"/>
    </row>
    <row r="1550" spans="1:5" ht="12" customHeight="1">
      <c r="A1550" s="589" t="s">
        <v>31551</v>
      </c>
      <c r="B1550" s="588" t="s">
        <v>31552</v>
      </c>
      <c r="C1550" s="589" t="s">
        <v>93</v>
      </c>
      <c r="D1550" s="619">
        <v>43.09</v>
      </c>
      <c r="E1550" s="590"/>
    </row>
    <row r="1551" spans="1:5" ht="12" customHeight="1">
      <c r="A1551" s="589" t="s">
        <v>31553</v>
      </c>
      <c r="B1551" s="588" t="s">
        <v>31554</v>
      </c>
      <c r="C1551" s="589" t="s">
        <v>93</v>
      </c>
      <c r="D1551" s="619">
        <v>27.17</v>
      </c>
      <c r="E1551" s="590"/>
    </row>
    <row r="1552" spans="1:5" ht="12" customHeight="1">
      <c r="A1552" s="589" t="s">
        <v>31555</v>
      </c>
      <c r="B1552" s="588" t="s">
        <v>31556</v>
      </c>
      <c r="C1552" s="589" t="s">
        <v>93</v>
      </c>
      <c r="D1552" s="619">
        <v>61.64</v>
      </c>
      <c r="E1552" s="590"/>
    </row>
    <row r="1553" spans="1:5" ht="12" customHeight="1">
      <c r="A1553" s="589" t="s">
        <v>31557</v>
      </c>
      <c r="B1553" s="588" t="s">
        <v>31558</v>
      </c>
      <c r="C1553" s="589" t="s">
        <v>93</v>
      </c>
      <c r="D1553" s="619">
        <v>5.3</v>
      </c>
      <c r="E1553" s="590"/>
    </row>
    <row r="1554" spans="1:5" ht="12" customHeight="1">
      <c r="A1554" s="589" t="s">
        <v>31559</v>
      </c>
      <c r="B1554" s="588" t="s">
        <v>31560</v>
      </c>
      <c r="C1554" s="589" t="s">
        <v>93</v>
      </c>
      <c r="D1554" s="619">
        <v>109.67</v>
      </c>
      <c r="E1554" s="590"/>
    </row>
    <row r="1555" spans="1:5" ht="12" customHeight="1">
      <c r="A1555" s="589" t="s">
        <v>31561</v>
      </c>
      <c r="B1555" s="588" t="s">
        <v>31562</v>
      </c>
      <c r="C1555" s="589" t="s">
        <v>93</v>
      </c>
      <c r="D1555" s="619">
        <v>223.61500000000001</v>
      </c>
      <c r="E1555" s="590"/>
    </row>
    <row r="1556" spans="1:5" ht="12" customHeight="1">
      <c r="A1556" s="589" t="s">
        <v>31563</v>
      </c>
      <c r="B1556" s="588" t="s">
        <v>31564</v>
      </c>
      <c r="C1556" s="589" t="s">
        <v>93</v>
      </c>
      <c r="D1556" s="619">
        <v>381.44499999999999</v>
      </c>
      <c r="E1556" s="590"/>
    </row>
    <row r="1557" spans="1:5" ht="12" customHeight="1">
      <c r="A1557" s="589" t="s">
        <v>31565</v>
      </c>
      <c r="B1557" s="588" t="s">
        <v>31566</v>
      </c>
      <c r="C1557" s="589" t="s">
        <v>93</v>
      </c>
      <c r="D1557" s="619">
        <v>133.77000000000001</v>
      </c>
      <c r="E1557" s="590"/>
    </row>
    <row r="1558" spans="1:5" ht="12" customHeight="1">
      <c r="A1558" s="589" t="s">
        <v>31567</v>
      </c>
      <c r="B1558" s="588" t="s">
        <v>31568</v>
      </c>
      <c r="C1558" s="589" t="s">
        <v>93</v>
      </c>
      <c r="D1558" s="619">
        <v>0.6</v>
      </c>
      <c r="E1558" s="590"/>
    </row>
    <row r="1559" spans="1:5" ht="12" customHeight="1">
      <c r="A1559" s="589" t="s">
        <v>31569</v>
      </c>
      <c r="B1559" s="588" t="s">
        <v>31570</v>
      </c>
      <c r="C1559" s="589" t="s">
        <v>93</v>
      </c>
      <c r="D1559" s="619">
        <v>0.8</v>
      </c>
      <c r="E1559" s="590"/>
    </row>
    <row r="1560" spans="1:5" ht="12" customHeight="1">
      <c r="A1560" s="589" t="s">
        <v>31571</v>
      </c>
      <c r="B1560" s="588" t="s">
        <v>31572</v>
      </c>
      <c r="C1560" s="589" t="s">
        <v>93</v>
      </c>
      <c r="D1560" s="619">
        <v>1.6</v>
      </c>
      <c r="E1560" s="590"/>
    </row>
    <row r="1561" spans="1:5" ht="12" customHeight="1">
      <c r="A1561" s="589" t="s">
        <v>31573</v>
      </c>
      <c r="B1561" s="588" t="s">
        <v>31574</v>
      </c>
      <c r="C1561" s="589" t="s">
        <v>93</v>
      </c>
      <c r="D1561" s="619">
        <v>3.2</v>
      </c>
      <c r="E1561" s="590"/>
    </row>
    <row r="1562" spans="1:5" ht="12" customHeight="1">
      <c r="A1562" s="589" t="s">
        <v>31575</v>
      </c>
      <c r="B1562" s="588" t="s">
        <v>31576</v>
      </c>
      <c r="C1562" s="589" t="s">
        <v>93</v>
      </c>
      <c r="D1562" s="619">
        <v>5</v>
      </c>
      <c r="E1562" s="590"/>
    </row>
    <row r="1563" spans="1:5" ht="12" customHeight="1">
      <c r="A1563" s="589" t="s">
        <v>31577</v>
      </c>
      <c r="B1563" s="588" t="s">
        <v>31578</v>
      </c>
      <c r="C1563" s="589" t="s">
        <v>93</v>
      </c>
      <c r="D1563" s="619">
        <v>17.11</v>
      </c>
      <c r="E1563" s="590"/>
    </row>
    <row r="1564" spans="1:5" ht="12" customHeight="1">
      <c r="A1564" s="589" t="s">
        <v>31579</v>
      </c>
      <c r="B1564" s="588" t="s">
        <v>31580</v>
      </c>
      <c r="C1564" s="589" t="s">
        <v>93</v>
      </c>
      <c r="D1564" s="619">
        <v>47.01</v>
      </c>
      <c r="E1564" s="590"/>
    </row>
    <row r="1565" spans="1:5" ht="12" customHeight="1">
      <c r="A1565" s="589" t="s">
        <v>31581</v>
      </c>
      <c r="B1565" s="588" t="s">
        <v>31582</v>
      </c>
      <c r="C1565" s="589" t="s">
        <v>93</v>
      </c>
      <c r="D1565" s="619">
        <v>59.77</v>
      </c>
      <c r="E1565" s="590"/>
    </row>
    <row r="1566" spans="1:5" ht="12" customHeight="1">
      <c r="A1566" s="589" t="s">
        <v>31583</v>
      </c>
      <c r="B1566" s="588" t="s">
        <v>31584</v>
      </c>
      <c r="C1566" s="589" t="s">
        <v>93</v>
      </c>
      <c r="D1566" s="619">
        <v>12.3</v>
      </c>
      <c r="E1566" s="590"/>
    </row>
    <row r="1567" spans="1:5" ht="12" customHeight="1">
      <c r="A1567" s="589" t="s">
        <v>31585</v>
      </c>
      <c r="B1567" s="588" t="s">
        <v>31586</v>
      </c>
      <c r="C1567" s="589" t="s">
        <v>93</v>
      </c>
      <c r="D1567" s="619">
        <v>51.505000000000003</v>
      </c>
      <c r="E1567" s="590"/>
    </row>
    <row r="1568" spans="1:5" ht="12" customHeight="1">
      <c r="A1568" s="589" t="s">
        <v>31587</v>
      </c>
      <c r="B1568" s="588" t="s">
        <v>31588</v>
      </c>
      <c r="C1568" s="589" t="s">
        <v>93</v>
      </c>
      <c r="D1568" s="619">
        <v>5.52</v>
      </c>
      <c r="E1568" s="590"/>
    </row>
    <row r="1569" spans="1:5" ht="12" customHeight="1">
      <c r="A1569" s="589" t="s">
        <v>31589</v>
      </c>
      <c r="B1569" s="588" t="s">
        <v>31590</v>
      </c>
      <c r="C1569" s="589" t="s">
        <v>95</v>
      </c>
      <c r="D1569" s="619">
        <v>1.73</v>
      </c>
      <c r="E1569" s="590"/>
    </row>
    <row r="1570" spans="1:5" ht="12" customHeight="1">
      <c r="A1570" s="589" t="s">
        <v>31591</v>
      </c>
      <c r="B1570" s="588" t="s">
        <v>31592</v>
      </c>
      <c r="C1570" s="589" t="s">
        <v>93</v>
      </c>
      <c r="D1570" s="619">
        <v>247.24</v>
      </c>
      <c r="E1570" s="590"/>
    </row>
    <row r="1571" spans="1:5" ht="12" customHeight="1">
      <c r="A1571" s="589" t="s">
        <v>31593</v>
      </c>
      <c r="B1571" s="588" t="s">
        <v>31594</v>
      </c>
      <c r="C1571" s="589" t="s">
        <v>93</v>
      </c>
      <c r="D1571" s="619">
        <v>414.52</v>
      </c>
      <c r="E1571" s="590"/>
    </row>
    <row r="1572" spans="1:5" ht="12" customHeight="1">
      <c r="A1572" s="589" t="s">
        <v>31595</v>
      </c>
      <c r="B1572" s="588" t="s">
        <v>31596</v>
      </c>
      <c r="C1572" s="589" t="s">
        <v>93</v>
      </c>
      <c r="D1572" s="619">
        <v>563.35</v>
      </c>
      <c r="E1572" s="590"/>
    </row>
    <row r="1573" spans="1:5" ht="12" customHeight="1">
      <c r="A1573" s="589" t="s">
        <v>31597</v>
      </c>
      <c r="B1573" s="588" t="s">
        <v>31598</v>
      </c>
      <c r="C1573" s="589" t="s">
        <v>93</v>
      </c>
      <c r="D1573" s="619">
        <v>661.76</v>
      </c>
      <c r="E1573" s="590"/>
    </row>
    <row r="1574" spans="1:5" ht="12" customHeight="1">
      <c r="A1574" s="589" t="s">
        <v>31599</v>
      </c>
      <c r="B1574" s="588" t="s">
        <v>31600</v>
      </c>
      <c r="C1574" s="589" t="s">
        <v>93</v>
      </c>
      <c r="D1574" s="619">
        <v>960.65</v>
      </c>
      <c r="E1574" s="590"/>
    </row>
    <row r="1575" spans="1:5" ht="12" customHeight="1">
      <c r="A1575" s="589" t="s">
        <v>31601</v>
      </c>
      <c r="B1575" s="588" t="s">
        <v>31602</v>
      </c>
      <c r="C1575" s="589" t="s">
        <v>93</v>
      </c>
      <c r="D1575" s="619">
        <v>1159.92</v>
      </c>
      <c r="E1575" s="590"/>
    </row>
    <row r="1576" spans="1:5" ht="12" customHeight="1">
      <c r="A1576" s="589" t="s">
        <v>31603</v>
      </c>
      <c r="B1576" s="588" t="s">
        <v>31604</v>
      </c>
      <c r="C1576" s="589" t="s">
        <v>93</v>
      </c>
      <c r="D1576" s="619">
        <v>1655.63</v>
      </c>
      <c r="E1576" s="590"/>
    </row>
    <row r="1577" spans="1:5" ht="12" customHeight="1">
      <c r="A1577" s="589" t="s">
        <v>31605</v>
      </c>
      <c r="B1577" s="588" t="s">
        <v>31606</v>
      </c>
      <c r="C1577" s="589" t="s">
        <v>93</v>
      </c>
      <c r="D1577" s="619">
        <v>1987.73</v>
      </c>
      <c r="E1577" s="590"/>
    </row>
    <row r="1578" spans="1:5" ht="12" customHeight="1">
      <c r="A1578" s="589" t="s">
        <v>31607</v>
      </c>
      <c r="B1578" s="588" t="s">
        <v>31608</v>
      </c>
      <c r="C1578" s="589" t="s">
        <v>93</v>
      </c>
      <c r="D1578" s="619">
        <v>2317.38</v>
      </c>
      <c r="E1578" s="590"/>
    </row>
    <row r="1579" spans="1:5" ht="12" customHeight="1">
      <c r="A1579" s="589" t="s">
        <v>31609</v>
      </c>
      <c r="B1579" s="588" t="s">
        <v>31610</v>
      </c>
      <c r="C1579" s="589" t="s">
        <v>93</v>
      </c>
      <c r="D1579" s="619">
        <v>3075.08</v>
      </c>
      <c r="E1579" s="590"/>
    </row>
    <row r="1580" spans="1:5" ht="12" customHeight="1">
      <c r="A1580" s="589" t="s">
        <v>31611</v>
      </c>
      <c r="B1580" s="588" t="s">
        <v>31612</v>
      </c>
      <c r="C1580" s="589" t="s">
        <v>93</v>
      </c>
      <c r="D1580" s="619">
        <v>199.27</v>
      </c>
      <c r="E1580" s="590"/>
    </row>
    <row r="1581" spans="1:5" ht="12" customHeight="1">
      <c r="A1581" s="589" t="s">
        <v>31613</v>
      </c>
      <c r="B1581" s="588" t="s">
        <v>31614</v>
      </c>
      <c r="C1581" s="589" t="s">
        <v>93</v>
      </c>
      <c r="D1581" s="619">
        <v>29.22</v>
      </c>
      <c r="E1581" s="590"/>
    </row>
    <row r="1582" spans="1:5" ht="12" customHeight="1">
      <c r="A1582" s="589" t="s">
        <v>31615</v>
      </c>
      <c r="B1582" s="588" t="s">
        <v>31616</v>
      </c>
      <c r="C1582" s="589" t="s">
        <v>93</v>
      </c>
      <c r="D1582" s="619">
        <v>10.695</v>
      </c>
      <c r="E1582" s="590"/>
    </row>
    <row r="1583" spans="1:5" ht="12" customHeight="1">
      <c r="A1583" s="589" t="s">
        <v>31617</v>
      </c>
      <c r="B1583" s="588" t="s">
        <v>31618</v>
      </c>
      <c r="C1583" s="589" t="s">
        <v>93</v>
      </c>
      <c r="D1583" s="619">
        <v>83.55</v>
      </c>
      <c r="E1583" s="590"/>
    </row>
    <row r="1584" spans="1:5" ht="12" customHeight="1">
      <c r="A1584" s="589" t="s">
        <v>31619</v>
      </c>
      <c r="B1584" s="588" t="s">
        <v>31620</v>
      </c>
      <c r="C1584" s="589" t="s">
        <v>93</v>
      </c>
      <c r="D1584" s="619">
        <v>49.865000000000002</v>
      </c>
      <c r="E1584" s="590"/>
    </row>
    <row r="1585" spans="1:5" ht="12" customHeight="1">
      <c r="A1585" s="589" t="s">
        <v>31621</v>
      </c>
      <c r="B1585" s="588" t="s">
        <v>31622</v>
      </c>
      <c r="C1585" s="589" t="s">
        <v>93</v>
      </c>
      <c r="D1585" s="619">
        <v>14.31</v>
      </c>
      <c r="E1585" s="590"/>
    </row>
    <row r="1586" spans="1:5" ht="12" customHeight="1">
      <c r="A1586" s="589" t="s">
        <v>31623</v>
      </c>
      <c r="B1586" s="588" t="s">
        <v>31624</v>
      </c>
      <c r="C1586" s="589" t="s">
        <v>93</v>
      </c>
      <c r="D1586" s="619">
        <v>42.5</v>
      </c>
      <c r="E1586" s="590"/>
    </row>
    <row r="1587" spans="1:5" ht="12" customHeight="1">
      <c r="A1587" s="589" t="s">
        <v>31625</v>
      </c>
      <c r="B1587" s="588" t="s">
        <v>31626</v>
      </c>
      <c r="C1587" s="589" t="s">
        <v>93</v>
      </c>
      <c r="D1587" s="619">
        <v>34.869999999999997</v>
      </c>
      <c r="E1587" s="590"/>
    </row>
    <row r="1588" spans="1:5" ht="12" customHeight="1">
      <c r="A1588" s="589" t="s">
        <v>31627</v>
      </c>
      <c r="B1588" s="588" t="s">
        <v>31628</v>
      </c>
      <c r="C1588" s="589" t="s">
        <v>93</v>
      </c>
      <c r="D1588" s="619">
        <v>41.76</v>
      </c>
      <c r="E1588" s="590"/>
    </row>
    <row r="1589" spans="1:5" ht="12" customHeight="1">
      <c r="A1589" s="589" t="s">
        <v>31629</v>
      </c>
      <c r="B1589" s="588" t="s">
        <v>31630</v>
      </c>
      <c r="C1589" s="589" t="s">
        <v>93</v>
      </c>
      <c r="D1589" s="619">
        <v>21.3</v>
      </c>
      <c r="E1589" s="590"/>
    </row>
    <row r="1590" spans="1:5" ht="12" customHeight="1">
      <c r="A1590" s="589" t="s">
        <v>31631</v>
      </c>
      <c r="B1590" s="588" t="s">
        <v>31632</v>
      </c>
      <c r="C1590" s="589" t="s">
        <v>93</v>
      </c>
      <c r="D1590" s="619">
        <v>75</v>
      </c>
      <c r="E1590" s="590"/>
    </row>
    <row r="1591" spans="1:5" ht="12" customHeight="1">
      <c r="A1591" s="589" t="s">
        <v>31633</v>
      </c>
      <c r="B1591" s="588" t="s">
        <v>31634</v>
      </c>
      <c r="C1591" s="589" t="s">
        <v>93</v>
      </c>
      <c r="D1591" s="619">
        <v>9349.06</v>
      </c>
      <c r="E1591" s="590"/>
    </row>
    <row r="1592" spans="1:5" ht="12" customHeight="1">
      <c r="A1592" s="589" t="s">
        <v>31635</v>
      </c>
      <c r="B1592" s="588" t="s">
        <v>31636</v>
      </c>
      <c r="C1592" s="589" t="s">
        <v>93</v>
      </c>
      <c r="D1592" s="619">
        <v>9563.0499999999993</v>
      </c>
      <c r="E1592" s="590"/>
    </row>
    <row r="1593" spans="1:5" ht="12" customHeight="1">
      <c r="A1593" s="589" t="s">
        <v>31637</v>
      </c>
      <c r="B1593" s="588" t="s">
        <v>31638</v>
      </c>
      <c r="C1593" s="589" t="s">
        <v>93</v>
      </c>
      <c r="D1593" s="619">
        <v>12463.25</v>
      </c>
      <c r="E1593" s="590"/>
    </row>
    <row r="1594" spans="1:5" ht="12" customHeight="1">
      <c r="A1594" s="589" t="s">
        <v>31639</v>
      </c>
      <c r="B1594" s="588" t="s">
        <v>31640</v>
      </c>
      <c r="C1594" s="589" t="s">
        <v>93</v>
      </c>
      <c r="D1594" s="619">
        <v>11220.11</v>
      </c>
      <c r="E1594" s="590"/>
    </row>
    <row r="1595" spans="1:5" ht="12" customHeight="1">
      <c r="A1595" s="589" t="s">
        <v>31641</v>
      </c>
      <c r="B1595" s="588" t="s">
        <v>31642</v>
      </c>
      <c r="C1595" s="589" t="s">
        <v>93</v>
      </c>
      <c r="D1595" s="619">
        <v>12907.08</v>
      </c>
      <c r="E1595" s="590"/>
    </row>
    <row r="1596" spans="1:5" ht="12" customHeight="1">
      <c r="A1596" s="589" t="s">
        <v>31643</v>
      </c>
      <c r="B1596" s="588" t="s">
        <v>31644</v>
      </c>
      <c r="C1596" s="589" t="s">
        <v>93</v>
      </c>
      <c r="D1596" s="619">
        <v>15564.47</v>
      </c>
      <c r="E1596" s="590"/>
    </row>
    <row r="1597" spans="1:5" ht="12" customHeight="1">
      <c r="A1597" s="589" t="s">
        <v>31645</v>
      </c>
      <c r="B1597" s="588" t="s">
        <v>31646</v>
      </c>
      <c r="C1597" s="589" t="s">
        <v>93</v>
      </c>
      <c r="D1597" s="619">
        <v>495.05</v>
      </c>
      <c r="E1597" s="590"/>
    </row>
    <row r="1598" spans="1:5" ht="12" customHeight="1">
      <c r="A1598" s="589" t="s">
        <v>31647</v>
      </c>
      <c r="B1598" s="588" t="s">
        <v>31648</v>
      </c>
      <c r="C1598" s="589" t="s">
        <v>93</v>
      </c>
      <c r="D1598" s="619">
        <v>653.44000000000005</v>
      </c>
      <c r="E1598" s="590"/>
    </row>
    <row r="1599" spans="1:5" ht="12" customHeight="1">
      <c r="A1599" s="589" t="s">
        <v>31649</v>
      </c>
      <c r="B1599" s="588" t="s">
        <v>31650</v>
      </c>
      <c r="C1599" s="589" t="s">
        <v>93</v>
      </c>
      <c r="D1599" s="619">
        <v>653.44000000000005</v>
      </c>
      <c r="E1599" s="590"/>
    </row>
    <row r="1600" spans="1:5" ht="12" customHeight="1">
      <c r="A1600" s="589" t="s">
        <v>31651</v>
      </c>
      <c r="B1600" s="588" t="s">
        <v>31652</v>
      </c>
      <c r="C1600" s="589" t="s">
        <v>93</v>
      </c>
      <c r="D1600" s="619">
        <v>687.9</v>
      </c>
      <c r="E1600" s="590"/>
    </row>
    <row r="1601" spans="1:5" ht="12" customHeight="1">
      <c r="A1601" s="589" t="s">
        <v>31653</v>
      </c>
      <c r="B1601" s="588" t="s">
        <v>31654</v>
      </c>
      <c r="C1601" s="589" t="s">
        <v>93</v>
      </c>
      <c r="D1601" s="619">
        <v>647.48</v>
      </c>
      <c r="E1601" s="590"/>
    </row>
    <row r="1602" spans="1:5" ht="12" customHeight="1">
      <c r="A1602" s="589" t="s">
        <v>31655</v>
      </c>
      <c r="B1602" s="588" t="s">
        <v>31656</v>
      </c>
      <c r="C1602" s="589" t="s">
        <v>93</v>
      </c>
      <c r="D1602" s="619">
        <v>631.17999999999995</v>
      </c>
      <c r="E1602" s="590"/>
    </row>
    <row r="1603" spans="1:5" ht="12" customHeight="1">
      <c r="A1603" s="589" t="s">
        <v>31657</v>
      </c>
      <c r="B1603" s="588" t="s">
        <v>31658</v>
      </c>
      <c r="C1603" s="589" t="s">
        <v>93</v>
      </c>
      <c r="D1603" s="619">
        <v>631.17999999999995</v>
      </c>
      <c r="E1603" s="590"/>
    </row>
    <row r="1604" spans="1:5" ht="12" customHeight="1">
      <c r="A1604" s="589" t="s">
        <v>31659</v>
      </c>
      <c r="B1604" s="588" t="s">
        <v>31660</v>
      </c>
      <c r="C1604" s="589" t="s">
        <v>93</v>
      </c>
      <c r="D1604" s="619">
        <v>1207.1099999999999</v>
      </c>
      <c r="E1604" s="590"/>
    </row>
    <row r="1605" spans="1:5" ht="12" customHeight="1">
      <c r="A1605" s="589" t="s">
        <v>31661</v>
      </c>
      <c r="B1605" s="588" t="s">
        <v>31662</v>
      </c>
      <c r="C1605" s="589" t="s">
        <v>93</v>
      </c>
      <c r="D1605" s="619">
        <v>1221.6400000000001</v>
      </c>
      <c r="E1605" s="590"/>
    </row>
    <row r="1606" spans="1:5" ht="12" customHeight="1">
      <c r="A1606" s="589" t="s">
        <v>31663</v>
      </c>
      <c r="B1606" s="588" t="s">
        <v>31664</v>
      </c>
      <c r="C1606" s="589" t="s">
        <v>93</v>
      </c>
      <c r="D1606" s="619">
        <v>1259.6099999999999</v>
      </c>
      <c r="E1606" s="590"/>
    </row>
    <row r="1607" spans="1:5" ht="12" customHeight="1">
      <c r="A1607" s="589" t="s">
        <v>31665</v>
      </c>
      <c r="B1607" s="588" t="s">
        <v>31666</v>
      </c>
      <c r="C1607" s="589" t="s">
        <v>93</v>
      </c>
      <c r="D1607" s="619">
        <v>853.25</v>
      </c>
      <c r="E1607" s="590"/>
    </row>
    <row r="1608" spans="1:5" ht="12" customHeight="1">
      <c r="A1608" s="589" t="s">
        <v>31667</v>
      </c>
      <c r="B1608" s="588" t="s">
        <v>31668</v>
      </c>
      <c r="C1608" s="589" t="s">
        <v>93</v>
      </c>
      <c r="D1608" s="619">
        <v>853.25</v>
      </c>
      <c r="E1608" s="590"/>
    </row>
    <row r="1609" spans="1:5" ht="12" customHeight="1">
      <c r="A1609" s="589" t="s">
        <v>31669</v>
      </c>
      <c r="B1609" s="588" t="s">
        <v>31670</v>
      </c>
      <c r="C1609" s="589" t="s">
        <v>93</v>
      </c>
      <c r="D1609" s="619">
        <v>1384.41</v>
      </c>
      <c r="E1609" s="590"/>
    </row>
    <row r="1610" spans="1:5" ht="12" customHeight="1">
      <c r="A1610" s="589" t="s">
        <v>31671</v>
      </c>
      <c r="B1610" s="588" t="s">
        <v>31672</v>
      </c>
      <c r="C1610" s="589" t="s">
        <v>93</v>
      </c>
      <c r="D1610" s="619">
        <v>1400.96</v>
      </c>
      <c r="E1610" s="590"/>
    </row>
    <row r="1611" spans="1:5" ht="12" customHeight="1">
      <c r="A1611" s="589" t="s">
        <v>31673</v>
      </c>
      <c r="B1611" s="588" t="s">
        <v>31674</v>
      </c>
      <c r="C1611" s="589" t="s">
        <v>93</v>
      </c>
      <c r="D1611" s="619">
        <v>778.8</v>
      </c>
      <c r="E1611" s="590"/>
    </row>
    <row r="1612" spans="1:5" ht="12" customHeight="1">
      <c r="A1612" s="589" t="s">
        <v>31675</v>
      </c>
      <c r="B1612" s="588" t="s">
        <v>31676</v>
      </c>
      <c r="C1612" s="589" t="s">
        <v>93</v>
      </c>
      <c r="D1612" s="619">
        <v>778.8</v>
      </c>
      <c r="E1612" s="590"/>
    </row>
    <row r="1613" spans="1:5" ht="12" customHeight="1">
      <c r="A1613" s="589" t="s">
        <v>31677</v>
      </c>
      <c r="B1613" s="588" t="s">
        <v>31678</v>
      </c>
      <c r="C1613" s="589" t="s">
        <v>93</v>
      </c>
      <c r="D1613" s="619">
        <v>1052.07</v>
      </c>
      <c r="E1613" s="590"/>
    </row>
    <row r="1614" spans="1:5" ht="12" customHeight="1">
      <c r="A1614" s="589" t="s">
        <v>31679</v>
      </c>
      <c r="B1614" s="588" t="s">
        <v>31680</v>
      </c>
      <c r="C1614" s="589" t="s">
        <v>93</v>
      </c>
      <c r="D1614" s="619">
        <v>1546.99</v>
      </c>
      <c r="E1614" s="590"/>
    </row>
    <row r="1615" spans="1:5" ht="12" customHeight="1">
      <c r="A1615" s="589" t="s">
        <v>31681</v>
      </c>
      <c r="B1615" s="588" t="s">
        <v>31682</v>
      </c>
      <c r="C1615" s="589" t="s">
        <v>93</v>
      </c>
      <c r="D1615" s="619">
        <v>1890.66</v>
      </c>
      <c r="E1615" s="590"/>
    </row>
    <row r="1616" spans="1:5" ht="12" customHeight="1">
      <c r="A1616" s="589" t="s">
        <v>31683</v>
      </c>
      <c r="B1616" s="588" t="s">
        <v>31684</v>
      </c>
      <c r="C1616" s="589" t="s">
        <v>93</v>
      </c>
      <c r="D1616" s="619">
        <v>916.26</v>
      </c>
      <c r="E1616" s="590"/>
    </row>
    <row r="1617" spans="1:5" ht="12" customHeight="1">
      <c r="A1617" s="589" t="s">
        <v>31685</v>
      </c>
      <c r="B1617" s="588" t="s">
        <v>31686</v>
      </c>
      <c r="C1617" s="589" t="s">
        <v>93</v>
      </c>
      <c r="D1617" s="619">
        <v>916.26</v>
      </c>
      <c r="E1617" s="590"/>
    </row>
    <row r="1618" spans="1:5" ht="12" customHeight="1">
      <c r="A1618" s="589" t="s">
        <v>31687</v>
      </c>
      <c r="B1618" s="588" t="s">
        <v>31688</v>
      </c>
      <c r="C1618" s="589" t="s">
        <v>93</v>
      </c>
      <c r="D1618" s="619">
        <v>1541.98</v>
      </c>
      <c r="E1618" s="590"/>
    </row>
    <row r="1619" spans="1:5" ht="12" customHeight="1">
      <c r="A1619" s="589" t="s">
        <v>31689</v>
      </c>
      <c r="B1619" s="588" t="s">
        <v>31690</v>
      </c>
      <c r="C1619" s="589" t="s">
        <v>93</v>
      </c>
      <c r="D1619" s="619">
        <v>1872.94</v>
      </c>
      <c r="E1619" s="590"/>
    </row>
    <row r="1620" spans="1:5" ht="12" customHeight="1">
      <c r="A1620" s="589" t="s">
        <v>31691</v>
      </c>
      <c r="B1620" s="588" t="s">
        <v>31692</v>
      </c>
      <c r="C1620" s="589" t="s">
        <v>93</v>
      </c>
      <c r="D1620" s="619">
        <v>2021.46</v>
      </c>
      <c r="E1620" s="590"/>
    </row>
    <row r="1621" spans="1:5" ht="12" customHeight="1">
      <c r="A1621" s="589" t="s">
        <v>31693</v>
      </c>
      <c r="B1621" s="588" t="s">
        <v>31694</v>
      </c>
      <c r="C1621" s="589" t="s">
        <v>93</v>
      </c>
      <c r="D1621" s="619">
        <v>1821.9</v>
      </c>
      <c r="E1621" s="590"/>
    </row>
    <row r="1622" spans="1:5" ht="12" customHeight="1">
      <c r="A1622" s="589" t="s">
        <v>31695</v>
      </c>
      <c r="B1622" s="588" t="s">
        <v>31696</v>
      </c>
      <c r="C1622" s="589" t="s">
        <v>93</v>
      </c>
      <c r="D1622" s="619">
        <v>4905.24</v>
      </c>
      <c r="E1622" s="590"/>
    </row>
    <row r="1623" spans="1:5" ht="12" customHeight="1">
      <c r="A1623" s="589" t="s">
        <v>31697</v>
      </c>
      <c r="B1623" s="588" t="s">
        <v>31698</v>
      </c>
      <c r="C1623" s="589" t="s">
        <v>93</v>
      </c>
      <c r="D1623" s="619">
        <v>4951.62</v>
      </c>
      <c r="E1623" s="590"/>
    </row>
    <row r="1624" spans="1:5" ht="12" customHeight="1">
      <c r="A1624" s="589" t="s">
        <v>31699</v>
      </c>
      <c r="B1624" s="588" t="s">
        <v>31700</v>
      </c>
      <c r="C1624" s="589" t="s">
        <v>93</v>
      </c>
      <c r="D1624" s="619">
        <v>5139.67</v>
      </c>
      <c r="E1624" s="590"/>
    </row>
    <row r="1625" spans="1:5" ht="12" customHeight="1">
      <c r="A1625" s="589" t="s">
        <v>31701</v>
      </c>
      <c r="B1625" s="588" t="s">
        <v>31702</v>
      </c>
      <c r="C1625" s="589" t="s">
        <v>93</v>
      </c>
      <c r="D1625" s="619">
        <v>1775.26</v>
      </c>
      <c r="E1625" s="590"/>
    </row>
    <row r="1626" spans="1:5" ht="12" customHeight="1">
      <c r="A1626" s="589" t="s">
        <v>31703</v>
      </c>
      <c r="B1626" s="588" t="s">
        <v>31704</v>
      </c>
      <c r="C1626" s="589" t="s">
        <v>93</v>
      </c>
      <c r="D1626" s="619">
        <v>1775.26</v>
      </c>
      <c r="E1626" s="590"/>
    </row>
    <row r="1627" spans="1:5" ht="12" customHeight="1">
      <c r="A1627" s="589" t="s">
        <v>31705</v>
      </c>
      <c r="B1627" s="588" t="s">
        <v>31706</v>
      </c>
      <c r="C1627" s="589" t="s">
        <v>93</v>
      </c>
      <c r="D1627" s="619">
        <v>2480.94</v>
      </c>
      <c r="E1627" s="590"/>
    </row>
    <row r="1628" spans="1:5" ht="12" customHeight="1">
      <c r="A1628" s="589" t="s">
        <v>31707</v>
      </c>
      <c r="B1628" s="588" t="s">
        <v>31708</v>
      </c>
      <c r="C1628" s="589" t="s">
        <v>93</v>
      </c>
      <c r="D1628" s="619">
        <v>4953.41</v>
      </c>
      <c r="E1628" s="590"/>
    </row>
    <row r="1629" spans="1:5" ht="12" customHeight="1">
      <c r="A1629" s="589" t="s">
        <v>31709</v>
      </c>
      <c r="B1629" s="588" t="s">
        <v>31710</v>
      </c>
      <c r="C1629" s="589" t="s">
        <v>93</v>
      </c>
      <c r="D1629" s="619">
        <v>5092.7</v>
      </c>
      <c r="E1629" s="590"/>
    </row>
    <row r="1630" spans="1:5" ht="12" customHeight="1">
      <c r="A1630" s="589" t="s">
        <v>31711</v>
      </c>
      <c r="B1630" s="588" t="s">
        <v>31712</v>
      </c>
      <c r="C1630" s="589" t="s">
        <v>93</v>
      </c>
      <c r="D1630" s="619">
        <v>6282.42</v>
      </c>
      <c r="E1630" s="590"/>
    </row>
    <row r="1631" spans="1:5" ht="12" customHeight="1">
      <c r="A1631" s="589" t="s">
        <v>31713</v>
      </c>
      <c r="B1631" s="588" t="s">
        <v>31714</v>
      </c>
      <c r="C1631" s="589" t="s">
        <v>93</v>
      </c>
      <c r="D1631" s="619">
        <v>2466.41</v>
      </c>
      <c r="E1631" s="590"/>
    </row>
    <row r="1632" spans="1:5" ht="12" customHeight="1">
      <c r="A1632" s="589" t="s">
        <v>31715</v>
      </c>
      <c r="B1632" s="588" t="s">
        <v>31716</v>
      </c>
      <c r="C1632" s="589" t="s">
        <v>93</v>
      </c>
      <c r="D1632" s="619">
        <v>4908.3599999999997</v>
      </c>
      <c r="E1632" s="590"/>
    </row>
    <row r="1633" spans="1:5" ht="12" customHeight="1">
      <c r="A1633" s="589" t="s">
        <v>31717</v>
      </c>
      <c r="B1633" s="588" t="s">
        <v>31718</v>
      </c>
      <c r="C1633" s="589" t="s">
        <v>93</v>
      </c>
      <c r="D1633" s="619">
        <v>5211.83</v>
      </c>
      <c r="E1633" s="590"/>
    </row>
    <row r="1634" spans="1:5" ht="12" customHeight="1">
      <c r="A1634" s="589" t="s">
        <v>31719</v>
      </c>
      <c r="B1634" s="588" t="s">
        <v>31720</v>
      </c>
      <c r="C1634" s="589" t="s">
        <v>93</v>
      </c>
      <c r="D1634" s="619">
        <v>6068.15</v>
      </c>
      <c r="E1634" s="590"/>
    </row>
    <row r="1635" spans="1:5" ht="12" customHeight="1">
      <c r="A1635" s="589" t="s">
        <v>31721</v>
      </c>
      <c r="B1635" s="588" t="s">
        <v>31722</v>
      </c>
      <c r="C1635" s="589" t="s">
        <v>93</v>
      </c>
      <c r="D1635" s="619">
        <v>7229.02</v>
      </c>
      <c r="E1635" s="590"/>
    </row>
    <row r="1636" spans="1:5" ht="12" customHeight="1">
      <c r="A1636" s="589" t="s">
        <v>31723</v>
      </c>
      <c r="B1636" s="588" t="s">
        <v>31724</v>
      </c>
      <c r="C1636" s="589" t="s">
        <v>93</v>
      </c>
      <c r="D1636" s="619">
        <v>12478.84</v>
      </c>
      <c r="E1636" s="590"/>
    </row>
    <row r="1637" spans="1:5" ht="12" customHeight="1">
      <c r="A1637" s="589" t="s">
        <v>31725</v>
      </c>
      <c r="B1637" s="588" t="s">
        <v>31726</v>
      </c>
      <c r="C1637" s="589" t="s">
        <v>93</v>
      </c>
      <c r="D1637" s="619">
        <v>531.25</v>
      </c>
      <c r="E1637" s="590"/>
    </row>
    <row r="1638" spans="1:5" ht="12" customHeight="1">
      <c r="A1638" s="589" t="s">
        <v>31727</v>
      </c>
      <c r="B1638" s="588" t="s">
        <v>31728</v>
      </c>
      <c r="C1638" s="589" t="s">
        <v>93</v>
      </c>
      <c r="D1638" s="619">
        <v>400.87</v>
      </c>
      <c r="E1638" s="590"/>
    </row>
    <row r="1639" spans="1:5" ht="12" customHeight="1">
      <c r="A1639" s="589" t="s">
        <v>31729</v>
      </c>
      <c r="B1639" s="588" t="s">
        <v>31730</v>
      </c>
      <c r="C1639" s="589" t="s">
        <v>93</v>
      </c>
      <c r="D1639" s="619">
        <v>477.73</v>
      </c>
      <c r="E1639" s="590"/>
    </row>
    <row r="1640" spans="1:5" ht="12" customHeight="1">
      <c r="A1640" s="589" t="s">
        <v>31731</v>
      </c>
      <c r="B1640" s="588" t="s">
        <v>31732</v>
      </c>
      <c r="C1640" s="589" t="s">
        <v>93</v>
      </c>
      <c r="D1640" s="619">
        <v>803.88</v>
      </c>
      <c r="E1640" s="590"/>
    </row>
    <row r="1641" spans="1:5" ht="12" customHeight="1">
      <c r="A1641" s="589" t="s">
        <v>31733</v>
      </c>
      <c r="B1641" s="588" t="s">
        <v>31734</v>
      </c>
      <c r="C1641" s="589" t="s">
        <v>93</v>
      </c>
      <c r="D1641" s="619">
        <v>939.68</v>
      </c>
      <c r="E1641" s="590"/>
    </row>
    <row r="1642" spans="1:5" ht="12" customHeight="1">
      <c r="A1642" s="589" t="s">
        <v>31735</v>
      </c>
      <c r="B1642" s="588" t="s">
        <v>31736</v>
      </c>
      <c r="C1642" s="589" t="s">
        <v>93</v>
      </c>
      <c r="D1642" s="619">
        <v>769.05</v>
      </c>
      <c r="E1642" s="590"/>
    </row>
    <row r="1643" spans="1:5" ht="12" customHeight="1">
      <c r="A1643" s="589" t="s">
        <v>31737</v>
      </c>
      <c r="B1643" s="588" t="s">
        <v>31738</v>
      </c>
      <c r="C1643" s="589" t="s">
        <v>93</v>
      </c>
      <c r="D1643" s="619">
        <v>792.45</v>
      </c>
      <c r="E1643" s="590"/>
    </row>
    <row r="1644" spans="1:5" ht="12" customHeight="1">
      <c r="A1644" s="589" t="s">
        <v>31739</v>
      </c>
      <c r="B1644" s="588" t="s">
        <v>31740</v>
      </c>
      <c r="C1644" s="589" t="s">
        <v>93</v>
      </c>
      <c r="D1644" s="619">
        <v>1408.95</v>
      </c>
      <c r="E1644" s="590"/>
    </row>
    <row r="1645" spans="1:5" ht="12" customHeight="1">
      <c r="A1645" s="589" t="s">
        <v>31741</v>
      </c>
      <c r="B1645" s="588" t="s">
        <v>31742</v>
      </c>
      <c r="C1645" s="589" t="s">
        <v>93</v>
      </c>
      <c r="D1645" s="619">
        <v>981.86</v>
      </c>
      <c r="E1645" s="590"/>
    </row>
    <row r="1646" spans="1:5" ht="12" customHeight="1">
      <c r="A1646" s="589" t="s">
        <v>31743</v>
      </c>
      <c r="B1646" s="588" t="s">
        <v>31744</v>
      </c>
      <c r="C1646" s="589" t="s">
        <v>93</v>
      </c>
      <c r="D1646" s="619">
        <v>1009.13</v>
      </c>
      <c r="E1646" s="590"/>
    </row>
    <row r="1647" spans="1:5" ht="12" customHeight="1">
      <c r="A1647" s="589" t="s">
        <v>31745</v>
      </c>
      <c r="B1647" s="588" t="s">
        <v>31746</v>
      </c>
      <c r="C1647" s="589" t="s">
        <v>93</v>
      </c>
      <c r="D1647" s="619">
        <v>1588.09</v>
      </c>
      <c r="E1647" s="590"/>
    </row>
    <row r="1648" spans="1:5" ht="12" customHeight="1">
      <c r="A1648" s="589" t="s">
        <v>31747</v>
      </c>
      <c r="B1648" s="588" t="s">
        <v>31748</v>
      </c>
      <c r="C1648" s="589" t="s">
        <v>93</v>
      </c>
      <c r="D1648" s="619">
        <v>903.16</v>
      </c>
      <c r="E1648" s="590"/>
    </row>
    <row r="1649" spans="1:5" ht="12" customHeight="1">
      <c r="A1649" s="589" t="s">
        <v>31749</v>
      </c>
      <c r="B1649" s="588" t="s">
        <v>31750</v>
      </c>
      <c r="C1649" s="589" t="s">
        <v>93</v>
      </c>
      <c r="D1649" s="619">
        <v>949.3</v>
      </c>
      <c r="E1649" s="590"/>
    </row>
    <row r="1650" spans="1:5" ht="12" customHeight="1">
      <c r="A1650" s="589" t="s">
        <v>31751</v>
      </c>
      <c r="B1650" s="588" t="s">
        <v>31752</v>
      </c>
      <c r="C1650" s="589" t="s">
        <v>93</v>
      </c>
      <c r="D1650" s="619">
        <v>69.69</v>
      </c>
      <c r="E1650" s="590"/>
    </row>
    <row r="1651" spans="1:5" ht="12" customHeight="1">
      <c r="A1651" s="589" t="s">
        <v>31753</v>
      </c>
      <c r="B1651" s="588" t="s">
        <v>31754</v>
      </c>
      <c r="C1651" s="589" t="s">
        <v>93</v>
      </c>
      <c r="D1651" s="619">
        <v>15.17</v>
      </c>
      <c r="E1651" s="590"/>
    </row>
    <row r="1652" spans="1:5" ht="12" customHeight="1">
      <c r="A1652" s="589" t="s">
        <v>31755</v>
      </c>
      <c r="B1652" s="588" t="s">
        <v>31756</v>
      </c>
      <c r="C1652" s="589" t="s">
        <v>93</v>
      </c>
      <c r="D1652" s="619">
        <v>38.020000000000003</v>
      </c>
      <c r="E1652" s="590"/>
    </row>
    <row r="1653" spans="1:5" ht="12" customHeight="1">
      <c r="A1653" s="589" t="s">
        <v>31757</v>
      </c>
      <c r="B1653" s="588" t="s">
        <v>31758</v>
      </c>
      <c r="C1653" s="589" t="s">
        <v>93</v>
      </c>
      <c r="D1653" s="619">
        <v>22.8</v>
      </c>
      <c r="E1653" s="590"/>
    </row>
    <row r="1654" spans="1:5" ht="12" customHeight="1">
      <c r="A1654" s="589" t="s">
        <v>31759</v>
      </c>
      <c r="B1654" s="588" t="s">
        <v>31760</v>
      </c>
      <c r="C1654" s="589" t="s">
        <v>93</v>
      </c>
      <c r="D1654" s="619">
        <v>17.100000000000001</v>
      </c>
      <c r="E1654" s="590"/>
    </row>
    <row r="1655" spans="1:5" ht="12" customHeight="1">
      <c r="A1655" s="589" t="s">
        <v>31761</v>
      </c>
      <c r="B1655" s="588" t="s">
        <v>31762</v>
      </c>
      <c r="C1655" s="589" t="s">
        <v>93</v>
      </c>
      <c r="D1655" s="619">
        <v>14.2</v>
      </c>
      <c r="E1655" s="590"/>
    </row>
    <row r="1656" spans="1:5" ht="12" customHeight="1">
      <c r="A1656" s="589" t="s">
        <v>31763</v>
      </c>
      <c r="B1656" s="588" t="s">
        <v>31764</v>
      </c>
      <c r="C1656" s="589" t="s">
        <v>93</v>
      </c>
      <c r="D1656" s="619">
        <v>8.3000000000000007</v>
      </c>
      <c r="E1656" s="590"/>
    </row>
    <row r="1657" spans="1:5" ht="12" customHeight="1">
      <c r="A1657" s="589" t="s">
        <v>31765</v>
      </c>
      <c r="B1657" s="588" t="s">
        <v>31766</v>
      </c>
      <c r="C1657" s="589" t="s">
        <v>93</v>
      </c>
      <c r="D1657" s="619">
        <v>36.5</v>
      </c>
      <c r="E1657" s="590"/>
    </row>
    <row r="1658" spans="1:5" ht="12" customHeight="1">
      <c r="A1658" s="589" t="s">
        <v>31767</v>
      </c>
      <c r="B1658" s="588" t="s">
        <v>31768</v>
      </c>
      <c r="C1658" s="589" t="s">
        <v>93</v>
      </c>
      <c r="D1658" s="619">
        <v>8.3699999999999992</v>
      </c>
      <c r="E1658" s="590"/>
    </row>
    <row r="1659" spans="1:5" ht="12" customHeight="1">
      <c r="A1659" s="589" t="s">
        <v>31769</v>
      </c>
      <c r="B1659" s="588" t="s">
        <v>31770</v>
      </c>
      <c r="C1659" s="589" t="s">
        <v>93</v>
      </c>
      <c r="D1659" s="619">
        <v>5.9</v>
      </c>
      <c r="E1659" s="590"/>
    </row>
    <row r="1660" spans="1:5" ht="12" customHeight="1">
      <c r="A1660" s="589" t="s">
        <v>31771</v>
      </c>
      <c r="B1660" s="588" t="s">
        <v>31772</v>
      </c>
      <c r="C1660" s="589" t="s">
        <v>93</v>
      </c>
      <c r="D1660" s="619">
        <v>85.1</v>
      </c>
      <c r="E1660" s="590"/>
    </row>
    <row r="1661" spans="1:5" ht="12" customHeight="1">
      <c r="A1661" s="589" t="s">
        <v>31773</v>
      </c>
      <c r="B1661" s="588" t="s">
        <v>31774</v>
      </c>
      <c r="C1661" s="589" t="s">
        <v>93</v>
      </c>
      <c r="D1661" s="619">
        <v>3.7</v>
      </c>
      <c r="E1661" s="590"/>
    </row>
    <row r="1662" spans="1:5" ht="12" customHeight="1">
      <c r="A1662" s="589" t="s">
        <v>31775</v>
      </c>
      <c r="B1662" s="588" t="s">
        <v>31776</v>
      </c>
      <c r="C1662" s="589" t="s">
        <v>93</v>
      </c>
      <c r="D1662" s="619">
        <v>5.5</v>
      </c>
      <c r="E1662" s="590"/>
    </row>
    <row r="1663" spans="1:5" ht="12" customHeight="1">
      <c r="A1663" s="589" t="s">
        <v>31777</v>
      </c>
      <c r="B1663" s="588" t="s">
        <v>31778</v>
      </c>
      <c r="C1663" s="589" t="s">
        <v>93</v>
      </c>
      <c r="D1663" s="619">
        <v>7.43</v>
      </c>
      <c r="E1663" s="590"/>
    </row>
    <row r="1664" spans="1:5" ht="12" customHeight="1">
      <c r="A1664" s="589" t="s">
        <v>31779</v>
      </c>
      <c r="B1664" s="588" t="s">
        <v>31780</v>
      </c>
      <c r="C1664" s="589" t="s">
        <v>93</v>
      </c>
      <c r="D1664" s="619">
        <v>15.35</v>
      </c>
      <c r="E1664" s="590"/>
    </row>
    <row r="1665" spans="1:5" ht="12" customHeight="1">
      <c r="A1665" s="589" t="s">
        <v>31781</v>
      </c>
      <c r="B1665" s="588" t="s">
        <v>31782</v>
      </c>
      <c r="C1665" s="589" t="s">
        <v>93</v>
      </c>
      <c r="D1665" s="619">
        <v>16.55</v>
      </c>
      <c r="E1665" s="590"/>
    </row>
    <row r="1666" spans="1:5" ht="12" customHeight="1">
      <c r="A1666" s="589" t="s">
        <v>31783</v>
      </c>
      <c r="B1666" s="588" t="s">
        <v>31784</v>
      </c>
      <c r="C1666" s="589" t="s">
        <v>93</v>
      </c>
      <c r="D1666" s="619">
        <v>42.25</v>
      </c>
      <c r="E1666" s="590"/>
    </row>
    <row r="1667" spans="1:5" ht="12" customHeight="1">
      <c r="A1667" s="589" t="s">
        <v>31785</v>
      </c>
      <c r="B1667" s="588" t="s">
        <v>31786</v>
      </c>
      <c r="C1667" s="589" t="s">
        <v>93</v>
      </c>
      <c r="D1667" s="619">
        <v>23.3</v>
      </c>
      <c r="E1667" s="590"/>
    </row>
    <row r="1668" spans="1:5" ht="12" customHeight="1">
      <c r="A1668" s="589" t="s">
        <v>31787</v>
      </c>
      <c r="B1668" s="588" t="s">
        <v>31788</v>
      </c>
      <c r="C1668" s="589" t="s">
        <v>93</v>
      </c>
      <c r="D1668" s="619">
        <v>141</v>
      </c>
      <c r="E1668" s="590"/>
    </row>
    <row r="1669" spans="1:5" ht="12" customHeight="1">
      <c r="A1669" s="589" t="s">
        <v>31789</v>
      </c>
      <c r="B1669" s="588" t="s">
        <v>31790</v>
      </c>
      <c r="C1669" s="589" t="s">
        <v>93</v>
      </c>
      <c r="D1669" s="619">
        <v>85</v>
      </c>
      <c r="E1669" s="590"/>
    </row>
    <row r="1670" spans="1:5" ht="18" customHeight="1">
      <c r="A1670" s="589" t="s">
        <v>31791</v>
      </c>
      <c r="B1670" s="588" t="s">
        <v>31792</v>
      </c>
      <c r="C1670" s="589" t="s">
        <v>93</v>
      </c>
      <c r="D1670" s="619">
        <v>163</v>
      </c>
      <c r="E1670" s="590"/>
    </row>
    <row r="1671" spans="1:5" ht="12" customHeight="1">
      <c r="A1671" s="589" t="s">
        <v>31793</v>
      </c>
      <c r="B1671" s="588" t="s">
        <v>31794</v>
      </c>
      <c r="C1671" s="589" t="s">
        <v>78</v>
      </c>
      <c r="D1671" s="619">
        <v>29.36</v>
      </c>
      <c r="E1671" s="590"/>
    </row>
    <row r="1672" spans="1:5" ht="12" customHeight="1">
      <c r="A1672" s="589" t="s">
        <v>31795</v>
      </c>
      <c r="B1672" s="588" t="s">
        <v>31796</v>
      </c>
      <c r="C1672" s="589" t="s">
        <v>78</v>
      </c>
      <c r="D1672" s="619">
        <v>17.66</v>
      </c>
      <c r="E1672" s="590"/>
    </row>
    <row r="1673" spans="1:5" ht="12" customHeight="1">
      <c r="A1673" s="589" t="s">
        <v>31797</v>
      </c>
      <c r="B1673" s="588" t="s">
        <v>31798</v>
      </c>
      <c r="C1673" s="589" t="s">
        <v>93</v>
      </c>
      <c r="D1673" s="619">
        <v>40</v>
      </c>
      <c r="E1673" s="590"/>
    </row>
    <row r="1674" spans="1:5" ht="12" customHeight="1">
      <c r="A1674" s="589" t="s">
        <v>31799</v>
      </c>
      <c r="B1674" s="588" t="s">
        <v>31800</v>
      </c>
      <c r="C1674" s="589" t="s">
        <v>93</v>
      </c>
      <c r="D1674" s="619">
        <v>105.09</v>
      </c>
      <c r="E1674" s="590"/>
    </row>
    <row r="1675" spans="1:5" ht="12" customHeight="1">
      <c r="A1675" s="589" t="s">
        <v>31801</v>
      </c>
      <c r="B1675" s="588" t="s">
        <v>31802</v>
      </c>
      <c r="C1675" s="589" t="s">
        <v>93</v>
      </c>
      <c r="D1675" s="619">
        <v>40</v>
      </c>
      <c r="E1675" s="590"/>
    </row>
    <row r="1676" spans="1:5" ht="12" customHeight="1">
      <c r="A1676" s="589" t="s">
        <v>31803</v>
      </c>
      <c r="B1676" s="588" t="s">
        <v>31804</v>
      </c>
      <c r="C1676" s="589" t="s">
        <v>93</v>
      </c>
      <c r="D1676" s="619">
        <v>105.09</v>
      </c>
      <c r="E1676" s="590"/>
    </row>
    <row r="1677" spans="1:5" ht="12" customHeight="1">
      <c r="A1677" s="589" t="s">
        <v>31805</v>
      </c>
      <c r="B1677" s="588" t="s">
        <v>31806</v>
      </c>
      <c r="C1677" s="589" t="s">
        <v>93</v>
      </c>
      <c r="D1677" s="619">
        <v>59.19</v>
      </c>
      <c r="E1677" s="590"/>
    </row>
    <row r="1678" spans="1:5" ht="12" customHeight="1">
      <c r="A1678" s="589" t="s">
        <v>31807</v>
      </c>
      <c r="B1678" s="588" t="s">
        <v>31808</v>
      </c>
      <c r="C1678" s="589" t="s">
        <v>78</v>
      </c>
      <c r="D1678" s="619">
        <v>31.7</v>
      </c>
      <c r="E1678" s="590"/>
    </row>
    <row r="1679" spans="1:5" ht="12" customHeight="1">
      <c r="A1679" s="589" t="s">
        <v>31809</v>
      </c>
      <c r="B1679" s="588" t="s">
        <v>31810</v>
      </c>
      <c r="C1679" s="589" t="s">
        <v>78</v>
      </c>
      <c r="D1679" s="619">
        <v>37.26</v>
      </c>
      <c r="E1679" s="590"/>
    </row>
    <row r="1680" spans="1:5" ht="12" customHeight="1">
      <c r="A1680" s="589" t="s">
        <v>31811</v>
      </c>
      <c r="B1680" s="588" t="s">
        <v>31812</v>
      </c>
      <c r="C1680" s="589" t="s">
        <v>93</v>
      </c>
      <c r="D1680" s="619">
        <v>34.869999999999997</v>
      </c>
      <c r="E1680" s="590"/>
    </row>
    <row r="1681" spans="1:5" ht="12" customHeight="1">
      <c r="A1681" s="589" t="s">
        <v>31813</v>
      </c>
      <c r="B1681" s="588" t="s">
        <v>31814</v>
      </c>
      <c r="C1681" s="589" t="s">
        <v>93</v>
      </c>
      <c r="D1681" s="619">
        <v>1.34</v>
      </c>
      <c r="E1681" s="590"/>
    </row>
    <row r="1682" spans="1:5" ht="12" customHeight="1">
      <c r="A1682" s="589" t="s">
        <v>31815</v>
      </c>
      <c r="B1682" s="588" t="s">
        <v>31816</v>
      </c>
      <c r="C1682" s="589" t="s">
        <v>93</v>
      </c>
      <c r="D1682" s="619">
        <v>18.7</v>
      </c>
      <c r="E1682" s="590"/>
    </row>
    <row r="1683" spans="1:5" ht="12" customHeight="1">
      <c r="A1683" s="589" t="s">
        <v>31817</v>
      </c>
      <c r="B1683" s="588" t="s">
        <v>31818</v>
      </c>
      <c r="C1683" s="589" t="s">
        <v>93</v>
      </c>
      <c r="D1683" s="619">
        <v>14.26</v>
      </c>
      <c r="E1683" s="590"/>
    </row>
    <row r="1684" spans="1:5" ht="12" customHeight="1">
      <c r="A1684" s="589" t="s">
        <v>31819</v>
      </c>
      <c r="B1684" s="588" t="s">
        <v>31820</v>
      </c>
      <c r="C1684" s="589" t="s">
        <v>93</v>
      </c>
      <c r="D1684" s="619">
        <v>68.92</v>
      </c>
      <c r="E1684" s="590"/>
    </row>
    <row r="1685" spans="1:5" ht="12" customHeight="1">
      <c r="A1685" s="589" t="s">
        <v>31821</v>
      </c>
      <c r="B1685" s="588" t="s">
        <v>31822</v>
      </c>
      <c r="C1685" s="589" t="s">
        <v>78</v>
      </c>
      <c r="D1685" s="619">
        <v>31.4</v>
      </c>
      <c r="E1685" s="590"/>
    </row>
    <row r="1686" spans="1:5" ht="12" customHeight="1">
      <c r="A1686" s="589" t="s">
        <v>31823</v>
      </c>
      <c r="B1686" s="588" t="s">
        <v>31824</v>
      </c>
      <c r="C1686" s="589" t="s">
        <v>93</v>
      </c>
      <c r="D1686" s="619">
        <v>2313.91</v>
      </c>
      <c r="E1686" s="590"/>
    </row>
    <row r="1687" spans="1:5" ht="12" customHeight="1">
      <c r="A1687" s="589" t="s">
        <v>31825</v>
      </c>
      <c r="B1687" s="588" t="s">
        <v>31826</v>
      </c>
      <c r="C1687" s="589" t="s">
        <v>93</v>
      </c>
      <c r="D1687" s="619">
        <v>1574.13</v>
      </c>
      <c r="E1687" s="590"/>
    </row>
    <row r="1688" spans="1:5" ht="12" customHeight="1">
      <c r="A1688" s="589" t="s">
        <v>31827</v>
      </c>
      <c r="B1688" s="588" t="s">
        <v>31828</v>
      </c>
      <c r="C1688" s="589" t="s">
        <v>93</v>
      </c>
      <c r="D1688" s="619">
        <v>225.41</v>
      </c>
      <c r="E1688" s="590"/>
    </row>
    <row r="1689" spans="1:5" ht="12" customHeight="1">
      <c r="A1689" s="589" t="s">
        <v>31829</v>
      </c>
      <c r="B1689" s="588" t="s">
        <v>31830</v>
      </c>
      <c r="C1689" s="589" t="s">
        <v>93</v>
      </c>
      <c r="D1689" s="619">
        <v>225.41</v>
      </c>
      <c r="E1689" s="590"/>
    </row>
    <row r="1690" spans="1:5" ht="12" customHeight="1">
      <c r="A1690" s="589" t="s">
        <v>31831</v>
      </c>
      <c r="B1690" s="588" t="s">
        <v>31832</v>
      </c>
      <c r="C1690" s="589" t="s">
        <v>93</v>
      </c>
      <c r="D1690" s="619">
        <v>261.11</v>
      </c>
      <c r="E1690" s="590"/>
    </row>
    <row r="1691" spans="1:5" ht="12" customHeight="1">
      <c r="A1691" s="589" t="s">
        <v>31833</v>
      </c>
      <c r="B1691" s="588" t="s">
        <v>31834</v>
      </c>
      <c r="C1691" s="589" t="s">
        <v>93</v>
      </c>
      <c r="D1691" s="619">
        <v>483.54</v>
      </c>
      <c r="E1691" s="590"/>
    </row>
    <row r="1692" spans="1:5" ht="12" customHeight="1">
      <c r="A1692" s="589" t="s">
        <v>31835</v>
      </c>
      <c r="B1692" s="588" t="s">
        <v>31836</v>
      </c>
      <c r="C1692" s="589" t="s">
        <v>93</v>
      </c>
      <c r="D1692" s="619">
        <v>953.4</v>
      </c>
      <c r="E1692" s="590"/>
    </row>
    <row r="1693" spans="1:5" ht="12" customHeight="1">
      <c r="A1693" s="589" t="s">
        <v>31837</v>
      </c>
      <c r="B1693" s="588" t="s">
        <v>31838</v>
      </c>
      <c r="C1693" s="589" t="s">
        <v>93</v>
      </c>
      <c r="D1693" s="619">
        <v>1074.17</v>
      </c>
      <c r="E1693" s="590"/>
    </row>
    <row r="1694" spans="1:5" ht="12" customHeight="1">
      <c r="A1694" s="589" t="s">
        <v>31839</v>
      </c>
      <c r="B1694" s="588" t="s">
        <v>31840</v>
      </c>
      <c r="C1694" s="589" t="s">
        <v>93</v>
      </c>
      <c r="D1694" s="619">
        <v>1235.75</v>
      </c>
      <c r="E1694" s="590"/>
    </row>
    <row r="1695" spans="1:5" ht="12" customHeight="1">
      <c r="A1695" s="589" t="s">
        <v>31841</v>
      </c>
      <c r="B1695" s="588" t="s">
        <v>31842</v>
      </c>
      <c r="C1695" s="589" t="s">
        <v>93</v>
      </c>
      <c r="D1695" s="619">
        <v>1548.53</v>
      </c>
      <c r="E1695" s="590"/>
    </row>
    <row r="1696" spans="1:5" ht="12" customHeight="1">
      <c r="A1696" s="589" t="s">
        <v>31843</v>
      </c>
      <c r="B1696" s="588" t="s">
        <v>31844</v>
      </c>
      <c r="C1696" s="589" t="s">
        <v>93</v>
      </c>
      <c r="D1696" s="619">
        <v>1886.25</v>
      </c>
      <c r="E1696" s="590"/>
    </row>
    <row r="1697" spans="1:5" ht="12" customHeight="1">
      <c r="A1697" s="589" t="s">
        <v>31845</v>
      </c>
      <c r="B1697" s="588" t="s">
        <v>31846</v>
      </c>
      <c r="C1697" s="589" t="s">
        <v>93</v>
      </c>
      <c r="D1697" s="619">
        <v>2555.9</v>
      </c>
      <c r="E1697" s="590"/>
    </row>
    <row r="1698" spans="1:5" ht="12" customHeight="1">
      <c r="A1698" s="589" t="s">
        <v>31847</v>
      </c>
      <c r="B1698" s="588" t="s">
        <v>31848</v>
      </c>
      <c r="C1698" s="589" t="s">
        <v>93</v>
      </c>
      <c r="D1698" s="619">
        <v>5590.51</v>
      </c>
      <c r="E1698" s="590"/>
    </row>
    <row r="1699" spans="1:5" ht="12" customHeight="1">
      <c r="A1699" s="589" t="s">
        <v>31849</v>
      </c>
      <c r="B1699" s="588" t="s">
        <v>31850</v>
      </c>
      <c r="C1699" s="589" t="s">
        <v>93</v>
      </c>
      <c r="D1699" s="619">
        <v>7466.12</v>
      </c>
      <c r="E1699" s="590"/>
    </row>
    <row r="1700" spans="1:5" ht="12" customHeight="1">
      <c r="A1700" s="589" t="s">
        <v>31851</v>
      </c>
      <c r="B1700" s="588" t="s">
        <v>31852</v>
      </c>
      <c r="C1700" s="589" t="s">
        <v>93</v>
      </c>
      <c r="D1700" s="619">
        <v>10485.08</v>
      </c>
      <c r="E1700" s="590"/>
    </row>
    <row r="1701" spans="1:5" ht="12" customHeight="1">
      <c r="A1701" s="589" t="s">
        <v>31853</v>
      </c>
      <c r="B1701" s="588" t="s">
        <v>31854</v>
      </c>
      <c r="C1701" s="589" t="s">
        <v>93</v>
      </c>
      <c r="D1701" s="619">
        <v>10673.07</v>
      </c>
      <c r="E1701" s="590"/>
    </row>
    <row r="1702" spans="1:5" ht="12" customHeight="1">
      <c r="A1702" s="589" t="s">
        <v>31855</v>
      </c>
      <c r="B1702" s="588" t="s">
        <v>31856</v>
      </c>
      <c r="C1702" s="589" t="s">
        <v>93</v>
      </c>
      <c r="D1702" s="619">
        <v>13223.07</v>
      </c>
      <c r="E1702" s="590"/>
    </row>
    <row r="1703" spans="1:5" ht="12" customHeight="1">
      <c r="A1703" s="589" t="s">
        <v>31857</v>
      </c>
      <c r="B1703" s="588" t="s">
        <v>31858</v>
      </c>
      <c r="C1703" s="589" t="s">
        <v>93</v>
      </c>
      <c r="D1703" s="619">
        <v>18006.3</v>
      </c>
      <c r="E1703" s="590"/>
    </row>
    <row r="1704" spans="1:5" ht="12" customHeight="1">
      <c r="A1704" s="589" t="s">
        <v>31859</v>
      </c>
      <c r="B1704" s="588" t="s">
        <v>31860</v>
      </c>
      <c r="C1704" s="589" t="s">
        <v>93</v>
      </c>
      <c r="D1704" s="619">
        <v>172.93</v>
      </c>
      <c r="E1704" s="590"/>
    </row>
    <row r="1705" spans="1:5" ht="12" customHeight="1">
      <c r="A1705" s="589" t="s">
        <v>31861</v>
      </c>
      <c r="B1705" s="588" t="s">
        <v>31862</v>
      </c>
      <c r="C1705" s="589" t="s">
        <v>93</v>
      </c>
      <c r="D1705" s="619">
        <v>144.22</v>
      </c>
      <c r="E1705" s="590"/>
    </row>
    <row r="1706" spans="1:5" ht="12" customHeight="1">
      <c r="A1706" s="589" t="s">
        <v>31863</v>
      </c>
      <c r="B1706" s="588" t="s">
        <v>31864</v>
      </c>
      <c r="C1706" s="589" t="s">
        <v>93</v>
      </c>
      <c r="D1706" s="619">
        <v>167.92</v>
      </c>
      <c r="E1706" s="590"/>
    </row>
    <row r="1707" spans="1:5" ht="12" customHeight="1">
      <c r="A1707" s="589" t="s">
        <v>31865</v>
      </c>
      <c r="B1707" s="588" t="s">
        <v>31866</v>
      </c>
      <c r="C1707" s="589" t="s">
        <v>93</v>
      </c>
      <c r="D1707" s="619">
        <v>292.10000000000002</v>
      </c>
      <c r="E1707" s="590"/>
    </row>
    <row r="1708" spans="1:5" ht="12" customHeight="1">
      <c r="A1708" s="589" t="s">
        <v>31867</v>
      </c>
      <c r="B1708" s="588" t="s">
        <v>31868</v>
      </c>
      <c r="C1708" s="589" t="s">
        <v>93</v>
      </c>
      <c r="D1708" s="619">
        <v>521.54</v>
      </c>
      <c r="E1708" s="590"/>
    </row>
    <row r="1709" spans="1:5" ht="12" customHeight="1">
      <c r="A1709" s="589" t="s">
        <v>31869</v>
      </c>
      <c r="B1709" s="588" t="s">
        <v>31870</v>
      </c>
      <c r="C1709" s="589" t="s">
        <v>93</v>
      </c>
      <c r="D1709" s="619">
        <v>623.5</v>
      </c>
      <c r="E1709" s="590"/>
    </row>
    <row r="1710" spans="1:5" ht="12" customHeight="1">
      <c r="A1710" s="589" t="s">
        <v>31871</v>
      </c>
      <c r="B1710" s="588" t="s">
        <v>31872</v>
      </c>
      <c r="C1710" s="589" t="s">
        <v>93</v>
      </c>
      <c r="D1710" s="619">
        <v>700.24</v>
      </c>
      <c r="E1710" s="590"/>
    </row>
    <row r="1711" spans="1:5" ht="12" customHeight="1">
      <c r="A1711" s="589" t="s">
        <v>31873</v>
      </c>
      <c r="B1711" s="588" t="s">
        <v>31874</v>
      </c>
      <c r="C1711" s="589" t="s">
        <v>93</v>
      </c>
      <c r="D1711" s="619">
        <v>1087.48</v>
      </c>
      <c r="E1711" s="590"/>
    </row>
    <row r="1712" spans="1:5" ht="12" customHeight="1">
      <c r="A1712" s="589" t="s">
        <v>31875</v>
      </c>
      <c r="B1712" s="588" t="s">
        <v>31876</v>
      </c>
      <c r="C1712" s="589" t="s">
        <v>93</v>
      </c>
      <c r="D1712" s="619">
        <v>1207.05</v>
      </c>
      <c r="E1712" s="590"/>
    </row>
    <row r="1713" spans="1:5" ht="12" customHeight="1">
      <c r="A1713" s="589" t="s">
        <v>31877</v>
      </c>
      <c r="B1713" s="588" t="s">
        <v>31878</v>
      </c>
      <c r="C1713" s="589" t="s">
        <v>93</v>
      </c>
      <c r="D1713" s="619">
        <v>1775.63</v>
      </c>
      <c r="E1713" s="590"/>
    </row>
    <row r="1714" spans="1:5" ht="12" customHeight="1">
      <c r="A1714" s="589" t="s">
        <v>31879</v>
      </c>
      <c r="B1714" s="588" t="s">
        <v>31880</v>
      </c>
      <c r="C1714" s="589" t="s">
        <v>93</v>
      </c>
      <c r="D1714" s="619">
        <v>4305.24</v>
      </c>
      <c r="E1714" s="590"/>
    </row>
    <row r="1715" spans="1:5" ht="12" customHeight="1">
      <c r="A1715" s="589" t="s">
        <v>31881</v>
      </c>
      <c r="B1715" s="588" t="s">
        <v>31882</v>
      </c>
      <c r="C1715" s="589" t="s">
        <v>93</v>
      </c>
      <c r="D1715" s="619">
        <v>5705.93</v>
      </c>
      <c r="E1715" s="590"/>
    </row>
    <row r="1716" spans="1:5" ht="12" customHeight="1">
      <c r="A1716" s="589" t="s">
        <v>31883</v>
      </c>
      <c r="B1716" s="588" t="s">
        <v>31884</v>
      </c>
      <c r="C1716" s="589" t="s">
        <v>93</v>
      </c>
      <c r="D1716" s="619">
        <v>7962.61</v>
      </c>
      <c r="E1716" s="590"/>
    </row>
    <row r="1717" spans="1:5" ht="12" customHeight="1">
      <c r="A1717" s="589" t="s">
        <v>31885</v>
      </c>
      <c r="B1717" s="588" t="s">
        <v>31886</v>
      </c>
      <c r="C1717" s="589" t="s">
        <v>93</v>
      </c>
      <c r="D1717" s="619">
        <v>8064.28</v>
      </c>
      <c r="E1717" s="590"/>
    </row>
    <row r="1718" spans="1:5" ht="12" customHeight="1">
      <c r="A1718" s="589" t="s">
        <v>31887</v>
      </c>
      <c r="B1718" s="588" t="s">
        <v>31888</v>
      </c>
      <c r="C1718" s="589" t="s">
        <v>93</v>
      </c>
      <c r="D1718" s="619">
        <v>10168.99</v>
      </c>
      <c r="E1718" s="590"/>
    </row>
    <row r="1719" spans="1:5" ht="12" customHeight="1">
      <c r="A1719" s="589" t="s">
        <v>31889</v>
      </c>
      <c r="B1719" s="588" t="s">
        <v>31890</v>
      </c>
      <c r="C1719" s="589" t="s">
        <v>93</v>
      </c>
      <c r="D1719" s="619">
        <v>13891.5</v>
      </c>
      <c r="E1719" s="590"/>
    </row>
    <row r="1720" spans="1:5" ht="12" customHeight="1">
      <c r="A1720" s="589" t="s">
        <v>31891</v>
      </c>
      <c r="B1720" s="588" t="s">
        <v>31892</v>
      </c>
      <c r="C1720" s="589" t="s">
        <v>93</v>
      </c>
      <c r="D1720" s="619">
        <v>215.46</v>
      </c>
      <c r="E1720" s="590"/>
    </row>
    <row r="1721" spans="1:5" ht="12" customHeight="1">
      <c r="A1721" s="589" t="s">
        <v>31893</v>
      </c>
      <c r="B1721" s="588" t="s">
        <v>31894</v>
      </c>
      <c r="C1721" s="589" t="s">
        <v>93</v>
      </c>
      <c r="D1721" s="619">
        <v>215.46</v>
      </c>
      <c r="E1721" s="590"/>
    </row>
    <row r="1722" spans="1:5" ht="12" customHeight="1">
      <c r="A1722" s="589" t="s">
        <v>31895</v>
      </c>
      <c r="B1722" s="588" t="s">
        <v>31896</v>
      </c>
      <c r="C1722" s="589" t="s">
        <v>93</v>
      </c>
      <c r="D1722" s="619">
        <v>238.34</v>
      </c>
      <c r="E1722" s="590"/>
    </row>
    <row r="1723" spans="1:5" ht="12" customHeight="1">
      <c r="A1723" s="589" t="s">
        <v>31897</v>
      </c>
      <c r="B1723" s="588" t="s">
        <v>31898</v>
      </c>
      <c r="C1723" s="589" t="s">
        <v>93</v>
      </c>
      <c r="D1723" s="619">
        <v>508.7</v>
      </c>
      <c r="E1723" s="590"/>
    </row>
    <row r="1724" spans="1:5" ht="12" customHeight="1">
      <c r="A1724" s="589" t="s">
        <v>31899</v>
      </c>
      <c r="B1724" s="588" t="s">
        <v>31900</v>
      </c>
      <c r="C1724" s="589" t="s">
        <v>93</v>
      </c>
      <c r="D1724" s="619">
        <v>575.66</v>
      </c>
      <c r="E1724" s="590"/>
    </row>
    <row r="1725" spans="1:5" ht="12" customHeight="1">
      <c r="A1725" s="589" t="s">
        <v>31901</v>
      </c>
      <c r="B1725" s="588" t="s">
        <v>31902</v>
      </c>
      <c r="C1725" s="589" t="s">
        <v>93</v>
      </c>
      <c r="D1725" s="619">
        <v>845.21</v>
      </c>
      <c r="E1725" s="590"/>
    </row>
    <row r="1726" spans="1:5" ht="12" customHeight="1">
      <c r="A1726" s="589" t="s">
        <v>31903</v>
      </c>
      <c r="B1726" s="588" t="s">
        <v>31904</v>
      </c>
      <c r="C1726" s="589" t="s">
        <v>93</v>
      </c>
      <c r="D1726" s="619">
        <v>1129.4000000000001</v>
      </c>
      <c r="E1726" s="590"/>
    </row>
    <row r="1727" spans="1:5" ht="12" customHeight="1">
      <c r="A1727" s="589" t="s">
        <v>31905</v>
      </c>
      <c r="B1727" s="588" t="s">
        <v>31906</v>
      </c>
      <c r="C1727" s="589" t="s">
        <v>93</v>
      </c>
      <c r="D1727" s="619">
        <v>1657.53</v>
      </c>
      <c r="E1727" s="590"/>
    </row>
    <row r="1728" spans="1:5" ht="12" customHeight="1">
      <c r="A1728" s="589" t="s">
        <v>31907</v>
      </c>
      <c r="B1728" s="588" t="s">
        <v>31908</v>
      </c>
      <c r="C1728" s="589" t="s">
        <v>93</v>
      </c>
      <c r="D1728" s="619">
        <v>2038.81</v>
      </c>
      <c r="E1728" s="590"/>
    </row>
    <row r="1729" spans="1:5" ht="12" customHeight="1">
      <c r="A1729" s="589" t="s">
        <v>31909</v>
      </c>
      <c r="B1729" s="588" t="s">
        <v>31910</v>
      </c>
      <c r="C1729" s="589" t="s">
        <v>93</v>
      </c>
      <c r="D1729" s="619">
        <v>2548.92</v>
      </c>
      <c r="E1729" s="590"/>
    </row>
    <row r="1730" spans="1:5" ht="12" customHeight="1">
      <c r="A1730" s="589" t="s">
        <v>31911</v>
      </c>
      <c r="B1730" s="588" t="s">
        <v>31912</v>
      </c>
      <c r="C1730" s="589" t="s">
        <v>93</v>
      </c>
      <c r="D1730" s="619">
        <v>2733.71</v>
      </c>
      <c r="E1730" s="590"/>
    </row>
    <row r="1731" spans="1:5" ht="12" customHeight="1">
      <c r="A1731" s="589" t="s">
        <v>31913</v>
      </c>
      <c r="B1731" s="588" t="s">
        <v>31914</v>
      </c>
      <c r="C1731" s="589" t="s">
        <v>93</v>
      </c>
      <c r="D1731" s="619">
        <v>6644</v>
      </c>
      <c r="E1731" s="590"/>
    </row>
    <row r="1732" spans="1:5" ht="12" customHeight="1">
      <c r="A1732" s="589" t="s">
        <v>31915</v>
      </c>
      <c r="B1732" s="588" t="s">
        <v>31916</v>
      </c>
      <c r="C1732" s="589" t="s">
        <v>93</v>
      </c>
      <c r="D1732" s="619">
        <v>8497.83</v>
      </c>
      <c r="E1732" s="590"/>
    </row>
    <row r="1733" spans="1:5" ht="12" customHeight="1">
      <c r="A1733" s="589" t="s">
        <v>31917</v>
      </c>
      <c r="B1733" s="588" t="s">
        <v>31918</v>
      </c>
      <c r="C1733" s="589" t="s">
        <v>93</v>
      </c>
      <c r="D1733" s="619">
        <v>10168.68</v>
      </c>
      <c r="E1733" s="590"/>
    </row>
    <row r="1734" spans="1:5" ht="12" customHeight="1">
      <c r="A1734" s="589" t="s">
        <v>31919</v>
      </c>
      <c r="B1734" s="588" t="s">
        <v>31920</v>
      </c>
      <c r="C1734" s="589" t="s">
        <v>93</v>
      </c>
      <c r="D1734" s="619">
        <v>11827.93</v>
      </c>
      <c r="E1734" s="590"/>
    </row>
    <row r="1735" spans="1:5" ht="12" customHeight="1">
      <c r="A1735" s="589" t="s">
        <v>31921</v>
      </c>
      <c r="B1735" s="588" t="s">
        <v>31922</v>
      </c>
      <c r="C1735" s="589" t="s">
        <v>93</v>
      </c>
      <c r="D1735" s="619">
        <v>15742.56</v>
      </c>
      <c r="E1735" s="590"/>
    </row>
    <row r="1736" spans="1:5" ht="12" customHeight="1">
      <c r="A1736" s="589" t="s">
        <v>31923</v>
      </c>
      <c r="B1736" s="588" t="s">
        <v>31924</v>
      </c>
      <c r="C1736" s="589" t="s">
        <v>93</v>
      </c>
      <c r="D1736" s="619">
        <v>18628.75</v>
      </c>
      <c r="E1736" s="590"/>
    </row>
    <row r="1737" spans="1:5" ht="12" customHeight="1">
      <c r="A1737" s="589" t="s">
        <v>31925</v>
      </c>
      <c r="B1737" s="588" t="s">
        <v>31926</v>
      </c>
      <c r="C1737" s="589" t="s">
        <v>93</v>
      </c>
      <c r="D1737" s="619">
        <v>162.19999999999999</v>
      </c>
      <c r="E1737" s="590"/>
    </row>
    <row r="1738" spans="1:5" ht="12" customHeight="1">
      <c r="A1738" s="589" t="s">
        <v>31927</v>
      </c>
      <c r="B1738" s="588" t="s">
        <v>31928</v>
      </c>
      <c r="C1738" s="589" t="s">
        <v>93</v>
      </c>
      <c r="D1738" s="619">
        <v>139.51</v>
      </c>
      <c r="E1738" s="590"/>
    </row>
    <row r="1739" spans="1:5" ht="12" customHeight="1">
      <c r="A1739" s="589" t="s">
        <v>31929</v>
      </c>
      <c r="B1739" s="588" t="s">
        <v>31930</v>
      </c>
      <c r="C1739" s="589" t="s">
        <v>93</v>
      </c>
      <c r="D1739" s="619">
        <v>159.16999999999999</v>
      </c>
      <c r="E1739" s="590"/>
    </row>
    <row r="1740" spans="1:5" ht="12" customHeight="1">
      <c r="A1740" s="589" t="s">
        <v>31931</v>
      </c>
      <c r="B1740" s="588" t="s">
        <v>31932</v>
      </c>
      <c r="C1740" s="589" t="s">
        <v>93</v>
      </c>
      <c r="D1740" s="619">
        <v>290.39</v>
      </c>
      <c r="E1740" s="590"/>
    </row>
    <row r="1741" spans="1:5" ht="12" customHeight="1">
      <c r="A1741" s="589" t="s">
        <v>31933</v>
      </c>
      <c r="B1741" s="588" t="s">
        <v>31934</v>
      </c>
      <c r="C1741" s="589" t="s">
        <v>93</v>
      </c>
      <c r="D1741" s="619">
        <v>350.32</v>
      </c>
      <c r="E1741" s="590"/>
    </row>
    <row r="1742" spans="1:5" ht="12" customHeight="1">
      <c r="A1742" s="589" t="s">
        <v>31935</v>
      </c>
      <c r="B1742" s="588" t="s">
        <v>31936</v>
      </c>
      <c r="C1742" s="589" t="s">
        <v>93</v>
      </c>
      <c r="D1742" s="619">
        <v>528.91</v>
      </c>
      <c r="E1742" s="590"/>
    </row>
    <row r="1743" spans="1:5" ht="12" customHeight="1">
      <c r="A1743" s="589" t="s">
        <v>31937</v>
      </c>
      <c r="B1743" s="588" t="s">
        <v>31938</v>
      </c>
      <c r="C1743" s="589" t="s">
        <v>93</v>
      </c>
      <c r="D1743" s="619">
        <v>676.79</v>
      </c>
      <c r="E1743" s="590"/>
    </row>
    <row r="1744" spans="1:5" ht="12" customHeight="1">
      <c r="A1744" s="589" t="s">
        <v>31939</v>
      </c>
      <c r="B1744" s="588" t="s">
        <v>31940</v>
      </c>
      <c r="C1744" s="589" t="s">
        <v>93</v>
      </c>
      <c r="D1744" s="619">
        <v>1182</v>
      </c>
      <c r="E1744" s="590"/>
    </row>
    <row r="1745" spans="1:5" ht="12" customHeight="1">
      <c r="A1745" s="589" t="s">
        <v>31941</v>
      </c>
      <c r="B1745" s="588" t="s">
        <v>31942</v>
      </c>
      <c r="C1745" s="589" t="s">
        <v>93</v>
      </c>
      <c r="D1745" s="619">
        <v>1444.12</v>
      </c>
      <c r="E1745" s="590"/>
    </row>
    <row r="1746" spans="1:5" ht="12" customHeight="1">
      <c r="A1746" s="589" t="s">
        <v>31943</v>
      </c>
      <c r="B1746" s="588" t="s">
        <v>31944</v>
      </c>
      <c r="C1746" s="589" t="s">
        <v>93</v>
      </c>
      <c r="D1746" s="619">
        <v>1735</v>
      </c>
      <c r="E1746" s="590"/>
    </row>
    <row r="1747" spans="1:5" ht="12" customHeight="1">
      <c r="A1747" s="589" t="s">
        <v>31945</v>
      </c>
      <c r="B1747" s="588" t="s">
        <v>31946</v>
      </c>
      <c r="C1747" s="589" t="s">
        <v>93</v>
      </c>
      <c r="D1747" s="619">
        <v>1935.69</v>
      </c>
      <c r="E1747" s="590"/>
    </row>
    <row r="1748" spans="1:5" ht="12" customHeight="1">
      <c r="A1748" s="589" t="s">
        <v>31947</v>
      </c>
      <c r="B1748" s="588" t="s">
        <v>31948</v>
      </c>
      <c r="C1748" s="589" t="s">
        <v>93</v>
      </c>
      <c r="D1748" s="619">
        <v>5039.32</v>
      </c>
      <c r="E1748" s="590"/>
    </row>
    <row r="1749" spans="1:5" ht="12" customHeight="1">
      <c r="A1749" s="589" t="s">
        <v>31949</v>
      </c>
      <c r="B1749" s="588" t="s">
        <v>31950</v>
      </c>
      <c r="C1749" s="589" t="s">
        <v>93</v>
      </c>
      <c r="D1749" s="619">
        <v>6475.45</v>
      </c>
      <c r="E1749" s="590"/>
    </row>
    <row r="1750" spans="1:5" ht="12" customHeight="1">
      <c r="A1750" s="589" t="s">
        <v>31951</v>
      </c>
      <c r="B1750" s="588" t="s">
        <v>31952</v>
      </c>
      <c r="C1750" s="589" t="s">
        <v>93</v>
      </c>
      <c r="D1750" s="619">
        <v>7792.17</v>
      </c>
      <c r="E1750" s="590"/>
    </row>
    <row r="1751" spans="1:5" ht="12" customHeight="1">
      <c r="A1751" s="589" t="s">
        <v>31953</v>
      </c>
      <c r="B1751" s="588" t="s">
        <v>31954</v>
      </c>
      <c r="C1751" s="589" t="s">
        <v>93</v>
      </c>
      <c r="D1751" s="619">
        <v>9100.2900000000009</v>
      </c>
      <c r="E1751" s="590"/>
    </row>
    <row r="1752" spans="1:5" ht="12" customHeight="1">
      <c r="A1752" s="589" t="s">
        <v>31955</v>
      </c>
      <c r="B1752" s="588" t="s">
        <v>31956</v>
      </c>
      <c r="C1752" s="589" t="s">
        <v>93</v>
      </c>
      <c r="D1752" s="619">
        <v>11881.06</v>
      </c>
      <c r="E1752" s="590"/>
    </row>
    <row r="1753" spans="1:5" ht="12" customHeight="1">
      <c r="A1753" s="589" t="s">
        <v>31957</v>
      </c>
      <c r="B1753" s="588" t="s">
        <v>31958</v>
      </c>
      <c r="C1753" s="589" t="s">
        <v>93</v>
      </c>
      <c r="D1753" s="619">
        <v>14196.63</v>
      </c>
      <c r="E1753" s="590"/>
    </row>
    <row r="1754" spans="1:5" ht="12" customHeight="1">
      <c r="A1754" s="589" t="s">
        <v>31959</v>
      </c>
      <c r="B1754" s="588" t="s">
        <v>31960</v>
      </c>
      <c r="C1754" s="589" t="s">
        <v>93</v>
      </c>
      <c r="D1754" s="619">
        <v>11.59</v>
      </c>
      <c r="E1754" s="590"/>
    </row>
    <row r="1755" spans="1:5" ht="12" customHeight="1">
      <c r="A1755" s="589" t="s">
        <v>31961</v>
      </c>
      <c r="B1755" s="588" t="s">
        <v>31962</v>
      </c>
      <c r="C1755" s="589" t="s">
        <v>93</v>
      </c>
      <c r="D1755" s="619">
        <v>36.58</v>
      </c>
      <c r="E1755" s="590"/>
    </row>
    <row r="1756" spans="1:5" ht="12" customHeight="1">
      <c r="A1756" s="589" t="s">
        <v>31963</v>
      </c>
      <c r="B1756" s="588" t="s">
        <v>31964</v>
      </c>
      <c r="C1756" s="589" t="s">
        <v>93</v>
      </c>
      <c r="D1756" s="619">
        <v>60.34</v>
      </c>
      <c r="E1756" s="590"/>
    </row>
    <row r="1757" spans="1:5" ht="12" customHeight="1">
      <c r="A1757" s="589" t="s">
        <v>31965</v>
      </c>
      <c r="B1757" s="588" t="s">
        <v>31966</v>
      </c>
      <c r="C1757" s="589" t="s">
        <v>93</v>
      </c>
      <c r="D1757" s="619">
        <v>224.62</v>
      </c>
      <c r="E1757" s="590"/>
    </row>
    <row r="1758" spans="1:5" ht="12" customHeight="1">
      <c r="A1758" s="589" t="s">
        <v>31967</v>
      </c>
      <c r="B1758" s="588" t="s">
        <v>31968</v>
      </c>
      <c r="C1758" s="589" t="s">
        <v>93</v>
      </c>
      <c r="D1758" s="619">
        <v>224.62</v>
      </c>
      <c r="E1758" s="590"/>
    </row>
    <row r="1759" spans="1:5" ht="12" customHeight="1">
      <c r="A1759" s="589" t="s">
        <v>31969</v>
      </c>
      <c r="B1759" s="588" t="s">
        <v>31970</v>
      </c>
      <c r="C1759" s="589" t="s">
        <v>93</v>
      </c>
      <c r="D1759" s="619">
        <v>282.86</v>
      </c>
      <c r="E1759" s="590"/>
    </row>
    <row r="1760" spans="1:5" ht="12" customHeight="1">
      <c r="A1760" s="589" t="s">
        <v>31971</v>
      </c>
      <c r="B1760" s="588" t="s">
        <v>31972</v>
      </c>
      <c r="C1760" s="589" t="s">
        <v>93</v>
      </c>
      <c r="D1760" s="619">
        <v>464.09</v>
      </c>
      <c r="E1760" s="590"/>
    </row>
    <row r="1761" spans="1:5" ht="12" customHeight="1">
      <c r="A1761" s="589" t="s">
        <v>31973</v>
      </c>
      <c r="B1761" s="588" t="s">
        <v>31974</v>
      </c>
      <c r="C1761" s="589" t="s">
        <v>93</v>
      </c>
      <c r="D1761" s="619">
        <v>644.91999999999996</v>
      </c>
      <c r="E1761" s="590"/>
    </row>
    <row r="1762" spans="1:5" ht="12" customHeight="1">
      <c r="A1762" s="589" t="s">
        <v>31975</v>
      </c>
      <c r="B1762" s="588" t="s">
        <v>31976</v>
      </c>
      <c r="C1762" s="589" t="s">
        <v>93</v>
      </c>
      <c r="D1762" s="619">
        <v>902.75</v>
      </c>
      <c r="E1762" s="590"/>
    </row>
    <row r="1763" spans="1:5" ht="12" customHeight="1">
      <c r="A1763" s="589" t="s">
        <v>31977</v>
      </c>
      <c r="B1763" s="588" t="s">
        <v>31978</v>
      </c>
      <c r="C1763" s="589" t="s">
        <v>93</v>
      </c>
      <c r="D1763" s="619">
        <v>1174.53</v>
      </c>
      <c r="E1763" s="590"/>
    </row>
    <row r="1764" spans="1:5" ht="12" customHeight="1">
      <c r="A1764" s="589" t="s">
        <v>31979</v>
      </c>
      <c r="B1764" s="588" t="s">
        <v>31980</v>
      </c>
      <c r="C1764" s="589" t="s">
        <v>93</v>
      </c>
      <c r="D1764" s="619">
        <v>1847.79</v>
      </c>
      <c r="E1764" s="590"/>
    </row>
    <row r="1765" spans="1:5" ht="12" customHeight="1">
      <c r="A1765" s="589" t="s">
        <v>31981</v>
      </c>
      <c r="B1765" s="588" t="s">
        <v>31982</v>
      </c>
      <c r="C1765" s="589" t="s">
        <v>93</v>
      </c>
      <c r="D1765" s="619">
        <v>2435.21</v>
      </c>
      <c r="E1765" s="590"/>
    </row>
    <row r="1766" spans="1:5" ht="12" customHeight="1">
      <c r="A1766" s="589" t="s">
        <v>31983</v>
      </c>
      <c r="B1766" s="588" t="s">
        <v>31984</v>
      </c>
      <c r="C1766" s="589" t="s">
        <v>93</v>
      </c>
      <c r="D1766" s="619">
        <v>6096.63</v>
      </c>
      <c r="E1766" s="590"/>
    </row>
    <row r="1767" spans="1:5" ht="12" customHeight="1">
      <c r="A1767" s="589" t="s">
        <v>31985</v>
      </c>
      <c r="B1767" s="588" t="s">
        <v>31986</v>
      </c>
      <c r="C1767" s="589" t="s">
        <v>93</v>
      </c>
      <c r="D1767" s="619">
        <v>6520.98</v>
      </c>
      <c r="E1767" s="590"/>
    </row>
    <row r="1768" spans="1:5" ht="12" customHeight="1">
      <c r="A1768" s="589" t="s">
        <v>31987</v>
      </c>
      <c r="B1768" s="588" t="s">
        <v>31988</v>
      </c>
      <c r="C1768" s="589" t="s">
        <v>93</v>
      </c>
      <c r="D1768" s="619">
        <v>7004</v>
      </c>
      <c r="E1768" s="590"/>
    </row>
    <row r="1769" spans="1:5" ht="12" customHeight="1">
      <c r="A1769" s="589" t="s">
        <v>31989</v>
      </c>
      <c r="B1769" s="588" t="s">
        <v>31990</v>
      </c>
      <c r="C1769" s="589" t="s">
        <v>93</v>
      </c>
      <c r="D1769" s="619">
        <v>9749.31</v>
      </c>
      <c r="E1769" s="590"/>
    </row>
    <row r="1770" spans="1:5" ht="12" customHeight="1">
      <c r="A1770" s="589" t="s">
        <v>31991</v>
      </c>
      <c r="B1770" s="588" t="s">
        <v>31992</v>
      </c>
      <c r="C1770" s="589" t="s">
        <v>93</v>
      </c>
      <c r="D1770" s="619">
        <v>13977.95</v>
      </c>
      <c r="E1770" s="590"/>
    </row>
    <row r="1771" spans="1:5" ht="12" customHeight="1">
      <c r="A1771" s="589" t="s">
        <v>31993</v>
      </c>
      <c r="B1771" s="588" t="s">
        <v>31994</v>
      </c>
      <c r="C1771" s="589" t="s">
        <v>93</v>
      </c>
      <c r="D1771" s="619">
        <v>15181.06</v>
      </c>
      <c r="E1771" s="590"/>
    </row>
    <row r="1772" spans="1:5" ht="12" customHeight="1">
      <c r="A1772" s="589" t="s">
        <v>31995</v>
      </c>
      <c r="B1772" s="588" t="s">
        <v>31996</v>
      </c>
      <c r="C1772" s="589" t="s">
        <v>93</v>
      </c>
      <c r="D1772" s="619">
        <v>22105.200000000001</v>
      </c>
      <c r="E1772" s="590"/>
    </row>
    <row r="1773" spans="1:5" ht="12" customHeight="1">
      <c r="A1773" s="589" t="s">
        <v>31997</v>
      </c>
      <c r="B1773" s="588" t="s">
        <v>31998</v>
      </c>
      <c r="C1773" s="589" t="s">
        <v>93</v>
      </c>
      <c r="D1773" s="619">
        <v>28413.42</v>
      </c>
      <c r="E1773" s="590"/>
    </row>
    <row r="1774" spans="1:5" ht="12" customHeight="1">
      <c r="A1774" s="589" t="s">
        <v>31999</v>
      </c>
      <c r="B1774" s="588" t="s">
        <v>32000</v>
      </c>
      <c r="C1774" s="589" t="s">
        <v>93</v>
      </c>
      <c r="D1774" s="619">
        <v>170.71</v>
      </c>
      <c r="E1774" s="590"/>
    </row>
    <row r="1775" spans="1:5" ht="12" customHeight="1">
      <c r="A1775" s="589" t="s">
        <v>32001</v>
      </c>
      <c r="B1775" s="588" t="s">
        <v>32002</v>
      </c>
      <c r="C1775" s="589" t="s">
        <v>93</v>
      </c>
      <c r="D1775" s="619">
        <v>137.4</v>
      </c>
      <c r="E1775" s="590"/>
    </row>
    <row r="1776" spans="1:5" ht="12" customHeight="1">
      <c r="A1776" s="589" t="s">
        <v>32003</v>
      </c>
      <c r="B1776" s="588" t="s">
        <v>32004</v>
      </c>
      <c r="C1776" s="589" t="s">
        <v>93</v>
      </c>
      <c r="D1776" s="619">
        <v>172.42</v>
      </c>
      <c r="E1776" s="590"/>
    </row>
    <row r="1777" spans="1:5" ht="12" customHeight="1">
      <c r="A1777" s="589" t="s">
        <v>32005</v>
      </c>
      <c r="B1777" s="588" t="s">
        <v>32006</v>
      </c>
      <c r="C1777" s="589" t="s">
        <v>93</v>
      </c>
      <c r="D1777" s="619">
        <v>271.27</v>
      </c>
      <c r="E1777" s="590"/>
    </row>
    <row r="1778" spans="1:5" ht="12" customHeight="1">
      <c r="A1778" s="589" t="s">
        <v>32007</v>
      </c>
      <c r="B1778" s="588" t="s">
        <v>32008</v>
      </c>
      <c r="C1778" s="589" t="s">
        <v>93</v>
      </c>
      <c r="D1778" s="619">
        <v>389.64</v>
      </c>
      <c r="E1778" s="590"/>
    </row>
    <row r="1779" spans="1:5" ht="12" customHeight="1">
      <c r="A1779" s="589" t="s">
        <v>32009</v>
      </c>
      <c r="B1779" s="588" t="s">
        <v>32010</v>
      </c>
      <c r="C1779" s="589" t="s">
        <v>93</v>
      </c>
      <c r="D1779" s="619">
        <v>590.67999999999995</v>
      </c>
      <c r="E1779" s="590"/>
    </row>
    <row r="1780" spans="1:5" ht="12" customHeight="1">
      <c r="A1780" s="589" t="s">
        <v>32011</v>
      </c>
      <c r="B1780" s="588" t="s">
        <v>32012</v>
      </c>
      <c r="C1780" s="589" t="s">
        <v>93</v>
      </c>
      <c r="D1780" s="619">
        <v>737</v>
      </c>
      <c r="E1780" s="590"/>
    </row>
    <row r="1781" spans="1:5" ht="12" customHeight="1">
      <c r="A1781" s="589" t="s">
        <v>32013</v>
      </c>
      <c r="B1781" s="588" t="s">
        <v>32014</v>
      </c>
      <c r="C1781" s="589" t="s">
        <v>93</v>
      </c>
      <c r="D1781" s="619">
        <v>1310.1400000000001</v>
      </c>
      <c r="E1781" s="590"/>
    </row>
    <row r="1782" spans="1:5" ht="12" customHeight="1">
      <c r="A1782" s="589" t="s">
        <v>32015</v>
      </c>
      <c r="B1782" s="588" t="s">
        <v>32016</v>
      </c>
      <c r="C1782" s="589" t="s">
        <v>93</v>
      </c>
      <c r="D1782" s="619">
        <v>1692.33</v>
      </c>
      <c r="E1782" s="590"/>
    </row>
    <row r="1783" spans="1:5" ht="12" customHeight="1">
      <c r="A1783" s="589" t="s">
        <v>32017</v>
      </c>
      <c r="B1783" s="588" t="s">
        <v>32018</v>
      </c>
      <c r="C1783" s="589" t="s">
        <v>93</v>
      </c>
      <c r="D1783" s="619">
        <v>3650.49</v>
      </c>
      <c r="E1783" s="590"/>
    </row>
    <row r="1784" spans="1:5" ht="12" customHeight="1">
      <c r="A1784" s="589" t="s">
        <v>32019</v>
      </c>
      <c r="B1784" s="588" t="s">
        <v>32020</v>
      </c>
      <c r="C1784" s="589" t="s">
        <v>93</v>
      </c>
      <c r="D1784" s="619">
        <v>3590.75</v>
      </c>
      <c r="E1784" s="590"/>
    </row>
    <row r="1785" spans="1:5" ht="12" customHeight="1">
      <c r="A1785" s="589" t="s">
        <v>32021</v>
      </c>
      <c r="B1785" s="588" t="s">
        <v>32022</v>
      </c>
      <c r="C1785" s="589" t="s">
        <v>93</v>
      </c>
      <c r="D1785" s="619">
        <v>5345.95</v>
      </c>
      <c r="E1785" s="590"/>
    </row>
    <row r="1786" spans="1:5" ht="12" customHeight="1">
      <c r="A1786" s="589" t="s">
        <v>32023</v>
      </c>
      <c r="B1786" s="588" t="s">
        <v>32024</v>
      </c>
      <c r="C1786" s="589" t="s">
        <v>93</v>
      </c>
      <c r="D1786" s="619">
        <v>7464.32</v>
      </c>
      <c r="E1786" s="590"/>
    </row>
    <row r="1787" spans="1:5" ht="12" customHeight="1">
      <c r="A1787" s="589" t="s">
        <v>32025</v>
      </c>
      <c r="B1787" s="588" t="s">
        <v>32026</v>
      </c>
      <c r="C1787" s="589" t="s">
        <v>93</v>
      </c>
      <c r="D1787" s="619">
        <v>10629.8</v>
      </c>
      <c r="E1787" s="590"/>
    </row>
    <row r="1788" spans="1:5" ht="12" customHeight="1">
      <c r="A1788" s="589" t="s">
        <v>32027</v>
      </c>
      <c r="B1788" s="588" t="s">
        <v>32028</v>
      </c>
      <c r="C1788" s="589" t="s">
        <v>93</v>
      </c>
      <c r="D1788" s="619">
        <v>11438.39</v>
      </c>
      <c r="E1788" s="590"/>
    </row>
    <row r="1789" spans="1:5" ht="12" customHeight="1">
      <c r="A1789" s="589" t="s">
        <v>32029</v>
      </c>
      <c r="B1789" s="588" t="s">
        <v>32030</v>
      </c>
      <c r="C1789" s="589" t="s">
        <v>93</v>
      </c>
      <c r="D1789" s="619">
        <v>16642.16</v>
      </c>
      <c r="E1789" s="590"/>
    </row>
    <row r="1790" spans="1:5" ht="12" customHeight="1">
      <c r="A1790" s="589" t="s">
        <v>32031</v>
      </c>
      <c r="B1790" s="588" t="s">
        <v>32032</v>
      </c>
      <c r="C1790" s="589" t="s">
        <v>93</v>
      </c>
      <c r="D1790" s="619">
        <v>21667.62</v>
      </c>
      <c r="E1790" s="590"/>
    </row>
    <row r="1791" spans="1:5" ht="12" customHeight="1">
      <c r="A1791" s="589" t="s">
        <v>32033</v>
      </c>
      <c r="B1791" s="588" t="s">
        <v>32034</v>
      </c>
      <c r="C1791" s="589" t="s">
        <v>93</v>
      </c>
      <c r="D1791" s="619">
        <v>16.940000000000001</v>
      </c>
      <c r="E1791" s="590"/>
    </row>
    <row r="1792" spans="1:5" ht="12" customHeight="1">
      <c r="A1792" s="589" t="s">
        <v>32035</v>
      </c>
      <c r="B1792" s="588" t="s">
        <v>32036</v>
      </c>
      <c r="C1792" s="589" t="s">
        <v>93</v>
      </c>
      <c r="D1792" s="619">
        <v>9.4</v>
      </c>
      <c r="E1792" s="590"/>
    </row>
    <row r="1793" spans="1:5" ht="12" customHeight="1">
      <c r="A1793" s="589" t="s">
        <v>32037</v>
      </c>
      <c r="B1793" s="588" t="s">
        <v>32038</v>
      </c>
      <c r="C1793" s="589" t="s">
        <v>93</v>
      </c>
      <c r="D1793" s="619">
        <v>63.71</v>
      </c>
      <c r="E1793" s="590"/>
    </row>
    <row r="1794" spans="1:5" ht="12" customHeight="1">
      <c r="A1794" s="589" t="s">
        <v>32039</v>
      </c>
      <c r="B1794" s="588" t="s">
        <v>32040</v>
      </c>
      <c r="C1794" s="589" t="s">
        <v>93</v>
      </c>
      <c r="D1794" s="619">
        <v>111.68</v>
      </c>
      <c r="E1794" s="590"/>
    </row>
    <row r="1795" spans="1:5" ht="12" customHeight="1">
      <c r="A1795" s="589" t="s">
        <v>32041</v>
      </c>
      <c r="B1795" s="588" t="s">
        <v>32042</v>
      </c>
      <c r="C1795" s="589" t="s">
        <v>93</v>
      </c>
      <c r="D1795" s="619">
        <v>245.98</v>
      </c>
      <c r="E1795" s="590"/>
    </row>
    <row r="1796" spans="1:5" ht="12" customHeight="1">
      <c r="A1796" s="589" t="s">
        <v>32043</v>
      </c>
      <c r="B1796" s="588" t="s">
        <v>32044</v>
      </c>
      <c r="C1796" s="589" t="s">
        <v>93</v>
      </c>
      <c r="D1796" s="619">
        <v>404.62</v>
      </c>
      <c r="E1796" s="590"/>
    </row>
    <row r="1797" spans="1:5" ht="12" customHeight="1">
      <c r="A1797" s="589" t="s">
        <v>32045</v>
      </c>
      <c r="B1797" s="588" t="s">
        <v>32046</v>
      </c>
      <c r="C1797" s="589" t="s">
        <v>93</v>
      </c>
      <c r="D1797" s="619">
        <v>796.8</v>
      </c>
      <c r="E1797" s="590"/>
    </row>
    <row r="1798" spans="1:5" ht="12" customHeight="1">
      <c r="A1798" s="589" t="s">
        <v>32047</v>
      </c>
      <c r="B1798" s="588" t="s">
        <v>32048</v>
      </c>
      <c r="C1798" s="589" t="s">
        <v>93</v>
      </c>
      <c r="D1798" s="619">
        <v>1158.75</v>
      </c>
      <c r="E1798" s="590"/>
    </row>
    <row r="1799" spans="1:5" ht="12" customHeight="1">
      <c r="A1799" s="589" t="s">
        <v>32049</v>
      </c>
      <c r="B1799" s="588" t="s">
        <v>32050</v>
      </c>
      <c r="C1799" s="589" t="s">
        <v>93</v>
      </c>
      <c r="D1799" s="619">
        <v>1439.55</v>
      </c>
      <c r="E1799" s="590"/>
    </row>
    <row r="1800" spans="1:5" ht="12" customHeight="1">
      <c r="A1800" s="589" t="s">
        <v>32051</v>
      </c>
      <c r="B1800" s="588" t="s">
        <v>32052</v>
      </c>
      <c r="C1800" s="589" t="s">
        <v>93</v>
      </c>
      <c r="D1800" s="619">
        <v>16.940000000000001</v>
      </c>
      <c r="E1800" s="590"/>
    </row>
    <row r="1801" spans="1:5" ht="12" customHeight="1">
      <c r="A1801" s="589" t="s">
        <v>32053</v>
      </c>
      <c r="B1801" s="588" t="s">
        <v>32054</v>
      </c>
      <c r="C1801" s="589" t="s">
        <v>93</v>
      </c>
      <c r="D1801" s="619">
        <v>30.39</v>
      </c>
      <c r="E1801" s="590"/>
    </row>
    <row r="1802" spans="1:5" ht="12" customHeight="1">
      <c r="A1802" s="589" t="s">
        <v>32055</v>
      </c>
      <c r="B1802" s="588" t="s">
        <v>32056</v>
      </c>
      <c r="C1802" s="589" t="s">
        <v>93</v>
      </c>
      <c r="D1802" s="619">
        <v>69.52</v>
      </c>
      <c r="E1802" s="590"/>
    </row>
    <row r="1803" spans="1:5" ht="12" customHeight="1">
      <c r="A1803" s="589" t="s">
        <v>32057</v>
      </c>
      <c r="B1803" s="588" t="s">
        <v>32058</v>
      </c>
      <c r="C1803" s="589" t="s">
        <v>93</v>
      </c>
      <c r="D1803" s="619">
        <v>125.89</v>
      </c>
      <c r="E1803" s="590"/>
    </row>
    <row r="1804" spans="1:5" ht="12" customHeight="1">
      <c r="A1804" s="589" t="s">
        <v>32059</v>
      </c>
      <c r="B1804" s="588" t="s">
        <v>32060</v>
      </c>
      <c r="C1804" s="589" t="s">
        <v>93</v>
      </c>
      <c r="D1804" s="619">
        <v>398.69</v>
      </c>
      <c r="E1804" s="590"/>
    </row>
    <row r="1805" spans="1:5" ht="12" customHeight="1">
      <c r="A1805" s="589" t="s">
        <v>32061</v>
      </c>
      <c r="B1805" s="588" t="s">
        <v>32062</v>
      </c>
      <c r="C1805" s="589" t="s">
        <v>93</v>
      </c>
      <c r="D1805" s="619">
        <v>760.38</v>
      </c>
      <c r="E1805" s="590"/>
    </row>
    <row r="1806" spans="1:5" ht="12" customHeight="1">
      <c r="A1806" s="589" t="s">
        <v>32063</v>
      </c>
      <c r="B1806" s="588" t="s">
        <v>32064</v>
      </c>
      <c r="C1806" s="589" t="s">
        <v>93</v>
      </c>
      <c r="D1806" s="619">
        <v>957.9</v>
      </c>
      <c r="E1806" s="590"/>
    </row>
    <row r="1807" spans="1:5" ht="12" customHeight="1">
      <c r="A1807" s="589" t="s">
        <v>32065</v>
      </c>
      <c r="B1807" s="588" t="s">
        <v>32066</v>
      </c>
      <c r="C1807" s="589" t="s">
        <v>93</v>
      </c>
      <c r="D1807" s="619">
        <v>1216.17</v>
      </c>
      <c r="E1807" s="590"/>
    </row>
    <row r="1808" spans="1:5" ht="12" customHeight="1">
      <c r="A1808" s="589" t="s">
        <v>32067</v>
      </c>
      <c r="B1808" s="588" t="s">
        <v>32068</v>
      </c>
      <c r="C1808" s="589" t="s">
        <v>93</v>
      </c>
      <c r="D1808" s="619">
        <v>11.12</v>
      </c>
      <c r="E1808" s="590"/>
    </row>
    <row r="1809" spans="1:5" ht="12" customHeight="1">
      <c r="A1809" s="589" t="s">
        <v>32069</v>
      </c>
      <c r="B1809" s="588" t="s">
        <v>32070</v>
      </c>
      <c r="C1809" s="589" t="s">
        <v>93</v>
      </c>
      <c r="D1809" s="619">
        <v>27.95</v>
      </c>
      <c r="E1809" s="590"/>
    </row>
    <row r="1810" spans="1:5" ht="12" customHeight="1">
      <c r="A1810" s="589" t="s">
        <v>32071</v>
      </c>
      <c r="B1810" s="588" t="s">
        <v>32072</v>
      </c>
      <c r="C1810" s="589" t="s">
        <v>93</v>
      </c>
      <c r="D1810" s="619">
        <v>56.98</v>
      </c>
      <c r="E1810" s="590"/>
    </row>
    <row r="1811" spans="1:5" ht="12" customHeight="1">
      <c r="A1811" s="589" t="s">
        <v>32073</v>
      </c>
      <c r="B1811" s="588" t="s">
        <v>32074</v>
      </c>
      <c r="C1811" s="589" t="s">
        <v>93</v>
      </c>
      <c r="D1811" s="619">
        <v>297.24</v>
      </c>
      <c r="E1811" s="590"/>
    </row>
    <row r="1812" spans="1:5" ht="12" customHeight="1">
      <c r="A1812" s="589" t="s">
        <v>32075</v>
      </c>
      <c r="B1812" s="588" t="s">
        <v>32076</v>
      </c>
      <c r="C1812" s="589" t="s">
        <v>93</v>
      </c>
      <c r="D1812" s="619">
        <v>501.81</v>
      </c>
      <c r="E1812" s="590"/>
    </row>
    <row r="1813" spans="1:5" ht="12" customHeight="1">
      <c r="A1813" s="589" t="s">
        <v>32077</v>
      </c>
      <c r="B1813" s="588" t="s">
        <v>32078</v>
      </c>
      <c r="C1813" s="589" t="s">
        <v>93</v>
      </c>
      <c r="D1813" s="619">
        <v>656.63</v>
      </c>
      <c r="E1813" s="590"/>
    </row>
    <row r="1814" spans="1:5" ht="12" customHeight="1">
      <c r="A1814" s="589" t="s">
        <v>32079</v>
      </c>
      <c r="B1814" s="588" t="s">
        <v>32080</v>
      </c>
      <c r="C1814" s="589" t="s">
        <v>93</v>
      </c>
      <c r="D1814" s="619">
        <v>1042.4100000000001</v>
      </c>
      <c r="E1814" s="590"/>
    </row>
    <row r="1815" spans="1:5" ht="12" customHeight="1">
      <c r="A1815" s="589" t="s">
        <v>32081</v>
      </c>
      <c r="B1815" s="588" t="s">
        <v>32082</v>
      </c>
      <c r="C1815" s="589" t="s">
        <v>93</v>
      </c>
      <c r="D1815" s="619">
        <v>114.52</v>
      </c>
      <c r="E1815" s="590"/>
    </row>
    <row r="1816" spans="1:5" ht="12" customHeight="1">
      <c r="A1816" s="589" t="s">
        <v>32083</v>
      </c>
      <c r="B1816" s="588" t="s">
        <v>32084</v>
      </c>
      <c r="C1816" s="589" t="s">
        <v>93</v>
      </c>
      <c r="D1816" s="619">
        <v>28.9</v>
      </c>
      <c r="E1816" s="590"/>
    </row>
    <row r="1817" spans="1:5" ht="12" customHeight="1">
      <c r="A1817" s="589" t="s">
        <v>32085</v>
      </c>
      <c r="B1817" s="588" t="s">
        <v>32086</v>
      </c>
      <c r="C1817" s="589" t="s">
        <v>93</v>
      </c>
      <c r="D1817" s="619">
        <v>165.8</v>
      </c>
      <c r="E1817" s="590"/>
    </row>
    <row r="1818" spans="1:5" ht="12" customHeight="1">
      <c r="A1818" s="589" t="s">
        <v>32087</v>
      </c>
      <c r="B1818" s="588" t="s">
        <v>32088</v>
      </c>
      <c r="C1818" s="589" t="s">
        <v>93</v>
      </c>
      <c r="D1818" s="619">
        <v>259.99</v>
      </c>
      <c r="E1818" s="590"/>
    </row>
    <row r="1819" spans="1:5" ht="12" customHeight="1">
      <c r="A1819" s="589" t="s">
        <v>32089</v>
      </c>
      <c r="B1819" s="588" t="s">
        <v>32090</v>
      </c>
      <c r="C1819" s="589" t="s">
        <v>93</v>
      </c>
      <c r="D1819" s="619">
        <v>540.35</v>
      </c>
      <c r="E1819" s="590"/>
    </row>
    <row r="1820" spans="1:5" ht="12" customHeight="1">
      <c r="A1820" s="589" t="s">
        <v>32091</v>
      </c>
      <c r="B1820" s="588" t="s">
        <v>32092</v>
      </c>
      <c r="C1820" s="589" t="s">
        <v>93</v>
      </c>
      <c r="D1820" s="619">
        <v>792.41</v>
      </c>
      <c r="E1820" s="590"/>
    </row>
    <row r="1821" spans="1:5" ht="12" customHeight="1">
      <c r="A1821" s="589" t="s">
        <v>32093</v>
      </c>
      <c r="B1821" s="588" t="s">
        <v>32094</v>
      </c>
      <c r="C1821" s="589" t="s">
        <v>93</v>
      </c>
      <c r="D1821" s="619">
        <v>1111.95</v>
      </c>
      <c r="E1821" s="590"/>
    </row>
    <row r="1822" spans="1:5" ht="12" customHeight="1">
      <c r="A1822" s="589" t="s">
        <v>32095</v>
      </c>
      <c r="B1822" s="588" t="s">
        <v>32096</v>
      </c>
      <c r="C1822" s="589" t="s">
        <v>93</v>
      </c>
      <c r="D1822" s="619">
        <v>1653.2</v>
      </c>
      <c r="E1822" s="590"/>
    </row>
    <row r="1823" spans="1:5" ht="12" customHeight="1">
      <c r="A1823" s="589" t="s">
        <v>32097</v>
      </c>
      <c r="B1823" s="588" t="s">
        <v>32098</v>
      </c>
      <c r="C1823" s="589" t="s">
        <v>93</v>
      </c>
      <c r="D1823" s="619">
        <v>792.41</v>
      </c>
      <c r="E1823" s="590"/>
    </row>
    <row r="1824" spans="1:5" ht="12" customHeight="1">
      <c r="A1824" s="589" t="s">
        <v>32099</v>
      </c>
      <c r="B1824" s="588" t="s">
        <v>32100</v>
      </c>
      <c r="C1824" s="589" t="s">
        <v>93</v>
      </c>
      <c r="D1824" s="619">
        <v>1111.95</v>
      </c>
      <c r="E1824" s="590"/>
    </row>
    <row r="1825" spans="1:5" ht="12" customHeight="1">
      <c r="A1825" s="589" t="s">
        <v>32101</v>
      </c>
      <c r="B1825" s="588" t="s">
        <v>32102</v>
      </c>
      <c r="C1825" s="589" t="s">
        <v>93</v>
      </c>
      <c r="D1825" s="619">
        <v>1653.2</v>
      </c>
      <c r="E1825" s="590"/>
    </row>
    <row r="1826" spans="1:5" ht="18" customHeight="1">
      <c r="A1826" s="589" t="s">
        <v>32103</v>
      </c>
      <c r="B1826" s="588" t="s">
        <v>32104</v>
      </c>
      <c r="C1826" s="589" t="s">
        <v>93</v>
      </c>
      <c r="D1826" s="619">
        <v>26.7</v>
      </c>
      <c r="E1826" s="590"/>
    </row>
    <row r="1827" spans="1:5" ht="18" customHeight="1">
      <c r="A1827" s="589" t="s">
        <v>32105</v>
      </c>
      <c r="B1827" s="588" t="s">
        <v>32106</v>
      </c>
      <c r="C1827" s="589" t="s">
        <v>93</v>
      </c>
      <c r="D1827" s="619">
        <v>42.31</v>
      </c>
      <c r="E1827" s="590"/>
    </row>
    <row r="1828" spans="1:5" ht="18" customHeight="1">
      <c r="A1828" s="589" t="s">
        <v>32107</v>
      </c>
      <c r="B1828" s="588" t="s">
        <v>32108</v>
      </c>
      <c r="C1828" s="589" t="s">
        <v>93</v>
      </c>
      <c r="D1828" s="619">
        <v>105.1</v>
      </c>
      <c r="E1828" s="590"/>
    </row>
    <row r="1829" spans="1:5" ht="18" customHeight="1">
      <c r="A1829" s="589" t="s">
        <v>32109</v>
      </c>
      <c r="B1829" s="588" t="s">
        <v>32110</v>
      </c>
      <c r="C1829" s="589" t="s">
        <v>93</v>
      </c>
      <c r="D1829" s="619">
        <v>213.15</v>
      </c>
      <c r="E1829" s="590"/>
    </row>
    <row r="1830" spans="1:5" ht="18" customHeight="1">
      <c r="A1830" s="589" t="s">
        <v>32111</v>
      </c>
      <c r="B1830" s="588" t="s">
        <v>32112</v>
      </c>
      <c r="C1830" s="589" t="s">
        <v>93</v>
      </c>
      <c r="D1830" s="619">
        <v>382.5</v>
      </c>
      <c r="E1830" s="590"/>
    </row>
    <row r="1831" spans="1:5" ht="18" customHeight="1">
      <c r="A1831" s="589" t="s">
        <v>32113</v>
      </c>
      <c r="B1831" s="588" t="s">
        <v>32114</v>
      </c>
      <c r="C1831" s="589" t="s">
        <v>93</v>
      </c>
      <c r="D1831" s="619">
        <v>647.95000000000005</v>
      </c>
      <c r="E1831" s="590"/>
    </row>
    <row r="1832" spans="1:5" ht="18" customHeight="1">
      <c r="A1832" s="589" t="s">
        <v>32115</v>
      </c>
      <c r="B1832" s="588" t="s">
        <v>32116</v>
      </c>
      <c r="C1832" s="589" t="s">
        <v>93</v>
      </c>
      <c r="D1832" s="619">
        <v>7.54</v>
      </c>
      <c r="E1832" s="590"/>
    </row>
    <row r="1833" spans="1:5" ht="18" customHeight="1">
      <c r="A1833" s="589" t="s">
        <v>32117</v>
      </c>
      <c r="B1833" s="588" t="s">
        <v>32118</v>
      </c>
      <c r="C1833" s="589" t="s">
        <v>93</v>
      </c>
      <c r="D1833" s="619">
        <v>23.55</v>
      </c>
      <c r="E1833" s="590"/>
    </row>
    <row r="1834" spans="1:5" ht="18" customHeight="1">
      <c r="A1834" s="589" t="s">
        <v>32119</v>
      </c>
      <c r="B1834" s="588" t="s">
        <v>32120</v>
      </c>
      <c r="C1834" s="589" t="s">
        <v>93</v>
      </c>
      <c r="D1834" s="619">
        <v>38.5</v>
      </c>
      <c r="E1834" s="590"/>
    </row>
    <row r="1835" spans="1:5" ht="18" customHeight="1">
      <c r="A1835" s="589" t="s">
        <v>32121</v>
      </c>
      <c r="B1835" s="588" t="s">
        <v>32122</v>
      </c>
      <c r="C1835" s="589" t="s">
        <v>93</v>
      </c>
      <c r="D1835" s="619">
        <v>96.17</v>
      </c>
      <c r="E1835" s="590"/>
    </row>
    <row r="1836" spans="1:5" ht="18" customHeight="1">
      <c r="A1836" s="589" t="s">
        <v>32123</v>
      </c>
      <c r="B1836" s="588" t="s">
        <v>32124</v>
      </c>
      <c r="C1836" s="589" t="s">
        <v>93</v>
      </c>
      <c r="D1836" s="619">
        <v>203.47</v>
      </c>
      <c r="E1836" s="590"/>
    </row>
    <row r="1837" spans="1:5" ht="18" customHeight="1">
      <c r="A1837" s="589" t="s">
        <v>32125</v>
      </c>
      <c r="B1837" s="588" t="s">
        <v>32126</v>
      </c>
      <c r="C1837" s="589" t="s">
        <v>93</v>
      </c>
      <c r="D1837" s="619">
        <v>323.43</v>
      </c>
      <c r="E1837" s="590"/>
    </row>
    <row r="1838" spans="1:5" ht="18" customHeight="1">
      <c r="A1838" s="589" t="s">
        <v>32127</v>
      </c>
      <c r="B1838" s="588" t="s">
        <v>32128</v>
      </c>
      <c r="C1838" s="589" t="s">
        <v>93</v>
      </c>
      <c r="D1838" s="619">
        <v>454.43</v>
      </c>
      <c r="E1838" s="590"/>
    </row>
    <row r="1839" spans="1:5" ht="12" customHeight="1">
      <c r="A1839" s="589" t="s">
        <v>32129</v>
      </c>
      <c r="B1839" s="588" t="s">
        <v>32130</v>
      </c>
      <c r="C1839" s="589" t="s">
        <v>93</v>
      </c>
      <c r="D1839" s="619">
        <v>2223.9</v>
      </c>
      <c r="E1839" s="590"/>
    </row>
    <row r="1840" spans="1:5" ht="12" customHeight="1">
      <c r="A1840" s="589" t="s">
        <v>32131</v>
      </c>
      <c r="B1840" s="588" t="s">
        <v>32132</v>
      </c>
      <c r="C1840" s="589" t="s">
        <v>93</v>
      </c>
      <c r="D1840" s="619">
        <v>3306.41</v>
      </c>
      <c r="E1840" s="590"/>
    </row>
    <row r="1841" spans="1:5" ht="12" customHeight="1">
      <c r="A1841" s="589" t="s">
        <v>32133</v>
      </c>
      <c r="B1841" s="588" t="s">
        <v>32134</v>
      </c>
      <c r="C1841" s="589" t="s">
        <v>93</v>
      </c>
      <c r="D1841" s="619">
        <v>1584.83</v>
      </c>
      <c r="E1841" s="590"/>
    </row>
    <row r="1842" spans="1:5" ht="12" customHeight="1">
      <c r="A1842" s="589" t="s">
        <v>32135</v>
      </c>
      <c r="B1842" s="588" t="s">
        <v>32136</v>
      </c>
      <c r="C1842" s="589" t="s">
        <v>93</v>
      </c>
      <c r="D1842" s="619">
        <v>1.36</v>
      </c>
      <c r="E1842" s="590"/>
    </row>
    <row r="1843" spans="1:5" ht="12" customHeight="1">
      <c r="A1843" s="589" t="s">
        <v>32137</v>
      </c>
      <c r="B1843" s="588" t="s">
        <v>32138</v>
      </c>
      <c r="C1843" s="589" t="s">
        <v>93</v>
      </c>
      <c r="D1843" s="619">
        <v>311.85000000000002</v>
      </c>
      <c r="E1843" s="590"/>
    </row>
    <row r="1844" spans="1:5" ht="12" customHeight="1">
      <c r="A1844" s="589" t="s">
        <v>32139</v>
      </c>
      <c r="B1844" s="588" t="s">
        <v>32140</v>
      </c>
      <c r="C1844" s="589" t="s">
        <v>93</v>
      </c>
      <c r="D1844" s="619">
        <v>311.85000000000002</v>
      </c>
      <c r="E1844" s="590"/>
    </row>
    <row r="1845" spans="1:5" ht="12" customHeight="1">
      <c r="A1845" s="589" t="s">
        <v>32141</v>
      </c>
      <c r="B1845" s="588" t="s">
        <v>32142</v>
      </c>
      <c r="C1845" s="589" t="s">
        <v>93</v>
      </c>
      <c r="D1845" s="619">
        <v>337.06</v>
      </c>
      <c r="E1845" s="590"/>
    </row>
    <row r="1846" spans="1:5" ht="12" customHeight="1">
      <c r="A1846" s="589" t="s">
        <v>32143</v>
      </c>
      <c r="B1846" s="588" t="s">
        <v>32144</v>
      </c>
      <c r="C1846" s="589" t="s">
        <v>93</v>
      </c>
      <c r="D1846" s="619">
        <v>531.94000000000005</v>
      </c>
      <c r="E1846" s="590"/>
    </row>
    <row r="1847" spans="1:5" ht="12" customHeight="1">
      <c r="A1847" s="589" t="s">
        <v>32145</v>
      </c>
      <c r="B1847" s="588" t="s">
        <v>32146</v>
      </c>
      <c r="C1847" s="589" t="s">
        <v>93</v>
      </c>
      <c r="D1847" s="619">
        <v>807.82</v>
      </c>
      <c r="E1847" s="590"/>
    </row>
    <row r="1848" spans="1:5" ht="12" customHeight="1">
      <c r="A1848" s="589" t="s">
        <v>32147</v>
      </c>
      <c r="B1848" s="588" t="s">
        <v>32148</v>
      </c>
      <c r="C1848" s="589" t="s">
        <v>93</v>
      </c>
      <c r="D1848" s="619">
        <v>1191.8800000000001</v>
      </c>
      <c r="E1848" s="590"/>
    </row>
    <row r="1849" spans="1:5" ht="12" customHeight="1">
      <c r="A1849" s="589" t="s">
        <v>32149</v>
      </c>
      <c r="B1849" s="588" t="s">
        <v>32150</v>
      </c>
      <c r="C1849" s="589" t="s">
        <v>93</v>
      </c>
      <c r="D1849" s="619">
        <v>1825.76</v>
      </c>
      <c r="E1849" s="590"/>
    </row>
    <row r="1850" spans="1:5" ht="12" customHeight="1">
      <c r="A1850" s="589" t="s">
        <v>32151</v>
      </c>
      <c r="B1850" s="588" t="s">
        <v>32152</v>
      </c>
      <c r="C1850" s="589" t="s">
        <v>93</v>
      </c>
      <c r="D1850" s="619">
        <v>5490.29</v>
      </c>
      <c r="E1850" s="590"/>
    </row>
    <row r="1851" spans="1:5" ht="12" customHeight="1">
      <c r="A1851" s="589" t="s">
        <v>32153</v>
      </c>
      <c r="B1851" s="588" t="s">
        <v>32154</v>
      </c>
      <c r="C1851" s="589" t="s">
        <v>93</v>
      </c>
      <c r="D1851" s="619">
        <v>5986.38</v>
      </c>
      <c r="E1851" s="590"/>
    </row>
    <row r="1852" spans="1:5" ht="12" customHeight="1">
      <c r="A1852" s="589" t="s">
        <v>32155</v>
      </c>
      <c r="B1852" s="588" t="s">
        <v>32156</v>
      </c>
      <c r="C1852" s="589" t="s">
        <v>93</v>
      </c>
      <c r="D1852" s="619">
        <v>6754.13</v>
      </c>
      <c r="E1852" s="590"/>
    </row>
    <row r="1853" spans="1:5" ht="12" customHeight="1">
      <c r="A1853" s="589" t="s">
        <v>32157</v>
      </c>
      <c r="B1853" s="588" t="s">
        <v>32158</v>
      </c>
      <c r="C1853" s="589" t="s">
        <v>93</v>
      </c>
      <c r="D1853" s="619">
        <v>6848.19</v>
      </c>
      <c r="E1853" s="590"/>
    </row>
    <row r="1854" spans="1:5" ht="12" customHeight="1">
      <c r="A1854" s="589" t="s">
        <v>32159</v>
      </c>
      <c r="B1854" s="588" t="s">
        <v>32160</v>
      </c>
      <c r="C1854" s="589" t="s">
        <v>93</v>
      </c>
      <c r="D1854" s="619">
        <v>9397.82</v>
      </c>
      <c r="E1854" s="590"/>
    </row>
    <row r="1855" spans="1:5" ht="12" customHeight="1">
      <c r="A1855" s="589" t="s">
        <v>32161</v>
      </c>
      <c r="B1855" s="588" t="s">
        <v>32162</v>
      </c>
      <c r="C1855" s="589" t="s">
        <v>93</v>
      </c>
      <c r="D1855" s="619">
        <v>234.93</v>
      </c>
      <c r="E1855" s="590"/>
    </row>
    <row r="1856" spans="1:5" ht="12" customHeight="1">
      <c r="A1856" s="589" t="s">
        <v>32163</v>
      </c>
      <c r="B1856" s="588" t="s">
        <v>32164</v>
      </c>
      <c r="C1856" s="589" t="s">
        <v>93</v>
      </c>
      <c r="D1856" s="619">
        <v>182.27</v>
      </c>
      <c r="E1856" s="590"/>
    </row>
    <row r="1857" spans="1:5" ht="12" customHeight="1">
      <c r="A1857" s="589" t="s">
        <v>32165</v>
      </c>
      <c r="B1857" s="588" t="s">
        <v>32166</v>
      </c>
      <c r="C1857" s="589" t="s">
        <v>93</v>
      </c>
      <c r="D1857" s="619">
        <v>198.81</v>
      </c>
      <c r="E1857" s="590"/>
    </row>
    <row r="1858" spans="1:5" ht="12" customHeight="1">
      <c r="A1858" s="589" t="s">
        <v>32167</v>
      </c>
      <c r="B1858" s="588" t="s">
        <v>32168</v>
      </c>
      <c r="C1858" s="589" t="s">
        <v>93</v>
      </c>
      <c r="D1858" s="619">
        <v>232.43</v>
      </c>
      <c r="E1858" s="590"/>
    </row>
    <row r="1859" spans="1:5" ht="12" customHeight="1">
      <c r="A1859" s="589" t="s">
        <v>32169</v>
      </c>
      <c r="B1859" s="588" t="s">
        <v>32170</v>
      </c>
      <c r="C1859" s="589" t="s">
        <v>93</v>
      </c>
      <c r="D1859" s="619">
        <v>332.38</v>
      </c>
      <c r="E1859" s="590"/>
    </row>
    <row r="1860" spans="1:5" ht="12" customHeight="1">
      <c r="A1860" s="589" t="s">
        <v>32171</v>
      </c>
      <c r="B1860" s="588" t="s">
        <v>32172</v>
      </c>
      <c r="C1860" s="589" t="s">
        <v>93</v>
      </c>
      <c r="D1860" s="619">
        <v>731.56</v>
      </c>
      <c r="E1860" s="590"/>
    </row>
    <row r="1861" spans="1:5" ht="12" customHeight="1">
      <c r="A1861" s="589" t="s">
        <v>32173</v>
      </c>
      <c r="B1861" s="588" t="s">
        <v>32174</v>
      </c>
      <c r="C1861" s="589" t="s">
        <v>93</v>
      </c>
      <c r="D1861" s="619">
        <v>1100.22</v>
      </c>
      <c r="E1861" s="590"/>
    </row>
    <row r="1862" spans="1:5" ht="12" customHeight="1">
      <c r="A1862" s="589" t="s">
        <v>32175</v>
      </c>
      <c r="B1862" s="588" t="s">
        <v>32176</v>
      </c>
      <c r="C1862" s="589" t="s">
        <v>93</v>
      </c>
      <c r="D1862" s="619">
        <v>3106.14</v>
      </c>
      <c r="E1862" s="590"/>
    </row>
    <row r="1863" spans="1:5" ht="12" customHeight="1">
      <c r="A1863" s="589" t="s">
        <v>32177</v>
      </c>
      <c r="B1863" s="588" t="s">
        <v>32178</v>
      </c>
      <c r="C1863" s="589" t="s">
        <v>93</v>
      </c>
      <c r="D1863" s="619">
        <v>3562.75</v>
      </c>
      <c r="E1863" s="590"/>
    </row>
    <row r="1864" spans="1:5" ht="12" customHeight="1">
      <c r="A1864" s="589" t="s">
        <v>32179</v>
      </c>
      <c r="B1864" s="588" t="s">
        <v>32180</v>
      </c>
      <c r="C1864" s="589" t="s">
        <v>93</v>
      </c>
      <c r="D1864" s="619">
        <v>4301.54</v>
      </c>
      <c r="E1864" s="590"/>
    </row>
    <row r="1865" spans="1:5" ht="12" customHeight="1">
      <c r="A1865" s="589" t="s">
        <v>32181</v>
      </c>
      <c r="B1865" s="588" t="s">
        <v>32182</v>
      </c>
      <c r="C1865" s="589" t="s">
        <v>93</v>
      </c>
      <c r="D1865" s="619">
        <v>4820.2700000000004</v>
      </c>
      <c r="E1865" s="590"/>
    </row>
    <row r="1866" spans="1:5" ht="12" customHeight="1">
      <c r="A1866" s="589" t="s">
        <v>32183</v>
      </c>
      <c r="B1866" s="588" t="s">
        <v>32184</v>
      </c>
      <c r="C1866" s="589" t="s">
        <v>93</v>
      </c>
      <c r="D1866" s="619">
        <v>7177.03</v>
      </c>
      <c r="E1866" s="590"/>
    </row>
    <row r="1867" spans="1:5" ht="12" customHeight="1">
      <c r="A1867" s="589" t="s">
        <v>32185</v>
      </c>
      <c r="B1867" s="588" t="s">
        <v>32186</v>
      </c>
      <c r="C1867" s="589" t="s">
        <v>93</v>
      </c>
      <c r="D1867" s="619">
        <v>52.55</v>
      </c>
      <c r="E1867" s="590"/>
    </row>
    <row r="1868" spans="1:5" ht="12" customHeight="1">
      <c r="A1868" s="589" t="s">
        <v>32187</v>
      </c>
      <c r="B1868" s="588" t="s">
        <v>32188</v>
      </c>
      <c r="C1868" s="589" t="s">
        <v>93</v>
      </c>
      <c r="D1868" s="619">
        <v>96.35</v>
      </c>
      <c r="E1868" s="590"/>
    </row>
    <row r="1869" spans="1:5" ht="12" customHeight="1">
      <c r="A1869" s="589" t="s">
        <v>32189</v>
      </c>
      <c r="B1869" s="588" t="s">
        <v>32190</v>
      </c>
      <c r="C1869" s="589" t="s">
        <v>93</v>
      </c>
      <c r="D1869" s="619">
        <v>23.05</v>
      </c>
      <c r="E1869" s="590"/>
    </row>
    <row r="1870" spans="1:5" ht="12" customHeight="1">
      <c r="A1870" s="589" t="s">
        <v>32191</v>
      </c>
      <c r="B1870" s="588" t="s">
        <v>32192</v>
      </c>
      <c r="C1870" s="589" t="s">
        <v>93</v>
      </c>
      <c r="D1870" s="619">
        <v>24.49</v>
      </c>
      <c r="E1870" s="590"/>
    </row>
    <row r="1871" spans="1:5" ht="12" customHeight="1">
      <c r="A1871" s="589" t="s">
        <v>32193</v>
      </c>
      <c r="B1871" s="588" t="s">
        <v>32194</v>
      </c>
      <c r="C1871" s="589" t="s">
        <v>93</v>
      </c>
      <c r="D1871" s="619">
        <v>65.569999999999993</v>
      </c>
      <c r="E1871" s="590"/>
    </row>
    <row r="1872" spans="1:5" ht="12" customHeight="1">
      <c r="A1872" s="589" t="s">
        <v>32195</v>
      </c>
      <c r="B1872" s="588" t="s">
        <v>32196</v>
      </c>
      <c r="C1872" s="589" t="s">
        <v>93</v>
      </c>
      <c r="D1872" s="619">
        <v>82.04</v>
      </c>
      <c r="E1872" s="590"/>
    </row>
    <row r="1873" spans="1:5" ht="12" customHeight="1">
      <c r="A1873" s="589" t="s">
        <v>32197</v>
      </c>
      <c r="B1873" s="588" t="s">
        <v>32198</v>
      </c>
      <c r="C1873" s="589" t="s">
        <v>93</v>
      </c>
      <c r="D1873" s="619">
        <v>307.64999999999998</v>
      </c>
      <c r="E1873" s="590"/>
    </row>
    <row r="1874" spans="1:5" ht="12" customHeight="1">
      <c r="A1874" s="589" t="s">
        <v>32199</v>
      </c>
      <c r="B1874" s="588" t="s">
        <v>32200</v>
      </c>
      <c r="C1874" s="589" t="s">
        <v>93</v>
      </c>
      <c r="D1874" s="619">
        <v>454.8</v>
      </c>
      <c r="E1874" s="590"/>
    </row>
    <row r="1875" spans="1:5" ht="12" customHeight="1">
      <c r="A1875" s="589" t="s">
        <v>32201</v>
      </c>
      <c r="B1875" s="588" t="s">
        <v>32202</v>
      </c>
      <c r="C1875" s="589" t="s">
        <v>93</v>
      </c>
      <c r="D1875" s="619">
        <v>1006.8</v>
      </c>
      <c r="E1875" s="590"/>
    </row>
    <row r="1876" spans="1:5" ht="12" customHeight="1">
      <c r="A1876" s="589" t="s">
        <v>32203</v>
      </c>
      <c r="B1876" s="588" t="s">
        <v>32204</v>
      </c>
      <c r="C1876" s="589" t="s">
        <v>93</v>
      </c>
      <c r="D1876" s="619">
        <v>380.46</v>
      </c>
      <c r="E1876" s="590"/>
    </row>
    <row r="1877" spans="1:5" ht="12" customHeight="1">
      <c r="A1877" s="589" t="s">
        <v>32205</v>
      </c>
      <c r="B1877" s="588" t="s">
        <v>32206</v>
      </c>
      <c r="C1877" s="589" t="s">
        <v>93</v>
      </c>
      <c r="D1877" s="619">
        <v>1426.26</v>
      </c>
      <c r="E1877" s="590"/>
    </row>
    <row r="1878" spans="1:5" ht="12" customHeight="1">
      <c r="A1878" s="589" t="s">
        <v>32207</v>
      </c>
      <c r="B1878" s="588" t="s">
        <v>32208</v>
      </c>
      <c r="C1878" s="589" t="s">
        <v>93</v>
      </c>
      <c r="D1878" s="619">
        <v>23.05</v>
      </c>
      <c r="E1878" s="590"/>
    </row>
    <row r="1879" spans="1:5" ht="12" customHeight="1">
      <c r="A1879" s="589" t="s">
        <v>32209</v>
      </c>
      <c r="B1879" s="588" t="s">
        <v>32210</v>
      </c>
      <c r="C1879" s="589" t="s">
        <v>93</v>
      </c>
      <c r="D1879" s="619">
        <v>28.43</v>
      </c>
      <c r="E1879" s="590"/>
    </row>
    <row r="1880" spans="1:5" ht="12" customHeight="1">
      <c r="A1880" s="589" t="s">
        <v>32211</v>
      </c>
      <c r="B1880" s="588" t="s">
        <v>32212</v>
      </c>
      <c r="C1880" s="589" t="s">
        <v>93</v>
      </c>
      <c r="D1880" s="619">
        <v>112.47</v>
      </c>
      <c r="E1880" s="590"/>
    </row>
    <row r="1881" spans="1:5" ht="12" customHeight="1">
      <c r="A1881" s="589" t="s">
        <v>32213</v>
      </c>
      <c r="B1881" s="588" t="s">
        <v>32214</v>
      </c>
      <c r="C1881" s="589" t="s">
        <v>93</v>
      </c>
      <c r="D1881" s="619">
        <v>307.64999999999998</v>
      </c>
      <c r="E1881" s="590"/>
    </row>
    <row r="1882" spans="1:5" ht="12" customHeight="1">
      <c r="A1882" s="589" t="s">
        <v>32215</v>
      </c>
      <c r="B1882" s="588" t="s">
        <v>32216</v>
      </c>
      <c r="C1882" s="589" t="s">
        <v>93</v>
      </c>
      <c r="D1882" s="619">
        <v>454.8</v>
      </c>
      <c r="E1882" s="590"/>
    </row>
    <row r="1883" spans="1:5" ht="12" customHeight="1">
      <c r="A1883" s="589" t="s">
        <v>32217</v>
      </c>
      <c r="B1883" s="588" t="s">
        <v>32218</v>
      </c>
      <c r="C1883" s="589" t="s">
        <v>93</v>
      </c>
      <c r="D1883" s="619">
        <v>1006.8</v>
      </c>
      <c r="E1883" s="590"/>
    </row>
    <row r="1884" spans="1:5" ht="12" customHeight="1">
      <c r="A1884" s="589" t="s">
        <v>32219</v>
      </c>
      <c r="B1884" s="588" t="s">
        <v>32220</v>
      </c>
      <c r="C1884" s="589" t="s">
        <v>93</v>
      </c>
      <c r="D1884" s="619">
        <v>380.46</v>
      </c>
      <c r="E1884" s="590"/>
    </row>
    <row r="1885" spans="1:5" ht="12" customHeight="1">
      <c r="A1885" s="589" t="s">
        <v>32221</v>
      </c>
      <c r="B1885" s="588" t="s">
        <v>32222</v>
      </c>
      <c r="C1885" s="589" t="s">
        <v>93</v>
      </c>
      <c r="D1885" s="619">
        <v>1283.0999999999999</v>
      </c>
      <c r="E1885" s="590"/>
    </row>
    <row r="1886" spans="1:5" ht="12" customHeight="1">
      <c r="A1886" s="589" t="s">
        <v>32223</v>
      </c>
      <c r="B1886" s="588" t="s">
        <v>32224</v>
      </c>
      <c r="C1886" s="589" t="s">
        <v>93</v>
      </c>
      <c r="D1886" s="619">
        <v>14.47</v>
      </c>
      <c r="E1886" s="590"/>
    </row>
    <row r="1887" spans="1:5" ht="12" customHeight="1">
      <c r="A1887" s="589" t="s">
        <v>32225</v>
      </c>
      <c r="B1887" s="588" t="s">
        <v>32226</v>
      </c>
      <c r="C1887" s="589" t="s">
        <v>93</v>
      </c>
      <c r="D1887" s="619">
        <v>41.63</v>
      </c>
      <c r="E1887" s="590"/>
    </row>
    <row r="1888" spans="1:5" ht="12" customHeight="1">
      <c r="A1888" s="589" t="s">
        <v>32227</v>
      </c>
      <c r="B1888" s="588" t="s">
        <v>32228</v>
      </c>
      <c r="C1888" s="589" t="s">
        <v>93</v>
      </c>
      <c r="D1888" s="619">
        <v>62.28</v>
      </c>
      <c r="E1888" s="590"/>
    </row>
    <row r="1889" spans="1:5" ht="12" customHeight="1">
      <c r="A1889" s="589" t="s">
        <v>32229</v>
      </c>
      <c r="B1889" s="588" t="s">
        <v>32230</v>
      </c>
      <c r="C1889" s="589" t="s">
        <v>93</v>
      </c>
      <c r="D1889" s="619">
        <v>323.88</v>
      </c>
      <c r="E1889" s="590"/>
    </row>
    <row r="1890" spans="1:5" ht="12" customHeight="1">
      <c r="A1890" s="589" t="s">
        <v>32231</v>
      </c>
      <c r="B1890" s="588" t="s">
        <v>32232</v>
      </c>
      <c r="C1890" s="589" t="s">
        <v>93</v>
      </c>
      <c r="D1890" s="619">
        <v>558.05999999999995</v>
      </c>
      <c r="E1890" s="590"/>
    </row>
    <row r="1891" spans="1:5" ht="12" customHeight="1">
      <c r="A1891" s="589" t="s">
        <v>32233</v>
      </c>
      <c r="B1891" s="588" t="s">
        <v>32234</v>
      </c>
      <c r="C1891" s="589" t="s">
        <v>93</v>
      </c>
      <c r="D1891" s="619">
        <v>736.58</v>
      </c>
      <c r="E1891" s="590"/>
    </row>
    <row r="1892" spans="1:5" ht="12" customHeight="1">
      <c r="A1892" s="589" t="s">
        <v>32235</v>
      </c>
      <c r="B1892" s="588" t="s">
        <v>32236</v>
      </c>
      <c r="C1892" s="589" t="s">
        <v>93</v>
      </c>
      <c r="D1892" s="619">
        <v>1210.0999999999999</v>
      </c>
      <c r="E1892" s="590"/>
    </row>
    <row r="1893" spans="1:5" ht="12" customHeight="1">
      <c r="A1893" s="589" t="s">
        <v>32237</v>
      </c>
      <c r="B1893" s="588" t="s">
        <v>32238</v>
      </c>
      <c r="C1893" s="589" t="s">
        <v>93</v>
      </c>
      <c r="D1893" s="619">
        <v>177.05</v>
      </c>
      <c r="E1893" s="590"/>
    </row>
    <row r="1894" spans="1:5" ht="12" customHeight="1">
      <c r="A1894" s="589" t="s">
        <v>32239</v>
      </c>
      <c r="B1894" s="588" t="s">
        <v>32240</v>
      </c>
      <c r="C1894" s="589" t="s">
        <v>93</v>
      </c>
      <c r="D1894" s="619">
        <v>57.81</v>
      </c>
      <c r="E1894" s="590"/>
    </row>
    <row r="1895" spans="1:5" ht="12" customHeight="1">
      <c r="A1895" s="589" t="s">
        <v>32241</v>
      </c>
      <c r="B1895" s="588" t="s">
        <v>32242</v>
      </c>
      <c r="C1895" s="589" t="s">
        <v>93</v>
      </c>
      <c r="D1895" s="619">
        <v>331.61</v>
      </c>
      <c r="E1895" s="590"/>
    </row>
    <row r="1896" spans="1:5" ht="12" customHeight="1">
      <c r="A1896" s="589" t="s">
        <v>32243</v>
      </c>
      <c r="B1896" s="588" t="s">
        <v>32244</v>
      </c>
      <c r="C1896" s="589" t="s">
        <v>93</v>
      </c>
      <c r="D1896" s="619">
        <v>519.99</v>
      </c>
      <c r="E1896" s="590"/>
    </row>
    <row r="1897" spans="1:5" ht="12" customHeight="1">
      <c r="A1897" s="589" t="s">
        <v>32245</v>
      </c>
      <c r="B1897" s="588" t="s">
        <v>32246</v>
      </c>
      <c r="C1897" s="589" t="s">
        <v>93</v>
      </c>
      <c r="D1897" s="619">
        <v>1080.71</v>
      </c>
      <c r="E1897" s="590"/>
    </row>
    <row r="1898" spans="1:5" ht="12" customHeight="1">
      <c r="A1898" s="589" t="s">
        <v>32247</v>
      </c>
      <c r="B1898" s="588" t="s">
        <v>32248</v>
      </c>
      <c r="C1898" s="589" t="s">
        <v>93</v>
      </c>
      <c r="D1898" s="619">
        <v>1584.83</v>
      </c>
      <c r="E1898" s="590"/>
    </row>
    <row r="1899" spans="1:5" ht="12" customHeight="1">
      <c r="A1899" s="589" t="s">
        <v>32249</v>
      </c>
      <c r="B1899" s="588" t="s">
        <v>32250</v>
      </c>
      <c r="C1899" s="589" t="s">
        <v>93</v>
      </c>
      <c r="D1899" s="619">
        <v>2223.9</v>
      </c>
      <c r="E1899" s="590"/>
    </row>
    <row r="1900" spans="1:5" ht="12" customHeight="1">
      <c r="A1900" s="589" t="s">
        <v>32251</v>
      </c>
      <c r="B1900" s="588" t="s">
        <v>32252</v>
      </c>
      <c r="C1900" s="589" t="s">
        <v>93</v>
      </c>
      <c r="D1900" s="619">
        <v>3306.41</v>
      </c>
      <c r="E1900" s="590"/>
    </row>
    <row r="1901" spans="1:5" ht="18" customHeight="1">
      <c r="A1901" s="589" t="s">
        <v>32253</v>
      </c>
      <c r="B1901" s="588" t="s">
        <v>32254</v>
      </c>
      <c r="C1901" s="589" t="s">
        <v>93</v>
      </c>
      <c r="D1901" s="619">
        <v>8.0250000000000004</v>
      </c>
      <c r="E1901" s="590"/>
    </row>
    <row r="1902" spans="1:5" ht="18" customHeight="1">
      <c r="A1902" s="589" t="s">
        <v>32255</v>
      </c>
      <c r="B1902" s="588" t="s">
        <v>32256</v>
      </c>
      <c r="C1902" s="589" t="s">
        <v>93</v>
      </c>
      <c r="D1902" s="619">
        <v>9.23</v>
      </c>
      <c r="E1902" s="590"/>
    </row>
    <row r="1903" spans="1:5" ht="18" customHeight="1">
      <c r="A1903" s="589" t="s">
        <v>32257</v>
      </c>
      <c r="B1903" s="588" t="s">
        <v>32258</v>
      </c>
      <c r="C1903" s="589" t="s">
        <v>93</v>
      </c>
      <c r="D1903" s="619">
        <v>26.785</v>
      </c>
      <c r="E1903" s="590"/>
    </row>
    <row r="1904" spans="1:5" ht="18" customHeight="1">
      <c r="A1904" s="589" t="s">
        <v>32259</v>
      </c>
      <c r="B1904" s="588" t="s">
        <v>32260</v>
      </c>
      <c r="C1904" s="589" t="s">
        <v>93</v>
      </c>
      <c r="D1904" s="619">
        <v>51.384999999999998</v>
      </c>
      <c r="E1904" s="590"/>
    </row>
    <row r="1905" spans="1:5" ht="18" customHeight="1">
      <c r="A1905" s="589" t="s">
        <v>32261</v>
      </c>
      <c r="B1905" s="588" t="s">
        <v>32262</v>
      </c>
      <c r="C1905" s="589" t="s">
        <v>93</v>
      </c>
      <c r="D1905" s="619">
        <v>156.94999999999999</v>
      </c>
      <c r="E1905" s="590"/>
    </row>
    <row r="1906" spans="1:5" ht="18" customHeight="1">
      <c r="A1906" s="589" t="s">
        <v>32263</v>
      </c>
      <c r="B1906" s="588" t="s">
        <v>32264</v>
      </c>
      <c r="C1906" s="589" t="s">
        <v>93</v>
      </c>
      <c r="D1906" s="619">
        <v>324.07499999999999</v>
      </c>
      <c r="E1906" s="590"/>
    </row>
    <row r="1907" spans="1:5" ht="18" customHeight="1">
      <c r="A1907" s="589" t="s">
        <v>32265</v>
      </c>
      <c r="B1907" s="588" t="s">
        <v>32266</v>
      </c>
      <c r="C1907" s="589" t="s">
        <v>93</v>
      </c>
      <c r="D1907" s="619">
        <v>9.27</v>
      </c>
      <c r="E1907" s="590"/>
    </row>
    <row r="1908" spans="1:5" ht="18" customHeight="1">
      <c r="A1908" s="589" t="s">
        <v>32267</v>
      </c>
      <c r="B1908" s="588" t="s">
        <v>32268</v>
      </c>
      <c r="C1908" s="589" t="s">
        <v>93</v>
      </c>
      <c r="D1908" s="619">
        <v>391.12</v>
      </c>
      <c r="E1908" s="590"/>
    </row>
    <row r="1909" spans="1:5" ht="18" customHeight="1">
      <c r="A1909" s="589" t="s">
        <v>32269</v>
      </c>
      <c r="B1909" s="588" t="s">
        <v>32270</v>
      </c>
      <c r="C1909" s="589" t="s">
        <v>93</v>
      </c>
      <c r="D1909" s="619">
        <v>802.47500000000002</v>
      </c>
      <c r="E1909" s="590"/>
    </row>
    <row r="1910" spans="1:5" ht="18" customHeight="1">
      <c r="A1910" s="589" t="s">
        <v>32271</v>
      </c>
      <c r="B1910" s="588" t="s">
        <v>32272</v>
      </c>
      <c r="C1910" s="589" t="s">
        <v>93</v>
      </c>
      <c r="D1910" s="619">
        <v>6.78</v>
      </c>
      <c r="E1910" s="590"/>
    </row>
    <row r="1911" spans="1:5" ht="18" customHeight="1">
      <c r="A1911" s="589" t="s">
        <v>32273</v>
      </c>
      <c r="B1911" s="588" t="s">
        <v>32274</v>
      </c>
      <c r="C1911" s="589" t="s">
        <v>93</v>
      </c>
      <c r="D1911" s="619">
        <v>3.79</v>
      </c>
      <c r="E1911" s="590"/>
    </row>
    <row r="1912" spans="1:5" ht="18" customHeight="1">
      <c r="A1912" s="589" t="s">
        <v>32275</v>
      </c>
      <c r="B1912" s="588" t="s">
        <v>32276</v>
      </c>
      <c r="C1912" s="589" t="s">
        <v>93</v>
      </c>
      <c r="D1912" s="619">
        <v>12.8</v>
      </c>
      <c r="E1912" s="590"/>
    </row>
    <row r="1913" spans="1:5" ht="18" customHeight="1">
      <c r="A1913" s="589" t="s">
        <v>32277</v>
      </c>
      <c r="B1913" s="588" t="s">
        <v>32278</v>
      </c>
      <c r="C1913" s="589" t="s">
        <v>93</v>
      </c>
      <c r="D1913" s="619">
        <v>35.32</v>
      </c>
      <c r="E1913" s="590"/>
    </row>
    <row r="1914" spans="1:5" ht="18" customHeight="1">
      <c r="A1914" s="589" t="s">
        <v>32279</v>
      </c>
      <c r="B1914" s="588" t="s">
        <v>32280</v>
      </c>
      <c r="C1914" s="589" t="s">
        <v>93</v>
      </c>
      <c r="D1914" s="619">
        <v>62.98</v>
      </c>
      <c r="E1914" s="590"/>
    </row>
    <row r="1915" spans="1:5" ht="18" customHeight="1">
      <c r="A1915" s="589" t="s">
        <v>32281</v>
      </c>
      <c r="B1915" s="588" t="s">
        <v>32282</v>
      </c>
      <c r="C1915" s="589" t="s">
        <v>93</v>
      </c>
      <c r="D1915" s="619">
        <v>158.32</v>
      </c>
      <c r="E1915" s="590"/>
    </row>
    <row r="1916" spans="1:5" ht="18" customHeight="1">
      <c r="A1916" s="589" t="s">
        <v>32283</v>
      </c>
      <c r="B1916" s="588" t="s">
        <v>32284</v>
      </c>
      <c r="C1916" s="589" t="s">
        <v>93</v>
      </c>
      <c r="D1916" s="619">
        <v>280.52</v>
      </c>
      <c r="E1916" s="590"/>
    </row>
    <row r="1917" spans="1:5" ht="18" customHeight="1">
      <c r="A1917" s="589" t="s">
        <v>32285</v>
      </c>
      <c r="B1917" s="588" t="s">
        <v>32286</v>
      </c>
      <c r="C1917" s="589" t="s">
        <v>93</v>
      </c>
      <c r="D1917" s="619">
        <v>500.45</v>
      </c>
      <c r="E1917" s="590"/>
    </row>
    <row r="1918" spans="1:5" ht="18" customHeight="1">
      <c r="A1918" s="589" t="s">
        <v>32287</v>
      </c>
      <c r="B1918" s="588" t="s">
        <v>32288</v>
      </c>
      <c r="C1918" s="589" t="s">
        <v>93</v>
      </c>
      <c r="D1918" s="619">
        <v>804.54</v>
      </c>
      <c r="E1918" s="590"/>
    </row>
    <row r="1919" spans="1:5" ht="12" customHeight="1">
      <c r="A1919" s="589" t="s">
        <v>32289</v>
      </c>
      <c r="B1919" s="588" t="s">
        <v>32290</v>
      </c>
      <c r="C1919" s="589" t="s">
        <v>93</v>
      </c>
      <c r="D1919" s="619">
        <v>8.5299999999999994</v>
      </c>
      <c r="E1919" s="590"/>
    </row>
    <row r="1920" spans="1:5" ht="12" customHeight="1">
      <c r="A1920" s="589" t="s">
        <v>32291</v>
      </c>
      <c r="B1920" s="588" t="s">
        <v>32292</v>
      </c>
      <c r="C1920" s="589" t="s">
        <v>93</v>
      </c>
      <c r="D1920" s="619">
        <v>98.454999999999998</v>
      </c>
      <c r="E1920" s="590"/>
    </row>
    <row r="1921" spans="1:5" ht="12" customHeight="1">
      <c r="A1921" s="589" t="s">
        <v>32293</v>
      </c>
      <c r="B1921" s="588" t="s">
        <v>32294</v>
      </c>
      <c r="C1921" s="589" t="s">
        <v>93</v>
      </c>
      <c r="D1921" s="619">
        <v>272.13</v>
      </c>
      <c r="E1921" s="590"/>
    </row>
    <row r="1922" spans="1:5" ht="12" customHeight="1">
      <c r="A1922" s="589" t="s">
        <v>32295</v>
      </c>
      <c r="B1922" s="588" t="s">
        <v>32296</v>
      </c>
      <c r="C1922" s="589" t="s">
        <v>93</v>
      </c>
      <c r="D1922" s="619">
        <v>61.9</v>
      </c>
      <c r="E1922" s="590"/>
    </row>
    <row r="1923" spans="1:5" ht="12" customHeight="1">
      <c r="A1923" s="589" t="s">
        <v>32297</v>
      </c>
      <c r="B1923" s="588" t="s">
        <v>32298</v>
      </c>
      <c r="C1923" s="589" t="s">
        <v>93</v>
      </c>
      <c r="D1923" s="619">
        <v>501.7</v>
      </c>
      <c r="E1923" s="590"/>
    </row>
    <row r="1924" spans="1:5" ht="12" customHeight="1">
      <c r="A1924" s="589" t="s">
        <v>32299</v>
      </c>
      <c r="B1924" s="588" t="s">
        <v>32300</v>
      </c>
      <c r="C1924" s="589" t="s">
        <v>93</v>
      </c>
      <c r="D1924" s="619">
        <v>5.97</v>
      </c>
      <c r="E1924" s="590"/>
    </row>
    <row r="1925" spans="1:5" ht="12" customHeight="1">
      <c r="A1925" s="589" t="s">
        <v>32301</v>
      </c>
      <c r="B1925" s="588" t="s">
        <v>32302</v>
      </c>
      <c r="C1925" s="589" t="s">
        <v>93</v>
      </c>
      <c r="D1925" s="619">
        <v>13.19</v>
      </c>
      <c r="E1925" s="590"/>
    </row>
    <row r="1926" spans="1:5" ht="12" customHeight="1">
      <c r="A1926" s="589" t="s">
        <v>32303</v>
      </c>
      <c r="B1926" s="588" t="s">
        <v>32304</v>
      </c>
      <c r="C1926" s="589" t="s">
        <v>93</v>
      </c>
      <c r="D1926" s="619">
        <v>21.6</v>
      </c>
      <c r="E1926" s="590"/>
    </row>
    <row r="1927" spans="1:5" ht="12" customHeight="1">
      <c r="A1927" s="589" t="s">
        <v>32305</v>
      </c>
      <c r="B1927" s="588" t="s">
        <v>32306</v>
      </c>
      <c r="C1927" s="589" t="s">
        <v>93</v>
      </c>
      <c r="D1927" s="619">
        <v>38.97</v>
      </c>
      <c r="E1927" s="590"/>
    </row>
    <row r="1928" spans="1:5" ht="12" customHeight="1">
      <c r="A1928" s="589" t="s">
        <v>32307</v>
      </c>
      <c r="B1928" s="588" t="s">
        <v>32308</v>
      </c>
      <c r="C1928" s="589" t="s">
        <v>93</v>
      </c>
      <c r="D1928" s="619">
        <v>64.52</v>
      </c>
      <c r="E1928" s="590"/>
    </row>
    <row r="1929" spans="1:5" ht="12" customHeight="1">
      <c r="A1929" s="589" t="s">
        <v>32309</v>
      </c>
      <c r="B1929" s="588" t="s">
        <v>32310</v>
      </c>
      <c r="C1929" s="589" t="s">
        <v>93</v>
      </c>
      <c r="D1929" s="619">
        <v>195.4</v>
      </c>
      <c r="E1929" s="590"/>
    </row>
    <row r="1930" spans="1:5" ht="12" customHeight="1">
      <c r="A1930" s="589" t="s">
        <v>32311</v>
      </c>
      <c r="B1930" s="588" t="s">
        <v>32312</v>
      </c>
      <c r="C1930" s="589" t="s">
        <v>93</v>
      </c>
      <c r="D1930" s="619">
        <v>237.65</v>
      </c>
      <c r="E1930" s="590"/>
    </row>
    <row r="1931" spans="1:5" ht="12" customHeight="1">
      <c r="A1931" s="589" t="s">
        <v>32313</v>
      </c>
      <c r="B1931" s="588" t="s">
        <v>32314</v>
      </c>
      <c r="C1931" s="589" t="s">
        <v>93</v>
      </c>
      <c r="D1931" s="619">
        <v>16.600000000000001</v>
      </c>
      <c r="E1931" s="590"/>
    </row>
    <row r="1932" spans="1:5" ht="12" customHeight="1">
      <c r="A1932" s="589" t="s">
        <v>32315</v>
      </c>
      <c r="B1932" s="588" t="s">
        <v>32316</v>
      </c>
      <c r="C1932" s="589" t="s">
        <v>93</v>
      </c>
      <c r="D1932" s="619">
        <v>7.7</v>
      </c>
      <c r="E1932" s="590"/>
    </row>
    <row r="1933" spans="1:5" ht="12" customHeight="1">
      <c r="A1933" s="589" t="s">
        <v>32317</v>
      </c>
      <c r="B1933" s="588" t="s">
        <v>32318</v>
      </c>
      <c r="C1933" s="589" t="s">
        <v>93</v>
      </c>
      <c r="D1933" s="619">
        <v>7.36</v>
      </c>
      <c r="E1933" s="590"/>
    </row>
    <row r="1934" spans="1:5" ht="12" customHeight="1">
      <c r="A1934" s="589" t="s">
        <v>32319</v>
      </c>
      <c r="B1934" s="588" t="s">
        <v>32320</v>
      </c>
      <c r="C1934" s="589" t="s">
        <v>93</v>
      </c>
      <c r="D1934" s="619">
        <v>5.8</v>
      </c>
      <c r="E1934" s="590"/>
    </row>
    <row r="1935" spans="1:5" ht="12" customHeight="1">
      <c r="A1935" s="589" t="s">
        <v>32321</v>
      </c>
      <c r="B1935" s="588" t="s">
        <v>32322</v>
      </c>
      <c r="C1935" s="589" t="s">
        <v>93</v>
      </c>
      <c r="D1935" s="619">
        <v>30.78</v>
      </c>
      <c r="E1935" s="590"/>
    </row>
    <row r="1936" spans="1:5" ht="12" customHeight="1">
      <c r="A1936" s="589" t="s">
        <v>32323</v>
      </c>
      <c r="B1936" s="588" t="s">
        <v>32324</v>
      </c>
      <c r="C1936" s="589" t="s">
        <v>93</v>
      </c>
      <c r="D1936" s="619">
        <v>16.399999999999999</v>
      </c>
      <c r="E1936" s="590"/>
    </row>
    <row r="1937" spans="1:5" ht="12" customHeight="1">
      <c r="A1937" s="589" t="s">
        <v>32325</v>
      </c>
      <c r="B1937" s="588" t="s">
        <v>32326</v>
      </c>
      <c r="C1937" s="589" t="s">
        <v>93</v>
      </c>
      <c r="D1937" s="619">
        <v>5.53</v>
      </c>
      <c r="E1937" s="590"/>
    </row>
    <row r="1938" spans="1:5" ht="12" customHeight="1">
      <c r="A1938" s="589" t="s">
        <v>32327</v>
      </c>
      <c r="B1938" s="588" t="s">
        <v>32328</v>
      </c>
      <c r="C1938" s="589" t="s">
        <v>93</v>
      </c>
      <c r="D1938" s="619">
        <v>365.71</v>
      </c>
      <c r="E1938" s="590"/>
    </row>
    <row r="1939" spans="1:5" ht="12" customHeight="1">
      <c r="A1939" s="589" t="s">
        <v>32329</v>
      </c>
      <c r="B1939" s="588" t="s">
        <v>32330</v>
      </c>
      <c r="C1939" s="589" t="s">
        <v>93</v>
      </c>
      <c r="D1939" s="619">
        <v>365.71</v>
      </c>
      <c r="E1939" s="590"/>
    </row>
    <row r="1940" spans="1:5" ht="12" customHeight="1">
      <c r="A1940" s="589" t="s">
        <v>32331</v>
      </c>
      <c r="B1940" s="588" t="s">
        <v>32332</v>
      </c>
      <c r="C1940" s="589" t="s">
        <v>93</v>
      </c>
      <c r="D1940" s="619">
        <v>563.82000000000005</v>
      </c>
      <c r="E1940" s="590"/>
    </row>
    <row r="1941" spans="1:5" ht="12" customHeight="1">
      <c r="A1941" s="589" t="s">
        <v>32333</v>
      </c>
      <c r="B1941" s="588" t="s">
        <v>32334</v>
      </c>
      <c r="C1941" s="589" t="s">
        <v>93</v>
      </c>
      <c r="D1941" s="619">
        <v>739.08</v>
      </c>
      <c r="E1941" s="590"/>
    </row>
    <row r="1942" spans="1:5" ht="12" customHeight="1">
      <c r="A1942" s="589" t="s">
        <v>32335</v>
      </c>
      <c r="B1942" s="588" t="s">
        <v>32336</v>
      </c>
      <c r="C1942" s="589" t="s">
        <v>93</v>
      </c>
      <c r="D1942" s="619">
        <v>861.45</v>
      </c>
      <c r="E1942" s="590"/>
    </row>
    <row r="1943" spans="1:5" ht="12" customHeight="1">
      <c r="A1943" s="589" t="s">
        <v>32337</v>
      </c>
      <c r="B1943" s="588" t="s">
        <v>32338</v>
      </c>
      <c r="C1943" s="589" t="s">
        <v>93</v>
      </c>
      <c r="D1943" s="619">
        <v>1964.53</v>
      </c>
      <c r="E1943" s="590"/>
    </row>
    <row r="1944" spans="1:5" ht="12" customHeight="1">
      <c r="A1944" s="589" t="s">
        <v>32339</v>
      </c>
      <c r="B1944" s="588" t="s">
        <v>32340</v>
      </c>
      <c r="C1944" s="589" t="s">
        <v>93</v>
      </c>
      <c r="D1944" s="619">
        <v>2683.8</v>
      </c>
      <c r="E1944" s="590"/>
    </row>
    <row r="1945" spans="1:5" ht="12" customHeight="1">
      <c r="A1945" s="589" t="s">
        <v>32341</v>
      </c>
      <c r="B1945" s="588" t="s">
        <v>32342</v>
      </c>
      <c r="C1945" s="589" t="s">
        <v>93</v>
      </c>
      <c r="D1945" s="619">
        <v>3137.17</v>
      </c>
      <c r="E1945" s="590"/>
    </row>
    <row r="1946" spans="1:5" ht="12" customHeight="1">
      <c r="A1946" s="589" t="s">
        <v>32343</v>
      </c>
      <c r="B1946" s="588" t="s">
        <v>32344</v>
      </c>
      <c r="C1946" s="589" t="s">
        <v>93</v>
      </c>
      <c r="D1946" s="619">
        <v>7120.12</v>
      </c>
      <c r="E1946" s="590"/>
    </row>
    <row r="1947" spans="1:5" ht="12" customHeight="1">
      <c r="A1947" s="589" t="s">
        <v>32345</v>
      </c>
      <c r="B1947" s="588" t="s">
        <v>32346</v>
      </c>
      <c r="C1947" s="589" t="s">
        <v>93</v>
      </c>
      <c r="D1947" s="619">
        <v>11791.87</v>
      </c>
      <c r="E1947" s="590"/>
    </row>
    <row r="1948" spans="1:5" ht="12" customHeight="1">
      <c r="A1948" s="589" t="s">
        <v>32347</v>
      </c>
      <c r="B1948" s="588" t="s">
        <v>32348</v>
      </c>
      <c r="C1948" s="589" t="s">
        <v>93</v>
      </c>
      <c r="D1948" s="619">
        <v>15724.83</v>
      </c>
      <c r="E1948" s="590"/>
    </row>
    <row r="1949" spans="1:5" ht="12" customHeight="1">
      <c r="A1949" s="589" t="s">
        <v>32349</v>
      </c>
      <c r="B1949" s="588" t="s">
        <v>32350</v>
      </c>
      <c r="C1949" s="589" t="s">
        <v>93</v>
      </c>
      <c r="D1949" s="619">
        <v>220.92</v>
      </c>
      <c r="E1949" s="590"/>
    </row>
    <row r="1950" spans="1:5" ht="12" customHeight="1">
      <c r="A1950" s="589" t="s">
        <v>32351</v>
      </c>
      <c r="B1950" s="588" t="s">
        <v>32352</v>
      </c>
      <c r="C1950" s="589" t="s">
        <v>93</v>
      </c>
      <c r="D1950" s="619">
        <v>220.92</v>
      </c>
      <c r="E1950" s="590"/>
    </row>
    <row r="1951" spans="1:5" ht="12" customHeight="1">
      <c r="A1951" s="589" t="s">
        <v>32353</v>
      </c>
      <c r="B1951" s="588" t="s">
        <v>32354</v>
      </c>
      <c r="C1951" s="589" t="s">
        <v>93</v>
      </c>
      <c r="D1951" s="619">
        <v>339.83</v>
      </c>
      <c r="E1951" s="590"/>
    </row>
    <row r="1952" spans="1:5" ht="12" customHeight="1">
      <c r="A1952" s="589" t="s">
        <v>32355</v>
      </c>
      <c r="B1952" s="588" t="s">
        <v>32356</v>
      </c>
      <c r="C1952" s="589" t="s">
        <v>93</v>
      </c>
      <c r="D1952" s="619">
        <v>440.35</v>
      </c>
      <c r="E1952" s="590"/>
    </row>
    <row r="1953" spans="1:5" ht="12" customHeight="1">
      <c r="A1953" s="589" t="s">
        <v>32357</v>
      </c>
      <c r="B1953" s="588" t="s">
        <v>32358</v>
      </c>
      <c r="C1953" s="589" t="s">
        <v>93</v>
      </c>
      <c r="D1953" s="619">
        <v>514.62</v>
      </c>
      <c r="E1953" s="590"/>
    </row>
    <row r="1954" spans="1:5" ht="12" customHeight="1">
      <c r="A1954" s="589" t="s">
        <v>32359</v>
      </c>
      <c r="B1954" s="588" t="s">
        <v>32360</v>
      </c>
      <c r="C1954" s="589" t="s">
        <v>93</v>
      </c>
      <c r="D1954" s="619">
        <v>1171.4100000000001</v>
      </c>
      <c r="E1954" s="590"/>
    </row>
    <row r="1955" spans="1:5" ht="12" customHeight="1">
      <c r="A1955" s="589" t="s">
        <v>32361</v>
      </c>
      <c r="B1955" s="588" t="s">
        <v>32362</v>
      </c>
      <c r="C1955" s="589" t="s">
        <v>93</v>
      </c>
      <c r="D1955" s="619">
        <v>1598.56</v>
      </c>
      <c r="E1955" s="590"/>
    </row>
    <row r="1956" spans="1:5" ht="12" customHeight="1">
      <c r="A1956" s="589" t="s">
        <v>32363</v>
      </c>
      <c r="B1956" s="588" t="s">
        <v>32364</v>
      </c>
      <c r="C1956" s="589" t="s">
        <v>93</v>
      </c>
      <c r="D1956" s="619">
        <v>1885.64</v>
      </c>
      <c r="E1956" s="590"/>
    </row>
    <row r="1957" spans="1:5" ht="12" customHeight="1">
      <c r="A1957" s="589" t="s">
        <v>32365</v>
      </c>
      <c r="B1957" s="588" t="s">
        <v>32366</v>
      </c>
      <c r="C1957" s="589" t="s">
        <v>93</v>
      </c>
      <c r="D1957" s="619">
        <v>4274.13</v>
      </c>
      <c r="E1957" s="590"/>
    </row>
    <row r="1958" spans="1:5" ht="12" customHeight="1">
      <c r="A1958" s="589" t="s">
        <v>32367</v>
      </c>
      <c r="B1958" s="588" t="s">
        <v>32368</v>
      </c>
      <c r="C1958" s="589" t="s">
        <v>93</v>
      </c>
      <c r="D1958" s="619">
        <v>5712.98</v>
      </c>
      <c r="E1958" s="590"/>
    </row>
    <row r="1959" spans="1:5" ht="12" customHeight="1">
      <c r="A1959" s="589" t="s">
        <v>32369</v>
      </c>
      <c r="B1959" s="588" t="s">
        <v>32370</v>
      </c>
      <c r="C1959" s="589" t="s">
        <v>93</v>
      </c>
      <c r="D1959" s="619">
        <v>7161.46</v>
      </c>
      <c r="E1959" s="590"/>
    </row>
    <row r="1960" spans="1:5" ht="12" customHeight="1">
      <c r="A1960" s="589" t="s">
        <v>32371</v>
      </c>
      <c r="B1960" s="588" t="s">
        <v>32372</v>
      </c>
      <c r="C1960" s="589" t="s">
        <v>93</v>
      </c>
      <c r="D1960" s="619">
        <v>9447.4699999999993</v>
      </c>
      <c r="E1960" s="590"/>
    </row>
    <row r="1961" spans="1:5" ht="12" customHeight="1">
      <c r="A1961" s="589" t="s">
        <v>32373</v>
      </c>
      <c r="B1961" s="588" t="s">
        <v>32374</v>
      </c>
      <c r="C1961" s="589" t="s">
        <v>93</v>
      </c>
      <c r="D1961" s="619">
        <v>3.7410000000000001</v>
      </c>
      <c r="E1961" s="590"/>
    </row>
    <row r="1962" spans="1:5" ht="12" customHeight="1">
      <c r="A1962" s="589" t="s">
        <v>32375</v>
      </c>
      <c r="B1962" s="588" t="s">
        <v>32376</v>
      </c>
      <c r="C1962" s="589" t="s">
        <v>93</v>
      </c>
      <c r="D1962" s="619">
        <v>3.5670000000000002</v>
      </c>
      <c r="E1962" s="590"/>
    </row>
    <row r="1963" spans="1:5" ht="12" customHeight="1">
      <c r="A1963" s="589" t="s">
        <v>28325</v>
      </c>
      <c r="B1963" s="588" t="s">
        <v>28326</v>
      </c>
      <c r="C1963" s="589" t="s">
        <v>93</v>
      </c>
      <c r="D1963" s="619">
        <v>2.5230000000000001</v>
      </c>
      <c r="E1963" s="590"/>
    </row>
    <row r="1964" spans="1:5" ht="12" customHeight="1">
      <c r="A1964" s="589" t="s">
        <v>32377</v>
      </c>
      <c r="B1964" s="588" t="s">
        <v>32378</v>
      </c>
      <c r="C1964" s="589" t="s">
        <v>93</v>
      </c>
      <c r="D1964" s="619">
        <v>1.5660000000000001</v>
      </c>
      <c r="E1964" s="590"/>
    </row>
    <row r="1965" spans="1:5" ht="12" customHeight="1">
      <c r="A1965" s="589" t="s">
        <v>32379</v>
      </c>
      <c r="B1965" s="588" t="s">
        <v>32380</v>
      </c>
      <c r="C1965" s="589" t="s">
        <v>93</v>
      </c>
      <c r="D1965" s="619">
        <v>10.788</v>
      </c>
      <c r="E1965" s="590"/>
    </row>
    <row r="1966" spans="1:5" ht="12" customHeight="1">
      <c r="A1966" s="589" t="s">
        <v>32381</v>
      </c>
      <c r="B1966" s="588" t="s">
        <v>32382</v>
      </c>
      <c r="C1966" s="589" t="s">
        <v>93</v>
      </c>
      <c r="D1966" s="619">
        <v>7.2210000000000001</v>
      </c>
      <c r="E1966" s="590"/>
    </row>
    <row r="1967" spans="1:5" ht="12" customHeight="1">
      <c r="A1967" s="589" t="s">
        <v>32383</v>
      </c>
      <c r="B1967" s="588" t="s">
        <v>32384</v>
      </c>
      <c r="C1967" s="589" t="s">
        <v>93</v>
      </c>
      <c r="D1967" s="619">
        <v>18.879000000000001</v>
      </c>
      <c r="E1967" s="590"/>
    </row>
    <row r="1968" spans="1:5" ht="12" customHeight="1">
      <c r="A1968" s="589" t="s">
        <v>32385</v>
      </c>
      <c r="B1968" s="588" t="s">
        <v>32386</v>
      </c>
      <c r="C1968" s="589" t="s">
        <v>93</v>
      </c>
      <c r="D1968" s="619">
        <v>1.827</v>
      </c>
      <c r="E1968" s="590"/>
    </row>
    <row r="1969" spans="1:5" ht="12" customHeight="1">
      <c r="A1969" s="589" t="s">
        <v>32387</v>
      </c>
      <c r="B1969" s="588" t="s">
        <v>32388</v>
      </c>
      <c r="C1969" s="589" t="s">
        <v>93</v>
      </c>
      <c r="D1969" s="619">
        <v>26.535</v>
      </c>
      <c r="E1969" s="590"/>
    </row>
    <row r="1970" spans="1:5" ht="12" customHeight="1">
      <c r="A1970" s="589" t="s">
        <v>32389</v>
      </c>
      <c r="B1970" s="588" t="s">
        <v>32390</v>
      </c>
      <c r="C1970" s="589" t="s">
        <v>93</v>
      </c>
      <c r="D1970" s="619">
        <v>29.41</v>
      </c>
      <c r="E1970" s="590"/>
    </row>
    <row r="1971" spans="1:5" ht="12" customHeight="1">
      <c r="A1971" s="589" t="s">
        <v>32391</v>
      </c>
      <c r="B1971" s="588" t="s">
        <v>32392</v>
      </c>
      <c r="C1971" s="589" t="s">
        <v>93</v>
      </c>
      <c r="D1971" s="619">
        <v>4013.94</v>
      </c>
      <c r="E1971" s="590"/>
    </row>
    <row r="1972" spans="1:5" ht="12" customHeight="1">
      <c r="A1972" s="589" t="s">
        <v>32393</v>
      </c>
      <c r="B1972" s="588" t="s">
        <v>32394</v>
      </c>
      <c r="C1972" s="589" t="s">
        <v>93</v>
      </c>
      <c r="D1972" s="619">
        <v>4831.3599999999997</v>
      </c>
      <c r="E1972" s="590"/>
    </row>
    <row r="1973" spans="1:5" ht="12" customHeight="1">
      <c r="A1973" s="589" t="s">
        <v>32395</v>
      </c>
      <c r="B1973" s="588" t="s">
        <v>32396</v>
      </c>
      <c r="C1973" s="589" t="s">
        <v>93</v>
      </c>
      <c r="D1973" s="619">
        <v>5806.54</v>
      </c>
      <c r="E1973" s="590"/>
    </row>
    <row r="1974" spans="1:5" ht="12" customHeight="1">
      <c r="A1974" s="589" t="s">
        <v>32397</v>
      </c>
      <c r="B1974" s="588" t="s">
        <v>32398</v>
      </c>
      <c r="C1974" s="589" t="s">
        <v>93</v>
      </c>
      <c r="D1974" s="619">
        <v>8397.17</v>
      </c>
      <c r="E1974" s="590"/>
    </row>
    <row r="1975" spans="1:5" ht="12" customHeight="1">
      <c r="A1975" s="589" t="s">
        <v>32399</v>
      </c>
      <c r="B1975" s="588" t="s">
        <v>32400</v>
      </c>
      <c r="C1975" s="589" t="s">
        <v>93</v>
      </c>
      <c r="D1975" s="619">
        <v>11696.32</v>
      </c>
      <c r="E1975" s="590"/>
    </row>
    <row r="1976" spans="1:5" ht="12" customHeight="1">
      <c r="A1976" s="589" t="s">
        <v>32401</v>
      </c>
      <c r="B1976" s="588" t="s">
        <v>32402</v>
      </c>
      <c r="C1976" s="589" t="s">
        <v>93</v>
      </c>
      <c r="D1976" s="619">
        <v>22501.06</v>
      </c>
      <c r="E1976" s="590"/>
    </row>
    <row r="1977" spans="1:5" ht="12" customHeight="1">
      <c r="A1977" s="589" t="s">
        <v>32403</v>
      </c>
      <c r="B1977" s="588" t="s">
        <v>32404</v>
      </c>
      <c r="C1977" s="589" t="s">
        <v>93</v>
      </c>
      <c r="D1977" s="619">
        <v>26468.87</v>
      </c>
      <c r="E1977" s="590"/>
    </row>
    <row r="1978" spans="1:5" ht="12" customHeight="1">
      <c r="A1978" s="589" t="s">
        <v>32405</v>
      </c>
      <c r="B1978" s="588" t="s">
        <v>32406</v>
      </c>
      <c r="C1978" s="589" t="s">
        <v>93</v>
      </c>
      <c r="D1978" s="619">
        <v>28640.74</v>
      </c>
      <c r="E1978" s="590"/>
    </row>
    <row r="1979" spans="1:5" ht="12" customHeight="1">
      <c r="A1979" s="589" t="s">
        <v>32407</v>
      </c>
      <c r="B1979" s="588" t="s">
        <v>32408</v>
      </c>
      <c r="C1979" s="589" t="s">
        <v>93</v>
      </c>
      <c r="D1979" s="619">
        <v>41253.97</v>
      </c>
      <c r="E1979" s="590"/>
    </row>
    <row r="1980" spans="1:5" ht="12" customHeight="1">
      <c r="A1980" s="589" t="s">
        <v>32409</v>
      </c>
      <c r="B1980" s="588" t="s">
        <v>32410</v>
      </c>
      <c r="C1980" s="589" t="s">
        <v>93</v>
      </c>
      <c r="D1980" s="619">
        <v>45271.24</v>
      </c>
      <c r="E1980" s="590"/>
    </row>
    <row r="1981" spans="1:5" ht="12" customHeight="1">
      <c r="A1981" s="589" t="s">
        <v>32411</v>
      </c>
      <c r="B1981" s="588" t="s">
        <v>32412</v>
      </c>
      <c r="C1981" s="589" t="s">
        <v>93</v>
      </c>
      <c r="D1981" s="619">
        <v>3050.64</v>
      </c>
      <c r="E1981" s="590"/>
    </row>
    <row r="1982" spans="1:5" ht="12" customHeight="1">
      <c r="A1982" s="589" t="s">
        <v>32413</v>
      </c>
      <c r="B1982" s="588" t="s">
        <v>32414</v>
      </c>
      <c r="C1982" s="589" t="s">
        <v>93</v>
      </c>
      <c r="D1982" s="619">
        <v>3665.31</v>
      </c>
      <c r="E1982" s="590"/>
    </row>
    <row r="1983" spans="1:5" ht="12" customHeight="1">
      <c r="A1983" s="589" t="s">
        <v>32415</v>
      </c>
      <c r="B1983" s="588" t="s">
        <v>32416</v>
      </c>
      <c r="C1983" s="589" t="s">
        <v>93</v>
      </c>
      <c r="D1983" s="619">
        <v>4451.09</v>
      </c>
      <c r="E1983" s="590"/>
    </row>
    <row r="1984" spans="1:5" ht="12" customHeight="1">
      <c r="A1984" s="589" t="s">
        <v>32417</v>
      </c>
      <c r="B1984" s="588" t="s">
        <v>32418</v>
      </c>
      <c r="C1984" s="589" t="s">
        <v>93</v>
      </c>
      <c r="D1984" s="619">
        <v>6397.16</v>
      </c>
      <c r="E1984" s="590"/>
    </row>
    <row r="1985" spans="1:5" ht="12" customHeight="1">
      <c r="A1985" s="589" t="s">
        <v>32419</v>
      </c>
      <c r="B1985" s="588" t="s">
        <v>32420</v>
      </c>
      <c r="C1985" s="589" t="s">
        <v>93</v>
      </c>
      <c r="D1985" s="619">
        <v>8938.06</v>
      </c>
      <c r="E1985" s="590"/>
    </row>
    <row r="1986" spans="1:5" ht="12" customHeight="1">
      <c r="A1986" s="589" t="s">
        <v>32421</v>
      </c>
      <c r="B1986" s="588" t="s">
        <v>32422</v>
      </c>
      <c r="C1986" s="589" t="s">
        <v>93</v>
      </c>
      <c r="D1986" s="619">
        <v>17323.71</v>
      </c>
      <c r="E1986" s="590"/>
    </row>
    <row r="1987" spans="1:5" ht="12" customHeight="1">
      <c r="A1987" s="589" t="s">
        <v>32423</v>
      </c>
      <c r="B1987" s="588" t="s">
        <v>32424</v>
      </c>
      <c r="C1987" s="589" t="s">
        <v>93</v>
      </c>
      <c r="D1987" s="619">
        <v>20043.27</v>
      </c>
      <c r="E1987" s="590"/>
    </row>
    <row r="1988" spans="1:5" ht="12" customHeight="1">
      <c r="A1988" s="589" t="s">
        <v>32425</v>
      </c>
      <c r="B1988" s="588" t="s">
        <v>32426</v>
      </c>
      <c r="C1988" s="589" t="s">
        <v>93</v>
      </c>
      <c r="D1988" s="619">
        <v>21833</v>
      </c>
      <c r="E1988" s="590"/>
    </row>
    <row r="1989" spans="1:5" ht="12" customHeight="1">
      <c r="A1989" s="589" t="s">
        <v>32427</v>
      </c>
      <c r="B1989" s="588" t="s">
        <v>32428</v>
      </c>
      <c r="C1989" s="589" t="s">
        <v>93</v>
      </c>
      <c r="D1989" s="619">
        <v>31674.3</v>
      </c>
      <c r="E1989" s="590"/>
    </row>
    <row r="1990" spans="1:5" ht="12" customHeight="1">
      <c r="A1990" s="589" t="s">
        <v>32429</v>
      </c>
      <c r="B1990" s="588" t="s">
        <v>32430</v>
      </c>
      <c r="C1990" s="589" t="s">
        <v>93</v>
      </c>
      <c r="D1990" s="619">
        <v>34172.800000000003</v>
      </c>
      <c r="E1990" s="590"/>
    </row>
    <row r="1991" spans="1:5" ht="12" customHeight="1">
      <c r="A1991" s="589" t="s">
        <v>32431</v>
      </c>
      <c r="B1991" s="588" t="s">
        <v>32432</v>
      </c>
      <c r="C1991" s="589" t="s">
        <v>93</v>
      </c>
      <c r="D1991" s="619">
        <v>221.64</v>
      </c>
      <c r="E1991" s="590"/>
    </row>
    <row r="1992" spans="1:5" ht="12" customHeight="1">
      <c r="A1992" s="589" t="s">
        <v>32433</v>
      </c>
      <c r="B1992" s="588" t="s">
        <v>32434</v>
      </c>
      <c r="C1992" s="589" t="s">
        <v>93</v>
      </c>
      <c r="D1992" s="619">
        <v>221.64</v>
      </c>
      <c r="E1992" s="590"/>
    </row>
    <row r="1993" spans="1:5" ht="12" customHeight="1">
      <c r="A1993" s="589" t="s">
        <v>32435</v>
      </c>
      <c r="B1993" s="588" t="s">
        <v>32436</v>
      </c>
      <c r="C1993" s="589" t="s">
        <v>93</v>
      </c>
      <c r="D1993" s="619">
        <v>244.67</v>
      </c>
      <c r="E1993" s="590"/>
    </row>
    <row r="1994" spans="1:5" ht="12" customHeight="1">
      <c r="A1994" s="589" t="s">
        <v>32437</v>
      </c>
      <c r="B1994" s="588" t="s">
        <v>32438</v>
      </c>
      <c r="C1994" s="589" t="s">
        <v>93</v>
      </c>
      <c r="D1994" s="619">
        <v>640.79</v>
      </c>
      <c r="E1994" s="590"/>
    </row>
    <row r="1995" spans="1:5" ht="12" customHeight="1">
      <c r="A1995" s="589" t="s">
        <v>32439</v>
      </c>
      <c r="B1995" s="588" t="s">
        <v>32440</v>
      </c>
      <c r="C1995" s="589" t="s">
        <v>93</v>
      </c>
      <c r="D1995" s="619">
        <v>1324.06</v>
      </c>
      <c r="E1995" s="590"/>
    </row>
    <row r="1996" spans="1:5" ht="12" customHeight="1">
      <c r="A1996" s="589" t="s">
        <v>32441</v>
      </c>
      <c r="B1996" s="588" t="s">
        <v>32442</v>
      </c>
      <c r="C1996" s="589" t="s">
        <v>93</v>
      </c>
      <c r="D1996" s="619">
        <v>1425.79</v>
      </c>
      <c r="E1996" s="590"/>
    </row>
    <row r="1997" spans="1:5" ht="12" customHeight="1">
      <c r="A1997" s="589" t="s">
        <v>32443</v>
      </c>
      <c r="B1997" s="588" t="s">
        <v>32444</v>
      </c>
      <c r="C1997" s="589" t="s">
        <v>93</v>
      </c>
      <c r="D1997" s="619">
        <v>1709.51</v>
      </c>
      <c r="E1997" s="590"/>
    </row>
    <row r="1998" spans="1:5" ht="12" customHeight="1">
      <c r="A1998" s="589" t="s">
        <v>32445</v>
      </c>
      <c r="B1998" s="588" t="s">
        <v>32446</v>
      </c>
      <c r="C1998" s="589" t="s">
        <v>93</v>
      </c>
      <c r="D1998" s="619">
        <v>4025.63</v>
      </c>
      <c r="E1998" s="590"/>
    </row>
    <row r="1999" spans="1:5" ht="12" customHeight="1">
      <c r="A1999" s="589" t="s">
        <v>32447</v>
      </c>
      <c r="B1999" s="588" t="s">
        <v>32448</v>
      </c>
      <c r="C1999" s="589" t="s">
        <v>93</v>
      </c>
      <c r="D1999" s="619">
        <v>6885.08</v>
      </c>
      <c r="E1999" s="590"/>
    </row>
    <row r="2000" spans="1:5" ht="12" customHeight="1">
      <c r="A2000" s="589" t="s">
        <v>32449</v>
      </c>
      <c r="B2000" s="588" t="s">
        <v>32450</v>
      </c>
      <c r="C2000" s="589" t="s">
        <v>93</v>
      </c>
      <c r="D2000" s="619">
        <v>7526.97</v>
      </c>
      <c r="E2000" s="590"/>
    </row>
    <row r="2001" spans="1:5" ht="12" customHeight="1">
      <c r="A2001" s="589" t="s">
        <v>32451</v>
      </c>
      <c r="B2001" s="588" t="s">
        <v>32452</v>
      </c>
      <c r="C2001" s="589" t="s">
        <v>93</v>
      </c>
      <c r="D2001" s="619">
        <v>8235.33</v>
      </c>
      <c r="E2001" s="590"/>
    </row>
    <row r="2002" spans="1:5" ht="12" customHeight="1">
      <c r="A2002" s="589" t="s">
        <v>32453</v>
      </c>
      <c r="B2002" s="588" t="s">
        <v>32454</v>
      </c>
      <c r="C2002" s="589" t="s">
        <v>93</v>
      </c>
      <c r="D2002" s="619">
        <v>9817.5400000000009</v>
      </c>
      <c r="E2002" s="590"/>
    </row>
    <row r="2003" spans="1:5" ht="12" customHeight="1">
      <c r="A2003" s="589" t="s">
        <v>32455</v>
      </c>
      <c r="B2003" s="588" t="s">
        <v>32456</v>
      </c>
      <c r="C2003" s="589" t="s">
        <v>93</v>
      </c>
      <c r="D2003" s="619">
        <v>10638.51</v>
      </c>
      <c r="E2003" s="590"/>
    </row>
    <row r="2004" spans="1:5" ht="12" customHeight="1">
      <c r="A2004" s="589" t="s">
        <v>32457</v>
      </c>
      <c r="B2004" s="588" t="s">
        <v>32458</v>
      </c>
      <c r="C2004" s="589" t="s">
        <v>93</v>
      </c>
      <c r="D2004" s="619">
        <v>15105.44</v>
      </c>
      <c r="E2004" s="590"/>
    </row>
    <row r="2005" spans="1:5" ht="12" customHeight="1">
      <c r="A2005" s="589" t="s">
        <v>32459</v>
      </c>
      <c r="B2005" s="588" t="s">
        <v>32460</v>
      </c>
      <c r="C2005" s="589" t="s">
        <v>93</v>
      </c>
      <c r="D2005" s="619">
        <v>19952.55</v>
      </c>
      <c r="E2005" s="590"/>
    </row>
    <row r="2006" spans="1:5" ht="12" customHeight="1">
      <c r="A2006" s="589" t="s">
        <v>32461</v>
      </c>
      <c r="B2006" s="588" t="s">
        <v>32462</v>
      </c>
      <c r="C2006" s="589" t="s">
        <v>93</v>
      </c>
      <c r="D2006" s="619">
        <v>24615.75</v>
      </c>
      <c r="E2006" s="590"/>
    </row>
    <row r="2007" spans="1:5" ht="12" customHeight="1">
      <c r="A2007" s="589" t="s">
        <v>32463</v>
      </c>
      <c r="B2007" s="588" t="s">
        <v>32464</v>
      </c>
      <c r="C2007" s="589" t="s">
        <v>93</v>
      </c>
      <c r="D2007" s="619">
        <v>132.07</v>
      </c>
      <c r="E2007" s="590"/>
    </row>
    <row r="2008" spans="1:5" ht="12" customHeight="1">
      <c r="A2008" s="589" t="s">
        <v>32465</v>
      </c>
      <c r="B2008" s="588" t="s">
        <v>32466</v>
      </c>
      <c r="C2008" s="589" t="s">
        <v>93</v>
      </c>
      <c r="D2008" s="619">
        <v>140.03</v>
      </c>
      <c r="E2008" s="590"/>
    </row>
    <row r="2009" spans="1:5" ht="12" customHeight="1">
      <c r="A2009" s="589" t="s">
        <v>32467</v>
      </c>
      <c r="B2009" s="588" t="s">
        <v>32468</v>
      </c>
      <c r="C2009" s="589" t="s">
        <v>93</v>
      </c>
      <c r="D2009" s="619">
        <v>321.14999999999998</v>
      </c>
      <c r="E2009" s="590"/>
    </row>
    <row r="2010" spans="1:5" ht="12" customHeight="1">
      <c r="A2010" s="589" t="s">
        <v>32469</v>
      </c>
      <c r="B2010" s="588" t="s">
        <v>32470</v>
      </c>
      <c r="C2010" s="589" t="s">
        <v>93</v>
      </c>
      <c r="D2010" s="619">
        <v>536.94000000000005</v>
      </c>
      <c r="E2010" s="590"/>
    </row>
    <row r="2011" spans="1:5" ht="12" customHeight="1">
      <c r="A2011" s="589" t="s">
        <v>32471</v>
      </c>
      <c r="B2011" s="588" t="s">
        <v>32472</v>
      </c>
      <c r="C2011" s="589" t="s">
        <v>93</v>
      </c>
      <c r="D2011" s="619">
        <v>604.4</v>
      </c>
      <c r="E2011" s="590"/>
    </row>
    <row r="2012" spans="1:5" ht="12" customHeight="1">
      <c r="A2012" s="589" t="s">
        <v>32473</v>
      </c>
      <c r="B2012" s="588" t="s">
        <v>32474</v>
      </c>
      <c r="C2012" s="589" t="s">
        <v>93</v>
      </c>
      <c r="D2012" s="619">
        <v>796.56</v>
      </c>
      <c r="E2012" s="590"/>
    </row>
    <row r="2013" spans="1:5" ht="12" customHeight="1">
      <c r="A2013" s="589" t="s">
        <v>32475</v>
      </c>
      <c r="B2013" s="588" t="s">
        <v>32476</v>
      </c>
      <c r="C2013" s="589" t="s">
        <v>93</v>
      </c>
      <c r="D2013" s="619">
        <v>1999.42</v>
      </c>
      <c r="E2013" s="590"/>
    </row>
    <row r="2014" spans="1:5" ht="12" customHeight="1">
      <c r="A2014" s="589" t="s">
        <v>32477</v>
      </c>
      <c r="B2014" s="588" t="s">
        <v>32478</v>
      </c>
      <c r="C2014" s="589" t="s">
        <v>93</v>
      </c>
      <c r="D2014" s="619">
        <v>1847.73</v>
      </c>
      <c r="E2014" s="590"/>
    </row>
    <row r="2015" spans="1:5" ht="12" customHeight="1">
      <c r="A2015" s="589" t="s">
        <v>32479</v>
      </c>
      <c r="B2015" s="588" t="s">
        <v>32480</v>
      </c>
      <c r="C2015" s="589" t="s">
        <v>93</v>
      </c>
      <c r="D2015" s="619">
        <v>3652.19</v>
      </c>
      <c r="E2015" s="590"/>
    </row>
    <row r="2016" spans="1:5" ht="12" customHeight="1">
      <c r="A2016" s="589" t="s">
        <v>32481</v>
      </c>
      <c r="B2016" s="588" t="s">
        <v>32482</v>
      </c>
      <c r="C2016" s="589" t="s">
        <v>93</v>
      </c>
      <c r="D2016" s="619">
        <v>4728.41</v>
      </c>
      <c r="E2016" s="590"/>
    </row>
    <row r="2017" spans="1:5" ht="12" customHeight="1">
      <c r="A2017" s="589" t="s">
        <v>32483</v>
      </c>
      <c r="B2017" s="588" t="s">
        <v>32484</v>
      </c>
      <c r="C2017" s="589" t="s">
        <v>93</v>
      </c>
      <c r="D2017" s="619">
        <v>4391.8900000000003</v>
      </c>
      <c r="E2017" s="590"/>
    </row>
    <row r="2018" spans="1:5" ht="12" customHeight="1">
      <c r="A2018" s="589" t="s">
        <v>32485</v>
      </c>
      <c r="B2018" s="588" t="s">
        <v>32486</v>
      </c>
      <c r="C2018" s="589" t="s">
        <v>93</v>
      </c>
      <c r="D2018" s="619">
        <v>5231.8900000000003</v>
      </c>
      <c r="E2018" s="590"/>
    </row>
    <row r="2019" spans="1:5" ht="12" customHeight="1">
      <c r="A2019" s="589" t="s">
        <v>32487</v>
      </c>
      <c r="B2019" s="588" t="s">
        <v>32488</v>
      </c>
      <c r="C2019" s="589" t="s">
        <v>93</v>
      </c>
      <c r="D2019" s="619">
        <v>5688.27</v>
      </c>
      <c r="E2019" s="590"/>
    </row>
    <row r="2020" spans="1:5" ht="12" customHeight="1">
      <c r="A2020" s="589" t="s">
        <v>32489</v>
      </c>
      <c r="B2020" s="588" t="s">
        <v>32490</v>
      </c>
      <c r="C2020" s="589" t="s">
        <v>93</v>
      </c>
      <c r="D2020" s="619">
        <v>8136.46</v>
      </c>
      <c r="E2020" s="590"/>
    </row>
    <row r="2021" spans="1:5" ht="12" customHeight="1">
      <c r="A2021" s="589" t="s">
        <v>32491</v>
      </c>
      <c r="B2021" s="588" t="s">
        <v>32492</v>
      </c>
      <c r="C2021" s="589" t="s">
        <v>93</v>
      </c>
      <c r="D2021" s="619">
        <v>10613.77</v>
      </c>
      <c r="E2021" s="590"/>
    </row>
    <row r="2022" spans="1:5" ht="12" customHeight="1">
      <c r="A2022" s="589" t="s">
        <v>32493</v>
      </c>
      <c r="B2022" s="588" t="s">
        <v>32494</v>
      </c>
      <c r="C2022" s="589" t="s">
        <v>93</v>
      </c>
      <c r="D2022" s="619">
        <v>13004.1</v>
      </c>
      <c r="E2022" s="590"/>
    </row>
    <row r="2023" spans="1:5" ht="12" customHeight="1">
      <c r="A2023" s="589" t="s">
        <v>32495</v>
      </c>
      <c r="B2023" s="588" t="s">
        <v>32496</v>
      </c>
      <c r="C2023" s="589" t="s">
        <v>93</v>
      </c>
      <c r="D2023" s="619">
        <v>154.44999999999999</v>
      </c>
      <c r="E2023" s="590"/>
    </row>
    <row r="2024" spans="1:5" ht="12" customHeight="1">
      <c r="A2024" s="589" t="s">
        <v>32497</v>
      </c>
      <c r="B2024" s="588" t="s">
        <v>32498</v>
      </c>
      <c r="C2024" s="589" t="s">
        <v>93</v>
      </c>
      <c r="D2024" s="619">
        <v>632.19000000000005</v>
      </c>
      <c r="E2024" s="590"/>
    </row>
    <row r="2025" spans="1:5" ht="12" customHeight="1">
      <c r="A2025" s="589" t="s">
        <v>32499</v>
      </c>
      <c r="B2025" s="588" t="s">
        <v>32500</v>
      </c>
      <c r="C2025" s="589" t="s">
        <v>93</v>
      </c>
      <c r="D2025" s="619">
        <v>726.6</v>
      </c>
      <c r="E2025" s="590"/>
    </row>
    <row r="2026" spans="1:5" ht="12" customHeight="1">
      <c r="A2026" s="589" t="s">
        <v>32501</v>
      </c>
      <c r="B2026" s="588" t="s">
        <v>32502</v>
      </c>
      <c r="C2026" s="589" t="s">
        <v>93</v>
      </c>
      <c r="D2026" s="619">
        <v>1209.1300000000001</v>
      </c>
      <c r="E2026" s="590"/>
    </row>
    <row r="2027" spans="1:5" ht="12" customHeight="1">
      <c r="A2027" s="589" t="s">
        <v>32503</v>
      </c>
      <c r="B2027" s="588" t="s">
        <v>32504</v>
      </c>
      <c r="C2027" s="589" t="s">
        <v>93</v>
      </c>
      <c r="D2027" s="619">
        <v>1583.99</v>
      </c>
      <c r="E2027" s="590"/>
    </row>
    <row r="2028" spans="1:5" ht="12" customHeight="1">
      <c r="A2028" s="589" t="s">
        <v>32505</v>
      </c>
      <c r="B2028" s="588" t="s">
        <v>32506</v>
      </c>
      <c r="C2028" s="589" t="s">
        <v>93</v>
      </c>
      <c r="D2028" s="619">
        <v>2950.21</v>
      </c>
      <c r="E2028" s="590"/>
    </row>
    <row r="2029" spans="1:5" ht="12" customHeight="1">
      <c r="A2029" s="589" t="s">
        <v>32507</v>
      </c>
      <c r="B2029" s="588" t="s">
        <v>32508</v>
      </c>
      <c r="C2029" s="589" t="s">
        <v>93</v>
      </c>
      <c r="D2029" s="619">
        <v>23535.73</v>
      </c>
      <c r="E2029" s="590"/>
    </row>
    <row r="2030" spans="1:5" ht="12" customHeight="1">
      <c r="A2030" s="589" t="s">
        <v>32509</v>
      </c>
      <c r="B2030" s="588" t="s">
        <v>32510</v>
      </c>
      <c r="C2030" s="589" t="s">
        <v>93</v>
      </c>
      <c r="D2030" s="619">
        <v>27022.97</v>
      </c>
      <c r="E2030" s="590"/>
    </row>
    <row r="2031" spans="1:5" ht="12" customHeight="1">
      <c r="A2031" s="589" t="s">
        <v>32511</v>
      </c>
      <c r="B2031" s="588" t="s">
        <v>32512</v>
      </c>
      <c r="C2031" s="589" t="s">
        <v>93</v>
      </c>
      <c r="D2031" s="619">
        <v>29956.59</v>
      </c>
      <c r="E2031" s="590"/>
    </row>
    <row r="2032" spans="1:5" ht="12" customHeight="1">
      <c r="A2032" s="589" t="s">
        <v>32513</v>
      </c>
      <c r="B2032" s="588" t="s">
        <v>32514</v>
      </c>
      <c r="C2032" s="589" t="s">
        <v>93</v>
      </c>
      <c r="D2032" s="619">
        <v>43621.64</v>
      </c>
      <c r="E2032" s="590"/>
    </row>
    <row r="2033" spans="1:5" ht="12" customHeight="1">
      <c r="A2033" s="589" t="s">
        <v>32515</v>
      </c>
      <c r="B2033" s="588" t="s">
        <v>32516</v>
      </c>
      <c r="C2033" s="589" t="s">
        <v>93</v>
      </c>
      <c r="D2033" s="619">
        <v>46150.53</v>
      </c>
      <c r="E2033" s="590"/>
    </row>
    <row r="2034" spans="1:5" ht="12" customHeight="1">
      <c r="A2034" s="589" t="s">
        <v>32517</v>
      </c>
      <c r="B2034" s="588" t="s">
        <v>32518</v>
      </c>
      <c r="C2034" s="589" t="s">
        <v>93</v>
      </c>
      <c r="D2034" s="619">
        <v>2848.89</v>
      </c>
      <c r="E2034" s="590"/>
    </row>
    <row r="2035" spans="1:5" ht="12" customHeight="1">
      <c r="A2035" s="589" t="s">
        <v>32519</v>
      </c>
      <c r="B2035" s="588" t="s">
        <v>32520</v>
      </c>
      <c r="C2035" s="589" t="s">
        <v>93</v>
      </c>
      <c r="D2035" s="619">
        <v>3601.72</v>
      </c>
      <c r="E2035" s="590"/>
    </row>
    <row r="2036" spans="1:5" ht="12" customHeight="1">
      <c r="A2036" s="589" t="s">
        <v>32521</v>
      </c>
      <c r="B2036" s="588" t="s">
        <v>32522</v>
      </c>
      <c r="C2036" s="589" t="s">
        <v>93</v>
      </c>
      <c r="D2036" s="619">
        <v>4341.43</v>
      </c>
      <c r="E2036" s="590"/>
    </row>
    <row r="2037" spans="1:5" ht="12" customHeight="1">
      <c r="A2037" s="589" t="s">
        <v>32523</v>
      </c>
      <c r="B2037" s="588" t="s">
        <v>32524</v>
      </c>
      <c r="C2037" s="589" t="s">
        <v>93</v>
      </c>
      <c r="D2037" s="619">
        <v>6112.36</v>
      </c>
      <c r="E2037" s="590"/>
    </row>
    <row r="2038" spans="1:5" ht="12" customHeight="1">
      <c r="A2038" s="589" t="s">
        <v>32525</v>
      </c>
      <c r="B2038" s="588" t="s">
        <v>32526</v>
      </c>
      <c r="C2038" s="589" t="s">
        <v>93</v>
      </c>
      <c r="D2038" s="619">
        <v>9331.19</v>
      </c>
      <c r="E2038" s="590"/>
    </row>
    <row r="2039" spans="1:5" ht="12" customHeight="1">
      <c r="A2039" s="589" t="s">
        <v>32527</v>
      </c>
      <c r="B2039" s="588" t="s">
        <v>32528</v>
      </c>
      <c r="C2039" s="589" t="s">
        <v>93</v>
      </c>
      <c r="D2039" s="619">
        <v>17287.990000000002</v>
      </c>
      <c r="E2039" s="590"/>
    </row>
    <row r="2040" spans="1:5" ht="12" customHeight="1">
      <c r="A2040" s="589" t="s">
        <v>32529</v>
      </c>
      <c r="B2040" s="588" t="s">
        <v>32530</v>
      </c>
      <c r="C2040" s="589" t="s">
        <v>93</v>
      </c>
      <c r="D2040" s="619">
        <v>19461.259999999998</v>
      </c>
      <c r="E2040" s="590"/>
    </row>
    <row r="2041" spans="1:5" ht="12" customHeight="1">
      <c r="A2041" s="589" t="s">
        <v>32531</v>
      </c>
      <c r="B2041" s="588" t="s">
        <v>32532</v>
      </c>
      <c r="C2041" s="589" t="s">
        <v>93</v>
      </c>
      <c r="D2041" s="619">
        <v>22007.77</v>
      </c>
      <c r="E2041" s="590"/>
    </row>
    <row r="2042" spans="1:5" ht="12" customHeight="1">
      <c r="A2042" s="589" t="s">
        <v>32533</v>
      </c>
      <c r="B2042" s="588" t="s">
        <v>32534</v>
      </c>
      <c r="C2042" s="589" t="s">
        <v>93</v>
      </c>
      <c r="D2042" s="619">
        <v>31385.33</v>
      </c>
      <c r="E2042" s="590"/>
    </row>
    <row r="2043" spans="1:5" ht="12" customHeight="1">
      <c r="A2043" s="589" t="s">
        <v>32535</v>
      </c>
      <c r="B2043" s="588" t="s">
        <v>32536</v>
      </c>
      <c r="C2043" s="589" t="s">
        <v>93</v>
      </c>
      <c r="D2043" s="619">
        <v>33106.230000000003</v>
      </c>
      <c r="E2043" s="590"/>
    </row>
    <row r="2044" spans="1:5" ht="12" customHeight="1">
      <c r="A2044" s="589" t="s">
        <v>32537</v>
      </c>
      <c r="B2044" s="588" t="s">
        <v>32538</v>
      </c>
      <c r="C2044" s="589" t="s">
        <v>93</v>
      </c>
      <c r="D2044" s="619">
        <v>320.23</v>
      </c>
      <c r="E2044" s="590"/>
    </row>
    <row r="2045" spans="1:5" ht="12" customHeight="1">
      <c r="A2045" s="589" t="s">
        <v>32539</v>
      </c>
      <c r="B2045" s="588" t="s">
        <v>32540</v>
      </c>
      <c r="C2045" s="589" t="s">
        <v>93</v>
      </c>
      <c r="D2045" s="619">
        <v>320.23</v>
      </c>
      <c r="E2045" s="590"/>
    </row>
    <row r="2046" spans="1:5" ht="12" customHeight="1">
      <c r="A2046" s="589" t="s">
        <v>32541</v>
      </c>
      <c r="B2046" s="588" t="s">
        <v>32542</v>
      </c>
      <c r="C2046" s="589" t="s">
        <v>93</v>
      </c>
      <c r="D2046" s="619">
        <v>550.84</v>
      </c>
      <c r="E2046" s="590"/>
    </row>
    <row r="2047" spans="1:5" ht="12" customHeight="1">
      <c r="A2047" s="589" t="s">
        <v>32543</v>
      </c>
      <c r="B2047" s="588" t="s">
        <v>32544</v>
      </c>
      <c r="C2047" s="589" t="s">
        <v>93</v>
      </c>
      <c r="D2047" s="619">
        <v>846.25</v>
      </c>
      <c r="E2047" s="590"/>
    </row>
    <row r="2048" spans="1:5" ht="12" customHeight="1">
      <c r="A2048" s="589" t="s">
        <v>32545</v>
      </c>
      <c r="B2048" s="588" t="s">
        <v>32546</v>
      </c>
      <c r="C2048" s="589" t="s">
        <v>93</v>
      </c>
      <c r="D2048" s="619">
        <v>1230.6500000000001</v>
      </c>
      <c r="E2048" s="590"/>
    </row>
    <row r="2049" spans="1:5" ht="12" customHeight="1">
      <c r="A2049" s="589" t="s">
        <v>32547</v>
      </c>
      <c r="B2049" s="588" t="s">
        <v>32548</v>
      </c>
      <c r="C2049" s="589" t="s">
        <v>93</v>
      </c>
      <c r="D2049" s="619">
        <v>1301.3599999999999</v>
      </c>
      <c r="E2049" s="590"/>
    </row>
    <row r="2050" spans="1:5" ht="12" customHeight="1">
      <c r="A2050" s="589" t="s">
        <v>32549</v>
      </c>
      <c r="B2050" s="588" t="s">
        <v>32550</v>
      </c>
      <c r="C2050" s="589" t="s">
        <v>93</v>
      </c>
      <c r="D2050" s="619">
        <v>2091.0100000000002</v>
      </c>
      <c r="E2050" s="590"/>
    </row>
    <row r="2051" spans="1:5" ht="12" customHeight="1">
      <c r="A2051" s="589" t="s">
        <v>32551</v>
      </c>
      <c r="B2051" s="588" t="s">
        <v>32552</v>
      </c>
      <c r="C2051" s="589" t="s">
        <v>93</v>
      </c>
      <c r="D2051" s="619">
        <v>2296.15</v>
      </c>
      <c r="E2051" s="590"/>
    </row>
    <row r="2052" spans="1:5" ht="12" customHeight="1">
      <c r="A2052" s="589" t="s">
        <v>32553</v>
      </c>
      <c r="B2052" s="588" t="s">
        <v>32554</v>
      </c>
      <c r="C2052" s="589" t="s">
        <v>93</v>
      </c>
      <c r="D2052" s="619">
        <v>6162.11</v>
      </c>
      <c r="E2052" s="590"/>
    </row>
    <row r="2053" spans="1:5" ht="12" customHeight="1">
      <c r="A2053" s="589" t="s">
        <v>32555</v>
      </c>
      <c r="B2053" s="588" t="s">
        <v>32556</v>
      </c>
      <c r="C2053" s="589" t="s">
        <v>93</v>
      </c>
      <c r="D2053" s="619">
        <v>6454.87</v>
      </c>
      <c r="E2053" s="590"/>
    </row>
    <row r="2054" spans="1:5" ht="12" customHeight="1">
      <c r="A2054" s="589" t="s">
        <v>32557</v>
      </c>
      <c r="B2054" s="588" t="s">
        <v>32558</v>
      </c>
      <c r="C2054" s="589" t="s">
        <v>93</v>
      </c>
      <c r="D2054" s="619">
        <v>7542.13</v>
      </c>
      <c r="E2054" s="590"/>
    </row>
    <row r="2055" spans="1:5" ht="12" customHeight="1">
      <c r="A2055" s="589" t="s">
        <v>32559</v>
      </c>
      <c r="B2055" s="588" t="s">
        <v>32560</v>
      </c>
      <c r="C2055" s="589" t="s">
        <v>93</v>
      </c>
      <c r="D2055" s="619">
        <v>11695.32</v>
      </c>
      <c r="E2055" s="590"/>
    </row>
    <row r="2056" spans="1:5" ht="12" customHeight="1">
      <c r="A2056" s="589" t="s">
        <v>32561</v>
      </c>
      <c r="B2056" s="588" t="s">
        <v>32562</v>
      </c>
      <c r="C2056" s="589" t="s">
        <v>93</v>
      </c>
      <c r="D2056" s="619">
        <v>11904.04</v>
      </c>
      <c r="E2056" s="590"/>
    </row>
    <row r="2057" spans="1:5" ht="12" customHeight="1">
      <c r="A2057" s="589" t="s">
        <v>32563</v>
      </c>
      <c r="B2057" s="588" t="s">
        <v>32564</v>
      </c>
      <c r="C2057" s="589" t="s">
        <v>93</v>
      </c>
      <c r="D2057" s="619">
        <v>12659.14</v>
      </c>
      <c r="E2057" s="590"/>
    </row>
    <row r="2058" spans="1:5" ht="12" customHeight="1">
      <c r="A2058" s="589" t="s">
        <v>32565</v>
      </c>
      <c r="B2058" s="588" t="s">
        <v>32566</v>
      </c>
      <c r="C2058" s="589" t="s">
        <v>93</v>
      </c>
      <c r="D2058" s="619">
        <v>15739.75</v>
      </c>
      <c r="E2058" s="590"/>
    </row>
    <row r="2059" spans="1:5" ht="12" customHeight="1">
      <c r="A2059" s="589" t="s">
        <v>32567</v>
      </c>
      <c r="B2059" s="588" t="s">
        <v>32568</v>
      </c>
      <c r="C2059" s="589" t="s">
        <v>93</v>
      </c>
      <c r="D2059" s="619">
        <v>22339.16</v>
      </c>
      <c r="E2059" s="590"/>
    </row>
    <row r="2060" spans="1:5" ht="12" customHeight="1">
      <c r="A2060" s="589" t="s">
        <v>32569</v>
      </c>
      <c r="B2060" s="588" t="s">
        <v>32570</v>
      </c>
      <c r="C2060" s="589" t="s">
        <v>93</v>
      </c>
      <c r="D2060" s="619">
        <v>26627.78</v>
      </c>
      <c r="E2060" s="590"/>
    </row>
    <row r="2061" spans="1:5" ht="12" customHeight="1">
      <c r="A2061" s="589" t="s">
        <v>32571</v>
      </c>
      <c r="B2061" s="588" t="s">
        <v>32572</v>
      </c>
      <c r="C2061" s="589" t="s">
        <v>93</v>
      </c>
      <c r="D2061" s="619">
        <v>171.18</v>
      </c>
      <c r="E2061" s="590"/>
    </row>
    <row r="2062" spans="1:5" ht="12" customHeight="1">
      <c r="A2062" s="589" t="s">
        <v>32573</v>
      </c>
      <c r="B2062" s="588" t="s">
        <v>32574</v>
      </c>
      <c r="C2062" s="589" t="s">
        <v>93</v>
      </c>
      <c r="D2062" s="619">
        <v>171.18</v>
      </c>
      <c r="E2062" s="590"/>
    </row>
    <row r="2063" spans="1:5" ht="12" customHeight="1">
      <c r="A2063" s="589" t="s">
        <v>32575</v>
      </c>
      <c r="B2063" s="588" t="s">
        <v>32576</v>
      </c>
      <c r="C2063" s="589" t="s">
        <v>93</v>
      </c>
      <c r="D2063" s="619">
        <v>250.49</v>
      </c>
      <c r="E2063" s="590"/>
    </row>
    <row r="2064" spans="1:5" ht="12" customHeight="1">
      <c r="A2064" s="589" t="s">
        <v>32577</v>
      </c>
      <c r="B2064" s="588" t="s">
        <v>32578</v>
      </c>
      <c r="C2064" s="589" t="s">
        <v>93</v>
      </c>
      <c r="D2064" s="619">
        <v>388.61</v>
      </c>
      <c r="E2064" s="590"/>
    </row>
    <row r="2065" spans="1:5" ht="12" customHeight="1">
      <c r="A2065" s="589" t="s">
        <v>32579</v>
      </c>
      <c r="B2065" s="588" t="s">
        <v>32580</v>
      </c>
      <c r="C2065" s="589" t="s">
        <v>93</v>
      </c>
      <c r="D2065" s="619">
        <v>589.71</v>
      </c>
      <c r="E2065" s="590"/>
    </row>
    <row r="2066" spans="1:5" ht="12" customHeight="1">
      <c r="A2066" s="589" t="s">
        <v>32581</v>
      </c>
      <c r="B2066" s="588" t="s">
        <v>32582</v>
      </c>
      <c r="C2066" s="589" t="s">
        <v>93</v>
      </c>
      <c r="D2066" s="619">
        <v>668.15</v>
      </c>
      <c r="E2066" s="590"/>
    </row>
    <row r="2067" spans="1:5" ht="12" customHeight="1">
      <c r="A2067" s="589" t="s">
        <v>32583</v>
      </c>
      <c r="B2067" s="588" t="s">
        <v>32584</v>
      </c>
      <c r="C2067" s="589" t="s">
        <v>93</v>
      </c>
      <c r="D2067" s="619">
        <v>1061.49</v>
      </c>
      <c r="E2067" s="590"/>
    </row>
    <row r="2068" spans="1:5" ht="12" customHeight="1">
      <c r="A2068" s="589" t="s">
        <v>32585</v>
      </c>
      <c r="B2068" s="588" t="s">
        <v>32586</v>
      </c>
      <c r="C2068" s="589" t="s">
        <v>93</v>
      </c>
      <c r="D2068" s="619">
        <v>1428.52</v>
      </c>
      <c r="E2068" s="590"/>
    </row>
    <row r="2069" spans="1:5" ht="12" customHeight="1">
      <c r="A2069" s="589" t="s">
        <v>32587</v>
      </c>
      <c r="B2069" s="588" t="s">
        <v>32588</v>
      </c>
      <c r="C2069" s="589" t="s">
        <v>93</v>
      </c>
      <c r="D2069" s="619">
        <v>2712.43</v>
      </c>
      <c r="E2069" s="590"/>
    </row>
    <row r="2070" spans="1:5" ht="12" customHeight="1">
      <c r="A2070" s="589" t="s">
        <v>32589</v>
      </c>
      <c r="B2070" s="588" t="s">
        <v>32590</v>
      </c>
      <c r="C2070" s="589" t="s">
        <v>93</v>
      </c>
      <c r="D2070" s="619">
        <v>4801.2299999999996</v>
      </c>
      <c r="E2070" s="590"/>
    </row>
    <row r="2071" spans="1:5" ht="12" customHeight="1">
      <c r="A2071" s="589" t="s">
        <v>32591</v>
      </c>
      <c r="B2071" s="588" t="s">
        <v>32592</v>
      </c>
      <c r="C2071" s="589" t="s">
        <v>93</v>
      </c>
      <c r="D2071" s="619">
        <v>5398.12</v>
      </c>
      <c r="E2071" s="590"/>
    </row>
    <row r="2072" spans="1:5" ht="12" customHeight="1">
      <c r="A2072" s="589" t="s">
        <v>32593</v>
      </c>
      <c r="B2072" s="588" t="s">
        <v>32594</v>
      </c>
      <c r="C2072" s="589" t="s">
        <v>93</v>
      </c>
      <c r="D2072" s="619">
        <v>7058.32</v>
      </c>
      <c r="E2072" s="590"/>
    </row>
    <row r="2073" spans="1:5" ht="12" customHeight="1">
      <c r="A2073" s="589" t="s">
        <v>32595</v>
      </c>
      <c r="B2073" s="588" t="s">
        <v>32596</v>
      </c>
      <c r="C2073" s="589" t="s">
        <v>93</v>
      </c>
      <c r="D2073" s="619">
        <v>7180.09</v>
      </c>
      <c r="E2073" s="590"/>
    </row>
    <row r="2074" spans="1:5" ht="12" customHeight="1">
      <c r="A2074" s="589" t="s">
        <v>32597</v>
      </c>
      <c r="B2074" s="588" t="s">
        <v>32598</v>
      </c>
      <c r="C2074" s="589" t="s">
        <v>93</v>
      </c>
      <c r="D2074" s="619">
        <v>7628.79</v>
      </c>
      <c r="E2074" s="590"/>
    </row>
    <row r="2075" spans="1:5" ht="12" customHeight="1">
      <c r="A2075" s="589" t="s">
        <v>32599</v>
      </c>
      <c r="B2075" s="588" t="s">
        <v>32600</v>
      </c>
      <c r="C2075" s="589" t="s">
        <v>93</v>
      </c>
      <c r="D2075" s="619">
        <v>9385.2199999999993</v>
      </c>
      <c r="E2075" s="590"/>
    </row>
    <row r="2076" spans="1:5" ht="12" customHeight="1">
      <c r="A2076" s="589" t="s">
        <v>32601</v>
      </c>
      <c r="B2076" s="588" t="s">
        <v>32602</v>
      </c>
      <c r="C2076" s="589" t="s">
        <v>93</v>
      </c>
      <c r="D2076" s="619">
        <v>13368.2</v>
      </c>
      <c r="E2076" s="590"/>
    </row>
    <row r="2077" spans="1:5" ht="12" customHeight="1">
      <c r="A2077" s="589" t="s">
        <v>32603</v>
      </c>
      <c r="B2077" s="588" t="s">
        <v>32604</v>
      </c>
      <c r="C2077" s="589" t="s">
        <v>93</v>
      </c>
      <c r="D2077" s="619">
        <v>16117.14</v>
      </c>
      <c r="E2077" s="590"/>
    </row>
    <row r="2078" spans="1:5" ht="12" customHeight="1">
      <c r="A2078" s="589" t="s">
        <v>32605</v>
      </c>
      <c r="B2078" s="588" t="s">
        <v>32606</v>
      </c>
      <c r="C2078" s="589" t="s">
        <v>93</v>
      </c>
      <c r="D2078" s="619">
        <v>306.33999999999997</v>
      </c>
      <c r="E2078" s="590"/>
    </row>
    <row r="2079" spans="1:5" ht="12" customHeight="1">
      <c r="A2079" s="589" t="s">
        <v>32607</v>
      </c>
      <c r="B2079" s="588" t="s">
        <v>32608</v>
      </c>
      <c r="C2079" s="589" t="s">
        <v>93</v>
      </c>
      <c r="D2079" s="619">
        <v>306.33999999999997</v>
      </c>
      <c r="E2079" s="590"/>
    </row>
    <row r="2080" spans="1:5" ht="12" customHeight="1">
      <c r="A2080" s="589" t="s">
        <v>32609</v>
      </c>
      <c r="B2080" s="588" t="s">
        <v>32610</v>
      </c>
      <c r="C2080" s="589" t="s">
        <v>93</v>
      </c>
      <c r="D2080" s="619">
        <v>311.77</v>
      </c>
      <c r="E2080" s="590"/>
    </row>
    <row r="2081" spans="1:5" ht="12" customHeight="1">
      <c r="A2081" s="589" t="s">
        <v>32611</v>
      </c>
      <c r="B2081" s="588" t="s">
        <v>32612</v>
      </c>
      <c r="C2081" s="589" t="s">
        <v>93</v>
      </c>
      <c r="D2081" s="619">
        <v>505.02</v>
      </c>
      <c r="E2081" s="590"/>
    </row>
    <row r="2082" spans="1:5" ht="12" customHeight="1">
      <c r="A2082" s="589" t="s">
        <v>32613</v>
      </c>
      <c r="B2082" s="588" t="s">
        <v>32614</v>
      </c>
      <c r="C2082" s="589" t="s">
        <v>93</v>
      </c>
      <c r="D2082" s="619">
        <v>676.67</v>
      </c>
      <c r="E2082" s="590"/>
    </row>
    <row r="2083" spans="1:5" ht="12" customHeight="1">
      <c r="A2083" s="589" t="s">
        <v>32615</v>
      </c>
      <c r="B2083" s="588" t="s">
        <v>32616</v>
      </c>
      <c r="C2083" s="589" t="s">
        <v>93</v>
      </c>
      <c r="D2083" s="619">
        <v>1693.16</v>
      </c>
      <c r="E2083" s="590"/>
    </row>
    <row r="2084" spans="1:5" ht="12" customHeight="1">
      <c r="A2084" s="589" t="s">
        <v>32617</v>
      </c>
      <c r="B2084" s="588" t="s">
        <v>32618</v>
      </c>
      <c r="C2084" s="589" t="s">
        <v>93</v>
      </c>
      <c r="D2084" s="619">
        <v>2569.56</v>
      </c>
      <c r="E2084" s="590"/>
    </row>
    <row r="2085" spans="1:5" ht="12" customHeight="1">
      <c r="A2085" s="589" t="s">
        <v>32619</v>
      </c>
      <c r="B2085" s="588" t="s">
        <v>32620</v>
      </c>
      <c r="C2085" s="589" t="s">
        <v>93</v>
      </c>
      <c r="D2085" s="619">
        <v>2852.68</v>
      </c>
      <c r="E2085" s="590"/>
    </row>
    <row r="2086" spans="1:5" ht="12" customHeight="1">
      <c r="A2086" s="589" t="s">
        <v>32621</v>
      </c>
      <c r="B2086" s="588" t="s">
        <v>32622</v>
      </c>
      <c r="C2086" s="589" t="s">
        <v>93</v>
      </c>
      <c r="D2086" s="619">
        <v>2998.31</v>
      </c>
      <c r="E2086" s="590"/>
    </row>
    <row r="2087" spans="1:5" ht="12" customHeight="1">
      <c r="A2087" s="589" t="s">
        <v>32623</v>
      </c>
      <c r="B2087" s="588" t="s">
        <v>32624</v>
      </c>
      <c r="C2087" s="589" t="s">
        <v>93</v>
      </c>
      <c r="D2087" s="619">
        <v>3540.07</v>
      </c>
      <c r="E2087" s="590"/>
    </row>
    <row r="2088" spans="1:5" ht="12" customHeight="1">
      <c r="A2088" s="589" t="s">
        <v>32625</v>
      </c>
      <c r="B2088" s="588" t="s">
        <v>32626</v>
      </c>
      <c r="C2088" s="589" t="s">
        <v>93</v>
      </c>
      <c r="D2088" s="619">
        <v>8413.81</v>
      </c>
      <c r="E2088" s="590"/>
    </row>
    <row r="2089" spans="1:5" ht="12" customHeight="1">
      <c r="A2089" s="589" t="s">
        <v>32627</v>
      </c>
      <c r="B2089" s="588" t="s">
        <v>32628</v>
      </c>
      <c r="C2089" s="589" t="s">
        <v>93</v>
      </c>
      <c r="D2089" s="619">
        <v>9019.5499999999993</v>
      </c>
      <c r="E2089" s="590"/>
    </row>
    <row r="2090" spans="1:5" ht="12" customHeight="1">
      <c r="A2090" s="589" t="s">
        <v>32629</v>
      </c>
      <c r="B2090" s="588" t="s">
        <v>32630</v>
      </c>
      <c r="C2090" s="589" t="s">
        <v>93</v>
      </c>
      <c r="D2090" s="619">
        <v>11723.7</v>
      </c>
      <c r="E2090" s="590"/>
    </row>
    <row r="2091" spans="1:5" ht="12" customHeight="1">
      <c r="A2091" s="589" t="s">
        <v>32631</v>
      </c>
      <c r="B2091" s="588" t="s">
        <v>32632</v>
      </c>
      <c r="C2091" s="589" t="s">
        <v>93</v>
      </c>
      <c r="D2091" s="619">
        <v>12049.43</v>
      </c>
      <c r="E2091" s="590"/>
    </row>
    <row r="2092" spans="1:5" ht="12" customHeight="1">
      <c r="A2092" s="589" t="s">
        <v>32633</v>
      </c>
      <c r="B2092" s="588" t="s">
        <v>32634</v>
      </c>
      <c r="C2092" s="589" t="s">
        <v>93</v>
      </c>
      <c r="D2092" s="619">
        <v>15316.06</v>
      </c>
      <c r="E2092" s="590"/>
    </row>
    <row r="2093" spans="1:5" ht="12" customHeight="1">
      <c r="A2093" s="589" t="s">
        <v>32635</v>
      </c>
      <c r="B2093" s="588" t="s">
        <v>32636</v>
      </c>
      <c r="C2093" s="589" t="s">
        <v>93</v>
      </c>
      <c r="D2093" s="619">
        <v>25265.3</v>
      </c>
      <c r="E2093" s="590"/>
    </row>
    <row r="2094" spans="1:5" ht="12" customHeight="1">
      <c r="A2094" s="589" t="s">
        <v>32637</v>
      </c>
      <c r="B2094" s="588" t="s">
        <v>32638</v>
      </c>
      <c r="C2094" s="589" t="s">
        <v>93</v>
      </c>
      <c r="D2094" s="619">
        <v>31335.599999999999</v>
      </c>
      <c r="E2094" s="590"/>
    </row>
    <row r="2095" spans="1:5" ht="12" customHeight="1">
      <c r="A2095" s="589" t="s">
        <v>32639</v>
      </c>
      <c r="B2095" s="588" t="s">
        <v>32640</v>
      </c>
      <c r="C2095" s="589" t="s">
        <v>93</v>
      </c>
      <c r="D2095" s="619">
        <v>155.53</v>
      </c>
      <c r="E2095" s="590"/>
    </row>
    <row r="2096" spans="1:5" ht="12" customHeight="1">
      <c r="A2096" s="589" t="s">
        <v>32641</v>
      </c>
      <c r="B2096" s="588" t="s">
        <v>32642</v>
      </c>
      <c r="C2096" s="589" t="s">
        <v>93</v>
      </c>
      <c r="D2096" s="619">
        <v>155.53</v>
      </c>
      <c r="E2096" s="590"/>
    </row>
    <row r="2097" spans="1:5" ht="12" customHeight="1">
      <c r="A2097" s="589" t="s">
        <v>32643</v>
      </c>
      <c r="B2097" s="588" t="s">
        <v>32644</v>
      </c>
      <c r="C2097" s="589" t="s">
        <v>93</v>
      </c>
      <c r="D2097" s="619">
        <v>195.97</v>
      </c>
      <c r="E2097" s="590"/>
    </row>
    <row r="2098" spans="1:5" ht="12" customHeight="1">
      <c r="A2098" s="589" t="s">
        <v>32645</v>
      </c>
      <c r="B2098" s="588" t="s">
        <v>32646</v>
      </c>
      <c r="C2098" s="589" t="s">
        <v>93</v>
      </c>
      <c r="D2098" s="619">
        <v>285.19</v>
      </c>
      <c r="E2098" s="590"/>
    </row>
    <row r="2099" spans="1:5" ht="12" customHeight="1">
      <c r="A2099" s="589" t="s">
        <v>32647</v>
      </c>
      <c r="B2099" s="588" t="s">
        <v>32648</v>
      </c>
      <c r="C2099" s="589" t="s">
        <v>93</v>
      </c>
      <c r="D2099" s="619">
        <v>385.76</v>
      </c>
      <c r="E2099" s="590"/>
    </row>
    <row r="2100" spans="1:5" ht="12" customHeight="1">
      <c r="A2100" s="589" t="s">
        <v>32649</v>
      </c>
      <c r="B2100" s="588" t="s">
        <v>32650</v>
      </c>
      <c r="C2100" s="589" t="s">
        <v>93</v>
      </c>
      <c r="D2100" s="619">
        <v>1104.8900000000001</v>
      </c>
      <c r="E2100" s="590"/>
    </row>
    <row r="2101" spans="1:5" ht="12" customHeight="1">
      <c r="A2101" s="589" t="s">
        <v>32651</v>
      </c>
      <c r="B2101" s="588" t="s">
        <v>32652</v>
      </c>
      <c r="C2101" s="589" t="s">
        <v>93</v>
      </c>
      <c r="D2101" s="619">
        <v>1476.01</v>
      </c>
      <c r="E2101" s="590"/>
    </row>
    <row r="2102" spans="1:5" ht="12" customHeight="1">
      <c r="A2102" s="589" t="s">
        <v>32653</v>
      </c>
      <c r="B2102" s="588" t="s">
        <v>32654</v>
      </c>
      <c r="C2102" s="589" t="s">
        <v>93</v>
      </c>
      <c r="D2102" s="619">
        <v>1772.39</v>
      </c>
      <c r="E2102" s="590"/>
    </row>
    <row r="2103" spans="1:5" ht="12" customHeight="1">
      <c r="A2103" s="589" t="s">
        <v>32655</v>
      </c>
      <c r="B2103" s="588" t="s">
        <v>32656</v>
      </c>
      <c r="C2103" s="589" t="s">
        <v>93</v>
      </c>
      <c r="D2103" s="619">
        <v>1850.16</v>
      </c>
      <c r="E2103" s="590"/>
    </row>
    <row r="2104" spans="1:5" ht="12" customHeight="1">
      <c r="A2104" s="589" t="s">
        <v>32657</v>
      </c>
      <c r="B2104" s="588" t="s">
        <v>32658</v>
      </c>
      <c r="C2104" s="589" t="s">
        <v>93</v>
      </c>
      <c r="D2104" s="619">
        <v>2358.92</v>
      </c>
      <c r="E2104" s="590"/>
    </row>
    <row r="2105" spans="1:5" ht="12" customHeight="1">
      <c r="A2105" s="589" t="s">
        <v>32659</v>
      </c>
      <c r="B2105" s="588" t="s">
        <v>32660</v>
      </c>
      <c r="C2105" s="589" t="s">
        <v>93</v>
      </c>
      <c r="D2105" s="619">
        <v>4804.1000000000004</v>
      </c>
      <c r="E2105" s="590"/>
    </row>
    <row r="2106" spans="1:5" ht="12" customHeight="1">
      <c r="A2106" s="589" t="s">
        <v>32661</v>
      </c>
      <c r="B2106" s="588" t="s">
        <v>32662</v>
      </c>
      <c r="C2106" s="589" t="s">
        <v>93</v>
      </c>
      <c r="D2106" s="619">
        <v>5427.58</v>
      </c>
      <c r="E2106" s="590"/>
    </row>
    <row r="2107" spans="1:5" ht="12" customHeight="1">
      <c r="A2107" s="589" t="s">
        <v>32663</v>
      </c>
      <c r="B2107" s="588" t="s">
        <v>32664</v>
      </c>
      <c r="C2107" s="589" t="s">
        <v>93</v>
      </c>
      <c r="D2107" s="619">
        <v>7123.95</v>
      </c>
      <c r="E2107" s="590"/>
    </row>
    <row r="2108" spans="1:5" ht="12" customHeight="1">
      <c r="A2108" s="589" t="s">
        <v>32665</v>
      </c>
      <c r="B2108" s="588" t="s">
        <v>32666</v>
      </c>
      <c r="C2108" s="589" t="s">
        <v>93</v>
      </c>
      <c r="D2108" s="619">
        <v>7181.28</v>
      </c>
      <c r="E2108" s="590"/>
    </row>
    <row r="2109" spans="1:5" ht="12" customHeight="1">
      <c r="A2109" s="589" t="s">
        <v>32667</v>
      </c>
      <c r="B2109" s="588" t="s">
        <v>32668</v>
      </c>
      <c r="C2109" s="589" t="s">
        <v>93</v>
      </c>
      <c r="D2109" s="619">
        <v>9126.24</v>
      </c>
      <c r="E2109" s="590"/>
    </row>
    <row r="2110" spans="1:5" ht="12" customHeight="1">
      <c r="A2110" s="589" t="s">
        <v>32669</v>
      </c>
      <c r="B2110" s="588" t="s">
        <v>32670</v>
      </c>
      <c r="C2110" s="589" t="s">
        <v>93</v>
      </c>
      <c r="D2110" s="619">
        <v>15076.44</v>
      </c>
      <c r="E2110" s="590"/>
    </row>
    <row r="2111" spans="1:5" ht="12" customHeight="1">
      <c r="A2111" s="589" t="s">
        <v>32671</v>
      </c>
      <c r="B2111" s="588" t="s">
        <v>32672</v>
      </c>
      <c r="C2111" s="589" t="s">
        <v>93</v>
      </c>
      <c r="D2111" s="619">
        <v>18779.16</v>
      </c>
      <c r="E2111" s="590"/>
    </row>
    <row r="2112" spans="1:5" ht="12" customHeight="1">
      <c r="A2112" s="589" t="s">
        <v>32673</v>
      </c>
      <c r="B2112" s="588" t="s">
        <v>32674</v>
      </c>
      <c r="C2112" s="589" t="s">
        <v>93</v>
      </c>
      <c r="D2112" s="619">
        <v>3927.69</v>
      </c>
      <c r="E2112" s="590"/>
    </row>
    <row r="2113" spans="1:5" ht="12" customHeight="1">
      <c r="A2113" s="589" t="s">
        <v>32675</v>
      </c>
      <c r="B2113" s="588" t="s">
        <v>32676</v>
      </c>
      <c r="C2113" s="589" t="s">
        <v>93</v>
      </c>
      <c r="D2113" s="619">
        <v>5142.96</v>
      </c>
      <c r="E2113" s="590"/>
    </row>
    <row r="2114" spans="1:5" ht="12" customHeight="1">
      <c r="A2114" s="589" t="s">
        <v>32677</v>
      </c>
      <c r="B2114" s="588" t="s">
        <v>32678</v>
      </c>
      <c r="C2114" s="589" t="s">
        <v>93</v>
      </c>
      <c r="D2114" s="619">
        <v>6329.97</v>
      </c>
      <c r="E2114" s="590"/>
    </row>
    <row r="2115" spans="1:5" ht="12" customHeight="1">
      <c r="A2115" s="589" t="s">
        <v>32679</v>
      </c>
      <c r="B2115" s="588" t="s">
        <v>32680</v>
      </c>
      <c r="C2115" s="589" t="s">
        <v>93</v>
      </c>
      <c r="D2115" s="619">
        <v>11690.98</v>
      </c>
      <c r="E2115" s="590"/>
    </row>
    <row r="2116" spans="1:5" ht="12" customHeight="1">
      <c r="A2116" s="589" t="s">
        <v>32681</v>
      </c>
      <c r="B2116" s="588" t="s">
        <v>32682</v>
      </c>
      <c r="C2116" s="589" t="s">
        <v>93</v>
      </c>
      <c r="D2116" s="619">
        <v>13172.81</v>
      </c>
      <c r="E2116" s="590"/>
    </row>
    <row r="2117" spans="1:5" ht="12" customHeight="1">
      <c r="A2117" s="589" t="s">
        <v>32683</v>
      </c>
      <c r="B2117" s="588" t="s">
        <v>32684</v>
      </c>
      <c r="C2117" s="589" t="s">
        <v>93</v>
      </c>
      <c r="D2117" s="619">
        <v>24874.04</v>
      </c>
      <c r="E2117" s="590"/>
    </row>
    <row r="2118" spans="1:5" ht="12" customHeight="1">
      <c r="A2118" s="589" t="s">
        <v>32685</v>
      </c>
      <c r="B2118" s="588" t="s">
        <v>32686</v>
      </c>
      <c r="C2118" s="589" t="s">
        <v>93</v>
      </c>
      <c r="D2118" s="619">
        <v>30654.19</v>
      </c>
      <c r="E2118" s="590"/>
    </row>
    <row r="2119" spans="1:5" ht="12" customHeight="1">
      <c r="A2119" s="589" t="s">
        <v>32687</v>
      </c>
      <c r="B2119" s="588" t="s">
        <v>32688</v>
      </c>
      <c r="C2119" s="589" t="s">
        <v>93</v>
      </c>
      <c r="D2119" s="619">
        <v>33312.43</v>
      </c>
      <c r="E2119" s="590"/>
    </row>
    <row r="2120" spans="1:5" ht="12" customHeight="1">
      <c r="A2120" s="589" t="s">
        <v>32689</v>
      </c>
      <c r="B2120" s="588" t="s">
        <v>32690</v>
      </c>
      <c r="C2120" s="589" t="s">
        <v>93</v>
      </c>
      <c r="D2120" s="619">
        <v>50231.65</v>
      </c>
      <c r="E2120" s="590"/>
    </row>
    <row r="2121" spans="1:5" ht="12" customHeight="1">
      <c r="A2121" s="589" t="s">
        <v>32691</v>
      </c>
      <c r="B2121" s="588" t="s">
        <v>32692</v>
      </c>
      <c r="C2121" s="589" t="s">
        <v>93</v>
      </c>
      <c r="D2121" s="619">
        <v>55670.82</v>
      </c>
      <c r="E2121" s="590"/>
    </row>
    <row r="2122" spans="1:5" ht="12" customHeight="1">
      <c r="A2122" s="589" t="s">
        <v>32693</v>
      </c>
      <c r="B2122" s="588" t="s">
        <v>32694</v>
      </c>
      <c r="C2122" s="589" t="s">
        <v>93</v>
      </c>
      <c r="D2122" s="619">
        <v>2977.1</v>
      </c>
      <c r="E2122" s="590"/>
    </row>
    <row r="2123" spans="1:5" ht="12" customHeight="1">
      <c r="A2123" s="589" t="s">
        <v>32695</v>
      </c>
      <c r="B2123" s="588" t="s">
        <v>32696</v>
      </c>
      <c r="C2123" s="589" t="s">
        <v>93</v>
      </c>
      <c r="D2123" s="619">
        <v>3905.83</v>
      </c>
      <c r="E2123" s="590"/>
    </row>
    <row r="2124" spans="1:5" ht="12" customHeight="1">
      <c r="A2124" s="589" t="s">
        <v>32697</v>
      </c>
      <c r="B2124" s="588" t="s">
        <v>32698</v>
      </c>
      <c r="C2124" s="589" t="s">
        <v>93</v>
      </c>
      <c r="D2124" s="619">
        <v>4860.1400000000003</v>
      </c>
      <c r="E2124" s="590"/>
    </row>
    <row r="2125" spans="1:5" ht="12" customHeight="1">
      <c r="A2125" s="589" t="s">
        <v>32699</v>
      </c>
      <c r="B2125" s="588" t="s">
        <v>32700</v>
      </c>
      <c r="C2125" s="589" t="s">
        <v>93</v>
      </c>
      <c r="D2125" s="619">
        <v>8836.35</v>
      </c>
      <c r="E2125" s="590"/>
    </row>
    <row r="2126" spans="1:5" ht="12" customHeight="1">
      <c r="A2126" s="589" t="s">
        <v>32701</v>
      </c>
      <c r="B2126" s="588" t="s">
        <v>32702</v>
      </c>
      <c r="C2126" s="589" t="s">
        <v>93</v>
      </c>
      <c r="D2126" s="619">
        <v>9978.19</v>
      </c>
      <c r="E2126" s="590"/>
    </row>
    <row r="2127" spans="1:5" ht="12" customHeight="1">
      <c r="A2127" s="589" t="s">
        <v>32703</v>
      </c>
      <c r="B2127" s="588" t="s">
        <v>32704</v>
      </c>
      <c r="C2127" s="589" t="s">
        <v>93</v>
      </c>
      <c r="D2127" s="619">
        <v>18881.900000000001</v>
      </c>
      <c r="E2127" s="590"/>
    </row>
    <row r="2128" spans="1:5" ht="12" customHeight="1">
      <c r="A2128" s="589" t="s">
        <v>32705</v>
      </c>
      <c r="B2128" s="588" t="s">
        <v>32706</v>
      </c>
      <c r="C2128" s="589" t="s">
        <v>93</v>
      </c>
      <c r="D2128" s="619">
        <v>23579.95</v>
      </c>
      <c r="E2128" s="590"/>
    </row>
    <row r="2129" spans="1:5" ht="12" customHeight="1">
      <c r="A2129" s="589" t="s">
        <v>32707</v>
      </c>
      <c r="B2129" s="588" t="s">
        <v>32708</v>
      </c>
      <c r="C2129" s="589" t="s">
        <v>93</v>
      </c>
      <c r="D2129" s="619">
        <v>25170.15</v>
      </c>
      <c r="E2129" s="590"/>
    </row>
    <row r="2130" spans="1:5" ht="12" customHeight="1">
      <c r="A2130" s="589" t="s">
        <v>32709</v>
      </c>
      <c r="B2130" s="588" t="s">
        <v>32710</v>
      </c>
      <c r="C2130" s="589" t="s">
        <v>93</v>
      </c>
      <c r="D2130" s="619">
        <v>38067.910000000003</v>
      </c>
      <c r="E2130" s="590"/>
    </row>
    <row r="2131" spans="1:5" ht="12" customHeight="1">
      <c r="A2131" s="589" t="s">
        <v>32711</v>
      </c>
      <c r="B2131" s="588" t="s">
        <v>32712</v>
      </c>
      <c r="C2131" s="589" t="s">
        <v>93</v>
      </c>
      <c r="D2131" s="619">
        <v>42701.14</v>
      </c>
      <c r="E2131" s="590"/>
    </row>
    <row r="2132" spans="1:5" ht="12" customHeight="1">
      <c r="A2132" s="589" t="s">
        <v>32713</v>
      </c>
      <c r="B2132" s="588" t="s">
        <v>32714</v>
      </c>
      <c r="C2132" s="589" t="s">
        <v>93</v>
      </c>
      <c r="D2132" s="619">
        <v>130.82</v>
      </c>
      <c r="E2132" s="590"/>
    </row>
    <row r="2133" spans="1:5" ht="12" customHeight="1">
      <c r="A2133" s="589" t="s">
        <v>32715</v>
      </c>
      <c r="B2133" s="588" t="s">
        <v>32716</v>
      </c>
      <c r="C2133" s="589" t="s">
        <v>93</v>
      </c>
      <c r="D2133" s="619">
        <v>245.86</v>
      </c>
      <c r="E2133" s="590"/>
    </row>
    <row r="2134" spans="1:5" ht="12" customHeight="1">
      <c r="A2134" s="589" t="s">
        <v>32717</v>
      </c>
      <c r="B2134" s="588" t="s">
        <v>32718</v>
      </c>
      <c r="C2134" s="589" t="s">
        <v>93</v>
      </c>
      <c r="D2134" s="619">
        <v>245.86</v>
      </c>
      <c r="E2134" s="590"/>
    </row>
    <row r="2135" spans="1:5" ht="12" customHeight="1">
      <c r="A2135" s="589" t="s">
        <v>32719</v>
      </c>
      <c r="B2135" s="588" t="s">
        <v>32720</v>
      </c>
      <c r="C2135" s="589" t="s">
        <v>93</v>
      </c>
      <c r="D2135" s="619">
        <v>302.17</v>
      </c>
      <c r="E2135" s="590"/>
    </row>
    <row r="2136" spans="1:5" ht="12" customHeight="1">
      <c r="A2136" s="589" t="s">
        <v>32721</v>
      </c>
      <c r="B2136" s="588" t="s">
        <v>32722</v>
      </c>
      <c r="C2136" s="589" t="s">
        <v>93</v>
      </c>
      <c r="D2136" s="619">
        <v>554.17999999999995</v>
      </c>
      <c r="E2136" s="590"/>
    </row>
    <row r="2137" spans="1:5" ht="12" customHeight="1">
      <c r="A2137" s="589" t="s">
        <v>32723</v>
      </c>
      <c r="B2137" s="588" t="s">
        <v>32724</v>
      </c>
      <c r="C2137" s="589" t="s">
        <v>93</v>
      </c>
      <c r="D2137" s="619">
        <v>792.48</v>
      </c>
      <c r="E2137" s="590"/>
    </row>
    <row r="2138" spans="1:5" ht="12" customHeight="1">
      <c r="A2138" s="589" t="s">
        <v>32725</v>
      </c>
      <c r="B2138" s="588" t="s">
        <v>32726</v>
      </c>
      <c r="C2138" s="589" t="s">
        <v>93</v>
      </c>
      <c r="D2138" s="619">
        <v>1503.19</v>
      </c>
      <c r="E2138" s="590"/>
    </row>
    <row r="2139" spans="1:5" ht="12" customHeight="1">
      <c r="A2139" s="589" t="s">
        <v>32727</v>
      </c>
      <c r="B2139" s="588" t="s">
        <v>32728</v>
      </c>
      <c r="C2139" s="589" t="s">
        <v>93</v>
      </c>
      <c r="D2139" s="619">
        <v>1841.6</v>
      </c>
      <c r="E2139" s="590"/>
    </row>
    <row r="2140" spans="1:5" ht="12" customHeight="1">
      <c r="A2140" s="589" t="s">
        <v>32729</v>
      </c>
      <c r="B2140" s="588" t="s">
        <v>32730</v>
      </c>
      <c r="C2140" s="589" t="s">
        <v>93</v>
      </c>
      <c r="D2140" s="619">
        <v>2461.1999999999998</v>
      </c>
      <c r="E2140" s="590"/>
    </row>
    <row r="2141" spans="1:5" ht="12" customHeight="1">
      <c r="A2141" s="589" t="s">
        <v>32731</v>
      </c>
      <c r="B2141" s="588" t="s">
        <v>32732</v>
      </c>
      <c r="C2141" s="589" t="s">
        <v>93</v>
      </c>
      <c r="D2141" s="619">
        <v>6046.47</v>
      </c>
      <c r="E2141" s="590"/>
    </row>
    <row r="2142" spans="1:5" ht="12" customHeight="1">
      <c r="A2142" s="589" t="s">
        <v>32733</v>
      </c>
      <c r="B2142" s="588" t="s">
        <v>32734</v>
      </c>
      <c r="C2142" s="589" t="s">
        <v>93</v>
      </c>
      <c r="D2142" s="619">
        <v>7093.09</v>
      </c>
      <c r="E2142" s="590"/>
    </row>
    <row r="2143" spans="1:5" ht="12" customHeight="1">
      <c r="A2143" s="589" t="s">
        <v>32735</v>
      </c>
      <c r="B2143" s="588" t="s">
        <v>32736</v>
      </c>
      <c r="C2143" s="589" t="s">
        <v>93</v>
      </c>
      <c r="D2143" s="619">
        <v>7952.53</v>
      </c>
      <c r="E2143" s="590"/>
    </row>
    <row r="2144" spans="1:5" ht="12" customHeight="1">
      <c r="A2144" s="589" t="s">
        <v>32737</v>
      </c>
      <c r="B2144" s="588" t="s">
        <v>32738</v>
      </c>
      <c r="C2144" s="589" t="s">
        <v>93</v>
      </c>
      <c r="D2144" s="619">
        <v>11275.67</v>
      </c>
      <c r="E2144" s="590"/>
    </row>
    <row r="2145" spans="1:5" ht="12" customHeight="1">
      <c r="A2145" s="589" t="s">
        <v>32739</v>
      </c>
      <c r="B2145" s="588" t="s">
        <v>32740</v>
      </c>
      <c r="C2145" s="589" t="s">
        <v>93</v>
      </c>
      <c r="D2145" s="619">
        <v>15084.61</v>
      </c>
      <c r="E2145" s="590"/>
    </row>
    <row r="2146" spans="1:5" ht="12" customHeight="1">
      <c r="A2146" s="589" t="s">
        <v>32741</v>
      </c>
      <c r="B2146" s="588" t="s">
        <v>32742</v>
      </c>
      <c r="C2146" s="589" t="s">
        <v>93</v>
      </c>
      <c r="D2146" s="619">
        <v>16167.58</v>
      </c>
      <c r="E2146" s="590"/>
    </row>
    <row r="2147" spans="1:5" ht="12" customHeight="1">
      <c r="A2147" s="589" t="s">
        <v>32743</v>
      </c>
      <c r="B2147" s="588" t="s">
        <v>32744</v>
      </c>
      <c r="C2147" s="589" t="s">
        <v>93</v>
      </c>
      <c r="D2147" s="619">
        <v>21655.51</v>
      </c>
      <c r="E2147" s="590"/>
    </row>
    <row r="2148" spans="1:5" ht="12" customHeight="1">
      <c r="A2148" s="589" t="s">
        <v>32745</v>
      </c>
      <c r="B2148" s="588" t="s">
        <v>32746</v>
      </c>
      <c r="C2148" s="589" t="s">
        <v>93</v>
      </c>
      <c r="D2148" s="619">
        <v>28496.49</v>
      </c>
      <c r="E2148" s="590"/>
    </row>
    <row r="2149" spans="1:5" ht="12" customHeight="1">
      <c r="A2149" s="589" t="s">
        <v>32747</v>
      </c>
      <c r="B2149" s="588" t="s">
        <v>32748</v>
      </c>
      <c r="C2149" s="589" t="s">
        <v>93</v>
      </c>
      <c r="D2149" s="619">
        <v>35056.81</v>
      </c>
      <c r="E2149" s="590"/>
    </row>
    <row r="2150" spans="1:5" ht="12" customHeight="1">
      <c r="A2150" s="589" t="s">
        <v>32749</v>
      </c>
      <c r="B2150" s="588" t="s">
        <v>32750</v>
      </c>
      <c r="C2150" s="589" t="s">
        <v>93</v>
      </c>
      <c r="D2150" s="619">
        <v>79.86</v>
      </c>
      <c r="E2150" s="590"/>
    </row>
    <row r="2151" spans="1:5" ht="12" customHeight="1">
      <c r="A2151" s="589" t="s">
        <v>32751</v>
      </c>
      <c r="B2151" s="588" t="s">
        <v>32752</v>
      </c>
      <c r="C2151" s="589" t="s">
        <v>93</v>
      </c>
      <c r="D2151" s="619">
        <v>147.93</v>
      </c>
      <c r="E2151" s="590"/>
    </row>
    <row r="2152" spans="1:5" ht="12" customHeight="1">
      <c r="A2152" s="589" t="s">
        <v>32753</v>
      </c>
      <c r="B2152" s="588" t="s">
        <v>32754</v>
      </c>
      <c r="C2152" s="589" t="s">
        <v>93</v>
      </c>
      <c r="D2152" s="619">
        <v>147.93</v>
      </c>
      <c r="E2152" s="590"/>
    </row>
    <row r="2153" spans="1:5" ht="12" customHeight="1">
      <c r="A2153" s="589" t="s">
        <v>32755</v>
      </c>
      <c r="B2153" s="588" t="s">
        <v>32756</v>
      </c>
      <c r="C2153" s="589" t="s">
        <v>93</v>
      </c>
      <c r="D2153" s="619">
        <v>187.43</v>
      </c>
      <c r="E2153" s="590"/>
    </row>
    <row r="2154" spans="1:5" ht="12" customHeight="1">
      <c r="A2154" s="589" t="s">
        <v>32757</v>
      </c>
      <c r="B2154" s="588" t="s">
        <v>32758</v>
      </c>
      <c r="C2154" s="589" t="s">
        <v>93</v>
      </c>
      <c r="D2154" s="619">
        <v>298.85000000000002</v>
      </c>
      <c r="E2154" s="590"/>
    </row>
    <row r="2155" spans="1:5" ht="12" customHeight="1">
      <c r="A2155" s="589" t="s">
        <v>32759</v>
      </c>
      <c r="B2155" s="588" t="s">
        <v>32760</v>
      </c>
      <c r="C2155" s="589" t="s">
        <v>93</v>
      </c>
      <c r="D2155" s="619">
        <v>430.47</v>
      </c>
      <c r="E2155" s="590"/>
    </row>
    <row r="2156" spans="1:5" ht="12" customHeight="1">
      <c r="A2156" s="589" t="s">
        <v>32761</v>
      </c>
      <c r="B2156" s="588" t="s">
        <v>32762</v>
      </c>
      <c r="C2156" s="589" t="s">
        <v>93</v>
      </c>
      <c r="D2156" s="619">
        <v>823.2</v>
      </c>
      <c r="E2156" s="590"/>
    </row>
    <row r="2157" spans="1:5" ht="12" customHeight="1">
      <c r="A2157" s="589" t="s">
        <v>32763</v>
      </c>
      <c r="B2157" s="588" t="s">
        <v>32764</v>
      </c>
      <c r="C2157" s="589" t="s">
        <v>93</v>
      </c>
      <c r="D2157" s="619">
        <v>1021.52</v>
      </c>
      <c r="E2157" s="590"/>
    </row>
    <row r="2158" spans="1:5" ht="12" customHeight="1">
      <c r="A2158" s="589" t="s">
        <v>32765</v>
      </c>
      <c r="B2158" s="588" t="s">
        <v>32766</v>
      </c>
      <c r="C2158" s="589" t="s">
        <v>93</v>
      </c>
      <c r="D2158" s="619">
        <v>1535.17</v>
      </c>
      <c r="E2158" s="590"/>
    </row>
    <row r="2159" spans="1:5" ht="12" customHeight="1">
      <c r="A2159" s="589" t="s">
        <v>32767</v>
      </c>
      <c r="B2159" s="588" t="s">
        <v>32768</v>
      </c>
      <c r="C2159" s="589" t="s">
        <v>93</v>
      </c>
      <c r="D2159" s="619">
        <v>3511.34</v>
      </c>
      <c r="E2159" s="590"/>
    </row>
    <row r="2160" spans="1:5" ht="12" customHeight="1">
      <c r="A2160" s="589" t="s">
        <v>32769</v>
      </c>
      <c r="B2160" s="588" t="s">
        <v>32770</v>
      </c>
      <c r="C2160" s="589" t="s">
        <v>93</v>
      </c>
      <c r="D2160" s="619">
        <v>4004.01</v>
      </c>
      <c r="E2160" s="590"/>
    </row>
    <row r="2161" spans="1:5" ht="12" customHeight="1">
      <c r="A2161" s="589" t="s">
        <v>32771</v>
      </c>
      <c r="B2161" s="588" t="s">
        <v>32772</v>
      </c>
      <c r="C2161" s="589" t="s">
        <v>93</v>
      </c>
      <c r="D2161" s="619">
        <v>5107.05</v>
      </c>
      <c r="E2161" s="590"/>
    </row>
    <row r="2162" spans="1:5" ht="12" customHeight="1">
      <c r="A2162" s="589" t="s">
        <v>32773</v>
      </c>
      <c r="B2162" s="588" t="s">
        <v>32774</v>
      </c>
      <c r="C2162" s="589" t="s">
        <v>93</v>
      </c>
      <c r="D2162" s="619">
        <v>6701.37</v>
      </c>
      <c r="E2162" s="590"/>
    </row>
    <row r="2163" spans="1:5" ht="12" customHeight="1">
      <c r="A2163" s="589" t="s">
        <v>32775</v>
      </c>
      <c r="B2163" s="588" t="s">
        <v>32776</v>
      </c>
      <c r="C2163" s="589" t="s">
        <v>93</v>
      </c>
      <c r="D2163" s="619">
        <v>9158.48</v>
      </c>
      <c r="E2163" s="590"/>
    </row>
    <row r="2164" spans="1:5" ht="12" customHeight="1">
      <c r="A2164" s="589" t="s">
        <v>32777</v>
      </c>
      <c r="B2164" s="588" t="s">
        <v>32778</v>
      </c>
      <c r="C2164" s="589" t="s">
        <v>93</v>
      </c>
      <c r="D2164" s="619">
        <v>9807.6200000000008</v>
      </c>
      <c r="E2164" s="590"/>
    </row>
    <row r="2165" spans="1:5" ht="12" customHeight="1">
      <c r="A2165" s="589" t="s">
        <v>32779</v>
      </c>
      <c r="B2165" s="588" t="s">
        <v>32780</v>
      </c>
      <c r="C2165" s="589" t="s">
        <v>93</v>
      </c>
      <c r="D2165" s="619">
        <v>13066.89</v>
      </c>
      <c r="E2165" s="590"/>
    </row>
    <row r="2166" spans="1:5" ht="12" customHeight="1">
      <c r="A2166" s="589" t="s">
        <v>32781</v>
      </c>
      <c r="B2166" s="588" t="s">
        <v>32782</v>
      </c>
      <c r="C2166" s="589" t="s">
        <v>93</v>
      </c>
      <c r="D2166" s="619">
        <v>17203.47</v>
      </c>
      <c r="E2166" s="590"/>
    </row>
    <row r="2167" spans="1:5" ht="12" customHeight="1">
      <c r="A2167" s="589" t="s">
        <v>32783</v>
      </c>
      <c r="B2167" s="588" t="s">
        <v>32784</v>
      </c>
      <c r="C2167" s="589" t="s">
        <v>93</v>
      </c>
      <c r="D2167" s="619">
        <v>21202.560000000001</v>
      </c>
      <c r="E2167" s="590"/>
    </row>
    <row r="2168" spans="1:5" ht="12" customHeight="1">
      <c r="A2168" s="589" t="s">
        <v>32785</v>
      </c>
      <c r="B2168" s="588" t="s">
        <v>32786</v>
      </c>
      <c r="C2168" s="589" t="s">
        <v>93</v>
      </c>
      <c r="D2168" s="619">
        <v>4562.43</v>
      </c>
      <c r="E2168" s="590"/>
    </row>
    <row r="2169" spans="1:5" ht="12" customHeight="1">
      <c r="A2169" s="589" t="s">
        <v>32787</v>
      </c>
      <c r="B2169" s="588" t="s">
        <v>32788</v>
      </c>
      <c r="C2169" s="589" t="s">
        <v>93</v>
      </c>
      <c r="D2169" s="619">
        <v>8458.61</v>
      </c>
      <c r="E2169" s="590"/>
    </row>
    <row r="2170" spans="1:5" ht="12" customHeight="1">
      <c r="A2170" s="589" t="s">
        <v>32789</v>
      </c>
      <c r="B2170" s="588" t="s">
        <v>32790</v>
      </c>
      <c r="C2170" s="589" t="s">
        <v>93</v>
      </c>
      <c r="D2170" s="619">
        <v>9639.01</v>
      </c>
      <c r="E2170" s="590"/>
    </row>
    <row r="2171" spans="1:5" ht="12" customHeight="1">
      <c r="A2171" s="589" t="s">
        <v>32791</v>
      </c>
      <c r="B2171" s="588" t="s">
        <v>32792</v>
      </c>
      <c r="C2171" s="589" t="s">
        <v>93</v>
      </c>
      <c r="D2171" s="619">
        <v>12047.78</v>
      </c>
      <c r="E2171" s="590"/>
    </row>
    <row r="2172" spans="1:5" ht="12" customHeight="1">
      <c r="A2172" s="589" t="s">
        <v>32793</v>
      </c>
      <c r="B2172" s="588" t="s">
        <v>32794</v>
      </c>
      <c r="C2172" s="589" t="s">
        <v>93</v>
      </c>
      <c r="D2172" s="619">
        <v>14969.66</v>
      </c>
      <c r="E2172" s="590"/>
    </row>
    <row r="2173" spans="1:5" ht="12" customHeight="1">
      <c r="A2173" s="589" t="s">
        <v>32795</v>
      </c>
      <c r="B2173" s="588" t="s">
        <v>32796</v>
      </c>
      <c r="C2173" s="589" t="s">
        <v>93</v>
      </c>
      <c r="D2173" s="619">
        <v>3483.29</v>
      </c>
      <c r="E2173" s="590"/>
    </row>
    <row r="2174" spans="1:5" ht="12" customHeight="1">
      <c r="A2174" s="589" t="s">
        <v>32797</v>
      </c>
      <c r="B2174" s="588" t="s">
        <v>32798</v>
      </c>
      <c r="C2174" s="589" t="s">
        <v>93</v>
      </c>
      <c r="D2174" s="619">
        <v>6515.42</v>
      </c>
      <c r="E2174" s="590"/>
    </row>
    <row r="2175" spans="1:5" ht="12" customHeight="1">
      <c r="A2175" s="589" t="s">
        <v>32799</v>
      </c>
      <c r="B2175" s="588" t="s">
        <v>32800</v>
      </c>
      <c r="C2175" s="589" t="s">
        <v>93</v>
      </c>
      <c r="D2175" s="619">
        <v>7354.33</v>
      </c>
      <c r="E2175" s="590"/>
    </row>
    <row r="2176" spans="1:5" ht="12" customHeight="1">
      <c r="A2176" s="589" t="s">
        <v>32801</v>
      </c>
      <c r="B2176" s="588" t="s">
        <v>32802</v>
      </c>
      <c r="C2176" s="589" t="s">
        <v>93</v>
      </c>
      <c r="D2176" s="619">
        <v>9164.57</v>
      </c>
      <c r="E2176" s="590"/>
    </row>
    <row r="2177" spans="1:5" ht="12" customHeight="1">
      <c r="A2177" s="589" t="s">
        <v>32803</v>
      </c>
      <c r="B2177" s="588" t="s">
        <v>32804</v>
      </c>
      <c r="C2177" s="589" t="s">
        <v>93</v>
      </c>
      <c r="D2177" s="619">
        <v>11554.93</v>
      </c>
      <c r="E2177" s="590"/>
    </row>
    <row r="2178" spans="1:5" ht="12" customHeight="1">
      <c r="A2178" s="589" t="s">
        <v>32805</v>
      </c>
      <c r="B2178" s="588" t="s">
        <v>32806</v>
      </c>
      <c r="C2178" s="589" t="s">
        <v>93</v>
      </c>
      <c r="D2178" s="619">
        <v>31.12</v>
      </c>
      <c r="E2178" s="590"/>
    </row>
    <row r="2179" spans="1:5" ht="12" customHeight="1">
      <c r="A2179" s="589" t="s">
        <v>32807</v>
      </c>
      <c r="B2179" s="588" t="s">
        <v>32808</v>
      </c>
      <c r="C2179" s="589" t="s">
        <v>93</v>
      </c>
      <c r="D2179" s="619">
        <v>2.6</v>
      </c>
      <c r="E2179" s="590"/>
    </row>
    <row r="2180" spans="1:5" ht="12" customHeight="1">
      <c r="A2180" s="589" t="s">
        <v>32809</v>
      </c>
      <c r="B2180" s="588" t="s">
        <v>32810</v>
      </c>
      <c r="C2180" s="589" t="s">
        <v>93</v>
      </c>
      <c r="D2180" s="619">
        <v>6.5</v>
      </c>
      <c r="E2180" s="590"/>
    </row>
    <row r="2181" spans="1:5" ht="12" customHeight="1">
      <c r="A2181" s="589" t="s">
        <v>32811</v>
      </c>
      <c r="B2181" s="588" t="s">
        <v>32812</v>
      </c>
      <c r="C2181" s="589" t="s">
        <v>93</v>
      </c>
      <c r="D2181" s="619">
        <v>29.5</v>
      </c>
      <c r="E2181" s="590"/>
    </row>
    <row r="2182" spans="1:5" ht="18" customHeight="1">
      <c r="A2182" s="589" t="s">
        <v>32813</v>
      </c>
      <c r="B2182" s="588" t="s">
        <v>32814</v>
      </c>
      <c r="C2182" s="589" t="s">
        <v>93</v>
      </c>
      <c r="D2182" s="619">
        <v>216.3</v>
      </c>
      <c r="E2182" s="590"/>
    </row>
    <row r="2183" spans="1:5" ht="12" customHeight="1">
      <c r="A2183" s="589" t="s">
        <v>32815</v>
      </c>
      <c r="B2183" s="588" t="s">
        <v>32816</v>
      </c>
      <c r="C2183" s="589" t="s">
        <v>93</v>
      </c>
      <c r="D2183" s="619">
        <v>49783.040000000001</v>
      </c>
      <c r="E2183" s="590"/>
    </row>
    <row r="2184" spans="1:5" ht="12" customHeight="1">
      <c r="A2184" s="589" t="s">
        <v>32817</v>
      </c>
      <c r="B2184" s="588" t="s">
        <v>32818</v>
      </c>
      <c r="C2184" s="589" t="s">
        <v>730</v>
      </c>
      <c r="D2184" s="619">
        <v>242.8</v>
      </c>
      <c r="E2184" s="590"/>
    </row>
    <row r="2185" spans="1:5" ht="12" customHeight="1">
      <c r="A2185" s="589" t="s">
        <v>32819</v>
      </c>
      <c r="B2185" s="588" t="s">
        <v>32820</v>
      </c>
      <c r="C2185" s="589" t="s">
        <v>78</v>
      </c>
      <c r="D2185" s="619">
        <v>90.21</v>
      </c>
      <c r="E2185" s="590"/>
    </row>
    <row r="2186" spans="1:5" ht="12" customHeight="1">
      <c r="A2186" s="589" t="s">
        <v>32821</v>
      </c>
      <c r="B2186" s="588" t="s">
        <v>32822</v>
      </c>
      <c r="C2186" s="589" t="s">
        <v>93</v>
      </c>
      <c r="D2186" s="619">
        <v>32.020000000000003</v>
      </c>
      <c r="E2186" s="590"/>
    </row>
    <row r="2187" spans="1:5" ht="12" customHeight="1">
      <c r="A2187" s="589" t="s">
        <v>32823</v>
      </c>
      <c r="B2187" s="588" t="s">
        <v>32824</v>
      </c>
      <c r="C2187" s="589" t="s">
        <v>93</v>
      </c>
      <c r="D2187" s="619">
        <v>31.27</v>
      </c>
      <c r="E2187" s="590"/>
    </row>
    <row r="2188" spans="1:5" ht="12" customHeight="1">
      <c r="A2188" s="589" t="s">
        <v>32825</v>
      </c>
      <c r="B2188" s="588" t="s">
        <v>32826</v>
      </c>
      <c r="C2188" s="589" t="s">
        <v>93</v>
      </c>
      <c r="D2188" s="619">
        <v>25.25</v>
      </c>
      <c r="E2188" s="590"/>
    </row>
    <row r="2189" spans="1:5" ht="12" customHeight="1">
      <c r="A2189" s="589" t="s">
        <v>32827</v>
      </c>
      <c r="B2189" s="588" t="s">
        <v>32828</v>
      </c>
      <c r="C2189" s="589" t="s">
        <v>161</v>
      </c>
      <c r="D2189" s="619">
        <v>1</v>
      </c>
      <c r="E2189" s="590"/>
    </row>
    <row r="2190" spans="1:5" ht="12" customHeight="1">
      <c r="A2190" s="589" t="s">
        <v>32829</v>
      </c>
      <c r="B2190" s="588" t="s">
        <v>32830</v>
      </c>
      <c r="C2190" s="589" t="s">
        <v>93</v>
      </c>
      <c r="D2190" s="619">
        <v>39</v>
      </c>
      <c r="E2190" s="590"/>
    </row>
    <row r="2191" spans="1:5" ht="12" customHeight="1">
      <c r="A2191" s="589" t="s">
        <v>32831</v>
      </c>
      <c r="B2191" s="588" t="s">
        <v>32832</v>
      </c>
      <c r="C2191" s="589" t="s">
        <v>93</v>
      </c>
      <c r="D2191" s="619">
        <v>3310</v>
      </c>
      <c r="E2191" s="590"/>
    </row>
    <row r="2192" spans="1:5" ht="12" customHeight="1">
      <c r="A2192" s="589" t="s">
        <v>32833</v>
      </c>
      <c r="B2192" s="588" t="s">
        <v>32834</v>
      </c>
      <c r="C2192" s="589" t="s">
        <v>161</v>
      </c>
      <c r="D2192" s="619">
        <v>1.1989555555555556</v>
      </c>
      <c r="E2192" s="590"/>
    </row>
    <row r="2193" spans="1:5" ht="12" customHeight="1">
      <c r="A2193" s="589" t="s">
        <v>32835</v>
      </c>
      <c r="B2193" s="588" t="s">
        <v>32836</v>
      </c>
      <c r="C2193" s="589" t="s">
        <v>161</v>
      </c>
      <c r="D2193" s="619">
        <v>26.25</v>
      </c>
      <c r="E2193" s="590"/>
    </row>
    <row r="2194" spans="1:5" ht="12" customHeight="1">
      <c r="A2194" s="589" t="s">
        <v>32837</v>
      </c>
      <c r="B2194" s="588" t="s">
        <v>2056</v>
      </c>
      <c r="C2194" s="589" t="s">
        <v>161</v>
      </c>
      <c r="D2194" s="619">
        <v>17.829999999999998</v>
      </c>
      <c r="E2194" s="590"/>
    </row>
    <row r="2195" spans="1:5" ht="18" customHeight="1">
      <c r="A2195" s="589" t="s">
        <v>32838</v>
      </c>
      <c r="B2195" s="588" t="s">
        <v>32839</v>
      </c>
      <c r="C2195" s="589" t="s">
        <v>95</v>
      </c>
      <c r="D2195" s="619">
        <v>15.88</v>
      </c>
      <c r="E2195" s="590"/>
    </row>
    <row r="2196" spans="1:5" ht="12" customHeight="1">
      <c r="A2196" s="589" t="s">
        <v>28426</v>
      </c>
      <c r="B2196" s="588" t="s">
        <v>28412</v>
      </c>
      <c r="C2196" s="589" t="s">
        <v>795</v>
      </c>
      <c r="D2196" s="619">
        <v>8.3000000000000007</v>
      </c>
      <c r="E2196" s="590"/>
    </row>
    <row r="2197" spans="1:5" ht="12" customHeight="1">
      <c r="A2197" s="589" t="s">
        <v>32840</v>
      </c>
      <c r="B2197" s="588" t="s">
        <v>32841</v>
      </c>
      <c r="C2197" s="589" t="s">
        <v>93</v>
      </c>
      <c r="D2197" s="619">
        <v>4364.96</v>
      </c>
      <c r="E2197" s="590"/>
    </row>
    <row r="2198" spans="1:5" ht="18" customHeight="1">
      <c r="A2198" s="589" t="s">
        <v>28455</v>
      </c>
      <c r="B2198" s="588" t="s">
        <v>28456</v>
      </c>
      <c r="C2198" s="589" t="s">
        <v>93</v>
      </c>
      <c r="D2198" s="619">
        <v>253.85</v>
      </c>
      <c r="E2198" s="590"/>
    </row>
    <row r="2199" spans="1:5" ht="12" customHeight="1">
      <c r="A2199" s="589" t="s">
        <v>32842</v>
      </c>
      <c r="B2199" s="588" t="s">
        <v>32843</v>
      </c>
      <c r="C2199" s="589" t="s">
        <v>795</v>
      </c>
      <c r="D2199" s="619">
        <v>2.83</v>
      </c>
      <c r="E2199" s="590"/>
    </row>
    <row r="2200" spans="1:5" ht="18" customHeight="1">
      <c r="A2200" s="589" t="s">
        <v>28467</v>
      </c>
      <c r="B2200" s="588" t="s">
        <v>28468</v>
      </c>
      <c r="C2200" s="589" t="s">
        <v>93</v>
      </c>
      <c r="D2200" s="619">
        <v>214</v>
      </c>
      <c r="E2200" s="590"/>
    </row>
    <row r="2201" spans="1:5" ht="12" customHeight="1">
      <c r="A2201" s="589" t="s">
        <v>32844</v>
      </c>
      <c r="B2201" s="588" t="s">
        <v>32845</v>
      </c>
      <c r="C2201" s="589" t="s">
        <v>31362</v>
      </c>
      <c r="D2201" s="619">
        <v>100</v>
      </c>
      <c r="E2201" s="590"/>
    </row>
    <row r="2202" spans="1:5" ht="12" customHeight="1">
      <c r="A2202" s="589" t="s">
        <v>32846</v>
      </c>
      <c r="B2202" s="588" t="s">
        <v>32847</v>
      </c>
      <c r="C2202" s="589" t="s">
        <v>78</v>
      </c>
      <c r="D2202" s="619">
        <v>200.21</v>
      </c>
      <c r="E2202" s="590"/>
    </row>
    <row r="2203" spans="1:5" ht="12" customHeight="1">
      <c r="A2203" s="589" t="s">
        <v>32848</v>
      </c>
      <c r="B2203" s="588" t="s">
        <v>32849</v>
      </c>
      <c r="C2203" s="589" t="s">
        <v>161</v>
      </c>
      <c r="D2203" s="619">
        <v>14.52</v>
      </c>
      <c r="E2203" s="590"/>
    </row>
    <row r="2204" spans="1:5" ht="12" customHeight="1">
      <c r="A2204" s="589" t="s">
        <v>32850</v>
      </c>
      <c r="B2204" s="588" t="s">
        <v>32851</v>
      </c>
      <c r="C2204" s="589" t="s">
        <v>93</v>
      </c>
      <c r="D2204" s="619">
        <v>320</v>
      </c>
      <c r="E2204" s="590"/>
    </row>
    <row r="2205" spans="1:5" ht="12" customHeight="1">
      <c r="A2205" s="589" t="s">
        <v>32852</v>
      </c>
      <c r="B2205" s="588" t="s">
        <v>32853</v>
      </c>
      <c r="C2205" s="589" t="s">
        <v>795</v>
      </c>
      <c r="D2205" s="619">
        <v>56.64</v>
      </c>
      <c r="E2205" s="590"/>
    </row>
    <row r="2206" spans="1:5" ht="12" customHeight="1">
      <c r="A2206" s="589" t="s">
        <v>32854</v>
      </c>
      <c r="B2206" s="588" t="s">
        <v>32855</v>
      </c>
      <c r="C2206" s="589" t="s">
        <v>95</v>
      </c>
      <c r="D2206" s="619">
        <v>15.4</v>
      </c>
      <c r="E2206" s="590"/>
    </row>
    <row r="2207" spans="1:5" ht="12" customHeight="1">
      <c r="A2207" s="589" t="s">
        <v>32856</v>
      </c>
      <c r="B2207" s="588" t="s">
        <v>32857</v>
      </c>
      <c r="C2207" s="589" t="s">
        <v>95</v>
      </c>
      <c r="D2207" s="619">
        <v>19.95</v>
      </c>
      <c r="E2207" s="590"/>
    </row>
    <row r="2208" spans="1:5" ht="12" customHeight="1">
      <c r="A2208" s="589" t="s">
        <v>32858</v>
      </c>
      <c r="B2208" s="588" t="s">
        <v>32859</v>
      </c>
      <c r="C2208" s="589" t="s">
        <v>95</v>
      </c>
      <c r="D2208" s="619">
        <v>11.62</v>
      </c>
      <c r="E2208" s="590"/>
    </row>
    <row r="2209" spans="1:5" ht="12" customHeight="1">
      <c r="A2209" s="589" t="s">
        <v>32860</v>
      </c>
      <c r="B2209" s="588" t="s">
        <v>32861</v>
      </c>
      <c r="C2209" s="589" t="s">
        <v>93</v>
      </c>
      <c r="D2209" s="619">
        <v>5.9767000000000001</v>
      </c>
      <c r="E2209" s="590"/>
    </row>
    <row r="2210" spans="1:5" ht="12" customHeight="1">
      <c r="A2210" s="589" t="s">
        <v>32862</v>
      </c>
      <c r="B2210" s="588" t="s">
        <v>32863</v>
      </c>
      <c r="C2210" s="589" t="s">
        <v>93</v>
      </c>
      <c r="D2210" s="619">
        <v>6.17</v>
      </c>
      <c r="E2210" s="590"/>
    </row>
    <row r="2211" spans="1:5" ht="12" customHeight="1">
      <c r="A2211" s="589" t="s">
        <v>32864</v>
      </c>
      <c r="B2211" s="588" t="s">
        <v>32865</v>
      </c>
      <c r="C2211" s="589" t="s">
        <v>93</v>
      </c>
      <c r="D2211" s="619">
        <v>16.82</v>
      </c>
      <c r="E2211" s="590"/>
    </row>
    <row r="2212" spans="1:5" ht="12" customHeight="1">
      <c r="A2212" s="589" t="s">
        <v>32866</v>
      </c>
      <c r="B2212" s="588" t="s">
        <v>32867</v>
      </c>
      <c r="C2212" s="589" t="s">
        <v>93</v>
      </c>
      <c r="D2212" s="619">
        <v>16.82</v>
      </c>
      <c r="E2212" s="590"/>
    </row>
    <row r="2213" spans="1:5" ht="12" customHeight="1">
      <c r="A2213" s="589" t="s">
        <v>32868</v>
      </c>
      <c r="B2213" s="588" t="s">
        <v>32869</v>
      </c>
      <c r="C2213" s="589" t="s">
        <v>93</v>
      </c>
      <c r="D2213" s="619">
        <v>60</v>
      </c>
      <c r="E2213" s="590"/>
    </row>
    <row r="2214" spans="1:5" ht="12" customHeight="1">
      <c r="A2214" s="589" t="s">
        <v>32870</v>
      </c>
      <c r="B2214" s="588" t="s">
        <v>32871</v>
      </c>
      <c r="C2214" s="589" t="s">
        <v>93</v>
      </c>
      <c r="D2214" s="619">
        <v>53.12</v>
      </c>
      <c r="E2214" s="590"/>
    </row>
    <row r="2215" spans="1:5" ht="12" customHeight="1">
      <c r="A2215" s="589" t="s">
        <v>32872</v>
      </c>
      <c r="B2215" s="588" t="s">
        <v>32873</v>
      </c>
      <c r="C2215" s="589" t="s">
        <v>93</v>
      </c>
      <c r="D2215" s="619">
        <v>53.12</v>
      </c>
      <c r="E2215" s="590"/>
    </row>
    <row r="2216" spans="1:5" ht="12" customHeight="1">
      <c r="A2216" s="589" t="s">
        <v>32874</v>
      </c>
      <c r="B2216" s="588" t="s">
        <v>32875</v>
      </c>
      <c r="C2216" s="589" t="s">
        <v>93</v>
      </c>
      <c r="D2216" s="619">
        <v>53.12</v>
      </c>
      <c r="E2216" s="590"/>
    </row>
    <row r="2217" spans="1:5" ht="12" customHeight="1">
      <c r="A2217" s="589" t="s">
        <v>32876</v>
      </c>
      <c r="B2217" s="588" t="s">
        <v>32877</v>
      </c>
      <c r="C2217" s="589" t="s">
        <v>93</v>
      </c>
      <c r="D2217" s="619">
        <v>53.12</v>
      </c>
      <c r="E2217" s="590"/>
    </row>
    <row r="2218" spans="1:5" ht="12" customHeight="1">
      <c r="A2218" s="589" t="s">
        <v>32878</v>
      </c>
      <c r="B2218" s="588" t="s">
        <v>32879</v>
      </c>
      <c r="C2218" s="589" t="s">
        <v>93</v>
      </c>
      <c r="D2218" s="619">
        <v>53.12</v>
      </c>
      <c r="E2218" s="590"/>
    </row>
    <row r="2219" spans="1:5" ht="12" customHeight="1">
      <c r="A2219" s="589" t="s">
        <v>32880</v>
      </c>
      <c r="B2219" s="588" t="s">
        <v>32881</v>
      </c>
      <c r="C2219" s="589" t="s">
        <v>93</v>
      </c>
      <c r="D2219" s="619">
        <v>53.12</v>
      </c>
      <c r="E2219" s="590"/>
    </row>
    <row r="2220" spans="1:5" ht="12" customHeight="1">
      <c r="A2220" s="589" t="s">
        <v>32882</v>
      </c>
      <c r="B2220" s="588" t="s">
        <v>32883</v>
      </c>
      <c r="C2220" s="589" t="s">
        <v>93</v>
      </c>
      <c r="D2220" s="619">
        <v>53.12</v>
      </c>
      <c r="E2220" s="590"/>
    </row>
    <row r="2221" spans="1:5" ht="12" customHeight="1">
      <c r="A2221" s="589" t="s">
        <v>32884</v>
      </c>
      <c r="B2221" s="588" t="s">
        <v>32885</v>
      </c>
      <c r="C2221" s="589" t="s">
        <v>93</v>
      </c>
      <c r="D2221" s="619">
        <v>119.43</v>
      </c>
      <c r="E2221" s="590"/>
    </row>
    <row r="2222" spans="1:5" ht="12" customHeight="1">
      <c r="A2222" s="589" t="s">
        <v>32886</v>
      </c>
      <c r="B2222" s="588" t="s">
        <v>32887</v>
      </c>
      <c r="C2222" s="589" t="s">
        <v>93</v>
      </c>
      <c r="D2222" s="619">
        <v>217.78</v>
      </c>
      <c r="E2222" s="590"/>
    </row>
    <row r="2223" spans="1:5" ht="12" customHeight="1">
      <c r="A2223" s="589" t="s">
        <v>32888</v>
      </c>
      <c r="B2223" s="588" t="s">
        <v>32889</v>
      </c>
      <c r="C2223" s="589" t="s">
        <v>93</v>
      </c>
      <c r="D2223" s="619">
        <v>9.8699999999999992</v>
      </c>
      <c r="E2223" s="590"/>
    </row>
    <row r="2224" spans="1:5" ht="12" customHeight="1">
      <c r="A2224" s="589" t="s">
        <v>32890</v>
      </c>
      <c r="B2224" s="588" t="s">
        <v>32891</v>
      </c>
      <c r="C2224" s="589" t="s">
        <v>93</v>
      </c>
      <c r="D2224" s="619">
        <v>9.8699999999999992</v>
      </c>
      <c r="E2224" s="590"/>
    </row>
    <row r="2225" spans="1:5" ht="12" customHeight="1">
      <c r="A2225" s="589" t="s">
        <v>32892</v>
      </c>
      <c r="B2225" s="588" t="s">
        <v>32893</v>
      </c>
      <c r="C2225" s="589" t="s">
        <v>93</v>
      </c>
      <c r="D2225" s="619">
        <v>9.8699999999999992</v>
      </c>
      <c r="E2225" s="590"/>
    </row>
    <row r="2226" spans="1:5" ht="12" customHeight="1">
      <c r="A2226" s="589" t="s">
        <v>32894</v>
      </c>
      <c r="B2226" s="588" t="s">
        <v>32895</v>
      </c>
      <c r="C2226" s="589" t="s">
        <v>93</v>
      </c>
      <c r="D2226" s="619">
        <v>9.8699999999999992</v>
      </c>
      <c r="E2226" s="590"/>
    </row>
    <row r="2227" spans="1:5" ht="12" customHeight="1">
      <c r="A2227" s="589" t="s">
        <v>32896</v>
      </c>
      <c r="B2227" s="588" t="s">
        <v>32897</v>
      </c>
      <c r="C2227" s="589" t="s">
        <v>93</v>
      </c>
      <c r="D2227" s="619">
        <v>31.35</v>
      </c>
      <c r="E2227" s="590"/>
    </row>
    <row r="2228" spans="1:5" ht="12" customHeight="1">
      <c r="A2228" s="589" t="s">
        <v>32898</v>
      </c>
      <c r="B2228" s="588" t="s">
        <v>32899</v>
      </c>
      <c r="C2228" s="589" t="s">
        <v>93</v>
      </c>
      <c r="D2228" s="619">
        <v>16.55</v>
      </c>
      <c r="E2228" s="590"/>
    </row>
    <row r="2229" spans="1:5" ht="12" customHeight="1">
      <c r="A2229" s="589" t="s">
        <v>32900</v>
      </c>
      <c r="B2229" s="588" t="s">
        <v>32901</v>
      </c>
      <c r="C2229" s="589" t="s">
        <v>93</v>
      </c>
      <c r="D2229" s="619">
        <v>16.55</v>
      </c>
      <c r="E2229" s="590"/>
    </row>
    <row r="2230" spans="1:5" ht="12" customHeight="1">
      <c r="A2230" s="589" t="s">
        <v>32902</v>
      </c>
      <c r="B2230" s="588" t="s">
        <v>32903</v>
      </c>
      <c r="C2230" s="589" t="s">
        <v>93</v>
      </c>
      <c r="D2230" s="619">
        <v>31.35</v>
      </c>
      <c r="E2230" s="590"/>
    </row>
    <row r="2231" spans="1:5" ht="12" customHeight="1">
      <c r="A2231" s="589" t="s">
        <v>32904</v>
      </c>
      <c r="B2231" s="588" t="s">
        <v>32905</v>
      </c>
      <c r="C2231" s="589" t="s">
        <v>93</v>
      </c>
      <c r="D2231" s="619">
        <v>16.55</v>
      </c>
      <c r="E2231" s="590"/>
    </row>
    <row r="2232" spans="1:5" ht="12" customHeight="1">
      <c r="A2232" s="589" t="s">
        <v>32906</v>
      </c>
      <c r="B2232" s="588" t="s">
        <v>32907</v>
      </c>
      <c r="C2232" s="589" t="s">
        <v>93</v>
      </c>
      <c r="D2232" s="619">
        <v>23.52</v>
      </c>
      <c r="E2232" s="590"/>
    </row>
    <row r="2233" spans="1:5" ht="27" customHeight="1">
      <c r="A2233" s="589" t="s">
        <v>32908</v>
      </c>
      <c r="B2233" s="588" t="s">
        <v>32909</v>
      </c>
      <c r="C2233" s="589" t="s">
        <v>93</v>
      </c>
      <c r="D2233" s="619">
        <v>1536.32</v>
      </c>
      <c r="E2233" s="590"/>
    </row>
    <row r="2234" spans="1:5" ht="18" customHeight="1">
      <c r="A2234" s="589" t="s">
        <v>32910</v>
      </c>
      <c r="B2234" s="588" t="s">
        <v>32911</v>
      </c>
      <c r="C2234" s="589" t="s">
        <v>93</v>
      </c>
      <c r="D2234" s="619">
        <v>3589.34</v>
      </c>
      <c r="E2234" s="590"/>
    </row>
    <row r="2235" spans="1:5" ht="12" customHeight="1">
      <c r="A2235" s="589" t="s">
        <v>32912</v>
      </c>
      <c r="B2235" s="588" t="s">
        <v>32913</v>
      </c>
      <c r="C2235" s="589" t="s">
        <v>93</v>
      </c>
      <c r="D2235" s="619">
        <v>394.2</v>
      </c>
      <c r="E2235" s="590"/>
    </row>
    <row r="2236" spans="1:5" ht="12" customHeight="1">
      <c r="A2236" s="589" t="s">
        <v>32914</v>
      </c>
      <c r="B2236" s="588" t="s">
        <v>32915</v>
      </c>
      <c r="C2236" s="589" t="s">
        <v>93</v>
      </c>
      <c r="D2236" s="619">
        <v>830.2</v>
      </c>
      <c r="E2236" s="590"/>
    </row>
    <row r="2237" spans="1:5" ht="12" customHeight="1">
      <c r="A2237" s="589" t="s">
        <v>32916</v>
      </c>
      <c r="B2237" s="588" t="s">
        <v>32917</v>
      </c>
      <c r="C2237" s="589" t="s">
        <v>93</v>
      </c>
      <c r="D2237" s="619">
        <v>968.7</v>
      </c>
      <c r="E2237" s="590"/>
    </row>
    <row r="2238" spans="1:5" ht="12" customHeight="1">
      <c r="A2238" s="589" t="s">
        <v>32918</v>
      </c>
      <c r="B2238" s="588" t="s">
        <v>32919</v>
      </c>
      <c r="C2238" s="589" t="s">
        <v>93</v>
      </c>
      <c r="D2238" s="619">
        <v>143.53</v>
      </c>
      <c r="E2238" s="590"/>
    </row>
    <row r="2239" spans="1:5" ht="12" customHeight="1">
      <c r="A2239" s="589" t="s">
        <v>32920</v>
      </c>
      <c r="B2239" s="588" t="s">
        <v>32921</v>
      </c>
      <c r="C2239" s="589" t="s">
        <v>93</v>
      </c>
      <c r="D2239" s="619">
        <v>185.05</v>
      </c>
      <c r="E2239" s="590"/>
    </row>
    <row r="2240" spans="1:5" ht="12" customHeight="1">
      <c r="A2240" s="589" t="s">
        <v>32922</v>
      </c>
      <c r="B2240" s="588" t="s">
        <v>32923</v>
      </c>
      <c r="C2240" s="589" t="s">
        <v>93</v>
      </c>
      <c r="D2240" s="619">
        <v>46.15</v>
      </c>
      <c r="E2240" s="590"/>
    </row>
    <row r="2241" spans="1:5" ht="12" customHeight="1">
      <c r="A2241" s="589" t="s">
        <v>32924</v>
      </c>
      <c r="B2241" s="588" t="s">
        <v>32925</v>
      </c>
      <c r="C2241" s="589" t="s">
        <v>93</v>
      </c>
      <c r="D2241" s="619">
        <v>1899</v>
      </c>
      <c r="E2241" s="590"/>
    </row>
    <row r="2242" spans="1:5" ht="12" customHeight="1">
      <c r="A2242" s="589" t="s">
        <v>32926</v>
      </c>
      <c r="B2242" s="588" t="s">
        <v>32927</v>
      </c>
      <c r="C2242" s="589" t="s">
        <v>93</v>
      </c>
      <c r="D2242" s="619">
        <v>55.65</v>
      </c>
      <c r="E2242" s="590"/>
    </row>
    <row r="2243" spans="1:5" ht="12" customHeight="1">
      <c r="A2243" s="589" t="s">
        <v>32928</v>
      </c>
      <c r="B2243" s="588" t="s">
        <v>32929</v>
      </c>
      <c r="C2243" s="589" t="s">
        <v>93</v>
      </c>
      <c r="D2243" s="619">
        <v>2112</v>
      </c>
      <c r="E2243" s="590"/>
    </row>
    <row r="2244" spans="1:5" ht="12" customHeight="1">
      <c r="A2244" s="589" t="s">
        <v>32930</v>
      </c>
      <c r="B2244" s="588" t="s">
        <v>32931</v>
      </c>
      <c r="C2244" s="589" t="s">
        <v>93</v>
      </c>
      <c r="D2244" s="619">
        <v>92.96</v>
      </c>
      <c r="E2244" s="590"/>
    </row>
    <row r="2245" spans="1:5" ht="12" customHeight="1">
      <c r="A2245" s="589" t="s">
        <v>32932</v>
      </c>
      <c r="B2245" s="588" t="s">
        <v>32933</v>
      </c>
      <c r="C2245" s="589" t="s">
        <v>93</v>
      </c>
      <c r="D2245" s="619">
        <v>12665.8</v>
      </c>
      <c r="E2245" s="590"/>
    </row>
    <row r="2246" spans="1:5" ht="12" customHeight="1">
      <c r="A2246" s="589" t="s">
        <v>32934</v>
      </c>
      <c r="B2246" s="588" t="s">
        <v>32935</v>
      </c>
      <c r="C2246" s="589" t="s">
        <v>93</v>
      </c>
      <c r="D2246" s="619">
        <v>12665.8</v>
      </c>
      <c r="E2246" s="590"/>
    </row>
    <row r="2247" spans="1:5" ht="12" customHeight="1">
      <c r="A2247" s="589" t="s">
        <v>32936</v>
      </c>
      <c r="B2247" s="588" t="s">
        <v>32937</v>
      </c>
      <c r="C2247" s="589" t="s">
        <v>93</v>
      </c>
      <c r="D2247" s="619">
        <v>15424.14</v>
      </c>
      <c r="E2247" s="590"/>
    </row>
    <row r="2248" spans="1:5" ht="12" customHeight="1">
      <c r="A2248" s="589" t="s">
        <v>32938</v>
      </c>
      <c r="B2248" s="588" t="s">
        <v>32939</v>
      </c>
      <c r="C2248" s="589" t="s">
        <v>93</v>
      </c>
      <c r="D2248" s="619">
        <v>28424.9</v>
      </c>
      <c r="E2248" s="590"/>
    </row>
    <row r="2249" spans="1:5" ht="12" customHeight="1">
      <c r="A2249" s="589" t="s">
        <v>32940</v>
      </c>
      <c r="B2249" s="588" t="s">
        <v>32941</v>
      </c>
      <c r="C2249" s="589" t="s">
        <v>93</v>
      </c>
      <c r="D2249" s="619">
        <v>28699.99</v>
      </c>
      <c r="E2249" s="590"/>
    </row>
    <row r="2250" spans="1:5" ht="12" customHeight="1">
      <c r="A2250" s="589" t="s">
        <v>32942</v>
      </c>
      <c r="B2250" s="588" t="s">
        <v>32943</v>
      </c>
      <c r="C2250" s="589" t="s">
        <v>93</v>
      </c>
      <c r="D2250" s="619">
        <v>2808.57</v>
      </c>
      <c r="E2250" s="590"/>
    </row>
    <row r="2251" spans="1:5" ht="12" customHeight="1">
      <c r="A2251" s="589" t="s">
        <v>32944</v>
      </c>
      <c r="B2251" s="588" t="s">
        <v>32945</v>
      </c>
      <c r="C2251" s="589" t="s">
        <v>93</v>
      </c>
      <c r="D2251" s="619">
        <v>53.52</v>
      </c>
      <c r="E2251" s="590"/>
    </row>
    <row r="2252" spans="1:5" ht="12" customHeight="1">
      <c r="A2252" s="589" t="s">
        <v>32946</v>
      </c>
      <c r="B2252" s="588" t="s">
        <v>32947</v>
      </c>
      <c r="C2252" s="589" t="s">
        <v>93</v>
      </c>
      <c r="D2252" s="619">
        <v>53.52</v>
      </c>
      <c r="E2252" s="590"/>
    </row>
    <row r="2253" spans="1:5" ht="12" customHeight="1">
      <c r="A2253" s="589" t="s">
        <v>32948</v>
      </c>
      <c r="B2253" s="588" t="s">
        <v>32949</v>
      </c>
      <c r="C2253" s="589" t="s">
        <v>93</v>
      </c>
      <c r="D2253" s="619">
        <v>53.52</v>
      </c>
      <c r="E2253" s="590"/>
    </row>
    <row r="2254" spans="1:5" ht="12" customHeight="1">
      <c r="A2254" s="589" t="s">
        <v>32950</v>
      </c>
      <c r="B2254" s="588" t="s">
        <v>32951</v>
      </c>
      <c r="C2254" s="589" t="s">
        <v>93</v>
      </c>
      <c r="D2254" s="619">
        <v>53.52</v>
      </c>
      <c r="E2254" s="590"/>
    </row>
    <row r="2255" spans="1:5" ht="12" customHeight="1">
      <c r="A2255" s="589" t="s">
        <v>32952</v>
      </c>
      <c r="B2255" s="588" t="s">
        <v>32953</v>
      </c>
      <c r="C2255" s="589" t="s">
        <v>93</v>
      </c>
      <c r="D2255" s="619">
        <v>53.52</v>
      </c>
      <c r="E2255" s="590"/>
    </row>
    <row r="2256" spans="1:5" ht="12" customHeight="1">
      <c r="A2256" s="589" t="s">
        <v>32954</v>
      </c>
      <c r="B2256" s="588" t="s">
        <v>32955</v>
      </c>
      <c r="C2256" s="589" t="s">
        <v>93</v>
      </c>
      <c r="D2256" s="619">
        <v>797.2</v>
      </c>
      <c r="E2256" s="590"/>
    </row>
    <row r="2257" spans="1:5" ht="12" customHeight="1">
      <c r="A2257" s="589" t="s">
        <v>32956</v>
      </c>
      <c r="B2257" s="588" t="s">
        <v>32957</v>
      </c>
      <c r="C2257" s="589" t="s">
        <v>93</v>
      </c>
      <c r="D2257" s="619">
        <v>1249.68</v>
      </c>
      <c r="E2257" s="590"/>
    </row>
    <row r="2258" spans="1:5" ht="12" customHeight="1">
      <c r="A2258" s="589" t="s">
        <v>32958</v>
      </c>
      <c r="B2258" s="588" t="s">
        <v>32959</v>
      </c>
      <c r="C2258" s="589" t="s">
        <v>93</v>
      </c>
      <c r="D2258" s="619">
        <v>53.52</v>
      </c>
      <c r="E2258" s="590"/>
    </row>
    <row r="2259" spans="1:5" ht="12" customHeight="1">
      <c r="A2259" s="589" t="s">
        <v>32960</v>
      </c>
      <c r="B2259" s="588" t="s">
        <v>32961</v>
      </c>
      <c r="C2259" s="589" t="s">
        <v>93</v>
      </c>
      <c r="D2259" s="619">
        <v>53.52</v>
      </c>
      <c r="E2259" s="590"/>
    </row>
    <row r="2260" spans="1:5" ht="12" customHeight="1">
      <c r="A2260" s="589" t="s">
        <v>32962</v>
      </c>
      <c r="B2260" s="588" t="s">
        <v>32963</v>
      </c>
      <c r="C2260" s="589" t="s">
        <v>93</v>
      </c>
      <c r="D2260" s="619">
        <v>3764.49</v>
      </c>
      <c r="E2260" s="590"/>
    </row>
    <row r="2261" spans="1:5" ht="12" customHeight="1">
      <c r="A2261" s="589" t="s">
        <v>32964</v>
      </c>
      <c r="B2261" s="588" t="s">
        <v>32965</v>
      </c>
      <c r="C2261" s="589" t="s">
        <v>93</v>
      </c>
      <c r="D2261" s="619">
        <v>185.05</v>
      </c>
      <c r="E2261" s="590"/>
    </row>
    <row r="2262" spans="1:5" ht="12" customHeight="1">
      <c r="A2262" s="589" t="s">
        <v>32966</v>
      </c>
      <c r="B2262" s="588" t="s">
        <v>32967</v>
      </c>
      <c r="C2262" s="589" t="s">
        <v>93</v>
      </c>
      <c r="D2262" s="619">
        <v>93.35</v>
      </c>
      <c r="E2262" s="590"/>
    </row>
    <row r="2263" spans="1:5" ht="12" customHeight="1">
      <c r="A2263" s="589" t="s">
        <v>32968</v>
      </c>
      <c r="B2263" s="588" t="s">
        <v>32969</v>
      </c>
      <c r="C2263" s="589" t="s">
        <v>93</v>
      </c>
      <c r="D2263" s="619">
        <v>63.92</v>
      </c>
      <c r="E2263" s="590"/>
    </row>
    <row r="2264" spans="1:5" ht="12" customHeight="1">
      <c r="A2264" s="589" t="s">
        <v>32970</v>
      </c>
      <c r="B2264" s="588" t="s">
        <v>32971</v>
      </c>
      <c r="C2264" s="589" t="s">
        <v>93</v>
      </c>
      <c r="D2264" s="619">
        <v>93.35</v>
      </c>
      <c r="E2264" s="590"/>
    </row>
    <row r="2265" spans="1:5" ht="12" customHeight="1">
      <c r="A2265" s="589" t="s">
        <v>32972</v>
      </c>
      <c r="B2265" s="588" t="s">
        <v>32973</v>
      </c>
      <c r="C2265" s="589" t="s">
        <v>93</v>
      </c>
      <c r="D2265" s="619">
        <v>93.35</v>
      </c>
      <c r="E2265" s="590"/>
    </row>
    <row r="2266" spans="1:5" ht="36" customHeight="1">
      <c r="A2266" s="589" t="s">
        <v>32974</v>
      </c>
      <c r="B2266" s="588" t="s">
        <v>32975</v>
      </c>
      <c r="C2266" s="589" t="s">
        <v>95</v>
      </c>
      <c r="D2266" s="619">
        <v>15.7</v>
      </c>
      <c r="E2266" s="590"/>
    </row>
    <row r="2267" spans="1:5" ht="18" customHeight="1">
      <c r="A2267" s="589" t="s">
        <v>32976</v>
      </c>
      <c r="B2267" s="588" t="s">
        <v>32977</v>
      </c>
      <c r="C2267" s="589" t="s">
        <v>93</v>
      </c>
      <c r="D2267" s="619">
        <v>119.1</v>
      </c>
      <c r="E2267" s="590"/>
    </row>
    <row r="2268" spans="1:5" ht="18" customHeight="1">
      <c r="A2268" s="589" t="s">
        <v>32978</v>
      </c>
      <c r="B2268" s="588" t="s">
        <v>32979</v>
      </c>
      <c r="C2268" s="589" t="s">
        <v>93</v>
      </c>
      <c r="D2268" s="619">
        <v>157.22999999999999</v>
      </c>
      <c r="E2268" s="590"/>
    </row>
    <row r="2269" spans="1:5" ht="12" customHeight="1">
      <c r="A2269" s="589" t="s">
        <v>32980</v>
      </c>
      <c r="B2269" s="588" t="s">
        <v>32981</v>
      </c>
      <c r="C2269" s="589" t="s">
        <v>93</v>
      </c>
      <c r="D2269" s="619">
        <v>2708.17</v>
      </c>
      <c r="E2269" s="590"/>
    </row>
    <row r="2270" spans="1:5" ht="12" customHeight="1">
      <c r="A2270" s="589" t="s">
        <v>32982</v>
      </c>
      <c r="B2270" s="588" t="s">
        <v>32983</v>
      </c>
      <c r="C2270" s="589" t="s">
        <v>93</v>
      </c>
      <c r="D2270" s="619">
        <v>72.55</v>
      </c>
      <c r="E2270" s="590"/>
    </row>
    <row r="2271" spans="1:5" ht="12" customHeight="1">
      <c r="A2271" s="589" t="s">
        <v>32984</v>
      </c>
      <c r="B2271" s="588" t="s">
        <v>32985</v>
      </c>
      <c r="C2271" s="589" t="s">
        <v>93</v>
      </c>
      <c r="D2271" s="619">
        <v>699.22</v>
      </c>
      <c r="E2271" s="590"/>
    </row>
    <row r="2272" spans="1:5" ht="18" customHeight="1">
      <c r="A2272" s="589" t="s">
        <v>32986</v>
      </c>
      <c r="B2272" s="588" t="s">
        <v>32987</v>
      </c>
      <c r="C2272" s="589" t="s">
        <v>93</v>
      </c>
      <c r="D2272" s="619">
        <v>412.44</v>
      </c>
      <c r="E2272" s="590"/>
    </row>
    <row r="2273" spans="1:5" ht="18" customHeight="1">
      <c r="A2273" s="589" t="s">
        <v>32988</v>
      </c>
      <c r="B2273" s="588" t="s">
        <v>32989</v>
      </c>
      <c r="C2273" s="589" t="s">
        <v>93</v>
      </c>
      <c r="D2273" s="619">
        <v>745.79</v>
      </c>
      <c r="E2273" s="590"/>
    </row>
    <row r="2274" spans="1:5" ht="12" customHeight="1">
      <c r="A2274" s="589" t="s">
        <v>32990</v>
      </c>
      <c r="B2274" s="588" t="s">
        <v>32991</v>
      </c>
      <c r="C2274" s="589" t="s">
        <v>93</v>
      </c>
      <c r="D2274" s="619">
        <v>1082.52</v>
      </c>
      <c r="E2274" s="590"/>
    </row>
    <row r="2275" spans="1:5" ht="12" customHeight="1">
      <c r="A2275" s="589" t="s">
        <v>32992</v>
      </c>
      <c r="B2275" s="588" t="s">
        <v>32993</v>
      </c>
      <c r="C2275" s="589" t="s">
        <v>96</v>
      </c>
      <c r="D2275" s="619">
        <v>85</v>
      </c>
      <c r="E2275" s="590"/>
    </row>
    <row r="2276" spans="1:5" ht="12" customHeight="1">
      <c r="A2276" s="589" t="s">
        <v>32994</v>
      </c>
      <c r="B2276" s="588" t="s">
        <v>32995</v>
      </c>
      <c r="C2276" s="589" t="s">
        <v>96</v>
      </c>
      <c r="D2276" s="619">
        <v>86.65</v>
      </c>
      <c r="E2276" s="590"/>
    </row>
    <row r="2277" spans="1:5" ht="12" customHeight="1">
      <c r="A2277" s="589" t="s">
        <v>32996</v>
      </c>
      <c r="B2277" s="588" t="s">
        <v>32997</v>
      </c>
      <c r="C2277" s="589" t="s">
        <v>96</v>
      </c>
      <c r="D2277" s="619">
        <v>286.67</v>
      </c>
      <c r="E2277" s="590"/>
    </row>
    <row r="2278" spans="1:5" ht="12" customHeight="1">
      <c r="A2278" s="589" t="s">
        <v>32998</v>
      </c>
      <c r="B2278" s="588" t="s">
        <v>32999</v>
      </c>
      <c r="C2278" s="589" t="s">
        <v>96</v>
      </c>
      <c r="D2278" s="619">
        <v>315</v>
      </c>
      <c r="E2278" s="590"/>
    </row>
    <row r="2279" spans="1:5" ht="12" customHeight="1">
      <c r="A2279" s="589" t="s">
        <v>33000</v>
      </c>
      <c r="B2279" s="588" t="s">
        <v>33001</v>
      </c>
      <c r="C2279" s="589" t="s">
        <v>96</v>
      </c>
      <c r="D2279" s="619">
        <v>88.14</v>
      </c>
      <c r="E2279" s="590"/>
    </row>
    <row r="2280" spans="1:5" ht="12" customHeight="1">
      <c r="A2280" s="589" t="s">
        <v>33002</v>
      </c>
      <c r="B2280" s="588" t="s">
        <v>33003</v>
      </c>
      <c r="C2280" s="589" t="s">
        <v>96</v>
      </c>
      <c r="D2280" s="619">
        <v>98</v>
      </c>
      <c r="E2280" s="590"/>
    </row>
    <row r="2281" spans="1:5" ht="12" customHeight="1">
      <c r="A2281" s="589" t="s">
        <v>33004</v>
      </c>
      <c r="B2281" s="588" t="s">
        <v>33005</v>
      </c>
      <c r="C2281" s="589" t="s">
        <v>96</v>
      </c>
      <c r="D2281" s="619">
        <v>75</v>
      </c>
      <c r="E2281" s="590"/>
    </row>
    <row r="2282" spans="1:5" ht="18" customHeight="1">
      <c r="A2282" s="589" t="s">
        <v>33006</v>
      </c>
      <c r="B2282" s="588" t="s">
        <v>33007</v>
      </c>
      <c r="C2282" s="589" t="s">
        <v>96</v>
      </c>
      <c r="D2282" s="619">
        <v>81</v>
      </c>
      <c r="E2282" s="590"/>
    </row>
    <row r="2283" spans="1:5" ht="12" customHeight="1">
      <c r="A2283" s="589" t="s">
        <v>33008</v>
      </c>
      <c r="B2283" s="588" t="s">
        <v>33009</v>
      </c>
      <c r="C2283" s="589" t="s">
        <v>96</v>
      </c>
      <c r="D2283" s="619">
        <v>141</v>
      </c>
      <c r="E2283" s="590"/>
    </row>
    <row r="2284" spans="1:5" ht="18" customHeight="1">
      <c r="A2284" s="589" t="s">
        <v>33010</v>
      </c>
      <c r="B2284" s="588" t="s">
        <v>33011</v>
      </c>
      <c r="C2284" s="589" t="s">
        <v>96</v>
      </c>
      <c r="D2284" s="619">
        <v>207.03</v>
      </c>
      <c r="E2284" s="590"/>
    </row>
    <row r="2285" spans="1:5" ht="12" customHeight="1">
      <c r="A2285" s="589" t="s">
        <v>33012</v>
      </c>
      <c r="B2285" s="588" t="s">
        <v>33013</v>
      </c>
      <c r="C2285" s="589" t="s">
        <v>96</v>
      </c>
      <c r="D2285" s="619">
        <v>137.22999999999999</v>
      </c>
      <c r="E2285" s="590"/>
    </row>
    <row r="2286" spans="1:5" ht="18" customHeight="1">
      <c r="A2286" s="589" t="s">
        <v>33014</v>
      </c>
      <c r="B2286" s="588" t="s">
        <v>33015</v>
      </c>
      <c r="C2286" s="589" t="s">
        <v>96</v>
      </c>
      <c r="D2286" s="619">
        <v>154.19999999999999</v>
      </c>
      <c r="E2286" s="590"/>
    </row>
    <row r="2287" spans="1:5" ht="12" customHeight="1">
      <c r="A2287" s="589" t="s">
        <v>33016</v>
      </c>
      <c r="B2287" s="588" t="s">
        <v>33017</v>
      </c>
      <c r="C2287" s="589" t="s">
        <v>96</v>
      </c>
      <c r="D2287" s="619">
        <v>128.19999999999999</v>
      </c>
      <c r="E2287" s="590"/>
    </row>
    <row r="2288" spans="1:5" ht="12" customHeight="1">
      <c r="A2288" s="589" t="s">
        <v>33018</v>
      </c>
      <c r="B2288" s="588" t="s">
        <v>33019</v>
      </c>
      <c r="C2288" s="589" t="s">
        <v>96</v>
      </c>
      <c r="D2288" s="619">
        <v>155.9</v>
      </c>
      <c r="E2288" s="590"/>
    </row>
    <row r="2289" spans="1:5" ht="12" customHeight="1">
      <c r="A2289" s="589" t="s">
        <v>33020</v>
      </c>
      <c r="B2289" s="588" t="s">
        <v>33021</v>
      </c>
      <c r="C2289" s="589" t="s">
        <v>93</v>
      </c>
      <c r="D2289" s="619">
        <v>19.670000000000002</v>
      </c>
      <c r="E2289" s="590"/>
    </row>
    <row r="2290" spans="1:5" ht="12" customHeight="1">
      <c r="A2290" s="589" t="s">
        <v>33022</v>
      </c>
      <c r="B2290" s="588" t="s">
        <v>33023</v>
      </c>
      <c r="C2290" s="589" t="s">
        <v>93</v>
      </c>
      <c r="D2290" s="619">
        <v>29.06</v>
      </c>
      <c r="E2290" s="590"/>
    </row>
    <row r="2291" spans="1:5" ht="12" customHeight="1">
      <c r="A2291" s="589" t="s">
        <v>33024</v>
      </c>
      <c r="B2291" s="588" t="s">
        <v>33025</v>
      </c>
      <c r="C2291" s="589" t="s">
        <v>93</v>
      </c>
      <c r="D2291" s="619">
        <v>9.6300000000000008</v>
      </c>
      <c r="E2291" s="590"/>
    </row>
    <row r="2292" spans="1:5" ht="12" customHeight="1">
      <c r="A2292" s="589" t="s">
        <v>33026</v>
      </c>
      <c r="B2292" s="588" t="s">
        <v>33027</v>
      </c>
      <c r="C2292" s="589" t="s">
        <v>93</v>
      </c>
      <c r="D2292" s="619">
        <v>20.62</v>
      </c>
      <c r="E2292" s="590"/>
    </row>
    <row r="2293" spans="1:5" ht="12" customHeight="1">
      <c r="A2293" s="589" t="s">
        <v>33028</v>
      </c>
      <c r="B2293" s="588" t="s">
        <v>33029</v>
      </c>
      <c r="C2293" s="589" t="s">
        <v>93</v>
      </c>
      <c r="D2293" s="619">
        <v>14.36</v>
      </c>
      <c r="E2293" s="590"/>
    </row>
    <row r="2294" spans="1:5" ht="12" customHeight="1">
      <c r="A2294" s="589" t="s">
        <v>33030</v>
      </c>
      <c r="B2294" s="588" t="s">
        <v>33031</v>
      </c>
      <c r="C2294" s="589" t="s">
        <v>93</v>
      </c>
      <c r="D2294" s="619">
        <v>24.67</v>
      </c>
      <c r="E2294" s="590"/>
    </row>
    <row r="2295" spans="1:5" ht="12" customHeight="1">
      <c r="A2295" s="589" t="s">
        <v>33032</v>
      </c>
      <c r="B2295" s="588" t="s">
        <v>28364</v>
      </c>
      <c r="C2295" s="589" t="s">
        <v>93</v>
      </c>
      <c r="D2295" s="619">
        <v>24.67</v>
      </c>
      <c r="E2295" s="590"/>
    </row>
    <row r="2296" spans="1:5" ht="12" customHeight="1">
      <c r="A2296" s="589" t="s">
        <v>33033</v>
      </c>
      <c r="B2296" s="588" t="s">
        <v>33034</v>
      </c>
      <c r="C2296" s="589" t="s">
        <v>93</v>
      </c>
      <c r="D2296" s="619">
        <v>2.04</v>
      </c>
      <c r="E2296" s="590"/>
    </row>
    <row r="2297" spans="1:5" ht="12" customHeight="1">
      <c r="A2297" s="589" t="s">
        <v>33035</v>
      </c>
      <c r="B2297" s="588" t="s">
        <v>33036</v>
      </c>
      <c r="C2297" s="589" t="s">
        <v>78</v>
      </c>
      <c r="D2297" s="619">
        <v>9.98</v>
      </c>
      <c r="E2297" s="590"/>
    </row>
    <row r="2298" spans="1:5" ht="12" customHeight="1">
      <c r="A2298" s="589" t="s">
        <v>33037</v>
      </c>
      <c r="B2298" s="588" t="s">
        <v>33038</v>
      </c>
      <c r="C2298" s="589" t="s">
        <v>93</v>
      </c>
      <c r="D2298" s="619">
        <v>2.73</v>
      </c>
      <c r="E2298" s="590"/>
    </row>
    <row r="2299" spans="1:5" ht="12" customHeight="1">
      <c r="A2299" s="589" t="s">
        <v>33039</v>
      </c>
      <c r="B2299" s="588" t="s">
        <v>33040</v>
      </c>
      <c r="C2299" s="589" t="s">
        <v>93</v>
      </c>
      <c r="D2299" s="619">
        <v>22.36</v>
      </c>
      <c r="E2299" s="590"/>
    </row>
    <row r="2300" spans="1:5" ht="12" customHeight="1">
      <c r="A2300" s="589" t="s">
        <v>33041</v>
      </c>
      <c r="B2300" s="588" t="s">
        <v>33042</v>
      </c>
      <c r="C2300" s="589" t="s">
        <v>93</v>
      </c>
      <c r="D2300" s="619">
        <v>10.54</v>
      </c>
      <c r="E2300" s="590"/>
    </row>
    <row r="2301" spans="1:5" ht="12" customHeight="1">
      <c r="A2301" s="589" t="s">
        <v>33043</v>
      </c>
      <c r="B2301" s="588" t="s">
        <v>33044</v>
      </c>
      <c r="C2301" s="589" t="s">
        <v>93</v>
      </c>
      <c r="D2301" s="619">
        <v>40.549999999999997</v>
      </c>
      <c r="E2301" s="590"/>
    </row>
    <row r="2302" spans="1:5" ht="12" customHeight="1">
      <c r="A2302" s="589" t="s">
        <v>33045</v>
      </c>
      <c r="B2302" s="588" t="s">
        <v>33046</v>
      </c>
      <c r="C2302" s="589" t="s">
        <v>93</v>
      </c>
      <c r="D2302" s="619">
        <v>19.149999999999999</v>
      </c>
      <c r="E2302" s="590"/>
    </row>
    <row r="2303" spans="1:5" ht="12" customHeight="1">
      <c r="A2303" s="589" t="s">
        <v>33047</v>
      </c>
      <c r="B2303" s="588" t="s">
        <v>33048</v>
      </c>
      <c r="C2303" s="589" t="s">
        <v>93</v>
      </c>
      <c r="D2303" s="619">
        <v>92.5</v>
      </c>
      <c r="E2303" s="590"/>
    </row>
    <row r="2304" spans="1:5" ht="12" customHeight="1">
      <c r="A2304" s="589" t="s">
        <v>33049</v>
      </c>
      <c r="B2304" s="588" t="s">
        <v>33050</v>
      </c>
      <c r="C2304" s="589" t="s">
        <v>180</v>
      </c>
      <c r="D2304" s="619">
        <v>37.409999999999997</v>
      </c>
      <c r="E2304" s="590"/>
    </row>
    <row r="2305" spans="1:5" ht="12" customHeight="1">
      <c r="A2305" s="589" t="s">
        <v>33051</v>
      </c>
      <c r="B2305" s="588" t="s">
        <v>33052</v>
      </c>
      <c r="C2305" s="589" t="s">
        <v>96</v>
      </c>
      <c r="D2305" s="619">
        <v>422.73</v>
      </c>
      <c r="E2305" s="590"/>
    </row>
    <row r="2306" spans="1:5" ht="12" customHeight="1">
      <c r="A2306" s="589" t="s">
        <v>33053</v>
      </c>
      <c r="B2306" s="588" t="s">
        <v>33054</v>
      </c>
      <c r="C2306" s="589" t="s">
        <v>96</v>
      </c>
      <c r="D2306" s="619">
        <v>516.30999999999995</v>
      </c>
      <c r="E2306" s="590"/>
    </row>
    <row r="2307" spans="1:5" ht="12" customHeight="1">
      <c r="A2307" s="589" t="s">
        <v>33055</v>
      </c>
      <c r="B2307" s="588" t="s">
        <v>33056</v>
      </c>
      <c r="C2307" s="589" t="s">
        <v>96</v>
      </c>
      <c r="D2307" s="619">
        <v>345.88</v>
      </c>
      <c r="E2307" s="590"/>
    </row>
    <row r="2308" spans="1:5" ht="12" customHeight="1">
      <c r="A2308" s="589" t="s">
        <v>33057</v>
      </c>
      <c r="B2308" s="588" t="s">
        <v>33058</v>
      </c>
      <c r="C2308" s="589" t="s">
        <v>96</v>
      </c>
      <c r="D2308" s="619">
        <v>559.66999999999996</v>
      </c>
      <c r="E2308" s="590"/>
    </row>
    <row r="2309" spans="1:5" ht="12" customHeight="1">
      <c r="A2309" s="589" t="s">
        <v>33059</v>
      </c>
      <c r="B2309" s="588" t="s">
        <v>33060</v>
      </c>
      <c r="C2309" s="589" t="s">
        <v>95</v>
      </c>
      <c r="D2309" s="619">
        <v>32.51</v>
      </c>
      <c r="E2309" s="590"/>
    </row>
    <row r="2310" spans="1:5" ht="12" customHeight="1">
      <c r="A2310" s="589" t="s">
        <v>33061</v>
      </c>
      <c r="B2310" s="588" t="s">
        <v>33062</v>
      </c>
      <c r="C2310" s="589" t="s">
        <v>93</v>
      </c>
      <c r="D2310" s="619">
        <v>179.29</v>
      </c>
      <c r="E2310" s="590"/>
    </row>
    <row r="2311" spans="1:5" ht="12" customHeight="1">
      <c r="A2311" s="589" t="s">
        <v>33063</v>
      </c>
      <c r="B2311" s="588" t="s">
        <v>33064</v>
      </c>
      <c r="C2311" s="589" t="s">
        <v>93</v>
      </c>
      <c r="D2311" s="619">
        <v>255.84</v>
      </c>
      <c r="E2311" s="590"/>
    </row>
    <row r="2312" spans="1:5" ht="12" customHeight="1">
      <c r="A2312" s="589" t="s">
        <v>33065</v>
      </c>
      <c r="B2312" s="588" t="s">
        <v>33066</v>
      </c>
      <c r="C2312" s="589" t="s">
        <v>93</v>
      </c>
      <c r="D2312" s="619">
        <v>154.74</v>
      </c>
      <c r="E2312" s="590"/>
    </row>
    <row r="2313" spans="1:5" ht="12" customHeight="1">
      <c r="A2313" s="589" t="s">
        <v>33067</v>
      </c>
      <c r="B2313" s="588" t="s">
        <v>33068</v>
      </c>
      <c r="C2313" s="589" t="s">
        <v>93</v>
      </c>
      <c r="D2313" s="619">
        <v>4035.52</v>
      </c>
      <c r="E2313" s="590"/>
    </row>
    <row r="2314" spans="1:5" ht="12" customHeight="1">
      <c r="A2314" s="589" t="s">
        <v>33069</v>
      </c>
      <c r="B2314" s="588" t="s">
        <v>33070</v>
      </c>
      <c r="C2314" s="589" t="s">
        <v>93</v>
      </c>
      <c r="D2314" s="619">
        <v>1034524</v>
      </c>
      <c r="E2314" s="590"/>
    </row>
    <row r="2315" spans="1:5" ht="12" customHeight="1">
      <c r="A2315" s="589" t="s">
        <v>33071</v>
      </c>
      <c r="B2315" s="588" t="s">
        <v>33072</v>
      </c>
      <c r="C2315" s="589" t="s">
        <v>161</v>
      </c>
      <c r="D2315" s="619">
        <v>103.72269705882353</v>
      </c>
      <c r="E2315" s="590"/>
    </row>
    <row r="2316" spans="1:5" ht="12" customHeight="1">
      <c r="A2316" s="589" t="s">
        <v>33073</v>
      </c>
      <c r="B2316" s="588" t="s">
        <v>33074</v>
      </c>
      <c r="C2316" s="589" t="s">
        <v>161</v>
      </c>
      <c r="D2316" s="619">
        <v>255.39063823529412</v>
      </c>
      <c r="E2316" s="590"/>
    </row>
    <row r="2317" spans="1:5" ht="12" customHeight="1">
      <c r="A2317" s="589" t="s">
        <v>33075</v>
      </c>
      <c r="B2317" s="588" t="s">
        <v>33076</v>
      </c>
      <c r="C2317" s="589" t="s">
        <v>180</v>
      </c>
      <c r="D2317" s="619">
        <v>21.24</v>
      </c>
      <c r="E2317" s="590"/>
    </row>
    <row r="2318" spans="1:5" ht="12" customHeight="1">
      <c r="A2318" s="589" t="s">
        <v>33077</v>
      </c>
      <c r="B2318" s="588" t="s">
        <v>33078</v>
      </c>
      <c r="C2318" s="589" t="s">
        <v>78</v>
      </c>
      <c r="D2318" s="619">
        <v>94.68</v>
      </c>
      <c r="E2318" s="590"/>
    </row>
    <row r="2319" spans="1:5" ht="12" customHeight="1">
      <c r="A2319" s="589" t="s">
        <v>33079</v>
      </c>
      <c r="B2319" s="588" t="s">
        <v>33080</v>
      </c>
      <c r="C2319" s="589" t="s">
        <v>78</v>
      </c>
      <c r="D2319" s="619">
        <v>7.49</v>
      </c>
      <c r="E2319" s="590"/>
    </row>
    <row r="2320" spans="1:5" ht="12" customHeight="1">
      <c r="A2320" s="589" t="s">
        <v>33081</v>
      </c>
      <c r="B2320" s="588" t="s">
        <v>33082</v>
      </c>
      <c r="C2320" s="589" t="s">
        <v>78</v>
      </c>
      <c r="D2320" s="619">
        <v>25.5337</v>
      </c>
      <c r="E2320" s="590"/>
    </row>
    <row r="2321" spans="1:5" ht="12" customHeight="1">
      <c r="A2321" s="589" t="s">
        <v>33083</v>
      </c>
      <c r="B2321" s="588" t="s">
        <v>33084</v>
      </c>
      <c r="C2321" s="589" t="s">
        <v>78</v>
      </c>
      <c r="D2321" s="619">
        <v>25.874199999999998</v>
      </c>
      <c r="E2321" s="590"/>
    </row>
    <row r="2322" spans="1:5" ht="12" customHeight="1">
      <c r="A2322" s="589" t="s">
        <v>33085</v>
      </c>
      <c r="B2322" s="588" t="s">
        <v>33086</v>
      </c>
      <c r="C2322" s="589" t="s">
        <v>78</v>
      </c>
      <c r="D2322" s="619">
        <v>2.33</v>
      </c>
      <c r="E2322" s="590"/>
    </row>
    <row r="2323" spans="1:5" ht="12" customHeight="1">
      <c r="A2323" s="589" t="s">
        <v>33087</v>
      </c>
      <c r="B2323" s="588" t="s">
        <v>33088</v>
      </c>
      <c r="C2323" s="589" t="s">
        <v>78</v>
      </c>
      <c r="D2323" s="619">
        <v>2.67</v>
      </c>
      <c r="E2323" s="590"/>
    </row>
    <row r="2324" spans="1:5" ht="12" customHeight="1">
      <c r="A2324" s="589" t="s">
        <v>33089</v>
      </c>
      <c r="B2324" s="588" t="s">
        <v>33090</v>
      </c>
      <c r="C2324" s="589" t="s">
        <v>78</v>
      </c>
      <c r="D2324" s="619">
        <v>3.84</v>
      </c>
      <c r="E2324" s="590"/>
    </row>
    <row r="2325" spans="1:5" ht="12" customHeight="1">
      <c r="A2325" s="589" t="s">
        <v>33091</v>
      </c>
      <c r="B2325" s="588" t="s">
        <v>33092</v>
      </c>
      <c r="C2325" s="589" t="s">
        <v>78</v>
      </c>
      <c r="D2325" s="619">
        <v>5.38</v>
      </c>
      <c r="E2325" s="590"/>
    </row>
    <row r="2326" spans="1:5" ht="12" customHeight="1">
      <c r="A2326" s="589" t="s">
        <v>33093</v>
      </c>
      <c r="B2326" s="588" t="s">
        <v>33094</v>
      </c>
      <c r="C2326" s="589" t="s">
        <v>78</v>
      </c>
      <c r="D2326" s="619">
        <v>53.55</v>
      </c>
      <c r="E2326" s="590"/>
    </row>
    <row r="2327" spans="1:5" ht="12" customHeight="1">
      <c r="A2327" s="589" t="s">
        <v>33095</v>
      </c>
      <c r="B2327" s="588" t="s">
        <v>33096</v>
      </c>
      <c r="C2327" s="589" t="s">
        <v>78</v>
      </c>
      <c r="D2327" s="619">
        <v>71.5</v>
      </c>
      <c r="E2327" s="590"/>
    </row>
    <row r="2328" spans="1:5" ht="12" customHeight="1">
      <c r="A2328" s="589" t="s">
        <v>33097</v>
      </c>
      <c r="B2328" s="588" t="s">
        <v>33098</v>
      </c>
      <c r="C2328" s="589" t="s">
        <v>78</v>
      </c>
      <c r="D2328" s="619">
        <v>173.57</v>
      </c>
      <c r="E2328" s="590"/>
    </row>
    <row r="2329" spans="1:5" ht="12" customHeight="1">
      <c r="A2329" s="589" t="s">
        <v>33099</v>
      </c>
      <c r="B2329" s="588" t="s">
        <v>33100</v>
      </c>
      <c r="C2329" s="589" t="s">
        <v>78</v>
      </c>
      <c r="D2329" s="619">
        <v>17.100000000000001</v>
      </c>
      <c r="E2329" s="590"/>
    </row>
    <row r="2330" spans="1:5" ht="12" customHeight="1">
      <c r="A2330" s="589" t="s">
        <v>33101</v>
      </c>
      <c r="B2330" s="588" t="s">
        <v>33102</v>
      </c>
      <c r="C2330" s="589" t="s">
        <v>78</v>
      </c>
      <c r="D2330" s="619">
        <v>25.87</v>
      </c>
      <c r="E2330" s="590"/>
    </row>
    <row r="2331" spans="1:5" ht="12" customHeight="1">
      <c r="A2331" s="589" t="s">
        <v>33103</v>
      </c>
      <c r="B2331" s="588" t="s">
        <v>33104</v>
      </c>
      <c r="C2331" s="589" t="s">
        <v>78</v>
      </c>
      <c r="D2331" s="619">
        <v>35.5</v>
      </c>
      <c r="E2331" s="590"/>
    </row>
    <row r="2332" spans="1:5" ht="12" customHeight="1">
      <c r="A2332" s="589" t="s">
        <v>33105</v>
      </c>
      <c r="B2332" s="588" t="s">
        <v>33106</v>
      </c>
      <c r="C2332" s="589" t="s">
        <v>78</v>
      </c>
      <c r="D2332" s="619">
        <v>28.4</v>
      </c>
      <c r="E2332" s="590"/>
    </row>
    <row r="2333" spans="1:5" ht="12" customHeight="1">
      <c r="A2333" s="589" t="s">
        <v>33107</v>
      </c>
      <c r="B2333" s="588" t="s">
        <v>33108</v>
      </c>
      <c r="C2333" s="589" t="s">
        <v>78</v>
      </c>
      <c r="D2333" s="619">
        <v>30.1</v>
      </c>
      <c r="E2333" s="590"/>
    </row>
    <row r="2334" spans="1:5" ht="12" customHeight="1">
      <c r="A2334" s="589" t="s">
        <v>33109</v>
      </c>
      <c r="B2334" s="588" t="s">
        <v>33110</v>
      </c>
      <c r="C2334" s="589" t="s">
        <v>78</v>
      </c>
      <c r="D2334" s="619">
        <v>30</v>
      </c>
      <c r="E2334" s="590"/>
    </row>
    <row r="2335" spans="1:5" ht="12" customHeight="1">
      <c r="A2335" s="589" t="s">
        <v>33111</v>
      </c>
      <c r="B2335" s="588" t="s">
        <v>33112</v>
      </c>
      <c r="C2335" s="589" t="s">
        <v>78</v>
      </c>
      <c r="D2335" s="619">
        <v>6.17</v>
      </c>
      <c r="E2335" s="590"/>
    </row>
    <row r="2336" spans="1:5" ht="12" customHeight="1">
      <c r="A2336" s="589" t="s">
        <v>33113</v>
      </c>
      <c r="B2336" s="588" t="s">
        <v>33114</v>
      </c>
      <c r="C2336" s="589" t="s">
        <v>78</v>
      </c>
      <c r="D2336" s="619">
        <v>7.9151999999999996</v>
      </c>
      <c r="E2336" s="590"/>
    </row>
    <row r="2337" spans="1:5" ht="12" customHeight="1">
      <c r="A2337" s="589" t="s">
        <v>33115</v>
      </c>
      <c r="B2337" s="588" t="s">
        <v>33116</v>
      </c>
      <c r="C2337" s="589" t="s">
        <v>78</v>
      </c>
      <c r="D2337" s="619">
        <v>10.040800000000001</v>
      </c>
      <c r="E2337" s="590"/>
    </row>
    <row r="2338" spans="1:5" ht="12" customHeight="1">
      <c r="A2338" s="589" t="s">
        <v>33117</v>
      </c>
      <c r="B2338" s="588" t="s">
        <v>33118</v>
      </c>
      <c r="C2338" s="589" t="s">
        <v>78</v>
      </c>
      <c r="D2338" s="619">
        <v>10.472899999999999</v>
      </c>
      <c r="E2338" s="590"/>
    </row>
    <row r="2339" spans="1:5" ht="12" customHeight="1">
      <c r="A2339" s="589" t="s">
        <v>33119</v>
      </c>
      <c r="B2339" s="588" t="s">
        <v>33120</v>
      </c>
      <c r="C2339" s="589" t="s">
        <v>78</v>
      </c>
      <c r="D2339" s="619">
        <v>11.673999999999999</v>
      </c>
      <c r="E2339" s="590"/>
    </row>
    <row r="2340" spans="1:5" ht="12" customHeight="1">
      <c r="A2340" s="589" t="s">
        <v>33121</v>
      </c>
      <c r="B2340" s="588" t="s">
        <v>33122</v>
      </c>
      <c r="C2340" s="589" t="s">
        <v>93</v>
      </c>
      <c r="D2340" s="619">
        <v>2.83</v>
      </c>
      <c r="E2340" s="590"/>
    </row>
    <row r="2341" spans="1:5" ht="12" customHeight="1">
      <c r="A2341" s="589" t="s">
        <v>33123</v>
      </c>
      <c r="B2341" s="588" t="s">
        <v>33124</v>
      </c>
      <c r="C2341" s="589" t="s">
        <v>93</v>
      </c>
      <c r="D2341" s="619">
        <v>3.1</v>
      </c>
      <c r="E2341" s="590"/>
    </row>
    <row r="2342" spans="1:5" ht="12" customHeight="1">
      <c r="A2342" s="589" t="s">
        <v>33125</v>
      </c>
      <c r="B2342" s="588" t="s">
        <v>33126</v>
      </c>
      <c r="C2342" s="589" t="s">
        <v>93</v>
      </c>
      <c r="D2342" s="619">
        <v>4.2</v>
      </c>
      <c r="E2342" s="590"/>
    </row>
    <row r="2343" spans="1:5" ht="12" customHeight="1">
      <c r="A2343" s="589" t="s">
        <v>33127</v>
      </c>
      <c r="B2343" s="588" t="s">
        <v>2173</v>
      </c>
      <c r="C2343" s="589" t="s">
        <v>161</v>
      </c>
      <c r="D2343" s="619">
        <v>18.07</v>
      </c>
      <c r="E2343" s="590"/>
    </row>
    <row r="2344" spans="1:5" ht="12" customHeight="1">
      <c r="A2344" s="589" t="s">
        <v>33128</v>
      </c>
      <c r="B2344" s="588" t="s">
        <v>33129</v>
      </c>
      <c r="C2344" s="589" t="s">
        <v>78</v>
      </c>
      <c r="D2344" s="619">
        <v>1.24</v>
      </c>
      <c r="E2344" s="590"/>
    </row>
    <row r="2345" spans="1:5" ht="12" customHeight="1">
      <c r="A2345" s="589" t="s">
        <v>33130</v>
      </c>
      <c r="B2345" s="588" t="s">
        <v>33131</v>
      </c>
      <c r="C2345" s="589" t="s">
        <v>93</v>
      </c>
      <c r="D2345" s="619">
        <v>13.84</v>
      </c>
      <c r="E2345" s="590"/>
    </row>
    <row r="2346" spans="1:5" ht="12" customHeight="1">
      <c r="A2346" s="589" t="s">
        <v>28488</v>
      </c>
      <c r="B2346" s="588" t="s">
        <v>28489</v>
      </c>
      <c r="C2346" s="589" t="s">
        <v>95</v>
      </c>
      <c r="D2346" s="619">
        <v>16.5</v>
      </c>
      <c r="E2346" s="590"/>
    </row>
    <row r="2347" spans="1:5" ht="12" customHeight="1">
      <c r="A2347" s="589" t="s">
        <v>33132</v>
      </c>
      <c r="B2347" s="588" t="s">
        <v>33133</v>
      </c>
      <c r="C2347" s="589" t="s">
        <v>78</v>
      </c>
      <c r="D2347" s="619">
        <v>18.899999999999999</v>
      </c>
      <c r="E2347" s="590"/>
    </row>
    <row r="2348" spans="1:5" ht="12" customHeight="1">
      <c r="A2348" s="589" t="s">
        <v>33134</v>
      </c>
      <c r="B2348" s="588" t="s">
        <v>33135</v>
      </c>
      <c r="C2348" s="589" t="s">
        <v>78</v>
      </c>
      <c r="D2348" s="619">
        <v>15.9</v>
      </c>
      <c r="E2348" s="590"/>
    </row>
    <row r="2349" spans="1:5" ht="12" customHeight="1">
      <c r="A2349" s="589" t="s">
        <v>33136</v>
      </c>
      <c r="B2349" s="588" t="s">
        <v>33137</v>
      </c>
      <c r="C2349" s="589" t="s">
        <v>78</v>
      </c>
      <c r="D2349" s="619">
        <v>12.55</v>
      </c>
      <c r="E2349" s="590"/>
    </row>
    <row r="2350" spans="1:5" ht="12" customHeight="1">
      <c r="A2350" s="589" t="s">
        <v>33138</v>
      </c>
      <c r="B2350" s="588" t="s">
        <v>33139</v>
      </c>
      <c r="C2350" s="589" t="s">
        <v>78</v>
      </c>
      <c r="D2350" s="619">
        <v>34.93</v>
      </c>
      <c r="E2350" s="590"/>
    </row>
    <row r="2351" spans="1:5" ht="12" customHeight="1">
      <c r="A2351" s="589" t="s">
        <v>33140</v>
      </c>
      <c r="B2351" s="588" t="s">
        <v>33141</v>
      </c>
      <c r="C2351" s="589" t="s">
        <v>78</v>
      </c>
      <c r="D2351" s="619">
        <v>29.22</v>
      </c>
      <c r="E2351" s="590"/>
    </row>
    <row r="2352" spans="1:5" ht="12" customHeight="1">
      <c r="A2352" s="589" t="s">
        <v>33142</v>
      </c>
      <c r="B2352" s="588" t="s">
        <v>33143</v>
      </c>
      <c r="C2352" s="589" t="s">
        <v>78</v>
      </c>
      <c r="D2352" s="619">
        <v>10.4</v>
      </c>
      <c r="E2352" s="590"/>
    </row>
    <row r="2353" spans="1:5" ht="12" customHeight="1">
      <c r="A2353" s="589" t="s">
        <v>33144</v>
      </c>
      <c r="B2353" s="588" t="s">
        <v>33145</v>
      </c>
      <c r="C2353" s="589" t="s">
        <v>78</v>
      </c>
      <c r="D2353" s="619">
        <v>55.07</v>
      </c>
      <c r="E2353" s="590"/>
    </row>
    <row r="2354" spans="1:5" ht="12" customHeight="1">
      <c r="A2354" s="589" t="s">
        <v>33146</v>
      </c>
      <c r="B2354" s="588" t="s">
        <v>33147</v>
      </c>
      <c r="C2354" s="589" t="s">
        <v>78</v>
      </c>
      <c r="D2354" s="619">
        <v>2.23</v>
      </c>
      <c r="E2354" s="590"/>
    </row>
    <row r="2355" spans="1:5" ht="12" customHeight="1">
      <c r="A2355" s="589" t="s">
        <v>33148</v>
      </c>
      <c r="B2355" s="588" t="s">
        <v>33149</v>
      </c>
      <c r="C2355" s="589" t="s">
        <v>78</v>
      </c>
      <c r="D2355" s="619">
        <v>2.9849999999999999</v>
      </c>
      <c r="E2355" s="590"/>
    </row>
    <row r="2356" spans="1:5" ht="12" customHeight="1">
      <c r="A2356" s="589" t="s">
        <v>33150</v>
      </c>
      <c r="B2356" s="588" t="s">
        <v>33151</v>
      </c>
      <c r="C2356" s="589" t="s">
        <v>78</v>
      </c>
      <c r="D2356" s="619">
        <v>7.11</v>
      </c>
      <c r="E2356" s="590"/>
    </row>
    <row r="2357" spans="1:5" ht="12" customHeight="1">
      <c r="A2357" s="589" t="s">
        <v>33152</v>
      </c>
      <c r="B2357" s="588" t="s">
        <v>33153</v>
      </c>
      <c r="C2357" s="589" t="s">
        <v>78</v>
      </c>
      <c r="D2357" s="619">
        <v>6.0350000000000001</v>
      </c>
      <c r="E2357" s="590"/>
    </row>
    <row r="2358" spans="1:5" ht="12" customHeight="1">
      <c r="A2358" s="589" t="s">
        <v>28327</v>
      </c>
      <c r="B2358" s="588" t="s">
        <v>28328</v>
      </c>
      <c r="C2358" s="589" t="s">
        <v>78</v>
      </c>
      <c r="D2358" s="619">
        <v>4.25</v>
      </c>
      <c r="E2358" s="590"/>
    </row>
    <row r="2359" spans="1:5" ht="12" customHeight="1">
      <c r="A2359" s="589" t="s">
        <v>33154</v>
      </c>
      <c r="B2359" s="588" t="s">
        <v>33155</v>
      </c>
      <c r="C2359" s="589" t="s">
        <v>78</v>
      </c>
      <c r="D2359" s="619">
        <v>17.7</v>
      </c>
      <c r="E2359" s="590"/>
    </row>
    <row r="2360" spans="1:5" ht="12" customHeight="1">
      <c r="A2360" s="589" t="s">
        <v>33156</v>
      </c>
      <c r="B2360" s="588" t="s">
        <v>33157</v>
      </c>
      <c r="C2360" s="589" t="s">
        <v>78</v>
      </c>
      <c r="D2360" s="619">
        <v>10.25</v>
      </c>
      <c r="E2360" s="590"/>
    </row>
    <row r="2361" spans="1:5" ht="12" customHeight="1">
      <c r="A2361" s="589" t="s">
        <v>33158</v>
      </c>
      <c r="B2361" s="588" t="s">
        <v>33159</v>
      </c>
      <c r="C2361" s="589" t="s">
        <v>78</v>
      </c>
      <c r="D2361" s="619">
        <v>22.305</v>
      </c>
      <c r="E2361" s="590"/>
    </row>
    <row r="2362" spans="1:5" ht="12" customHeight="1">
      <c r="A2362" s="589" t="s">
        <v>33160</v>
      </c>
      <c r="B2362" s="588" t="s">
        <v>33161</v>
      </c>
      <c r="C2362" s="589" t="s">
        <v>78</v>
      </c>
      <c r="D2362" s="619">
        <v>34.475000000000001</v>
      </c>
      <c r="E2362" s="590"/>
    </row>
    <row r="2363" spans="1:5" ht="12" customHeight="1">
      <c r="A2363" s="589" t="s">
        <v>33162</v>
      </c>
      <c r="B2363" s="588" t="s">
        <v>33163</v>
      </c>
      <c r="C2363" s="589" t="s">
        <v>78</v>
      </c>
      <c r="D2363" s="619">
        <v>15.8</v>
      </c>
      <c r="E2363" s="590"/>
    </row>
    <row r="2364" spans="1:5" ht="12" customHeight="1">
      <c r="A2364" s="589" t="s">
        <v>33164</v>
      </c>
      <c r="B2364" s="588" t="s">
        <v>33165</v>
      </c>
      <c r="C2364" s="589" t="s">
        <v>78</v>
      </c>
      <c r="D2364" s="619">
        <v>12.85</v>
      </c>
      <c r="E2364" s="590"/>
    </row>
    <row r="2365" spans="1:5" ht="12" customHeight="1">
      <c r="A2365" s="589" t="s">
        <v>33166</v>
      </c>
      <c r="B2365" s="588" t="s">
        <v>33167</v>
      </c>
      <c r="C2365" s="589" t="s">
        <v>78</v>
      </c>
      <c r="D2365" s="619">
        <v>8.8000000000000007</v>
      </c>
      <c r="E2365" s="590"/>
    </row>
    <row r="2366" spans="1:5" ht="12" customHeight="1">
      <c r="A2366" s="589" t="s">
        <v>33168</v>
      </c>
      <c r="B2366" s="588" t="s">
        <v>33169</v>
      </c>
      <c r="C2366" s="589" t="s">
        <v>78</v>
      </c>
      <c r="D2366" s="619">
        <v>5.53</v>
      </c>
      <c r="E2366" s="590"/>
    </row>
    <row r="2367" spans="1:5" ht="12" customHeight="1">
      <c r="A2367" s="589" t="s">
        <v>33170</v>
      </c>
      <c r="B2367" s="588" t="s">
        <v>33171</v>
      </c>
      <c r="C2367" s="589" t="s">
        <v>78</v>
      </c>
      <c r="D2367" s="619">
        <v>26.37</v>
      </c>
      <c r="E2367" s="590"/>
    </row>
    <row r="2368" spans="1:5" ht="12" customHeight="1">
      <c r="A2368" s="589" t="s">
        <v>33172</v>
      </c>
      <c r="B2368" s="588" t="s">
        <v>33173</v>
      </c>
      <c r="C2368" s="589" t="s">
        <v>78</v>
      </c>
      <c r="D2368" s="619">
        <v>6.47</v>
      </c>
      <c r="E2368" s="590"/>
    </row>
    <row r="2369" spans="1:5" ht="12" customHeight="1">
      <c r="A2369" s="589" t="s">
        <v>33174</v>
      </c>
      <c r="B2369" s="588" t="s">
        <v>33175</v>
      </c>
      <c r="C2369" s="589" t="s">
        <v>78</v>
      </c>
      <c r="D2369" s="619">
        <v>7.44</v>
      </c>
      <c r="E2369" s="590"/>
    </row>
    <row r="2370" spans="1:5" ht="12" customHeight="1">
      <c r="A2370" s="589" t="s">
        <v>33176</v>
      </c>
      <c r="B2370" s="588" t="s">
        <v>33177</v>
      </c>
      <c r="C2370" s="589" t="s">
        <v>78</v>
      </c>
      <c r="D2370" s="619">
        <v>5.74</v>
      </c>
      <c r="E2370" s="590"/>
    </row>
    <row r="2371" spans="1:5" ht="12" customHeight="1">
      <c r="A2371" s="589" t="s">
        <v>33178</v>
      </c>
      <c r="B2371" s="588" t="s">
        <v>33179</v>
      </c>
      <c r="C2371" s="589" t="s">
        <v>78</v>
      </c>
      <c r="D2371" s="619">
        <v>1.72</v>
      </c>
      <c r="E2371" s="590"/>
    </row>
    <row r="2372" spans="1:5" ht="12" customHeight="1">
      <c r="A2372" s="589" t="s">
        <v>33180</v>
      </c>
      <c r="B2372" s="588" t="s">
        <v>33181</v>
      </c>
      <c r="C2372" s="589" t="s">
        <v>78</v>
      </c>
      <c r="D2372" s="619">
        <v>8.5</v>
      </c>
      <c r="E2372" s="590"/>
    </row>
    <row r="2373" spans="1:5" ht="12" customHeight="1">
      <c r="A2373" s="589" t="s">
        <v>33182</v>
      </c>
      <c r="B2373" s="588" t="s">
        <v>33183</v>
      </c>
      <c r="C2373" s="589" t="s">
        <v>78</v>
      </c>
      <c r="D2373" s="619">
        <v>4.33</v>
      </c>
      <c r="E2373" s="590"/>
    </row>
    <row r="2374" spans="1:5" ht="12" customHeight="1">
      <c r="A2374" s="589" t="s">
        <v>33184</v>
      </c>
      <c r="B2374" s="588" t="s">
        <v>33185</v>
      </c>
      <c r="C2374" s="589" t="s">
        <v>78</v>
      </c>
      <c r="D2374" s="619">
        <v>5.2</v>
      </c>
      <c r="E2374" s="590"/>
    </row>
    <row r="2375" spans="1:5" ht="12" customHeight="1">
      <c r="A2375" s="589" t="s">
        <v>33186</v>
      </c>
      <c r="B2375" s="588" t="s">
        <v>33187</v>
      </c>
      <c r="C2375" s="589" t="s">
        <v>161</v>
      </c>
      <c r="D2375" s="619">
        <v>25.31</v>
      </c>
      <c r="E2375" s="590"/>
    </row>
    <row r="2376" spans="1:5" ht="18" customHeight="1">
      <c r="A2376" s="589" t="s">
        <v>33188</v>
      </c>
      <c r="B2376" s="588" t="s">
        <v>33189</v>
      </c>
      <c r="C2376" s="589" t="s">
        <v>93</v>
      </c>
      <c r="D2376" s="619">
        <v>2</v>
      </c>
      <c r="E2376" s="590"/>
    </row>
    <row r="2377" spans="1:5" ht="12" customHeight="1">
      <c r="A2377" s="589" t="s">
        <v>33190</v>
      </c>
      <c r="B2377" s="588" t="s">
        <v>33191</v>
      </c>
      <c r="C2377" s="589" t="s">
        <v>93</v>
      </c>
      <c r="D2377" s="619">
        <v>2</v>
      </c>
      <c r="E2377" s="590"/>
    </row>
    <row r="2378" spans="1:5" ht="12" customHeight="1">
      <c r="A2378" s="589" t="s">
        <v>33192</v>
      </c>
      <c r="B2378" s="588" t="s">
        <v>33193</v>
      </c>
      <c r="C2378" s="589" t="s">
        <v>93</v>
      </c>
      <c r="D2378" s="619">
        <v>2</v>
      </c>
      <c r="E2378" s="590"/>
    </row>
    <row r="2379" spans="1:5" ht="12" customHeight="1">
      <c r="A2379" s="589" t="s">
        <v>33194</v>
      </c>
      <c r="B2379" s="588" t="s">
        <v>33195</v>
      </c>
      <c r="C2379" s="589" t="s">
        <v>93</v>
      </c>
      <c r="D2379" s="619">
        <v>39.700000000000003</v>
      </c>
      <c r="E2379" s="590"/>
    </row>
    <row r="2380" spans="1:5" ht="12" customHeight="1">
      <c r="A2380" s="589" t="s">
        <v>33196</v>
      </c>
      <c r="B2380" s="588" t="s">
        <v>33197</v>
      </c>
      <c r="C2380" s="589" t="s">
        <v>95</v>
      </c>
      <c r="D2380" s="619">
        <v>14.54</v>
      </c>
      <c r="E2380" s="590"/>
    </row>
    <row r="2381" spans="1:5" ht="12" customHeight="1">
      <c r="A2381" s="589" t="s">
        <v>33198</v>
      </c>
      <c r="B2381" s="588" t="s">
        <v>33199</v>
      </c>
      <c r="C2381" s="589" t="s">
        <v>95</v>
      </c>
      <c r="D2381" s="619">
        <v>10.35</v>
      </c>
      <c r="E2381" s="590"/>
    </row>
    <row r="2382" spans="1:5" ht="12" customHeight="1">
      <c r="A2382" s="589" t="s">
        <v>33200</v>
      </c>
      <c r="B2382" s="588" t="s">
        <v>33201</v>
      </c>
      <c r="C2382" s="589" t="s">
        <v>161</v>
      </c>
      <c r="D2382" s="619">
        <v>17.829999999999998</v>
      </c>
      <c r="E2382" s="590"/>
    </row>
    <row r="2383" spans="1:5" ht="12" customHeight="1">
      <c r="A2383" s="589" t="s">
        <v>33202</v>
      </c>
      <c r="B2383" s="588" t="s">
        <v>33203</v>
      </c>
      <c r="C2383" s="589" t="s">
        <v>161</v>
      </c>
      <c r="D2383" s="619">
        <v>25.68</v>
      </c>
      <c r="E2383" s="590"/>
    </row>
    <row r="2384" spans="1:5" ht="12" customHeight="1">
      <c r="A2384" s="589" t="s">
        <v>33204</v>
      </c>
      <c r="B2384" s="588" t="s">
        <v>33205</v>
      </c>
      <c r="C2384" s="589" t="s">
        <v>161</v>
      </c>
      <c r="D2384" s="619">
        <v>25.68</v>
      </c>
      <c r="E2384" s="590"/>
    </row>
    <row r="2385" spans="1:5" ht="12" customHeight="1">
      <c r="A2385" s="589" t="s">
        <v>33206</v>
      </c>
      <c r="B2385" s="588" t="s">
        <v>33207</v>
      </c>
      <c r="C2385" s="589" t="s">
        <v>28744</v>
      </c>
      <c r="D2385" s="619">
        <v>4573.63</v>
      </c>
      <c r="E2385" s="590"/>
    </row>
    <row r="2386" spans="1:5" ht="12" customHeight="1">
      <c r="A2386" s="589" t="s">
        <v>33208</v>
      </c>
      <c r="B2386" s="588" t="s">
        <v>33209</v>
      </c>
      <c r="C2386" s="589" t="s">
        <v>28744</v>
      </c>
      <c r="D2386" s="619">
        <v>5558.87</v>
      </c>
      <c r="E2386" s="590"/>
    </row>
    <row r="2387" spans="1:5" ht="12" customHeight="1">
      <c r="A2387" s="589" t="s">
        <v>33210</v>
      </c>
      <c r="B2387" s="588" t="s">
        <v>33211</v>
      </c>
      <c r="C2387" s="589" t="s">
        <v>33212</v>
      </c>
      <c r="D2387" s="619">
        <v>0.57999999999999996</v>
      </c>
      <c r="E2387" s="590"/>
    </row>
    <row r="2388" spans="1:5" ht="12" customHeight="1">
      <c r="A2388" s="589" t="s">
        <v>33213</v>
      </c>
      <c r="B2388" s="588" t="s">
        <v>33214</v>
      </c>
      <c r="C2388" s="589" t="s">
        <v>28744</v>
      </c>
      <c r="D2388" s="619">
        <v>4573.34</v>
      </c>
      <c r="E2388" s="590"/>
    </row>
    <row r="2389" spans="1:5" ht="12" customHeight="1">
      <c r="A2389" s="589" t="s">
        <v>4204</v>
      </c>
      <c r="B2389" s="588" t="s">
        <v>4252</v>
      </c>
      <c r="C2389" s="589" t="s">
        <v>93</v>
      </c>
      <c r="D2389" s="619">
        <v>16.059999999999999</v>
      </c>
      <c r="E2389" s="590"/>
    </row>
    <row r="2390" spans="1:5" ht="12" customHeight="1">
      <c r="A2390" s="589" t="s">
        <v>33215</v>
      </c>
      <c r="B2390" s="588" t="s">
        <v>33216</v>
      </c>
      <c r="C2390" s="589" t="s">
        <v>93</v>
      </c>
      <c r="D2390" s="619">
        <v>4.9400000000000004</v>
      </c>
      <c r="E2390" s="590"/>
    </row>
    <row r="2391" spans="1:5" ht="12" customHeight="1">
      <c r="A2391" s="589" t="s">
        <v>33217</v>
      </c>
      <c r="B2391" s="588" t="s">
        <v>33218</v>
      </c>
      <c r="C2391" s="589" t="s">
        <v>161</v>
      </c>
      <c r="D2391" s="619">
        <v>70.64</v>
      </c>
      <c r="E2391" s="590"/>
    </row>
    <row r="2392" spans="1:5" ht="12" customHeight="1">
      <c r="A2392" s="589" t="s">
        <v>33219</v>
      </c>
      <c r="B2392" s="588" t="s">
        <v>33220</v>
      </c>
      <c r="C2392" s="589" t="s">
        <v>33221</v>
      </c>
      <c r="D2392" s="619">
        <v>23569.5</v>
      </c>
      <c r="E2392" s="590"/>
    </row>
    <row r="2393" spans="1:5" ht="12" customHeight="1">
      <c r="A2393" s="589" t="s">
        <v>33222</v>
      </c>
      <c r="B2393" s="588" t="s">
        <v>33223</v>
      </c>
      <c r="C2393" s="589" t="s">
        <v>28744</v>
      </c>
      <c r="D2393" s="619">
        <v>19079.66</v>
      </c>
      <c r="E2393" s="590"/>
    </row>
    <row r="2394" spans="1:5" ht="12" customHeight="1">
      <c r="A2394" s="589" t="s">
        <v>33224</v>
      </c>
      <c r="B2394" s="588" t="s">
        <v>33225</v>
      </c>
      <c r="C2394" s="589" t="s">
        <v>28744</v>
      </c>
      <c r="D2394" s="619">
        <v>12506.07</v>
      </c>
      <c r="E2394" s="590"/>
    </row>
    <row r="2395" spans="1:5" ht="12" customHeight="1">
      <c r="A2395" s="589" t="s">
        <v>33226</v>
      </c>
      <c r="B2395" s="588" t="s">
        <v>33227</v>
      </c>
      <c r="C2395" s="589" t="s">
        <v>28744</v>
      </c>
      <c r="D2395" s="619">
        <v>15760.9</v>
      </c>
      <c r="E2395" s="590"/>
    </row>
    <row r="2396" spans="1:5" ht="12" customHeight="1">
      <c r="A2396" s="589" t="s">
        <v>33228</v>
      </c>
      <c r="B2396" s="588" t="s">
        <v>33229</v>
      </c>
      <c r="C2396" s="589" t="s">
        <v>28744</v>
      </c>
      <c r="D2396" s="619">
        <v>19895.97</v>
      </c>
      <c r="E2396" s="590"/>
    </row>
    <row r="2397" spans="1:5" ht="27" customHeight="1">
      <c r="A2397" s="589" t="s">
        <v>33230</v>
      </c>
      <c r="B2397" s="588" t="s">
        <v>33231</v>
      </c>
      <c r="C2397" s="589" t="s">
        <v>93</v>
      </c>
      <c r="D2397" s="619">
        <v>126821</v>
      </c>
      <c r="E2397" s="590"/>
    </row>
    <row r="2398" spans="1:5" ht="27" customHeight="1">
      <c r="A2398" s="589" t="s">
        <v>33232</v>
      </c>
      <c r="B2398" s="588" t="s">
        <v>33233</v>
      </c>
      <c r="C2398" s="589" t="s">
        <v>161</v>
      </c>
      <c r="D2398" s="619">
        <v>26.536852857142858</v>
      </c>
      <c r="E2398" s="590"/>
    </row>
    <row r="2399" spans="1:5" ht="27" customHeight="1">
      <c r="A2399" s="589" t="s">
        <v>33234</v>
      </c>
      <c r="B2399" s="588" t="s">
        <v>33235</v>
      </c>
      <c r="C2399" s="589" t="s">
        <v>161</v>
      </c>
      <c r="D2399" s="619">
        <v>31.066174285714286</v>
      </c>
      <c r="E2399" s="590"/>
    </row>
    <row r="2400" spans="1:5" ht="12" customHeight="1">
      <c r="A2400" s="589" t="s">
        <v>33236</v>
      </c>
      <c r="B2400" s="588" t="s">
        <v>33237</v>
      </c>
      <c r="C2400" s="589" t="s">
        <v>31362</v>
      </c>
      <c r="D2400" s="619">
        <v>200</v>
      </c>
      <c r="E2400" s="590"/>
    </row>
    <row r="2401" spans="1:5" ht="18" customHeight="1">
      <c r="A2401" s="589" t="s">
        <v>33238</v>
      </c>
      <c r="B2401" s="588" t="s">
        <v>33239</v>
      </c>
      <c r="C2401" s="589" t="s">
        <v>93</v>
      </c>
      <c r="D2401" s="619">
        <v>735.29</v>
      </c>
      <c r="E2401" s="590"/>
    </row>
    <row r="2402" spans="1:5" ht="18" customHeight="1">
      <c r="A2402" s="589" t="s">
        <v>33240</v>
      </c>
      <c r="B2402" s="588" t="s">
        <v>33241</v>
      </c>
      <c r="C2402" s="589" t="s">
        <v>93</v>
      </c>
      <c r="D2402" s="619">
        <v>907.87</v>
      </c>
      <c r="E2402" s="590"/>
    </row>
    <row r="2403" spans="1:5" ht="12" customHeight="1">
      <c r="A2403" s="589" t="s">
        <v>33242</v>
      </c>
      <c r="B2403" s="588" t="s">
        <v>33243</v>
      </c>
      <c r="C2403" s="589" t="s">
        <v>95</v>
      </c>
      <c r="D2403" s="619">
        <v>35.99</v>
      </c>
      <c r="E2403" s="590"/>
    </row>
    <row r="2404" spans="1:5" ht="12" customHeight="1">
      <c r="A2404" s="589" t="s">
        <v>33244</v>
      </c>
      <c r="B2404" s="588" t="s">
        <v>33245</v>
      </c>
      <c r="C2404" s="589" t="s">
        <v>31359</v>
      </c>
      <c r="D2404" s="619">
        <v>2850</v>
      </c>
      <c r="E2404" s="590"/>
    </row>
    <row r="2405" spans="1:5" ht="12" customHeight="1">
      <c r="A2405" s="589" t="s">
        <v>33246</v>
      </c>
      <c r="B2405" s="588" t="s">
        <v>33247</v>
      </c>
      <c r="C2405" s="589" t="s">
        <v>31359</v>
      </c>
      <c r="D2405" s="619">
        <v>2800</v>
      </c>
      <c r="E2405" s="590"/>
    </row>
    <row r="2406" spans="1:5" ht="18" customHeight="1">
      <c r="A2406" s="589" t="s">
        <v>33248</v>
      </c>
      <c r="B2406" s="588" t="s">
        <v>33249</v>
      </c>
      <c r="C2406" s="589" t="s">
        <v>78</v>
      </c>
      <c r="D2406" s="619">
        <v>1677.17</v>
      </c>
      <c r="E2406" s="590"/>
    </row>
    <row r="2407" spans="1:5" ht="18" customHeight="1">
      <c r="A2407" s="589" t="s">
        <v>33250</v>
      </c>
      <c r="B2407" s="588" t="s">
        <v>33251</v>
      </c>
      <c r="C2407" s="589" t="s">
        <v>78</v>
      </c>
      <c r="D2407" s="619">
        <v>1311.77</v>
      </c>
      <c r="E2407" s="590"/>
    </row>
    <row r="2408" spans="1:5" ht="12" customHeight="1">
      <c r="A2408" s="589" t="s">
        <v>33252</v>
      </c>
      <c r="B2408" s="588" t="s">
        <v>33253</v>
      </c>
      <c r="C2408" s="589" t="s">
        <v>78</v>
      </c>
      <c r="D2408" s="619">
        <v>538.46</v>
      </c>
      <c r="E2408" s="590"/>
    </row>
    <row r="2409" spans="1:5" ht="18" customHeight="1">
      <c r="A2409" s="589" t="s">
        <v>33254</v>
      </c>
      <c r="B2409" s="588" t="s">
        <v>33255</v>
      </c>
      <c r="C2409" s="589" t="s">
        <v>93</v>
      </c>
      <c r="D2409" s="619">
        <v>441.18</v>
      </c>
      <c r="E2409" s="590"/>
    </row>
    <row r="2410" spans="1:5" ht="18" customHeight="1">
      <c r="A2410" s="589" t="s">
        <v>33256</v>
      </c>
      <c r="B2410" s="588" t="s">
        <v>33257</v>
      </c>
      <c r="C2410" s="589" t="s">
        <v>93</v>
      </c>
      <c r="D2410" s="619">
        <v>2863.42</v>
      </c>
      <c r="E2410" s="590"/>
    </row>
    <row r="2411" spans="1:5" ht="12" customHeight="1">
      <c r="A2411" s="589" t="s">
        <v>33258</v>
      </c>
      <c r="B2411" s="588" t="s">
        <v>33259</v>
      </c>
      <c r="C2411" s="589" t="s">
        <v>78</v>
      </c>
      <c r="D2411" s="619">
        <v>1.27</v>
      </c>
      <c r="E2411" s="590"/>
    </row>
    <row r="2412" spans="1:5" ht="12" customHeight="1">
      <c r="A2412" s="589" t="s">
        <v>33260</v>
      </c>
      <c r="B2412" s="588" t="s">
        <v>33261</v>
      </c>
      <c r="C2412" s="589" t="s">
        <v>93</v>
      </c>
      <c r="D2412" s="619">
        <v>857599</v>
      </c>
      <c r="E2412" s="590"/>
    </row>
    <row r="2413" spans="1:5" ht="12" customHeight="1">
      <c r="A2413" s="589" t="s">
        <v>33262</v>
      </c>
      <c r="B2413" s="588" t="s">
        <v>33263</v>
      </c>
      <c r="C2413" s="589" t="s">
        <v>161</v>
      </c>
      <c r="D2413" s="619">
        <v>89.802862500000003</v>
      </c>
      <c r="E2413" s="590"/>
    </row>
    <row r="2414" spans="1:5" ht="12" customHeight="1">
      <c r="A2414" s="589" t="s">
        <v>33264</v>
      </c>
      <c r="B2414" s="588" t="s">
        <v>33265</v>
      </c>
      <c r="C2414" s="589" t="s">
        <v>161</v>
      </c>
      <c r="D2414" s="619">
        <v>210.10161250000002</v>
      </c>
      <c r="E2414" s="590"/>
    </row>
    <row r="2415" spans="1:5" ht="12" customHeight="1">
      <c r="A2415" s="589" t="s">
        <v>33266</v>
      </c>
      <c r="B2415" s="588" t="s">
        <v>33267</v>
      </c>
      <c r="C2415" s="589" t="s">
        <v>93</v>
      </c>
      <c r="D2415" s="619">
        <v>857599</v>
      </c>
      <c r="E2415" s="590"/>
    </row>
    <row r="2416" spans="1:5" ht="12" customHeight="1">
      <c r="A2416" s="589" t="s">
        <v>33268</v>
      </c>
      <c r="B2416" s="588" t="s">
        <v>33269</v>
      </c>
      <c r="C2416" s="589" t="s">
        <v>161</v>
      </c>
      <c r="D2416" s="619">
        <v>79.33511</v>
      </c>
      <c r="E2416" s="590"/>
    </row>
    <row r="2417" spans="1:5" ht="12" customHeight="1">
      <c r="A2417" s="589" t="s">
        <v>33270</v>
      </c>
      <c r="B2417" s="588" t="s">
        <v>33271</v>
      </c>
      <c r="C2417" s="589" t="s">
        <v>161</v>
      </c>
      <c r="D2417" s="619">
        <v>154.71601000000001</v>
      </c>
      <c r="E2417" s="590"/>
    </row>
    <row r="2418" spans="1:5" ht="12" customHeight="1">
      <c r="A2418" s="589" t="s">
        <v>33272</v>
      </c>
      <c r="B2418" s="588" t="s">
        <v>33273</v>
      </c>
      <c r="C2418" s="589" t="s">
        <v>161</v>
      </c>
      <c r="D2418" s="619">
        <v>135.14250000000001</v>
      </c>
      <c r="E2418" s="590"/>
    </row>
    <row r="2419" spans="1:5" ht="12" customHeight="1">
      <c r="A2419" s="589" t="s">
        <v>33274</v>
      </c>
      <c r="B2419" s="588" t="s">
        <v>33275</v>
      </c>
      <c r="C2419" s="589" t="s">
        <v>161</v>
      </c>
      <c r="D2419" s="619">
        <v>327.8725</v>
      </c>
      <c r="E2419" s="590"/>
    </row>
    <row r="2420" spans="1:5" ht="12" customHeight="1">
      <c r="A2420" s="589" t="s">
        <v>33276</v>
      </c>
      <c r="B2420" s="588" t="s">
        <v>33277</v>
      </c>
      <c r="C2420" s="589" t="s">
        <v>93</v>
      </c>
      <c r="D2420" s="619">
        <v>950000</v>
      </c>
      <c r="E2420" s="590"/>
    </row>
    <row r="2421" spans="1:5" ht="12" customHeight="1">
      <c r="A2421" s="589" t="s">
        <v>33278</v>
      </c>
      <c r="B2421" s="588" t="s">
        <v>33279</v>
      </c>
      <c r="C2421" s="589" t="s">
        <v>78</v>
      </c>
      <c r="D2421" s="619">
        <v>8.32</v>
      </c>
      <c r="E2421" s="590"/>
    </row>
    <row r="2422" spans="1:5" ht="12" customHeight="1">
      <c r="A2422" s="589" t="s">
        <v>33280</v>
      </c>
      <c r="B2422" s="588" t="s">
        <v>33281</v>
      </c>
      <c r="C2422" s="589" t="s">
        <v>93</v>
      </c>
      <c r="D2422" s="619">
        <v>8</v>
      </c>
      <c r="E2422" s="590"/>
    </row>
    <row r="2423" spans="1:5" ht="12" customHeight="1">
      <c r="A2423" s="589" t="s">
        <v>33282</v>
      </c>
      <c r="B2423" s="588" t="s">
        <v>33283</v>
      </c>
      <c r="C2423" s="589" t="s">
        <v>28787</v>
      </c>
      <c r="D2423" s="619">
        <v>7</v>
      </c>
      <c r="E2423" s="590"/>
    </row>
    <row r="2424" spans="1:5" ht="12" customHeight="1">
      <c r="A2424" s="589" t="s">
        <v>33284</v>
      </c>
      <c r="B2424" s="588" t="s">
        <v>33285</v>
      </c>
      <c r="C2424" s="589" t="s">
        <v>180</v>
      </c>
      <c r="D2424" s="619">
        <v>29.5</v>
      </c>
      <c r="E2424" s="590"/>
    </row>
    <row r="2425" spans="1:5" ht="18" customHeight="1">
      <c r="A2425" s="589" t="s">
        <v>33286</v>
      </c>
      <c r="B2425" s="588" t="s">
        <v>33287</v>
      </c>
      <c r="C2425" s="589" t="s">
        <v>93</v>
      </c>
      <c r="D2425" s="619">
        <v>635.25</v>
      </c>
      <c r="E2425" s="590"/>
    </row>
    <row r="2426" spans="1:5" ht="18" customHeight="1">
      <c r="A2426" s="589" t="s">
        <v>33288</v>
      </c>
      <c r="B2426" s="588" t="s">
        <v>33289</v>
      </c>
      <c r="C2426" s="589" t="s">
        <v>93</v>
      </c>
      <c r="D2426" s="619">
        <v>519.75</v>
      </c>
      <c r="E2426" s="590"/>
    </row>
    <row r="2427" spans="1:5" ht="12" customHeight="1">
      <c r="A2427" s="589" t="s">
        <v>33290</v>
      </c>
      <c r="B2427" s="588" t="s">
        <v>33291</v>
      </c>
      <c r="C2427" s="589" t="s">
        <v>93</v>
      </c>
      <c r="D2427" s="619">
        <v>24.1633</v>
      </c>
      <c r="E2427" s="590"/>
    </row>
    <row r="2428" spans="1:5" ht="27" customHeight="1">
      <c r="A2428" s="589" t="s">
        <v>33292</v>
      </c>
      <c r="B2428" s="588" t="s">
        <v>33293</v>
      </c>
      <c r="C2428" s="589" t="s">
        <v>93</v>
      </c>
      <c r="D2428" s="619">
        <v>21.99</v>
      </c>
      <c r="E2428" s="590"/>
    </row>
    <row r="2429" spans="1:5" ht="45" customHeight="1">
      <c r="A2429" s="589" t="s">
        <v>33294</v>
      </c>
      <c r="B2429" s="588" t="s">
        <v>33295</v>
      </c>
      <c r="C2429" s="589" t="s">
        <v>93</v>
      </c>
      <c r="D2429" s="619">
        <v>5.7450000000000001</v>
      </c>
      <c r="E2429" s="590"/>
    </row>
    <row r="2430" spans="1:5" ht="12" customHeight="1">
      <c r="A2430" s="589" t="s">
        <v>33296</v>
      </c>
      <c r="B2430" s="588" t="s">
        <v>33297</v>
      </c>
      <c r="C2430" s="589" t="s">
        <v>93</v>
      </c>
      <c r="D2430" s="619">
        <v>20.8</v>
      </c>
      <c r="E2430" s="590"/>
    </row>
    <row r="2431" spans="1:5" ht="12" customHeight="1">
      <c r="A2431" s="589" t="s">
        <v>33298</v>
      </c>
      <c r="B2431" s="588" t="s">
        <v>33299</v>
      </c>
      <c r="C2431" s="589" t="s">
        <v>93</v>
      </c>
      <c r="D2431" s="619">
        <v>35.229999999999997</v>
      </c>
      <c r="E2431" s="590"/>
    </row>
    <row r="2432" spans="1:5" ht="12" customHeight="1">
      <c r="A2432" s="589" t="s">
        <v>33300</v>
      </c>
      <c r="B2432" s="588" t="s">
        <v>33301</v>
      </c>
      <c r="C2432" s="589" t="s">
        <v>93</v>
      </c>
      <c r="D2432" s="619">
        <v>106.85</v>
      </c>
      <c r="E2432" s="590"/>
    </row>
    <row r="2433" spans="1:5" ht="12" customHeight="1">
      <c r="A2433" s="589" t="s">
        <v>33302</v>
      </c>
      <c r="B2433" s="588" t="s">
        <v>33303</v>
      </c>
      <c r="C2433" s="589" t="s">
        <v>93</v>
      </c>
      <c r="D2433" s="619">
        <v>70.650000000000006</v>
      </c>
      <c r="E2433" s="590"/>
    </row>
    <row r="2434" spans="1:5" ht="12" customHeight="1">
      <c r="A2434" s="589" t="s">
        <v>33304</v>
      </c>
      <c r="B2434" s="588" t="s">
        <v>33305</v>
      </c>
      <c r="C2434" s="589" t="s">
        <v>795</v>
      </c>
      <c r="D2434" s="619">
        <v>43.71</v>
      </c>
      <c r="E2434" s="590"/>
    </row>
    <row r="2435" spans="1:5" ht="12" customHeight="1">
      <c r="A2435" s="589" t="s">
        <v>28315</v>
      </c>
      <c r="B2435" s="588" t="s">
        <v>28311</v>
      </c>
      <c r="C2435" s="589" t="s">
        <v>795</v>
      </c>
      <c r="D2435" s="619">
        <v>21.46</v>
      </c>
      <c r="E2435" s="590"/>
    </row>
    <row r="2436" spans="1:5" ht="12" customHeight="1">
      <c r="A2436" s="589" t="s">
        <v>33306</v>
      </c>
      <c r="B2436" s="588" t="s">
        <v>33307</v>
      </c>
      <c r="C2436" s="589" t="s">
        <v>93</v>
      </c>
      <c r="D2436" s="619">
        <v>31.9</v>
      </c>
      <c r="E2436" s="590"/>
    </row>
    <row r="2437" spans="1:5" ht="12" customHeight="1">
      <c r="A2437" s="589" t="s">
        <v>33308</v>
      </c>
      <c r="B2437" s="588" t="s">
        <v>33309</v>
      </c>
      <c r="C2437" s="589" t="s">
        <v>93</v>
      </c>
      <c r="D2437" s="619">
        <v>31.9</v>
      </c>
      <c r="E2437" s="590"/>
    </row>
    <row r="2438" spans="1:5" ht="12" customHeight="1">
      <c r="A2438" s="589" t="s">
        <v>33310</v>
      </c>
      <c r="B2438" s="588" t="s">
        <v>33311</v>
      </c>
      <c r="C2438" s="589" t="s">
        <v>93</v>
      </c>
      <c r="D2438" s="619">
        <v>1379</v>
      </c>
      <c r="E2438" s="590"/>
    </row>
    <row r="2439" spans="1:5" ht="12" customHeight="1">
      <c r="A2439" s="589" t="s">
        <v>33312</v>
      </c>
      <c r="B2439" s="588" t="s">
        <v>33313</v>
      </c>
      <c r="C2439" s="589" t="s">
        <v>161</v>
      </c>
      <c r="D2439" s="619">
        <v>0.216503</v>
      </c>
      <c r="E2439" s="590"/>
    </row>
    <row r="2440" spans="1:5" ht="12" customHeight="1">
      <c r="A2440" s="589" t="s">
        <v>33314</v>
      </c>
      <c r="B2440" s="588" t="s">
        <v>33315</v>
      </c>
      <c r="C2440" s="589" t="s">
        <v>161</v>
      </c>
      <c r="D2440" s="619">
        <v>17.829999999999998</v>
      </c>
      <c r="E2440" s="590"/>
    </row>
    <row r="2441" spans="1:5" ht="12" customHeight="1">
      <c r="A2441" s="589" t="s">
        <v>33316</v>
      </c>
      <c r="B2441" s="588" t="s">
        <v>33317</v>
      </c>
      <c r="C2441" s="589" t="s">
        <v>93</v>
      </c>
      <c r="D2441" s="619">
        <v>2.0099999999999998</v>
      </c>
      <c r="E2441" s="590"/>
    </row>
    <row r="2442" spans="1:5" ht="12" customHeight="1">
      <c r="A2442" s="589" t="s">
        <v>33318</v>
      </c>
      <c r="B2442" s="588" t="s">
        <v>33319</v>
      </c>
      <c r="C2442" s="589" t="s">
        <v>161</v>
      </c>
      <c r="D2442" s="619">
        <v>5.2222719999999994</v>
      </c>
      <c r="E2442" s="590"/>
    </row>
    <row r="2443" spans="1:5" ht="12" customHeight="1">
      <c r="A2443" s="589" t="s">
        <v>33320</v>
      </c>
      <c r="B2443" s="588" t="s">
        <v>33321</v>
      </c>
      <c r="C2443" s="589" t="s">
        <v>161</v>
      </c>
      <c r="D2443" s="619">
        <v>7.2622219999999995</v>
      </c>
      <c r="E2443" s="590"/>
    </row>
    <row r="2444" spans="1:5" ht="12" customHeight="1">
      <c r="A2444" s="589" t="s">
        <v>33322</v>
      </c>
      <c r="B2444" s="588" t="s">
        <v>33323</v>
      </c>
      <c r="C2444" s="589" t="s">
        <v>93</v>
      </c>
      <c r="D2444" s="619">
        <v>40799</v>
      </c>
      <c r="E2444" s="590"/>
    </row>
    <row r="2445" spans="1:5" ht="12" customHeight="1">
      <c r="A2445" s="589" t="s">
        <v>33324</v>
      </c>
      <c r="B2445" s="588" t="s">
        <v>33325</v>
      </c>
      <c r="C2445" s="589" t="s">
        <v>93</v>
      </c>
      <c r="D2445" s="619">
        <v>27.3</v>
      </c>
      <c r="E2445" s="590"/>
    </row>
    <row r="2446" spans="1:5" ht="18" customHeight="1">
      <c r="A2446" s="589" t="s">
        <v>33326</v>
      </c>
      <c r="B2446" s="588" t="s">
        <v>33327</v>
      </c>
      <c r="C2446" s="589" t="s">
        <v>93</v>
      </c>
      <c r="D2446" s="619">
        <v>7.9866999999999999</v>
      </c>
      <c r="E2446" s="590"/>
    </row>
    <row r="2447" spans="1:5" ht="12" customHeight="1">
      <c r="A2447" s="589" t="s">
        <v>33328</v>
      </c>
      <c r="B2447" s="588" t="s">
        <v>33329</v>
      </c>
      <c r="C2447" s="589" t="s">
        <v>93</v>
      </c>
      <c r="D2447" s="619">
        <v>2.61</v>
      </c>
      <c r="E2447" s="590"/>
    </row>
    <row r="2448" spans="1:5" ht="12" customHeight="1">
      <c r="A2448" s="589" t="s">
        <v>33330</v>
      </c>
      <c r="B2448" s="588" t="s">
        <v>33331</v>
      </c>
      <c r="C2448" s="589" t="s">
        <v>93</v>
      </c>
      <c r="D2448" s="619">
        <v>5.53</v>
      </c>
      <c r="E2448" s="590"/>
    </row>
    <row r="2449" spans="1:5" ht="12" customHeight="1">
      <c r="A2449" s="589" t="s">
        <v>33332</v>
      </c>
      <c r="B2449" s="588" t="s">
        <v>2268</v>
      </c>
      <c r="C2449" s="589" t="s">
        <v>96</v>
      </c>
      <c r="D2449" s="619">
        <v>343.99</v>
      </c>
      <c r="E2449" s="590"/>
    </row>
    <row r="2450" spans="1:5" ht="12" customHeight="1">
      <c r="A2450" s="589" t="s">
        <v>33333</v>
      </c>
      <c r="B2450" s="588" t="s">
        <v>33334</v>
      </c>
      <c r="C2450" s="589" t="s">
        <v>78</v>
      </c>
      <c r="D2450" s="619">
        <v>22.077000000000002</v>
      </c>
      <c r="E2450" s="590"/>
    </row>
    <row r="2451" spans="1:5" ht="12" customHeight="1">
      <c r="A2451" s="589" t="s">
        <v>33335</v>
      </c>
      <c r="B2451" s="588" t="s">
        <v>33336</v>
      </c>
      <c r="C2451" s="589" t="s">
        <v>93</v>
      </c>
      <c r="D2451" s="619">
        <v>82.85</v>
      </c>
      <c r="E2451" s="590"/>
    </row>
    <row r="2452" spans="1:5" ht="18" customHeight="1">
      <c r="A2452" s="589" t="s">
        <v>33337</v>
      </c>
      <c r="B2452" s="588" t="s">
        <v>33338</v>
      </c>
      <c r="C2452" s="589" t="s">
        <v>93</v>
      </c>
      <c r="D2452" s="619">
        <v>2.34</v>
      </c>
      <c r="E2452" s="590"/>
    </row>
    <row r="2453" spans="1:5" ht="12" customHeight="1">
      <c r="A2453" s="589" t="s">
        <v>33339</v>
      </c>
      <c r="B2453" s="588" t="s">
        <v>33340</v>
      </c>
      <c r="C2453" s="589" t="s">
        <v>93</v>
      </c>
      <c r="D2453" s="619">
        <v>4.43</v>
      </c>
      <c r="E2453" s="590"/>
    </row>
    <row r="2454" spans="1:5" ht="12" customHeight="1">
      <c r="A2454" s="589" t="s">
        <v>33341</v>
      </c>
      <c r="B2454" s="588" t="s">
        <v>33342</v>
      </c>
      <c r="C2454" s="589" t="s">
        <v>93</v>
      </c>
      <c r="D2454" s="619">
        <v>1197.6300000000001</v>
      </c>
      <c r="E2454" s="590"/>
    </row>
    <row r="2455" spans="1:5" ht="12" customHeight="1">
      <c r="A2455" s="589" t="s">
        <v>33343</v>
      </c>
      <c r="B2455" s="588" t="s">
        <v>33344</v>
      </c>
      <c r="C2455" s="589" t="s">
        <v>93</v>
      </c>
      <c r="D2455" s="619">
        <v>172.4</v>
      </c>
      <c r="E2455" s="590"/>
    </row>
    <row r="2456" spans="1:5" ht="12" customHeight="1">
      <c r="A2456" s="589" t="s">
        <v>33345</v>
      </c>
      <c r="B2456" s="588" t="s">
        <v>33346</v>
      </c>
      <c r="C2456" s="589" t="s">
        <v>93</v>
      </c>
      <c r="D2456" s="619">
        <v>263.48</v>
      </c>
      <c r="E2456" s="590"/>
    </row>
    <row r="2457" spans="1:5" ht="12" customHeight="1">
      <c r="A2457" s="589" t="s">
        <v>33347</v>
      </c>
      <c r="B2457" s="588" t="s">
        <v>33348</v>
      </c>
      <c r="C2457" s="589" t="s">
        <v>93</v>
      </c>
      <c r="D2457" s="619">
        <v>447.1</v>
      </c>
      <c r="E2457" s="590"/>
    </row>
    <row r="2458" spans="1:5" ht="12" customHeight="1">
      <c r="A2458" s="589" t="s">
        <v>33349</v>
      </c>
      <c r="B2458" s="588" t="s">
        <v>33350</v>
      </c>
      <c r="C2458" s="589" t="s">
        <v>93</v>
      </c>
      <c r="D2458" s="619">
        <v>745.18</v>
      </c>
      <c r="E2458" s="590"/>
    </row>
    <row r="2459" spans="1:5" ht="12" customHeight="1">
      <c r="A2459" s="589" t="s">
        <v>33351</v>
      </c>
      <c r="B2459" s="588" t="s">
        <v>33352</v>
      </c>
      <c r="C2459" s="589" t="s">
        <v>93</v>
      </c>
      <c r="D2459" s="619">
        <v>29.7</v>
      </c>
      <c r="E2459" s="590"/>
    </row>
    <row r="2460" spans="1:5" ht="12" customHeight="1">
      <c r="A2460" s="589" t="s">
        <v>33353</v>
      </c>
      <c r="B2460" s="588" t="s">
        <v>33354</v>
      </c>
      <c r="C2460" s="589" t="s">
        <v>78</v>
      </c>
      <c r="D2460" s="619">
        <v>36.799999999999997</v>
      </c>
      <c r="E2460" s="590"/>
    </row>
    <row r="2461" spans="1:5" ht="12" customHeight="1">
      <c r="A2461" s="589" t="s">
        <v>33355</v>
      </c>
      <c r="B2461" s="588" t="s">
        <v>33356</v>
      </c>
      <c r="C2461" s="589" t="s">
        <v>78</v>
      </c>
      <c r="D2461" s="619">
        <v>52.38</v>
      </c>
      <c r="E2461" s="590"/>
    </row>
    <row r="2462" spans="1:5" ht="81.95" customHeight="1">
      <c r="A2462" s="589" t="s">
        <v>33357</v>
      </c>
      <c r="B2462" s="588" t="s">
        <v>33358</v>
      </c>
      <c r="C2462" s="589" t="s">
        <v>93</v>
      </c>
      <c r="D2462" s="619">
        <v>164246.24</v>
      </c>
      <c r="E2462" s="590"/>
    </row>
    <row r="2463" spans="1:5" ht="81.95" customHeight="1">
      <c r="A2463" s="589" t="s">
        <v>33359</v>
      </c>
      <c r="B2463" s="588" t="s">
        <v>33360</v>
      </c>
      <c r="C2463" s="589" t="s">
        <v>93</v>
      </c>
      <c r="D2463" s="619">
        <v>182985.75</v>
      </c>
      <c r="E2463" s="590"/>
    </row>
    <row r="2464" spans="1:5" ht="81.95" customHeight="1">
      <c r="A2464" s="589" t="s">
        <v>33361</v>
      </c>
      <c r="B2464" s="588" t="s">
        <v>33362</v>
      </c>
      <c r="C2464" s="589" t="s">
        <v>93</v>
      </c>
      <c r="D2464" s="619">
        <v>207236.87</v>
      </c>
      <c r="E2464" s="590"/>
    </row>
    <row r="2465" spans="1:5" ht="12" customHeight="1">
      <c r="A2465" s="589" t="s">
        <v>33363</v>
      </c>
      <c r="B2465" s="588" t="s">
        <v>33364</v>
      </c>
      <c r="C2465" s="589" t="s">
        <v>93</v>
      </c>
      <c r="D2465" s="619">
        <v>68200</v>
      </c>
      <c r="E2465" s="590"/>
    </row>
    <row r="2466" spans="1:5" ht="12" customHeight="1">
      <c r="A2466" s="589" t="s">
        <v>33365</v>
      </c>
      <c r="B2466" s="588" t="s">
        <v>33366</v>
      </c>
      <c r="C2466" s="589" t="s">
        <v>161</v>
      </c>
      <c r="D2466" s="619">
        <v>65.167083333333338</v>
      </c>
      <c r="E2466" s="590"/>
    </row>
    <row r="2467" spans="1:5" ht="12" customHeight="1">
      <c r="A2467" s="589" t="s">
        <v>33367</v>
      </c>
      <c r="B2467" s="588" t="s">
        <v>33368</v>
      </c>
      <c r="C2467" s="589" t="s">
        <v>161</v>
      </c>
      <c r="D2467" s="619">
        <v>65.231666666666669</v>
      </c>
      <c r="E2467" s="590"/>
    </row>
    <row r="2468" spans="1:5" ht="12" customHeight="1">
      <c r="A2468" s="589" t="s">
        <v>33369</v>
      </c>
      <c r="B2468" s="588" t="s">
        <v>33370</v>
      </c>
      <c r="C2468" s="589" t="s">
        <v>78</v>
      </c>
      <c r="D2468" s="619">
        <v>5.53</v>
      </c>
      <c r="E2468" s="590"/>
    </row>
    <row r="2469" spans="1:5" ht="12" customHeight="1">
      <c r="A2469" s="589" t="s">
        <v>33371</v>
      </c>
      <c r="B2469" s="588" t="s">
        <v>33372</v>
      </c>
      <c r="C2469" s="589" t="s">
        <v>78</v>
      </c>
      <c r="D2469" s="619">
        <v>2.0299999999999998</v>
      </c>
      <c r="E2469" s="590"/>
    </row>
    <row r="2470" spans="1:5" ht="12" customHeight="1">
      <c r="A2470" s="589" t="s">
        <v>33373</v>
      </c>
      <c r="B2470" s="588" t="s">
        <v>33374</v>
      </c>
      <c r="C2470" s="589" t="s">
        <v>95</v>
      </c>
      <c r="D2470" s="619">
        <v>62.4</v>
      </c>
      <c r="E2470" s="590"/>
    </row>
    <row r="2471" spans="1:5" ht="12" customHeight="1">
      <c r="A2471" s="589" t="s">
        <v>33375</v>
      </c>
      <c r="B2471" s="588" t="s">
        <v>33376</v>
      </c>
      <c r="C2471" s="589" t="s">
        <v>95</v>
      </c>
      <c r="D2471" s="619">
        <v>12.48</v>
      </c>
      <c r="E2471" s="590"/>
    </row>
    <row r="2472" spans="1:5" ht="12" customHeight="1">
      <c r="A2472" s="589" t="s">
        <v>28478</v>
      </c>
      <c r="B2472" s="588" t="s">
        <v>28479</v>
      </c>
      <c r="C2472" s="589" t="s">
        <v>28471</v>
      </c>
      <c r="D2472" s="619">
        <v>882.35</v>
      </c>
      <c r="E2472" s="590"/>
    </row>
    <row r="2473" spans="1:5" ht="12" customHeight="1">
      <c r="A2473" s="589" t="s">
        <v>33377</v>
      </c>
      <c r="B2473" s="588" t="s">
        <v>33378</v>
      </c>
      <c r="C2473" s="589" t="s">
        <v>28471</v>
      </c>
      <c r="D2473" s="619">
        <v>1960.78</v>
      </c>
      <c r="E2473" s="590"/>
    </row>
    <row r="2474" spans="1:5" ht="12" customHeight="1">
      <c r="A2474" s="589" t="s">
        <v>28472</v>
      </c>
      <c r="B2474" s="588" t="s">
        <v>28473</v>
      </c>
      <c r="C2474" s="589" t="s">
        <v>28471</v>
      </c>
      <c r="D2474" s="619">
        <v>1715.69</v>
      </c>
      <c r="E2474" s="590"/>
    </row>
    <row r="2475" spans="1:5" ht="12" customHeight="1">
      <c r="A2475" s="589" t="s">
        <v>28480</v>
      </c>
      <c r="B2475" s="588" t="s">
        <v>28481</v>
      </c>
      <c r="C2475" s="589" t="s">
        <v>28471</v>
      </c>
      <c r="D2475" s="619">
        <v>355.39</v>
      </c>
      <c r="E2475" s="590"/>
    </row>
    <row r="2476" spans="1:5" ht="18" customHeight="1">
      <c r="A2476" s="589" t="s">
        <v>33379</v>
      </c>
      <c r="B2476" s="588" t="s">
        <v>33380</v>
      </c>
      <c r="C2476" s="589" t="s">
        <v>95</v>
      </c>
      <c r="D2476" s="619">
        <v>28.43</v>
      </c>
      <c r="E2476" s="590"/>
    </row>
    <row r="2477" spans="1:5" ht="12" customHeight="1">
      <c r="A2477" s="589" t="s">
        <v>33381</v>
      </c>
      <c r="B2477" s="588" t="s">
        <v>2278</v>
      </c>
      <c r="C2477" s="589" t="s">
        <v>161</v>
      </c>
      <c r="D2477" s="619">
        <v>17.829999999999998</v>
      </c>
      <c r="E2477" s="590"/>
    </row>
    <row r="2478" spans="1:5" ht="12" customHeight="1">
      <c r="A2478" s="589" t="s">
        <v>33382</v>
      </c>
      <c r="B2478" s="588" t="s">
        <v>33383</v>
      </c>
      <c r="C2478" s="589" t="s">
        <v>93</v>
      </c>
      <c r="D2478" s="619">
        <v>201.78</v>
      </c>
      <c r="E2478" s="590"/>
    </row>
    <row r="2479" spans="1:5" ht="12" customHeight="1">
      <c r="A2479" s="589" t="s">
        <v>33384</v>
      </c>
      <c r="B2479" s="588" t="s">
        <v>33385</v>
      </c>
      <c r="C2479" s="589" t="s">
        <v>93</v>
      </c>
      <c r="D2479" s="619">
        <v>1457.32</v>
      </c>
      <c r="E2479" s="590"/>
    </row>
    <row r="2480" spans="1:5" ht="12" customHeight="1">
      <c r="A2480" s="589" t="s">
        <v>33386</v>
      </c>
      <c r="B2480" s="588" t="s">
        <v>33387</v>
      </c>
      <c r="C2480" s="589" t="s">
        <v>78</v>
      </c>
      <c r="D2480" s="619">
        <v>78.37</v>
      </c>
      <c r="E2480" s="590"/>
    </row>
    <row r="2481" spans="1:5" ht="12" customHeight="1">
      <c r="A2481" s="589" t="s">
        <v>33388</v>
      </c>
      <c r="B2481" s="588" t="s">
        <v>33389</v>
      </c>
      <c r="C2481" s="589" t="s">
        <v>93</v>
      </c>
      <c r="D2481" s="619">
        <v>582</v>
      </c>
      <c r="E2481" s="590"/>
    </row>
    <row r="2482" spans="1:5" ht="12" customHeight="1">
      <c r="A2482" s="589" t="s">
        <v>33390</v>
      </c>
      <c r="B2482" s="588" t="s">
        <v>33391</v>
      </c>
      <c r="C2482" s="589" t="s">
        <v>93</v>
      </c>
      <c r="D2482" s="619">
        <v>169.75</v>
      </c>
      <c r="E2482" s="590"/>
    </row>
    <row r="2483" spans="1:5" ht="12" customHeight="1">
      <c r="A2483" s="589" t="s">
        <v>33392</v>
      </c>
      <c r="B2483" s="588" t="s">
        <v>33393</v>
      </c>
      <c r="C2483" s="589" t="s">
        <v>93</v>
      </c>
      <c r="D2483" s="619">
        <v>130.4</v>
      </c>
      <c r="E2483" s="590"/>
    </row>
    <row r="2484" spans="1:5" ht="12" customHeight="1">
      <c r="A2484" s="589" t="s">
        <v>33394</v>
      </c>
      <c r="B2484" s="588" t="s">
        <v>33395</v>
      </c>
      <c r="C2484" s="589" t="s">
        <v>93</v>
      </c>
      <c r="D2484" s="619">
        <v>156.75</v>
      </c>
      <c r="E2484" s="590"/>
    </row>
    <row r="2485" spans="1:5" ht="12" customHeight="1">
      <c r="A2485" s="589" t="s">
        <v>33396</v>
      </c>
      <c r="B2485" s="588" t="s">
        <v>33397</v>
      </c>
      <c r="C2485" s="589" t="s">
        <v>93</v>
      </c>
      <c r="D2485" s="619">
        <v>2635</v>
      </c>
      <c r="E2485" s="590"/>
    </row>
    <row r="2486" spans="1:5" ht="12" customHeight="1">
      <c r="A2486" s="589" t="s">
        <v>33398</v>
      </c>
      <c r="B2486" s="588" t="s">
        <v>33399</v>
      </c>
      <c r="C2486" s="589" t="s">
        <v>93</v>
      </c>
      <c r="D2486" s="619">
        <v>709.75</v>
      </c>
      <c r="E2486" s="590"/>
    </row>
    <row r="2487" spans="1:5" ht="12" customHeight="1">
      <c r="A2487" s="589" t="s">
        <v>33400</v>
      </c>
      <c r="B2487" s="588" t="s">
        <v>33401</v>
      </c>
      <c r="C2487" s="589" t="s">
        <v>93</v>
      </c>
      <c r="D2487" s="619">
        <v>136.77000000000001</v>
      </c>
      <c r="E2487" s="590"/>
    </row>
    <row r="2488" spans="1:5" ht="12" customHeight="1">
      <c r="A2488" s="589" t="s">
        <v>33402</v>
      </c>
      <c r="B2488" s="588" t="s">
        <v>33403</v>
      </c>
      <c r="C2488" s="589" t="s">
        <v>93</v>
      </c>
      <c r="D2488" s="619">
        <v>136.77000000000001</v>
      </c>
      <c r="E2488" s="590"/>
    </row>
    <row r="2489" spans="1:5" ht="12" customHeight="1">
      <c r="A2489" s="589" t="s">
        <v>33404</v>
      </c>
      <c r="B2489" s="588" t="s">
        <v>33405</v>
      </c>
      <c r="C2489" s="589" t="s">
        <v>93</v>
      </c>
      <c r="D2489" s="619">
        <v>151.97999999999999</v>
      </c>
      <c r="E2489" s="590"/>
    </row>
    <row r="2490" spans="1:5" ht="12" customHeight="1">
      <c r="A2490" s="589" t="s">
        <v>33406</v>
      </c>
      <c r="B2490" s="588" t="s">
        <v>33407</v>
      </c>
      <c r="C2490" s="589" t="s">
        <v>93</v>
      </c>
      <c r="D2490" s="619">
        <v>210.24</v>
      </c>
      <c r="E2490" s="590"/>
    </row>
    <row r="2491" spans="1:5" ht="12" customHeight="1">
      <c r="A2491" s="589" t="s">
        <v>33408</v>
      </c>
      <c r="B2491" s="588" t="s">
        <v>33409</v>
      </c>
      <c r="C2491" s="589" t="s">
        <v>93</v>
      </c>
      <c r="D2491" s="619">
        <v>314.54000000000002</v>
      </c>
      <c r="E2491" s="590"/>
    </row>
    <row r="2492" spans="1:5" ht="12" customHeight="1">
      <c r="A2492" s="589" t="s">
        <v>33410</v>
      </c>
      <c r="B2492" s="588" t="s">
        <v>33411</v>
      </c>
      <c r="C2492" s="589" t="s">
        <v>93</v>
      </c>
      <c r="D2492" s="619">
        <v>418.43</v>
      </c>
      <c r="E2492" s="590"/>
    </row>
    <row r="2493" spans="1:5" ht="12" customHeight="1">
      <c r="A2493" s="589" t="s">
        <v>33412</v>
      </c>
      <c r="B2493" s="588" t="s">
        <v>33413</v>
      </c>
      <c r="C2493" s="589" t="s">
        <v>93</v>
      </c>
      <c r="D2493" s="619">
        <v>580.58000000000004</v>
      </c>
      <c r="E2493" s="590"/>
    </row>
    <row r="2494" spans="1:5" ht="12" customHeight="1">
      <c r="A2494" s="589" t="s">
        <v>33414</v>
      </c>
      <c r="B2494" s="588" t="s">
        <v>33415</v>
      </c>
      <c r="C2494" s="589" t="s">
        <v>93</v>
      </c>
      <c r="D2494" s="619">
        <v>929.53</v>
      </c>
      <c r="E2494" s="590"/>
    </row>
    <row r="2495" spans="1:5" ht="12" customHeight="1">
      <c r="A2495" s="589" t="s">
        <v>33416</v>
      </c>
      <c r="B2495" s="588" t="s">
        <v>33417</v>
      </c>
      <c r="C2495" s="589" t="s">
        <v>93</v>
      </c>
      <c r="D2495" s="619">
        <v>1208.0999999999999</v>
      </c>
      <c r="E2495" s="590"/>
    </row>
    <row r="2496" spans="1:5" ht="12" customHeight="1">
      <c r="A2496" s="589" t="s">
        <v>33418</v>
      </c>
      <c r="B2496" s="588" t="s">
        <v>33419</v>
      </c>
      <c r="C2496" s="589" t="s">
        <v>93</v>
      </c>
      <c r="D2496" s="619">
        <v>1227.74</v>
      </c>
      <c r="E2496" s="590"/>
    </row>
    <row r="2497" spans="1:5" ht="12" customHeight="1">
      <c r="A2497" s="589" t="s">
        <v>33420</v>
      </c>
      <c r="B2497" s="588" t="s">
        <v>33421</v>
      </c>
      <c r="C2497" s="589" t="s">
        <v>93</v>
      </c>
      <c r="D2497" s="619">
        <v>1524.82</v>
      </c>
      <c r="E2497" s="590"/>
    </row>
    <row r="2498" spans="1:5" ht="12" customHeight="1">
      <c r="A2498" s="589" t="s">
        <v>33422</v>
      </c>
      <c r="B2498" s="588" t="s">
        <v>33423</v>
      </c>
      <c r="C2498" s="589" t="s">
        <v>93</v>
      </c>
      <c r="D2498" s="619">
        <v>3784.28</v>
      </c>
      <c r="E2498" s="590"/>
    </row>
    <row r="2499" spans="1:5" ht="12" customHeight="1">
      <c r="A2499" s="589" t="s">
        <v>33424</v>
      </c>
      <c r="B2499" s="588" t="s">
        <v>33425</v>
      </c>
      <c r="C2499" s="589" t="s">
        <v>93</v>
      </c>
      <c r="D2499" s="619">
        <v>4501.8999999999996</v>
      </c>
      <c r="E2499" s="590"/>
    </row>
    <row r="2500" spans="1:5" ht="12" customHeight="1">
      <c r="A2500" s="589" t="s">
        <v>33426</v>
      </c>
      <c r="B2500" s="588" t="s">
        <v>33427</v>
      </c>
      <c r="C2500" s="589" t="s">
        <v>93</v>
      </c>
      <c r="D2500" s="619">
        <v>5488.57</v>
      </c>
      <c r="E2500" s="590"/>
    </row>
    <row r="2501" spans="1:5" ht="12" customHeight="1">
      <c r="A2501" s="589" t="s">
        <v>33428</v>
      </c>
      <c r="B2501" s="588" t="s">
        <v>33429</v>
      </c>
      <c r="C2501" s="589" t="s">
        <v>93</v>
      </c>
      <c r="D2501" s="619">
        <v>6630.35</v>
      </c>
      <c r="E2501" s="590"/>
    </row>
    <row r="2502" spans="1:5" ht="12" customHeight="1">
      <c r="A2502" s="589" t="s">
        <v>33430</v>
      </c>
      <c r="B2502" s="588" t="s">
        <v>33431</v>
      </c>
      <c r="C2502" s="589" t="s">
        <v>93</v>
      </c>
      <c r="D2502" s="619">
        <v>7276.99</v>
      </c>
      <c r="E2502" s="590"/>
    </row>
    <row r="2503" spans="1:5" ht="12" customHeight="1">
      <c r="A2503" s="589" t="s">
        <v>33432</v>
      </c>
      <c r="B2503" s="588" t="s">
        <v>33433</v>
      </c>
      <c r="C2503" s="589" t="s">
        <v>93</v>
      </c>
      <c r="D2503" s="619">
        <v>9279.2099999999991</v>
      </c>
      <c r="E2503" s="590"/>
    </row>
    <row r="2504" spans="1:5" ht="12" customHeight="1">
      <c r="A2504" s="589" t="s">
        <v>33434</v>
      </c>
      <c r="B2504" s="588" t="s">
        <v>33435</v>
      </c>
      <c r="C2504" s="589" t="s">
        <v>93</v>
      </c>
      <c r="D2504" s="619">
        <v>1459.6</v>
      </c>
      <c r="E2504" s="590"/>
    </row>
    <row r="2505" spans="1:5" ht="12" customHeight="1">
      <c r="A2505" s="589" t="s">
        <v>33436</v>
      </c>
      <c r="B2505" s="588" t="s">
        <v>33437</v>
      </c>
      <c r="C2505" s="589" t="s">
        <v>93</v>
      </c>
      <c r="D2505" s="619">
        <v>1487.52</v>
      </c>
      <c r="E2505" s="590"/>
    </row>
    <row r="2506" spans="1:5" ht="12" customHeight="1">
      <c r="A2506" s="589" t="s">
        <v>33438</v>
      </c>
      <c r="B2506" s="588" t="s">
        <v>33439</v>
      </c>
      <c r="C2506" s="589" t="s">
        <v>93</v>
      </c>
      <c r="D2506" s="619">
        <v>1379.32</v>
      </c>
      <c r="E2506" s="590"/>
    </row>
    <row r="2507" spans="1:5" ht="12" customHeight="1">
      <c r="A2507" s="589" t="s">
        <v>33440</v>
      </c>
      <c r="B2507" s="588" t="s">
        <v>33441</v>
      </c>
      <c r="C2507" s="589" t="s">
        <v>93</v>
      </c>
      <c r="D2507" s="619">
        <v>1920.01</v>
      </c>
      <c r="E2507" s="590"/>
    </row>
    <row r="2508" spans="1:5" ht="12" customHeight="1">
      <c r="A2508" s="589" t="s">
        <v>33442</v>
      </c>
      <c r="B2508" s="588" t="s">
        <v>33443</v>
      </c>
      <c r="C2508" s="589" t="s">
        <v>93</v>
      </c>
      <c r="D2508" s="619">
        <v>1941.12</v>
      </c>
      <c r="E2508" s="590"/>
    </row>
    <row r="2509" spans="1:5" ht="12" customHeight="1">
      <c r="A2509" s="589" t="s">
        <v>33444</v>
      </c>
      <c r="B2509" s="588" t="s">
        <v>33445</v>
      </c>
      <c r="C2509" s="589" t="s">
        <v>93</v>
      </c>
      <c r="D2509" s="619">
        <v>1840.31</v>
      </c>
      <c r="E2509" s="590"/>
    </row>
    <row r="2510" spans="1:5" ht="12" customHeight="1">
      <c r="A2510" s="589" t="s">
        <v>33446</v>
      </c>
      <c r="B2510" s="588" t="s">
        <v>33447</v>
      </c>
      <c r="C2510" s="589" t="s">
        <v>93</v>
      </c>
      <c r="D2510" s="619">
        <v>2363.81</v>
      </c>
      <c r="E2510" s="590"/>
    </row>
    <row r="2511" spans="1:5" ht="12" customHeight="1">
      <c r="A2511" s="589" t="s">
        <v>33448</v>
      </c>
      <c r="B2511" s="588" t="s">
        <v>33449</v>
      </c>
      <c r="C2511" s="589" t="s">
        <v>93</v>
      </c>
      <c r="D2511" s="619">
        <v>2387.5700000000002</v>
      </c>
      <c r="E2511" s="590"/>
    </row>
    <row r="2512" spans="1:5" ht="12" customHeight="1">
      <c r="A2512" s="589" t="s">
        <v>33450</v>
      </c>
      <c r="B2512" s="588" t="s">
        <v>33451</v>
      </c>
      <c r="C2512" s="589" t="s">
        <v>93</v>
      </c>
      <c r="D2512" s="619">
        <v>2232.25</v>
      </c>
      <c r="E2512" s="590"/>
    </row>
    <row r="2513" spans="1:5" ht="12" customHeight="1">
      <c r="A2513" s="589" t="s">
        <v>33452</v>
      </c>
      <c r="B2513" s="588" t="s">
        <v>33453</v>
      </c>
      <c r="C2513" s="589" t="s">
        <v>93</v>
      </c>
      <c r="D2513" s="619">
        <v>2539.19</v>
      </c>
      <c r="E2513" s="590"/>
    </row>
    <row r="2514" spans="1:5" ht="12" customHeight="1">
      <c r="A2514" s="589" t="s">
        <v>33454</v>
      </c>
      <c r="B2514" s="588" t="s">
        <v>33455</v>
      </c>
      <c r="C2514" s="589" t="s">
        <v>93</v>
      </c>
      <c r="D2514" s="619">
        <v>5310.56</v>
      </c>
      <c r="E2514" s="590"/>
    </row>
    <row r="2515" spans="1:5" ht="12" customHeight="1">
      <c r="A2515" s="589" t="s">
        <v>33456</v>
      </c>
      <c r="B2515" s="588" t="s">
        <v>33457</v>
      </c>
      <c r="C2515" s="589" t="s">
        <v>93</v>
      </c>
      <c r="D2515" s="619">
        <v>5419.38</v>
      </c>
      <c r="E2515" s="590"/>
    </row>
    <row r="2516" spans="1:5" ht="12" customHeight="1">
      <c r="A2516" s="589" t="s">
        <v>33458</v>
      </c>
      <c r="B2516" s="588" t="s">
        <v>33459</v>
      </c>
      <c r="C2516" s="589" t="s">
        <v>93</v>
      </c>
      <c r="D2516" s="619">
        <v>5095.1499999999996</v>
      </c>
      <c r="E2516" s="590"/>
    </row>
    <row r="2517" spans="1:5" ht="12" customHeight="1">
      <c r="A2517" s="589" t="s">
        <v>33460</v>
      </c>
      <c r="B2517" s="588" t="s">
        <v>33461</v>
      </c>
      <c r="C2517" s="589" t="s">
        <v>93</v>
      </c>
      <c r="D2517" s="619">
        <v>6945.42</v>
      </c>
      <c r="E2517" s="590"/>
    </row>
    <row r="2518" spans="1:5" ht="12" customHeight="1">
      <c r="A2518" s="589" t="s">
        <v>33462</v>
      </c>
      <c r="B2518" s="588" t="s">
        <v>33463</v>
      </c>
      <c r="C2518" s="589" t="s">
        <v>93</v>
      </c>
      <c r="D2518" s="619">
        <v>7117.21</v>
      </c>
      <c r="E2518" s="590"/>
    </row>
    <row r="2519" spans="1:5" ht="12" customHeight="1">
      <c r="A2519" s="589" t="s">
        <v>33464</v>
      </c>
      <c r="B2519" s="588" t="s">
        <v>33465</v>
      </c>
      <c r="C2519" s="589" t="s">
        <v>93</v>
      </c>
      <c r="D2519" s="619">
        <v>6627.9</v>
      </c>
      <c r="E2519" s="590"/>
    </row>
    <row r="2520" spans="1:5" ht="12" customHeight="1">
      <c r="A2520" s="589" t="s">
        <v>33466</v>
      </c>
      <c r="B2520" s="588" t="s">
        <v>33467</v>
      </c>
      <c r="C2520" s="589" t="s">
        <v>93</v>
      </c>
      <c r="D2520" s="619">
        <v>8779.65</v>
      </c>
      <c r="E2520" s="590"/>
    </row>
    <row r="2521" spans="1:5" ht="12" customHeight="1">
      <c r="A2521" s="589" t="s">
        <v>33468</v>
      </c>
      <c r="B2521" s="588" t="s">
        <v>33469</v>
      </c>
      <c r="C2521" s="589" t="s">
        <v>93</v>
      </c>
      <c r="D2521" s="619">
        <v>9017.5</v>
      </c>
      <c r="E2521" s="590"/>
    </row>
    <row r="2522" spans="1:5" ht="12" customHeight="1">
      <c r="A2522" s="589" t="s">
        <v>33470</v>
      </c>
      <c r="B2522" s="588" t="s">
        <v>33471</v>
      </c>
      <c r="C2522" s="589" t="s">
        <v>93</v>
      </c>
      <c r="D2522" s="619">
        <v>8438.98</v>
      </c>
      <c r="E2522" s="590"/>
    </row>
    <row r="2523" spans="1:5" ht="12" customHeight="1">
      <c r="A2523" s="589" t="s">
        <v>33472</v>
      </c>
      <c r="B2523" s="588" t="s">
        <v>33473</v>
      </c>
      <c r="C2523" s="589" t="s">
        <v>93</v>
      </c>
      <c r="D2523" s="619">
        <v>10559.97</v>
      </c>
      <c r="E2523" s="590"/>
    </row>
    <row r="2524" spans="1:5" ht="12" customHeight="1">
      <c r="A2524" s="589" t="s">
        <v>33474</v>
      </c>
      <c r="B2524" s="588" t="s">
        <v>33475</v>
      </c>
      <c r="C2524" s="589" t="s">
        <v>93</v>
      </c>
      <c r="D2524" s="619">
        <v>10725.14</v>
      </c>
      <c r="E2524" s="590"/>
    </row>
    <row r="2525" spans="1:5" ht="12" customHeight="1">
      <c r="A2525" s="589" t="s">
        <v>33476</v>
      </c>
      <c r="B2525" s="588" t="s">
        <v>33477</v>
      </c>
      <c r="C2525" s="589" t="s">
        <v>93</v>
      </c>
      <c r="D2525" s="619">
        <v>9831.35</v>
      </c>
      <c r="E2525" s="590"/>
    </row>
    <row r="2526" spans="1:5" ht="12" customHeight="1">
      <c r="A2526" s="589" t="s">
        <v>33478</v>
      </c>
      <c r="B2526" s="588" t="s">
        <v>33479</v>
      </c>
      <c r="C2526" s="589" t="s">
        <v>93</v>
      </c>
      <c r="D2526" s="619">
        <v>11616.93</v>
      </c>
      <c r="E2526" s="590"/>
    </row>
    <row r="2527" spans="1:5" ht="12" customHeight="1">
      <c r="A2527" s="589" t="s">
        <v>33480</v>
      </c>
      <c r="B2527" s="588" t="s">
        <v>33481</v>
      </c>
      <c r="C2527" s="589" t="s">
        <v>93</v>
      </c>
      <c r="D2527" s="619">
        <v>11924.32</v>
      </c>
      <c r="E2527" s="590"/>
    </row>
    <row r="2528" spans="1:5" ht="12" customHeight="1">
      <c r="A2528" s="589" t="s">
        <v>33482</v>
      </c>
      <c r="B2528" s="588" t="s">
        <v>33483</v>
      </c>
      <c r="C2528" s="589" t="s">
        <v>93</v>
      </c>
      <c r="D2528" s="619">
        <v>11129.77</v>
      </c>
      <c r="E2528" s="590"/>
    </row>
    <row r="2529" spans="1:5" ht="12" customHeight="1">
      <c r="A2529" s="589" t="s">
        <v>33484</v>
      </c>
      <c r="B2529" s="588" t="s">
        <v>33485</v>
      </c>
      <c r="C2529" s="589" t="s">
        <v>93</v>
      </c>
      <c r="D2529" s="619">
        <v>15299.99</v>
      </c>
      <c r="E2529" s="590"/>
    </row>
    <row r="2530" spans="1:5" ht="12" customHeight="1">
      <c r="A2530" s="589" t="s">
        <v>33486</v>
      </c>
      <c r="B2530" s="588" t="s">
        <v>33487</v>
      </c>
      <c r="C2530" s="589" t="s">
        <v>93</v>
      </c>
      <c r="D2530" s="619">
        <v>15608.08</v>
      </c>
      <c r="E2530" s="590"/>
    </row>
    <row r="2531" spans="1:5" ht="12" customHeight="1">
      <c r="A2531" s="589" t="s">
        <v>33488</v>
      </c>
      <c r="B2531" s="588" t="s">
        <v>33489</v>
      </c>
      <c r="C2531" s="589" t="s">
        <v>93</v>
      </c>
      <c r="D2531" s="619">
        <v>15035.15</v>
      </c>
      <c r="E2531" s="590"/>
    </row>
    <row r="2532" spans="1:5" ht="12" customHeight="1">
      <c r="A2532" s="589" t="s">
        <v>33490</v>
      </c>
      <c r="B2532" s="588" t="s">
        <v>33491</v>
      </c>
      <c r="C2532" s="589" t="s">
        <v>93</v>
      </c>
      <c r="D2532" s="619">
        <v>16934.13</v>
      </c>
      <c r="E2532" s="590"/>
    </row>
    <row r="2533" spans="1:5" ht="12" customHeight="1">
      <c r="A2533" s="589" t="s">
        <v>33492</v>
      </c>
      <c r="B2533" s="588" t="s">
        <v>33493</v>
      </c>
      <c r="C2533" s="589" t="s">
        <v>93</v>
      </c>
      <c r="D2533" s="619">
        <v>17277.03</v>
      </c>
      <c r="E2533" s="590"/>
    </row>
    <row r="2534" spans="1:5" ht="12" customHeight="1">
      <c r="A2534" s="589" t="s">
        <v>33494</v>
      </c>
      <c r="B2534" s="588" t="s">
        <v>33495</v>
      </c>
      <c r="C2534" s="589" t="s">
        <v>93</v>
      </c>
      <c r="D2534" s="619">
        <v>16617.7</v>
      </c>
      <c r="E2534" s="590"/>
    </row>
    <row r="2535" spans="1:5" ht="12" customHeight="1">
      <c r="A2535" s="589" t="s">
        <v>33496</v>
      </c>
      <c r="B2535" s="588" t="s">
        <v>33497</v>
      </c>
      <c r="C2535" s="589" t="s">
        <v>93</v>
      </c>
      <c r="D2535" s="619">
        <v>835.52</v>
      </c>
      <c r="E2535" s="590"/>
    </row>
    <row r="2536" spans="1:5" ht="12" customHeight="1">
      <c r="A2536" s="589" t="s">
        <v>33498</v>
      </c>
      <c r="B2536" s="588" t="s">
        <v>33499</v>
      </c>
      <c r="C2536" s="589" t="s">
        <v>93</v>
      </c>
      <c r="D2536" s="619">
        <v>1068.97</v>
      </c>
      <c r="E2536" s="590"/>
    </row>
    <row r="2537" spans="1:5" ht="12" customHeight="1">
      <c r="A2537" s="589" t="s">
        <v>33500</v>
      </c>
      <c r="B2537" s="588" t="s">
        <v>33501</v>
      </c>
      <c r="C2537" s="589" t="s">
        <v>93</v>
      </c>
      <c r="D2537" s="619">
        <v>1213.8499999999999</v>
      </c>
      <c r="E2537" s="590"/>
    </row>
    <row r="2538" spans="1:5" ht="12" customHeight="1">
      <c r="A2538" s="589" t="s">
        <v>33502</v>
      </c>
      <c r="B2538" s="588" t="s">
        <v>33503</v>
      </c>
      <c r="C2538" s="589" t="s">
        <v>93</v>
      </c>
      <c r="D2538" s="619">
        <v>1931.5</v>
      </c>
      <c r="E2538" s="590"/>
    </row>
    <row r="2539" spans="1:5" ht="12" customHeight="1">
      <c r="A2539" s="589" t="s">
        <v>33504</v>
      </c>
      <c r="B2539" s="588" t="s">
        <v>33505</v>
      </c>
      <c r="C2539" s="589" t="s">
        <v>93</v>
      </c>
      <c r="D2539" s="619">
        <v>3477.06</v>
      </c>
      <c r="E2539" s="590"/>
    </row>
    <row r="2540" spans="1:5" ht="12" customHeight="1">
      <c r="A2540" s="589" t="s">
        <v>33506</v>
      </c>
      <c r="B2540" s="588" t="s">
        <v>33507</v>
      </c>
      <c r="C2540" s="589" t="s">
        <v>93</v>
      </c>
      <c r="D2540" s="619">
        <v>3891.56</v>
      </c>
      <c r="E2540" s="590"/>
    </row>
    <row r="2541" spans="1:5" ht="12" customHeight="1">
      <c r="A2541" s="589" t="s">
        <v>33508</v>
      </c>
      <c r="B2541" s="588" t="s">
        <v>33509</v>
      </c>
      <c r="C2541" s="589" t="s">
        <v>93</v>
      </c>
      <c r="D2541" s="619">
        <v>4742.51</v>
      </c>
      <c r="E2541" s="590"/>
    </row>
    <row r="2542" spans="1:5" ht="12" customHeight="1">
      <c r="A2542" s="589" t="s">
        <v>33510</v>
      </c>
      <c r="B2542" s="588" t="s">
        <v>33511</v>
      </c>
      <c r="C2542" s="589" t="s">
        <v>93</v>
      </c>
      <c r="D2542" s="619">
        <v>5098.12</v>
      </c>
      <c r="E2542" s="590"/>
    </row>
    <row r="2543" spans="1:5" ht="12" customHeight="1">
      <c r="A2543" s="589" t="s">
        <v>33512</v>
      </c>
      <c r="B2543" s="588" t="s">
        <v>33513</v>
      </c>
      <c r="C2543" s="589" t="s">
        <v>93</v>
      </c>
      <c r="D2543" s="619">
        <v>6051.81</v>
      </c>
      <c r="E2543" s="590"/>
    </row>
    <row r="2544" spans="1:5" ht="12" customHeight="1">
      <c r="A2544" s="589" t="s">
        <v>33514</v>
      </c>
      <c r="B2544" s="588" t="s">
        <v>33515</v>
      </c>
      <c r="C2544" s="589" t="s">
        <v>93</v>
      </c>
      <c r="D2544" s="619">
        <v>6931.47</v>
      </c>
      <c r="E2544" s="590"/>
    </row>
    <row r="2545" spans="1:5" ht="12" customHeight="1">
      <c r="A2545" s="589" t="s">
        <v>33516</v>
      </c>
      <c r="B2545" s="588" t="s">
        <v>33517</v>
      </c>
      <c r="C2545" s="589" t="s">
        <v>93</v>
      </c>
      <c r="D2545" s="619">
        <v>7661.07</v>
      </c>
      <c r="E2545" s="590"/>
    </row>
    <row r="2546" spans="1:5" ht="12" customHeight="1">
      <c r="A2546" s="589" t="s">
        <v>33518</v>
      </c>
      <c r="B2546" s="588" t="s">
        <v>33519</v>
      </c>
      <c r="C2546" s="589" t="s">
        <v>93</v>
      </c>
      <c r="D2546" s="619">
        <v>137.53</v>
      </c>
      <c r="E2546" s="590"/>
    </row>
    <row r="2547" spans="1:5" ht="12" customHeight="1">
      <c r="A2547" s="589" t="s">
        <v>33520</v>
      </c>
      <c r="B2547" s="588" t="s">
        <v>33521</v>
      </c>
      <c r="C2547" s="589" t="s">
        <v>93</v>
      </c>
      <c r="D2547" s="619">
        <v>137.53</v>
      </c>
      <c r="E2547" s="590"/>
    </row>
    <row r="2548" spans="1:5" ht="12" customHeight="1">
      <c r="A2548" s="589" t="s">
        <v>33522</v>
      </c>
      <c r="B2548" s="588" t="s">
        <v>33523</v>
      </c>
      <c r="C2548" s="589" t="s">
        <v>93</v>
      </c>
      <c r="D2548" s="619">
        <v>131.09</v>
      </c>
      <c r="E2548" s="590"/>
    </row>
    <row r="2549" spans="1:5" ht="12" customHeight="1">
      <c r="A2549" s="589" t="s">
        <v>33524</v>
      </c>
      <c r="B2549" s="588" t="s">
        <v>33525</v>
      </c>
      <c r="C2549" s="589" t="s">
        <v>93</v>
      </c>
      <c r="D2549" s="619">
        <v>183.63</v>
      </c>
      <c r="E2549" s="590"/>
    </row>
    <row r="2550" spans="1:5" ht="12" customHeight="1">
      <c r="A2550" s="589" t="s">
        <v>33526</v>
      </c>
      <c r="B2550" s="588" t="s">
        <v>33527</v>
      </c>
      <c r="C2550" s="589" t="s">
        <v>93</v>
      </c>
      <c r="D2550" s="619">
        <v>270.35000000000002</v>
      </c>
      <c r="E2550" s="590"/>
    </row>
    <row r="2551" spans="1:5" ht="12" customHeight="1">
      <c r="A2551" s="589" t="s">
        <v>33528</v>
      </c>
      <c r="B2551" s="588" t="s">
        <v>33529</v>
      </c>
      <c r="C2551" s="589" t="s">
        <v>93</v>
      </c>
      <c r="D2551" s="619">
        <v>435.06</v>
      </c>
      <c r="E2551" s="590"/>
    </row>
    <row r="2552" spans="1:5" ht="12" customHeight="1">
      <c r="A2552" s="589" t="s">
        <v>33530</v>
      </c>
      <c r="B2552" s="588" t="s">
        <v>33531</v>
      </c>
      <c r="C2552" s="589" t="s">
        <v>93</v>
      </c>
      <c r="D2552" s="619">
        <v>599.84</v>
      </c>
      <c r="E2552" s="590"/>
    </row>
    <row r="2553" spans="1:5" ht="12" customHeight="1">
      <c r="A2553" s="589" t="s">
        <v>33532</v>
      </c>
      <c r="B2553" s="588" t="s">
        <v>33533</v>
      </c>
      <c r="C2553" s="589" t="s">
        <v>93</v>
      </c>
      <c r="D2553" s="619">
        <v>759.13</v>
      </c>
      <c r="E2553" s="590"/>
    </row>
    <row r="2554" spans="1:5" ht="12" customHeight="1">
      <c r="A2554" s="589" t="s">
        <v>33534</v>
      </c>
      <c r="B2554" s="588" t="s">
        <v>33535</v>
      </c>
      <c r="C2554" s="589" t="s">
        <v>93</v>
      </c>
      <c r="D2554" s="619">
        <v>1001.89</v>
      </c>
      <c r="E2554" s="590"/>
    </row>
    <row r="2555" spans="1:5" ht="12" customHeight="1">
      <c r="A2555" s="589" t="s">
        <v>33536</v>
      </c>
      <c r="B2555" s="588" t="s">
        <v>33537</v>
      </c>
      <c r="C2555" s="589" t="s">
        <v>93</v>
      </c>
      <c r="D2555" s="619">
        <v>1244.4000000000001</v>
      </c>
      <c r="E2555" s="590"/>
    </row>
    <row r="2556" spans="1:5" ht="12" customHeight="1">
      <c r="A2556" s="589" t="s">
        <v>33538</v>
      </c>
      <c r="B2556" s="588" t="s">
        <v>33539</v>
      </c>
      <c r="C2556" s="589" t="s">
        <v>93</v>
      </c>
      <c r="D2556" s="619">
        <v>3236.87</v>
      </c>
      <c r="E2556" s="590"/>
    </row>
    <row r="2557" spans="1:5" ht="12" customHeight="1">
      <c r="A2557" s="589" t="s">
        <v>33540</v>
      </c>
      <c r="B2557" s="588" t="s">
        <v>33541</v>
      </c>
      <c r="C2557" s="589" t="s">
        <v>93</v>
      </c>
      <c r="D2557" s="619">
        <v>3484.77</v>
      </c>
      <c r="E2557" s="590"/>
    </row>
    <row r="2558" spans="1:5" ht="12" customHeight="1">
      <c r="A2558" s="589" t="s">
        <v>33542</v>
      </c>
      <c r="B2558" s="588" t="s">
        <v>33543</v>
      </c>
      <c r="C2558" s="589" t="s">
        <v>93</v>
      </c>
      <c r="D2558" s="619">
        <v>3901.15</v>
      </c>
      <c r="E2558" s="590"/>
    </row>
    <row r="2559" spans="1:5" ht="12" customHeight="1">
      <c r="A2559" s="589" t="s">
        <v>33544</v>
      </c>
      <c r="B2559" s="588" t="s">
        <v>33545</v>
      </c>
      <c r="C2559" s="589" t="s">
        <v>93</v>
      </c>
      <c r="D2559" s="619">
        <v>4762.59</v>
      </c>
      <c r="E2559" s="590"/>
    </row>
    <row r="2560" spans="1:5" ht="12" customHeight="1">
      <c r="A2560" s="589" t="s">
        <v>33546</v>
      </c>
      <c r="B2560" s="588" t="s">
        <v>33547</v>
      </c>
      <c r="C2560" s="589" t="s">
        <v>93</v>
      </c>
      <c r="D2560" s="619">
        <v>5128.91</v>
      </c>
      <c r="E2560" s="590"/>
    </row>
    <row r="2561" spans="1:5" ht="12" customHeight="1">
      <c r="A2561" s="589" t="s">
        <v>33548</v>
      </c>
      <c r="B2561" s="588" t="s">
        <v>33549</v>
      </c>
      <c r="C2561" s="589" t="s">
        <v>93</v>
      </c>
      <c r="D2561" s="619">
        <v>6015.78</v>
      </c>
      <c r="E2561" s="590"/>
    </row>
    <row r="2562" spans="1:5" ht="12" customHeight="1">
      <c r="A2562" s="589" t="s">
        <v>33550</v>
      </c>
      <c r="B2562" s="588" t="s">
        <v>33551</v>
      </c>
      <c r="C2562" s="589" t="s">
        <v>93</v>
      </c>
      <c r="D2562" s="619">
        <v>6868</v>
      </c>
      <c r="E2562" s="590"/>
    </row>
    <row r="2563" spans="1:5" ht="12" customHeight="1">
      <c r="A2563" s="589" t="s">
        <v>33552</v>
      </c>
      <c r="B2563" s="588" t="s">
        <v>33553</v>
      </c>
      <c r="C2563" s="589" t="s">
        <v>93</v>
      </c>
      <c r="D2563" s="619">
        <v>7814.9</v>
      </c>
      <c r="E2563" s="590"/>
    </row>
    <row r="2564" spans="1:5" ht="12" customHeight="1">
      <c r="A2564" s="589" t="s">
        <v>33554</v>
      </c>
      <c r="B2564" s="588" t="s">
        <v>33555</v>
      </c>
      <c r="C2564" s="589" t="s">
        <v>93</v>
      </c>
      <c r="D2564" s="619">
        <v>50.08</v>
      </c>
      <c r="E2564" s="590"/>
    </row>
    <row r="2565" spans="1:5" ht="12" customHeight="1">
      <c r="A2565" s="589" t="s">
        <v>33556</v>
      </c>
      <c r="B2565" s="588" t="s">
        <v>33557</v>
      </c>
      <c r="C2565" s="589" t="s">
        <v>93</v>
      </c>
      <c r="D2565" s="619">
        <v>89.08</v>
      </c>
      <c r="E2565" s="590"/>
    </row>
    <row r="2566" spans="1:5" ht="12" customHeight="1">
      <c r="A2566" s="589" t="s">
        <v>33558</v>
      </c>
      <c r="B2566" s="588" t="s">
        <v>33559</v>
      </c>
      <c r="C2566" s="589" t="s">
        <v>93</v>
      </c>
      <c r="D2566" s="619">
        <v>125.33</v>
      </c>
      <c r="E2566" s="590"/>
    </row>
    <row r="2567" spans="1:5" ht="12" customHeight="1">
      <c r="A2567" s="589" t="s">
        <v>33560</v>
      </c>
      <c r="B2567" s="588" t="s">
        <v>33561</v>
      </c>
      <c r="C2567" s="589" t="s">
        <v>93</v>
      </c>
      <c r="D2567" s="619">
        <v>52.55</v>
      </c>
      <c r="E2567" s="590"/>
    </row>
    <row r="2568" spans="1:5" ht="12" customHeight="1">
      <c r="A2568" s="589" t="s">
        <v>33562</v>
      </c>
      <c r="B2568" s="588" t="s">
        <v>33563</v>
      </c>
      <c r="C2568" s="589" t="s">
        <v>93</v>
      </c>
      <c r="D2568" s="619">
        <v>75.23</v>
      </c>
      <c r="E2568" s="590"/>
    </row>
    <row r="2569" spans="1:5" ht="12" customHeight="1">
      <c r="A2569" s="589" t="s">
        <v>33564</v>
      </c>
      <c r="B2569" s="588" t="s">
        <v>33565</v>
      </c>
      <c r="C2569" s="589" t="s">
        <v>93</v>
      </c>
      <c r="D2569" s="619">
        <v>104.17</v>
      </c>
      <c r="E2569" s="590"/>
    </row>
    <row r="2570" spans="1:5" ht="12" customHeight="1">
      <c r="A2570" s="589" t="s">
        <v>33566</v>
      </c>
      <c r="B2570" s="588" t="s">
        <v>33567</v>
      </c>
      <c r="C2570" s="589" t="s">
        <v>93</v>
      </c>
      <c r="D2570" s="619">
        <v>395.12</v>
      </c>
      <c r="E2570" s="590"/>
    </row>
    <row r="2571" spans="1:5" ht="12" customHeight="1">
      <c r="A2571" s="589" t="s">
        <v>33568</v>
      </c>
      <c r="B2571" s="588" t="s">
        <v>33569</v>
      </c>
      <c r="C2571" s="589" t="s">
        <v>93</v>
      </c>
      <c r="D2571" s="619">
        <v>395.12</v>
      </c>
      <c r="E2571" s="590"/>
    </row>
    <row r="2572" spans="1:5" ht="12" customHeight="1">
      <c r="A2572" s="589" t="s">
        <v>33570</v>
      </c>
      <c r="B2572" s="588" t="s">
        <v>33571</v>
      </c>
      <c r="C2572" s="589" t="s">
        <v>93</v>
      </c>
      <c r="D2572" s="619">
        <v>415.34</v>
      </c>
      <c r="E2572" s="590"/>
    </row>
    <row r="2573" spans="1:5" ht="12" customHeight="1">
      <c r="A2573" s="589" t="s">
        <v>33572</v>
      </c>
      <c r="B2573" s="588" t="s">
        <v>33573</v>
      </c>
      <c r="C2573" s="589" t="s">
        <v>93</v>
      </c>
      <c r="D2573" s="619">
        <v>496.73</v>
      </c>
      <c r="E2573" s="590"/>
    </row>
    <row r="2574" spans="1:5" ht="12" customHeight="1">
      <c r="A2574" s="589" t="s">
        <v>33574</v>
      </c>
      <c r="B2574" s="588" t="s">
        <v>33575</v>
      </c>
      <c r="C2574" s="589" t="s">
        <v>93</v>
      </c>
      <c r="D2574" s="619">
        <v>875.9</v>
      </c>
      <c r="E2574" s="590"/>
    </row>
    <row r="2575" spans="1:5" ht="12" customHeight="1">
      <c r="A2575" s="589" t="s">
        <v>33576</v>
      </c>
      <c r="B2575" s="588" t="s">
        <v>33577</v>
      </c>
      <c r="C2575" s="589" t="s">
        <v>93</v>
      </c>
      <c r="D2575" s="619">
        <v>952.91</v>
      </c>
      <c r="E2575" s="590"/>
    </row>
    <row r="2576" spans="1:5" ht="12" customHeight="1">
      <c r="A2576" s="589" t="s">
        <v>33578</v>
      </c>
      <c r="B2576" s="588" t="s">
        <v>33579</v>
      </c>
      <c r="C2576" s="589" t="s">
        <v>93</v>
      </c>
      <c r="D2576" s="619">
        <v>1165.29</v>
      </c>
      <c r="E2576" s="590"/>
    </row>
    <row r="2577" spans="1:5" ht="12" customHeight="1">
      <c r="A2577" s="589" t="s">
        <v>33580</v>
      </c>
      <c r="B2577" s="588" t="s">
        <v>33581</v>
      </c>
      <c r="C2577" s="589" t="s">
        <v>93</v>
      </c>
      <c r="D2577" s="619">
        <v>1447.69</v>
      </c>
      <c r="E2577" s="590"/>
    </row>
    <row r="2578" spans="1:5" ht="12" customHeight="1">
      <c r="A2578" s="589" t="s">
        <v>33582</v>
      </c>
      <c r="B2578" s="588" t="s">
        <v>33583</v>
      </c>
      <c r="C2578" s="589" t="s">
        <v>93</v>
      </c>
      <c r="D2578" s="619">
        <v>1674.88</v>
      </c>
      <c r="E2578" s="590"/>
    </row>
    <row r="2579" spans="1:5" ht="12" customHeight="1">
      <c r="A2579" s="589" t="s">
        <v>33584</v>
      </c>
      <c r="B2579" s="588" t="s">
        <v>33585</v>
      </c>
      <c r="C2579" s="589" t="s">
        <v>93</v>
      </c>
      <c r="D2579" s="619">
        <v>3691.75</v>
      </c>
      <c r="E2579" s="590"/>
    </row>
    <row r="2580" spans="1:5" ht="12" customHeight="1">
      <c r="A2580" s="589" t="s">
        <v>33586</v>
      </c>
      <c r="B2580" s="588" t="s">
        <v>33587</v>
      </c>
      <c r="C2580" s="589" t="s">
        <v>93</v>
      </c>
      <c r="D2580" s="619">
        <v>3910.06</v>
      </c>
      <c r="E2580" s="590"/>
    </row>
    <row r="2581" spans="1:5" ht="12" customHeight="1">
      <c r="A2581" s="589" t="s">
        <v>33588</v>
      </c>
      <c r="B2581" s="588" t="s">
        <v>33589</v>
      </c>
      <c r="C2581" s="589" t="s">
        <v>93</v>
      </c>
      <c r="D2581" s="619">
        <v>4921.66</v>
      </c>
      <c r="E2581" s="590"/>
    </row>
    <row r="2582" spans="1:5" ht="12" customHeight="1">
      <c r="A2582" s="589" t="s">
        <v>33590</v>
      </c>
      <c r="B2582" s="588" t="s">
        <v>33591</v>
      </c>
      <c r="C2582" s="589" t="s">
        <v>93</v>
      </c>
      <c r="D2582" s="619">
        <v>5358.36</v>
      </c>
      <c r="E2582" s="590"/>
    </row>
    <row r="2583" spans="1:5" ht="12" customHeight="1">
      <c r="A2583" s="589" t="s">
        <v>33592</v>
      </c>
      <c r="B2583" s="588" t="s">
        <v>33593</v>
      </c>
      <c r="C2583" s="589" t="s">
        <v>93</v>
      </c>
      <c r="D2583" s="619">
        <v>5708.46</v>
      </c>
      <c r="E2583" s="590"/>
    </row>
    <row r="2584" spans="1:5" ht="12" customHeight="1">
      <c r="A2584" s="589" t="s">
        <v>33594</v>
      </c>
      <c r="B2584" s="588" t="s">
        <v>33595</v>
      </c>
      <c r="C2584" s="589" t="s">
        <v>93</v>
      </c>
      <c r="D2584" s="619">
        <v>7220.24</v>
      </c>
      <c r="E2584" s="590"/>
    </row>
    <row r="2585" spans="1:5" ht="12" customHeight="1">
      <c r="A2585" s="589" t="s">
        <v>33596</v>
      </c>
      <c r="B2585" s="588" t="s">
        <v>33597</v>
      </c>
      <c r="C2585" s="589" t="s">
        <v>93</v>
      </c>
      <c r="D2585" s="619">
        <v>7830.11</v>
      </c>
      <c r="E2585" s="590"/>
    </row>
    <row r="2586" spans="1:5" ht="12" customHeight="1">
      <c r="A2586" s="589" t="s">
        <v>33598</v>
      </c>
      <c r="B2586" s="588" t="s">
        <v>33599</v>
      </c>
      <c r="C2586" s="589" t="s">
        <v>93</v>
      </c>
      <c r="D2586" s="619">
        <v>10014.42</v>
      </c>
      <c r="E2586" s="590"/>
    </row>
    <row r="2587" spans="1:5" ht="18" customHeight="1">
      <c r="A2587" s="589" t="s">
        <v>33600</v>
      </c>
      <c r="B2587" s="588" t="s">
        <v>33601</v>
      </c>
      <c r="C2587" s="589" t="s">
        <v>161</v>
      </c>
      <c r="D2587" s="619">
        <v>41</v>
      </c>
      <c r="E2587" s="590"/>
    </row>
    <row r="2588" spans="1:5" ht="36" customHeight="1">
      <c r="A2588" s="589" t="s">
        <v>33602</v>
      </c>
      <c r="B2588" s="588" t="s">
        <v>33603</v>
      </c>
      <c r="C2588" s="589" t="s">
        <v>93</v>
      </c>
      <c r="D2588" s="619">
        <v>46950.29</v>
      </c>
      <c r="E2588" s="590"/>
    </row>
    <row r="2589" spans="1:5" ht="36" customHeight="1">
      <c r="A2589" s="589" t="s">
        <v>33604</v>
      </c>
      <c r="B2589" s="588" t="s">
        <v>33605</v>
      </c>
      <c r="C2589" s="589" t="s">
        <v>93</v>
      </c>
      <c r="D2589" s="619">
        <v>71734.38</v>
      </c>
      <c r="E2589" s="590"/>
    </row>
    <row r="2590" spans="1:5" ht="18" customHeight="1">
      <c r="A2590" s="589" t="s">
        <v>33606</v>
      </c>
      <c r="B2590" s="588" t="s">
        <v>33607</v>
      </c>
      <c r="C2590" s="589" t="s">
        <v>93</v>
      </c>
      <c r="D2590" s="619">
        <v>27171.35</v>
      </c>
      <c r="E2590" s="590"/>
    </row>
    <row r="2591" spans="1:5" ht="18" customHeight="1">
      <c r="A2591" s="589" t="s">
        <v>33608</v>
      </c>
      <c r="B2591" s="588" t="s">
        <v>33607</v>
      </c>
      <c r="C2591" s="589" t="s">
        <v>93</v>
      </c>
      <c r="D2591" s="619">
        <v>27171.35</v>
      </c>
      <c r="E2591" s="590"/>
    </row>
    <row r="2592" spans="1:5" ht="12" customHeight="1">
      <c r="A2592" s="589" t="s">
        <v>33609</v>
      </c>
      <c r="B2592" s="588" t="s">
        <v>33610</v>
      </c>
      <c r="C2592" s="589" t="s">
        <v>31359</v>
      </c>
      <c r="D2592" s="619">
        <v>160</v>
      </c>
      <c r="E2592" s="590"/>
    </row>
    <row r="2593" spans="1:5" ht="12" customHeight="1">
      <c r="A2593" s="589" t="s">
        <v>33611</v>
      </c>
      <c r="B2593" s="588" t="s">
        <v>33612</v>
      </c>
      <c r="C2593" s="589" t="s">
        <v>93</v>
      </c>
      <c r="D2593" s="619">
        <v>86.42</v>
      </c>
      <c r="E2593" s="590"/>
    </row>
    <row r="2594" spans="1:5" ht="12" customHeight="1">
      <c r="A2594" s="589" t="s">
        <v>33613</v>
      </c>
      <c r="B2594" s="588" t="s">
        <v>33614</v>
      </c>
      <c r="C2594" s="589" t="s">
        <v>93</v>
      </c>
      <c r="D2594" s="619">
        <v>90.33</v>
      </c>
      <c r="E2594" s="590"/>
    </row>
    <row r="2595" spans="1:5" ht="12" customHeight="1">
      <c r="A2595" s="589" t="s">
        <v>33615</v>
      </c>
      <c r="B2595" s="588" t="s">
        <v>33616</v>
      </c>
      <c r="C2595" s="589" t="s">
        <v>93</v>
      </c>
      <c r="D2595" s="619">
        <v>47.88</v>
      </c>
      <c r="E2595" s="590"/>
    </row>
    <row r="2596" spans="1:5" ht="12" customHeight="1">
      <c r="A2596" s="589" t="s">
        <v>33617</v>
      </c>
      <c r="B2596" s="588" t="s">
        <v>33618</v>
      </c>
      <c r="C2596" s="589" t="s">
        <v>93</v>
      </c>
      <c r="D2596" s="619">
        <v>76.400000000000006</v>
      </c>
      <c r="E2596" s="590"/>
    </row>
    <row r="2597" spans="1:5" ht="12" customHeight="1">
      <c r="A2597" s="589" t="s">
        <v>33619</v>
      </c>
      <c r="B2597" s="588" t="s">
        <v>28365</v>
      </c>
      <c r="C2597" s="589" t="s">
        <v>93</v>
      </c>
      <c r="D2597" s="619">
        <v>52.5</v>
      </c>
      <c r="E2597" s="590"/>
    </row>
    <row r="2598" spans="1:5" ht="12" customHeight="1">
      <c r="A2598" s="589" t="s">
        <v>33620</v>
      </c>
      <c r="B2598" s="588" t="s">
        <v>33621</v>
      </c>
      <c r="C2598" s="589" t="s">
        <v>93</v>
      </c>
      <c r="D2598" s="619">
        <v>46</v>
      </c>
      <c r="E2598" s="590"/>
    </row>
    <row r="2599" spans="1:5" ht="12" customHeight="1">
      <c r="A2599" s="589" t="s">
        <v>33622</v>
      </c>
      <c r="B2599" s="588" t="s">
        <v>33623</v>
      </c>
      <c r="C2599" s="589" t="s">
        <v>93</v>
      </c>
      <c r="D2599" s="619">
        <v>35</v>
      </c>
      <c r="E2599" s="590"/>
    </row>
    <row r="2600" spans="1:5" ht="12" customHeight="1">
      <c r="A2600" s="589" t="s">
        <v>33624</v>
      </c>
      <c r="B2600" s="588" t="s">
        <v>33625</v>
      </c>
      <c r="C2600" s="589" t="s">
        <v>93</v>
      </c>
      <c r="D2600" s="619">
        <v>22</v>
      </c>
      <c r="E2600" s="590"/>
    </row>
    <row r="2601" spans="1:5" ht="12" customHeight="1">
      <c r="A2601" s="589" t="s">
        <v>33626</v>
      </c>
      <c r="B2601" s="588" t="s">
        <v>33627</v>
      </c>
      <c r="C2601" s="589" t="s">
        <v>93</v>
      </c>
      <c r="D2601" s="619">
        <v>621</v>
      </c>
      <c r="E2601" s="590"/>
    </row>
    <row r="2602" spans="1:5" ht="12" customHeight="1">
      <c r="A2602" s="589" t="s">
        <v>33628</v>
      </c>
      <c r="B2602" s="588" t="s">
        <v>33629</v>
      </c>
      <c r="C2602" s="589" t="s">
        <v>93</v>
      </c>
      <c r="D2602" s="619">
        <v>9.15</v>
      </c>
      <c r="E2602" s="590"/>
    </row>
    <row r="2603" spans="1:5" ht="12" customHeight="1">
      <c r="A2603" s="589" t="s">
        <v>33630</v>
      </c>
      <c r="B2603" s="588" t="s">
        <v>33631</v>
      </c>
      <c r="C2603" s="589" t="s">
        <v>93</v>
      </c>
      <c r="D2603" s="619">
        <v>48.3</v>
      </c>
      <c r="E2603" s="590"/>
    </row>
    <row r="2604" spans="1:5" ht="12" customHeight="1">
      <c r="A2604" s="589" t="s">
        <v>33632</v>
      </c>
      <c r="B2604" s="588" t="s">
        <v>33633</v>
      </c>
      <c r="C2604" s="589" t="s">
        <v>93</v>
      </c>
      <c r="D2604" s="619">
        <v>20.56</v>
      </c>
      <c r="E2604" s="590"/>
    </row>
    <row r="2605" spans="1:5" ht="12" customHeight="1">
      <c r="A2605" s="589" t="s">
        <v>33634</v>
      </c>
      <c r="B2605" s="588" t="s">
        <v>33635</v>
      </c>
      <c r="C2605" s="589" t="s">
        <v>93</v>
      </c>
      <c r="D2605" s="619">
        <v>1.55</v>
      </c>
      <c r="E2605" s="590"/>
    </row>
    <row r="2606" spans="1:5" ht="12" customHeight="1">
      <c r="A2606" s="589" t="s">
        <v>33636</v>
      </c>
      <c r="B2606" s="588" t="s">
        <v>33637</v>
      </c>
      <c r="C2606" s="589" t="s">
        <v>96</v>
      </c>
      <c r="D2606" s="619">
        <v>7.94</v>
      </c>
      <c r="E2606" s="590"/>
    </row>
    <row r="2607" spans="1:5" ht="12" customHeight="1">
      <c r="A2607" s="589" t="s">
        <v>33638</v>
      </c>
      <c r="B2607" s="588" t="s">
        <v>33639</v>
      </c>
      <c r="C2607" s="589" t="s">
        <v>95</v>
      </c>
      <c r="D2607" s="619">
        <v>7.13</v>
      </c>
      <c r="E2607" s="590"/>
    </row>
    <row r="2608" spans="1:5" ht="12" customHeight="1">
      <c r="A2608" s="589" t="s">
        <v>33640</v>
      </c>
      <c r="B2608" s="588" t="s">
        <v>33641</v>
      </c>
      <c r="C2608" s="589" t="s">
        <v>95</v>
      </c>
      <c r="D2608" s="619">
        <v>10.9</v>
      </c>
      <c r="E2608" s="590"/>
    </row>
    <row r="2609" spans="1:5" ht="12" customHeight="1">
      <c r="A2609" s="589" t="s">
        <v>33642</v>
      </c>
      <c r="B2609" s="588" t="s">
        <v>33643</v>
      </c>
      <c r="C2609" s="589" t="s">
        <v>95</v>
      </c>
      <c r="D2609" s="619">
        <v>5.28</v>
      </c>
      <c r="E2609" s="590"/>
    </row>
    <row r="2610" spans="1:5" ht="12" customHeight="1">
      <c r="A2610" s="589" t="s">
        <v>28492</v>
      </c>
      <c r="B2610" s="588" t="s">
        <v>28493</v>
      </c>
      <c r="C2610" s="589" t="s">
        <v>95</v>
      </c>
      <c r="D2610" s="619">
        <v>5.28</v>
      </c>
      <c r="E2610" s="590"/>
    </row>
    <row r="2611" spans="1:5" ht="12" customHeight="1">
      <c r="A2611" s="589" t="s">
        <v>33644</v>
      </c>
      <c r="B2611" s="588" t="s">
        <v>33645</v>
      </c>
      <c r="C2611" s="589" t="s">
        <v>95</v>
      </c>
      <c r="D2611" s="619">
        <v>5.28</v>
      </c>
      <c r="E2611" s="590"/>
    </row>
    <row r="2612" spans="1:5" ht="12" customHeight="1">
      <c r="A2612" s="589" t="s">
        <v>33646</v>
      </c>
      <c r="B2612" s="588" t="s">
        <v>33647</v>
      </c>
      <c r="C2612" s="589" t="s">
        <v>95</v>
      </c>
      <c r="D2612" s="619">
        <v>5.28</v>
      </c>
      <c r="E2612" s="590"/>
    </row>
    <row r="2613" spans="1:5" ht="12" customHeight="1">
      <c r="A2613" s="589" t="s">
        <v>33648</v>
      </c>
      <c r="B2613" s="588" t="s">
        <v>33649</v>
      </c>
      <c r="C2613" s="589" t="s">
        <v>95</v>
      </c>
      <c r="D2613" s="619">
        <v>5.28</v>
      </c>
      <c r="E2613" s="590"/>
    </row>
    <row r="2614" spans="1:5" ht="12" customHeight="1">
      <c r="A2614" s="589" t="s">
        <v>28494</v>
      </c>
      <c r="B2614" s="588" t="s">
        <v>28495</v>
      </c>
      <c r="C2614" s="589" t="s">
        <v>95</v>
      </c>
      <c r="D2614" s="619">
        <v>5.28</v>
      </c>
      <c r="E2614" s="590"/>
    </row>
    <row r="2615" spans="1:5" ht="12" customHeight="1">
      <c r="A2615" s="589" t="s">
        <v>33650</v>
      </c>
      <c r="B2615" s="588" t="s">
        <v>33651</v>
      </c>
      <c r="C2615" s="589" t="s">
        <v>95</v>
      </c>
      <c r="D2615" s="619">
        <v>5.28</v>
      </c>
      <c r="E2615" s="590"/>
    </row>
    <row r="2616" spans="1:5" ht="12" customHeight="1">
      <c r="A2616" s="589" t="s">
        <v>33652</v>
      </c>
      <c r="B2616" s="588" t="s">
        <v>33653</v>
      </c>
      <c r="C2616" s="589" t="s">
        <v>95</v>
      </c>
      <c r="D2616" s="619">
        <v>5.28</v>
      </c>
      <c r="E2616" s="590"/>
    </row>
    <row r="2617" spans="1:5" ht="12" customHeight="1">
      <c r="A2617" s="589" t="s">
        <v>33654</v>
      </c>
      <c r="B2617" s="588" t="s">
        <v>33655</v>
      </c>
      <c r="C2617" s="589" t="s">
        <v>95</v>
      </c>
      <c r="D2617" s="619">
        <v>5.28</v>
      </c>
      <c r="E2617" s="590"/>
    </row>
    <row r="2618" spans="1:5" ht="12" customHeight="1">
      <c r="A2618" s="589" t="s">
        <v>33656</v>
      </c>
      <c r="B2618" s="588" t="s">
        <v>33657</v>
      </c>
      <c r="C2618" s="589" t="s">
        <v>93</v>
      </c>
      <c r="D2618" s="619">
        <v>2.5</v>
      </c>
      <c r="E2618" s="590"/>
    </row>
    <row r="2619" spans="1:5" ht="12" customHeight="1">
      <c r="A2619" s="589" t="s">
        <v>33658</v>
      </c>
      <c r="B2619" s="588" t="s">
        <v>33659</v>
      </c>
      <c r="C2619" s="589" t="s">
        <v>93</v>
      </c>
      <c r="D2619" s="619">
        <v>13.11</v>
      </c>
      <c r="E2619" s="590"/>
    </row>
    <row r="2620" spans="1:5" ht="12" customHeight="1">
      <c r="A2620" s="589" t="s">
        <v>33660</v>
      </c>
      <c r="B2620" s="588" t="s">
        <v>33661</v>
      </c>
      <c r="C2620" s="589" t="s">
        <v>93</v>
      </c>
      <c r="D2620" s="619">
        <v>9.9499999999999993</v>
      </c>
      <c r="E2620" s="590"/>
    </row>
    <row r="2621" spans="1:5" ht="12" customHeight="1">
      <c r="A2621" s="589" t="s">
        <v>33662</v>
      </c>
      <c r="B2621" s="588" t="s">
        <v>33663</v>
      </c>
      <c r="C2621" s="589" t="s">
        <v>93</v>
      </c>
      <c r="D2621" s="619">
        <v>4.24</v>
      </c>
      <c r="E2621" s="590"/>
    </row>
    <row r="2622" spans="1:5" ht="12" customHeight="1">
      <c r="A2622" s="589" t="s">
        <v>33664</v>
      </c>
      <c r="B2622" s="588" t="s">
        <v>33665</v>
      </c>
      <c r="C2622" s="589" t="s">
        <v>93</v>
      </c>
      <c r="D2622" s="619">
        <v>179.09</v>
      </c>
      <c r="E2622" s="590"/>
    </row>
    <row r="2623" spans="1:5" ht="12" customHeight="1">
      <c r="A2623" s="589" t="s">
        <v>33666</v>
      </c>
      <c r="B2623" s="588" t="s">
        <v>33667</v>
      </c>
      <c r="C2623" s="589" t="s">
        <v>93</v>
      </c>
      <c r="D2623" s="619">
        <v>122.61</v>
      </c>
      <c r="E2623" s="590"/>
    </row>
    <row r="2624" spans="1:5" ht="18" customHeight="1">
      <c r="A2624" s="589" t="s">
        <v>33668</v>
      </c>
      <c r="B2624" s="588" t="s">
        <v>33669</v>
      </c>
      <c r="C2624" s="589" t="s">
        <v>93</v>
      </c>
      <c r="D2624" s="619">
        <v>102.33329999999999</v>
      </c>
      <c r="E2624" s="590"/>
    </row>
    <row r="2625" spans="1:5" ht="18" customHeight="1">
      <c r="A2625" s="589" t="s">
        <v>33670</v>
      </c>
      <c r="B2625" s="588" t="s">
        <v>33671</v>
      </c>
      <c r="C2625" s="589" t="s">
        <v>93</v>
      </c>
      <c r="D2625" s="619">
        <v>173.33330000000001</v>
      </c>
      <c r="E2625" s="590"/>
    </row>
    <row r="2626" spans="1:5" ht="18" customHeight="1">
      <c r="A2626" s="589" t="s">
        <v>33672</v>
      </c>
      <c r="B2626" s="588" t="s">
        <v>33673</v>
      </c>
      <c r="C2626" s="589" t="s">
        <v>93</v>
      </c>
      <c r="D2626" s="619">
        <v>233</v>
      </c>
      <c r="E2626" s="590"/>
    </row>
    <row r="2627" spans="1:5" ht="18" customHeight="1">
      <c r="A2627" s="589" t="s">
        <v>33674</v>
      </c>
      <c r="B2627" s="588" t="s">
        <v>33675</v>
      </c>
      <c r="C2627" s="589" t="s">
        <v>93</v>
      </c>
      <c r="D2627" s="619">
        <v>481.66669999999999</v>
      </c>
      <c r="E2627" s="590"/>
    </row>
    <row r="2628" spans="1:5" ht="18" customHeight="1">
      <c r="A2628" s="589" t="s">
        <v>33676</v>
      </c>
      <c r="B2628" s="588" t="s">
        <v>33677</v>
      </c>
      <c r="C2628" s="589" t="s">
        <v>93</v>
      </c>
      <c r="D2628" s="619">
        <v>846.66669999999999</v>
      </c>
      <c r="E2628" s="590"/>
    </row>
    <row r="2629" spans="1:5" ht="18" customHeight="1">
      <c r="A2629" s="589" t="s">
        <v>33678</v>
      </c>
      <c r="B2629" s="588" t="s">
        <v>33679</v>
      </c>
      <c r="C2629" s="589" t="s">
        <v>93</v>
      </c>
      <c r="D2629" s="619">
        <v>1382.3333</v>
      </c>
      <c r="E2629" s="590"/>
    </row>
    <row r="2630" spans="1:5" ht="18" customHeight="1">
      <c r="A2630" s="589" t="s">
        <v>33680</v>
      </c>
      <c r="B2630" s="588" t="s">
        <v>33681</v>
      </c>
      <c r="C2630" s="589" t="s">
        <v>93</v>
      </c>
      <c r="D2630" s="619">
        <v>2050.6667000000002</v>
      </c>
      <c r="E2630" s="590"/>
    </row>
    <row r="2631" spans="1:5" ht="12" customHeight="1">
      <c r="A2631" s="589" t="s">
        <v>33682</v>
      </c>
      <c r="B2631" s="588" t="s">
        <v>33683</v>
      </c>
      <c r="C2631" s="589" t="s">
        <v>78</v>
      </c>
      <c r="D2631" s="619">
        <v>9.6</v>
      </c>
      <c r="E2631" s="590"/>
    </row>
    <row r="2632" spans="1:5" ht="12" customHeight="1">
      <c r="A2632" s="589" t="s">
        <v>33684</v>
      </c>
      <c r="B2632" s="588" t="s">
        <v>33685</v>
      </c>
      <c r="C2632" s="589" t="s">
        <v>95</v>
      </c>
      <c r="D2632" s="619">
        <v>0.2</v>
      </c>
      <c r="E2632" s="590"/>
    </row>
    <row r="2633" spans="1:5" ht="12" customHeight="1">
      <c r="A2633" s="589" t="s">
        <v>33686</v>
      </c>
      <c r="B2633" s="588" t="s">
        <v>33687</v>
      </c>
      <c r="C2633" s="589" t="s">
        <v>96</v>
      </c>
      <c r="D2633" s="619">
        <v>1.47</v>
      </c>
      <c r="E2633" s="590"/>
    </row>
    <row r="2634" spans="1:5" ht="12" customHeight="1">
      <c r="A2634" s="589" t="s">
        <v>33688</v>
      </c>
      <c r="B2634" s="588" t="s">
        <v>33689</v>
      </c>
      <c r="C2634" s="589" t="s">
        <v>93</v>
      </c>
      <c r="D2634" s="619">
        <v>26008.78</v>
      </c>
      <c r="E2634" s="590"/>
    </row>
    <row r="2635" spans="1:5" ht="12" customHeight="1">
      <c r="A2635" s="589" t="s">
        <v>33690</v>
      </c>
      <c r="B2635" s="588" t="s">
        <v>33691</v>
      </c>
      <c r="C2635" s="589" t="s">
        <v>93</v>
      </c>
      <c r="D2635" s="619">
        <v>50633.5</v>
      </c>
      <c r="E2635" s="590"/>
    </row>
    <row r="2636" spans="1:5" ht="12" customHeight="1">
      <c r="A2636" s="589" t="s">
        <v>33692</v>
      </c>
      <c r="B2636" s="588" t="s">
        <v>33693</v>
      </c>
      <c r="C2636" s="589" t="s">
        <v>93</v>
      </c>
      <c r="D2636" s="619">
        <v>110729.79</v>
      </c>
      <c r="E2636" s="590"/>
    </row>
    <row r="2637" spans="1:5" ht="18" customHeight="1">
      <c r="A2637" s="589" t="s">
        <v>33694</v>
      </c>
      <c r="B2637" s="588" t="s">
        <v>33695</v>
      </c>
      <c r="C2637" s="589" t="s">
        <v>93</v>
      </c>
      <c r="D2637" s="619">
        <v>471635.56</v>
      </c>
      <c r="E2637" s="590"/>
    </row>
    <row r="2638" spans="1:5" ht="18" customHeight="1">
      <c r="A2638" s="589" t="s">
        <v>33696</v>
      </c>
      <c r="B2638" s="588" t="s">
        <v>33697</v>
      </c>
      <c r="C2638" s="589" t="s">
        <v>93</v>
      </c>
      <c r="D2638" s="619">
        <v>83099.67</v>
      </c>
      <c r="E2638" s="590"/>
    </row>
    <row r="2639" spans="1:5" ht="18" customHeight="1">
      <c r="A2639" s="589" t="s">
        <v>33698</v>
      </c>
      <c r="B2639" s="588" t="s">
        <v>33699</v>
      </c>
      <c r="C2639" s="589" t="s">
        <v>93</v>
      </c>
      <c r="D2639" s="619">
        <v>106493.29</v>
      </c>
      <c r="E2639" s="590"/>
    </row>
    <row r="2640" spans="1:5" ht="18" customHeight="1">
      <c r="A2640" s="589" t="s">
        <v>33700</v>
      </c>
      <c r="B2640" s="588" t="s">
        <v>33701</v>
      </c>
      <c r="C2640" s="589" t="s">
        <v>93</v>
      </c>
      <c r="D2640" s="619">
        <v>24553.96</v>
      </c>
      <c r="E2640" s="590"/>
    </row>
    <row r="2641" spans="1:5" ht="18" customHeight="1">
      <c r="A2641" s="589" t="s">
        <v>33702</v>
      </c>
      <c r="B2641" s="588" t="s">
        <v>33703</v>
      </c>
      <c r="C2641" s="589" t="s">
        <v>93</v>
      </c>
      <c r="D2641" s="619">
        <v>33025.74</v>
      </c>
      <c r="E2641" s="590"/>
    </row>
    <row r="2642" spans="1:5" ht="18" customHeight="1">
      <c r="A2642" s="589" t="s">
        <v>33704</v>
      </c>
      <c r="B2642" s="588" t="s">
        <v>33705</v>
      </c>
      <c r="C2642" s="589" t="s">
        <v>93</v>
      </c>
      <c r="D2642" s="619">
        <v>140554.18</v>
      </c>
      <c r="E2642" s="590"/>
    </row>
    <row r="2643" spans="1:5" ht="18" customHeight="1">
      <c r="A2643" s="589" t="s">
        <v>33706</v>
      </c>
      <c r="B2643" s="588" t="s">
        <v>33707</v>
      </c>
      <c r="C2643" s="589" t="s">
        <v>93</v>
      </c>
      <c r="D2643" s="619">
        <v>60257.26</v>
      </c>
      <c r="E2643" s="590"/>
    </row>
    <row r="2644" spans="1:5" ht="18" customHeight="1">
      <c r="A2644" s="589" t="s">
        <v>33708</v>
      </c>
      <c r="B2644" s="588" t="s">
        <v>33709</v>
      </c>
      <c r="C2644" s="589" t="s">
        <v>93</v>
      </c>
      <c r="D2644" s="619">
        <v>191620.28</v>
      </c>
      <c r="E2644" s="590"/>
    </row>
    <row r="2645" spans="1:5" ht="18" customHeight="1">
      <c r="A2645" s="589" t="s">
        <v>33710</v>
      </c>
      <c r="B2645" s="588" t="s">
        <v>33711</v>
      </c>
      <c r="C2645" s="589" t="s">
        <v>93</v>
      </c>
      <c r="D2645" s="619">
        <v>238185.17</v>
      </c>
      <c r="E2645" s="590"/>
    </row>
    <row r="2646" spans="1:5" ht="18" customHeight="1">
      <c r="A2646" s="589" t="s">
        <v>33712</v>
      </c>
      <c r="B2646" s="588" t="s">
        <v>33713</v>
      </c>
      <c r="C2646" s="589" t="s">
        <v>93</v>
      </c>
      <c r="D2646" s="619">
        <v>302670.84000000003</v>
      </c>
      <c r="E2646" s="590"/>
    </row>
    <row r="2647" spans="1:5" ht="12" customHeight="1">
      <c r="A2647" s="589" t="s">
        <v>33714</v>
      </c>
      <c r="B2647" s="588" t="s">
        <v>33715</v>
      </c>
      <c r="C2647" s="589" t="s">
        <v>93</v>
      </c>
      <c r="D2647" s="619">
        <v>172.66</v>
      </c>
      <c r="E2647" s="590"/>
    </row>
    <row r="2648" spans="1:5" ht="12" customHeight="1">
      <c r="A2648" s="589" t="s">
        <v>33716</v>
      </c>
      <c r="B2648" s="588" t="s">
        <v>33717</v>
      </c>
      <c r="C2648" s="589" t="s">
        <v>93</v>
      </c>
      <c r="D2648" s="619">
        <v>26008.78</v>
      </c>
      <c r="E2648" s="590"/>
    </row>
    <row r="2649" spans="1:5" ht="12" customHeight="1">
      <c r="A2649" s="589" t="s">
        <v>33718</v>
      </c>
      <c r="B2649" s="588" t="s">
        <v>33719</v>
      </c>
      <c r="C2649" s="589" t="s">
        <v>93</v>
      </c>
      <c r="D2649" s="619">
        <v>96742.87</v>
      </c>
      <c r="E2649" s="590"/>
    </row>
    <row r="2650" spans="1:5" ht="12" customHeight="1">
      <c r="A2650" s="589" t="s">
        <v>33720</v>
      </c>
      <c r="B2650" s="588" t="s">
        <v>33721</v>
      </c>
      <c r="C2650" s="589" t="s">
        <v>93</v>
      </c>
      <c r="D2650" s="619">
        <v>13677.69</v>
      </c>
      <c r="E2650" s="590"/>
    </row>
    <row r="2651" spans="1:5" ht="12" customHeight="1">
      <c r="A2651" s="589" t="s">
        <v>33722</v>
      </c>
      <c r="B2651" s="588" t="s">
        <v>33723</v>
      </c>
      <c r="C2651" s="589" t="s">
        <v>93</v>
      </c>
      <c r="D2651" s="619">
        <v>449.77</v>
      </c>
      <c r="E2651" s="590"/>
    </row>
    <row r="2652" spans="1:5" ht="12" customHeight="1">
      <c r="A2652" s="589" t="s">
        <v>33724</v>
      </c>
      <c r="B2652" s="588" t="s">
        <v>33725</v>
      </c>
      <c r="C2652" s="589" t="s">
        <v>93</v>
      </c>
      <c r="D2652" s="619">
        <v>449.77</v>
      </c>
      <c r="E2652" s="590"/>
    </row>
    <row r="2653" spans="1:5" ht="12" customHeight="1">
      <c r="A2653" s="589" t="s">
        <v>33726</v>
      </c>
      <c r="B2653" s="588" t="s">
        <v>33727</v>
      </c>
      <c r="C2653" s="589" t="s">
        <v>93</v>
      </c>
      <c r="D2653" s="619">
        <v>563.17999999999995</v>
      </c>
      <c r="E2653" s="590"/>
    </row>
    <row r="2654" spans="1:5" ht="12" customHeight="1">
      <c r="A2654" s="589" t="s">
        <v>33728</v>
      </c>
      <c r="B2654" s="588" t="s">
        <v>33729</v>
      </c>
      <c r="C2654" s="589" t="s">
        <v>93</v>
      </c>
      <c r="D2654" s="619">
        <v>563.17999999999995</v>
      </c>
      <c r="E2654" s="590"/>
    </row>
    <row r="2655" spans="1:5" ht="12" customHeight="1">
      <c r="A2655" s="589" t="s">
        <v>33730</v>
      </c>
      <c r="B2655" s="588" t="s">
        <v>33731</v>
      </c>
      <c r="C2655" s="589" t="s">
        <v>93</v>
      </c>
      <c r="D2655" s="619">
        <v>1130.3399999999999</v>
      </c>
      <c r="E2655" s="590"/>
    </row>
    <row r="2656" spans="1:5" ht="12" customHeight="1">
      <c r="A2656" s="589" t="s">
        <v>33732</v>
      </c>
      <c r="B2656" s="588" t="s">
        <v>33733</v>
      </c>
      <c r="C2656" s="589" t="s">
        <v>93</v>
      </c>
      <c r="D2656" s="619">
        <v>899.53</v>
      </c>
      <c r="E2656" s="590"/>
    </row>
    <row r="2657" spans="1:5" ht="12" customHeight="1">
      <c r="A2657" s="589" t="s">
        <v>33734</v>
      </c>
      <c r="B2657" s="588" t="s">
        <v>33735</v>
      </c>
      <c r="C2657" s="589" t="s">
        <v>93</v>
      </c>
      <c r="D2657" s="619">
        <v>1079.8499999999999</v>
      </c>
      <c r="E2657" s="590"/>
    </row>
    <row r="2658" spans="1:5" ht="12" customHeight="1">
      <c r="A2658" s="589" t="s">
        <v>33736</v>
      </c>
      <c r="B2658" s="588" t="s">
        <v>33737</v>
      </c>
      <c r="C2658" s="589" t="s">
        <v>93</v>
      </c>
      <c r="D2658" s="619">
        <v>1079.8499999999999</v>
      </c>
      <c r="E2658" s="590"/>
    </row>
    <row r="2659" spans="1:5" ht="12" customHeight="1">
      <c r="A2659" s="589" t="s">
        <v>33738</v>
      </c>
      <c r="B2659" s="588" t="s">
        <v>33739</v>
      </c>
      <c r="C2659" s="589" t="s">
        <v>93</v>
      </c>
      <c r="D2659" s="619">
        <v>209.88</v>
      </c>
      <c r="E2659" s="590"/>
    </row>
    <row r="2660" spans="1:5" ht="12" customHeight="1">
      <c r="A2660" s="589" t="s">
        <v>33740</v>
      </c>
      <c r="B2660" s="588" t="s">
        <v>33741</v>
      </c>
      <c r="C2660" s="589" t="s">
        <v>93</v>
      </c>
      <c r="D2660" s="619">
        <v>209.88</v>
      </c>
      <c r="E2660" s="590"/>
    </row>
    <row r="2661" spans="1:5" ht="12" customHeight="1">
      <c r="A2661" s="589" t="s">
        <v>33742</v>
      </c>
      <c r="B2661" s="588" t="s">
        <v>33743</v>
      </c>
      <c r="C2661" s="589" t="s">
        <v>93</v>
      </c>
      <c r="D2661" s="619">
        <v>209.58</v>
      </c>
      <c r="E2661" s="590"/>
    </row>
    <row r="2662" spans="1:5" ht="12" customHeight="1">
      <c r="A2662" s="589" t="s">
        <v>33744</v>
      </c>
      <c r="B2662" s="588" t="s">
        <v>33745</v>
      </c>
      <c r="C2662" s="589" t="s">
        <v>93</v>
      </c>
      <c r="D2662" s="619">
        <v>251.05</v>
      </c>
      <c r="E2662" s="590"/>
    </row>
    <row r="2663" spans="1:5" ht="12" customHeight="1">
      <c r="A2663" s="589" t="s">
        <v>33746</v>
      </c>
      <c r="B2663" s="588" t="s">
        <v>33747</v>
      </c>
      <c r="C2663" s="589" t="s">
        <v>93</v>
      </c>
      <c r="D2663" s="619">
        <v>419.92</v>
      </c>
      <c r="E2663" s="590"/>
    </row>
    <row r="2664" spans="1:5" ht="12" customHeight="1">
      <c r="A2664" s="589" t="s">
        <v>33748</v>
      </c>
      <c r="B2664" s="588" t="s">
        <v>33749</v>
      </c>
      <c r="C2664" s="589" t="s">
        <v>93</v>
      </c>
      <c r="D2664" s="619">
        <v>419.92</v>
      </c>
      <c r="E2664" s="590"/>
    </row>
    <row r="2665" spans="1:5" ht="12" customHeight="1">
      <c r="A2665" s="589" t="s">
        <v>33750</v>
      </c>
      <c r="B2665" s="588" t="s">
        <v>33751</v>
      </c>
      <c r="C2665" s="589" t="s">
        <v>93</v>
      </c>
      <c r="D2665" s="619">
        <v>421.56</v>
      </c>
      <c r="E2665" s="590"/>
    </row>
    <row r="2666" spans="1:5" ht="12" customHeight="1">
      <c r="A2666" s="589" t="s">
        <v>33752</v>
      </c>
      <c r="B2666" s="588" t="s">
        <v>33753</v>
      </c>
      <c r="C2666" s="589" t="s">
        <v>93</v>
      </c>
      <c r="D2666" s="619">
        <v>511.87</v>
      </c>
      <c r="E2666" s="590"/>
    </row>
    <row r="2667" spans="1:5" ht="12" customHeight="1">
      <c r="A2667" s="589" t="s">
        <v>33754</v>
      </c>
      <c r="B2667" s="588" t="s">
        <v>33755</v>
      </c>
      <c r="C2667" s="589" t="s">
        <v>93</v>
      </c>
      <c r="D2667" s="619">
        <v>408.34</v>
      </c>
      <c r="E2667" s="590"/>
    </row>
    <row r="2668" spans="1:5" ht="12" customHeight="1">
      <c r="A2668" s="589" t="s">
        <v>33756</v>
      </c>
      <c r="B2668" s="588" t="s">
        <v>33757</v>
      </c>
      <c r="C2668" s="589" t="s">
        <v>93</v>
      </c>
      <c r="D2668" s="619">
        <v>408.35</v>
      </c>
      <c r="E2668" s="590"/>
    </row>
    <row r="2669" spans="1:5" ht="12" customHeight="1">
      <c r="A2669" s="589" t="s">
        <v>33758</v>
      </c>
      <c r="B2669" s="588" t="s">
        <v>33759</v>
      </c>
      <c r="C2669" s="589" t="s">
        <v>93</v>
      </c>
      <c r="D2669" s="619">
        <v>408.35</v>
      </c>
      <c r="E2669" s="590"/>
    </row>
    <row r="2670" spans="1:5" ht="12" customHeight="1">
      <c r="A2670" s="589" t="s">
        <v>33760</v>
      </c>
      <c r="B2670" s="588" t="s">
        <v>33761</v>
      </c>
      <c r="C2670" s="589" t="s">
        <v>93</v>
      </c>
      <c r="D2670" s="619">
        <v>520.07000000000005</v>
      </c>
      <c r="E2670" s="590"/>
    </row>
    <row r="2671" spans="1:5" ht="12" customHeight="1">
      <c r="A2671" s="589" t="s">
        <v>33762</v>
      </c>
      <c r="B2671" s="588" t="s">
        <v>33763</v>
      </c>
      <c r="C2671" s="589" t="s">
        <v>93</v>
      </c>
      <c r="D2671" s="619">
        <v>816.67</v>
      </c>
      <c r="E2671" s="590"/>
    </row>
    <row r="2672" spans="1:5" ht="12" customHeight="1">
      <c r="A2672" s="589" t="s">
        <v>33764</v>
      </c>
      <c r="B2672" s="588" t="s">
        <v>33765</v>
      </c>
      <c r="C2672" s="589" t="s">
        <v>93</v>
      </c>
      <c r="D2672" s="619">
        <v>816.72</v>
      </c>
      <c r="E2672" s="590"/>
    </row>
    <row r="2673" spans="1:5" ht="12" customHeight="1">
      <c r="A2673" s="589" t="s">
        <v>33766</v>
      </c>
      <c r="B2673" s="588" t="s">
        <v>33767</v>
      </c>
      <c r="C2673" s="589" t="s">
        <v>78</v>
      </c>
      <c r="D2673" s="619">
        <v>1.07</v>
      </c>
      <c r="E2673" s="590"/>
    </row>
    <row r="2674" spans="1:5" ht="12" customHeight="1">
      <c r="A2674" s="589" t="s">
        <v>33768</v>
      </c>
      <c r="B2674" s="588" t="s">
        <v>33769</v>
      </c>
      <c r="C2674" s="589" t="s">
        <v>95</v>
      </c>
      <c r="D2674" s="619">
        <v>53.55</v>
      </c>
      <c r="E2674" s="590"/>
    </row>
    <row r="2675" spans="1:5" ht="12" customHeight="1">
      <c r="A2675" s="589" t="s">
        <v>33770</v>
      </c>
      <c r="B2675" s="588" t="s">
        <v>33771</v>
      </c>
      <c r="C2675" s="589" t="s">
        <v>78</v>
      </c>
      <c r="D2675" s="619">
        <v>0.45319999999999999</v>
      </c>
      <c r="E2675" s="590"/>
    </row>
    <row r="2676" spans="1:5" ht="12" customHeight="1">
      <c r="A2676" s="589" t="s">
        <v>33772</v>
      </c>
      <c r="B2676" s="588" t="s">
        <v>33773</v>
      </c>
      <c r="C2676" s="589" t="s">
        <v>78</v>
      </c>
      <c r="D2676" s="619">
        <v>0.60770000000000002</v>
      </c>
      <c r="E2676" s="590"/>
    </row>
    <row r="2677" spans="1:5" ht="12" customHeight="1">
      <c r="A2677" s="589" t="s">
        <v>33774</v>
      </c>
      <c r="B2677" s="588" t="s">
        <v>33775</v>
      </c>
      <c r="C2677" s="589" t="s">
        <v>78</v>
      </c>
      <c r="D2677" s="619">
        <v>0.63859999999999995</v>
      </c>
      <c r="E2677" s="590"/>
    </row>
    <row r="2678" spans="1:5" ht="12" customHeight="1">
      <c r="A2678" s="589" t="s">
        <v>33776</v>
      </c>
      <c r="B2678" s="588" t="s">
        <v>33777</v>
      </c>
      <c r="C2678" s="589" t="s">
        <v>78</v>
      </c>
      <c r="D2678" s="619">
        <v>0.77</v>
      </c>
      <c r="E2678" s="590"/>
    </row>
    <row r="2679" spans="1:5" ht="12" customHeight="1">
      <c r="A2679" s="589" t="s">
        <v>33778</v>
      </c>
      <c r="B2679" s="588" t="s">
        <v>33779</v>
      </c>
      <c r="C2679" s="589" t="s">
        <v>78</v>
      </c>
      <c r="D2679" s="619">
        <v>4.76</v>
      </c>
      <c r="E2679" s="590"/>
    </row>
    <row r="2680" spans="1:5" ht="12" customHeight="1">
      <c r="A2680" s="589" t="s">
        <v>33780</v>
      </c>
      <c r="B2680" s="588" t="s">
        <v>33781</v>
      </c>
      <c r="C2680" s="589" t="s">
        <v>78</v>
      </c>
      <c r="D2680" s="619">
        <v>1.23</v>
      </c>
      <c r="E2680" s="590"/>
    </row>
    <row r="2681" spans="1:5" ht="12" customHeight="1">
      <c r="A2681" s="589" t="s">
        <v>33782</v>
      </c>
      <c r="B2681" s="588" t="s">
        <v>33783</v>
      </c>
      <c r="C2681" s="589" t="s">
        <v>78</v>
      </c>
      <c r="D2681" s="619">
        <v>2.1</v>
      </c>
      <c r="E2681" s="590"/>
    </row>
    <row r="2682" spans="1:5" ht="12" customHeight="1">
      <c r="A2682" s="589" t="s">
        <v>33784</v>
      </c>
      <c r="B2682" s="588" t="s">
        <v>33785</v>
      </c>
      <c r="C2682" s="589" t="s">
        <v>78</v>
      </c>
      <c r="D2682" s="619">
        <v>2.91</v>
      </c>
      <c r="E2682" s="590"/>
    </row>
    <row r="2683" spans="1:5" ht="12" customHeight="1">
      <c r="A2683" s="589" t="s">
        <v>33786</v>
      </c>
      <c r="B2683" s="588" t="s">
        <v>33787</v>
      </c>
      <c r="C2683" s="589" t="s">
        <v>78</v>
      </c>
      <c r="D2683" s="619">
        <v>0.1</v>
      </c>
      <c r="E2683" s="590"/>
    </row>
    <row r="2684" spans="1:5" ht="12" customHeight="1">
      <c r="A2684" s="589" t="s">
        <v>33788</v>
      </c>
      <c r="B2684" s="588" t="s">
        <v>33789</v>
      </c>
      <c r="C2684" s="589" t="s">
        <v>78</v>
      </c>
      <c r="D2684" s="619">
        <v>1.1000000000000001</v>
      </c>
      <c r="E2684" s="590"/>
    </row>
    <row r="2685" spans="1:5" ht="12" customHeight="1">
      <c r="A2685" s="589" t="s">
        <v>33790</v>
      </c>
      <c r="B2685" s="588" t="s">
        <v>33791</v>
      </c>
      <c r="C2685" s="589" t="s">
        <v>78</v>
      </c>
      <c r="D2685" s="619">
        <v>1.2</v>
      </c>
      <c r="E2685" s="590"/>
    </row>
    <row r="2686" spans="1:5" ht="12" customHeight="1">
      <c r="A2686" s="589" t="s">
        <v>33792</v>
      </c>
      <c r="B2686" s="588" t="s">
        <v>33793</v>
      </c>
      <c r="C2686" s="589" t="s">
        <v>78</v>
      </c>
      <c r="D2686" s="619">
        <v>1.675</v>
      </c>
      <c r="E2686" s="590"/>
    </row>
    <row r="2687" spans="1:5" ht="12" customHeight="1">
      <c r="A2687" s="589" t="s">
        <v>33794</v>
      </c>
      <c r="B2687" s="588" t="s">
        <v>33795</v>
      </c>
      <c r="C2687" s="589" t="s">
        <v>78</v>
      </c>
      <c r="D2687" s="619">
        <v>1.1000000000000001</v>
      </c>
      <c r="E2687" s="590"/>
    </row>
    <row r="2688" spans="1:5" ht="18" customHeight="1">
      <c r="A2688" s="589" t="s">
        <v>33796</v>
      </c>
      <c r="B2688" s="588" t="s">
        <v>33797</v>
      </c>
      <c r="C2688" s="589" t="s">
        <v>78</v>
      </c>
      <c r="D2688" s="619">
        <v>4.38</v>
      </c>
      <c r="E2688" s="590"/>
    </row>
    <row r="2689" spans="1:5" ht="18" customHeight="1">
      <c r="A2689" s="589" t="s">
        <v>33798</v>
      </c>
      <c r="B2689" s="588" t="s">
        <v>33799</v>
      </c>
      <c r="C2689" s="589" t="s">
        <v>33800</v>
      </c>
      <c r="D2689" s="619">
        <v>91.69</v>
      </c>
      <c r="E2689" s="590"/>
    </row>
    <row r="2690" spans="1:5" ht="12" customHeight="1">
      <c r="A2690" s="589" t="s">
        <v>33801</v>
      </c>
      <c r="B2690" s="588" t="s">
        <v>33802</v>
      </c>
      <c r="C2690" s="589" t="s">
        <v>33800</v>
      </c>
      <c r="D2690" s="619">
        <v>34.92</v>
      </c>
      <c r="E2690" s="590"/>
    </row>
    <row r="2691" spans="1:5" ht="12" customHeight="1">
      <c r="A2691" s="589" t="s">
        <v>33803</v>
      </c>
      <c r="B2691" s="588" t="s">
        <v>33804</v>
      </c>
      <c r="C2691" s="589" t="s">
        <v>93</v>
      </c>
      <c r="D2691" s="619">
        <v>8.98</v>
      </c>
      <c r="E2691" s="590"/>
    </row>
    <row r="2692" spans="1:5" ht="12" customHeight="1">
      <c r="A2692" s="589" t="s">
        <v>33805</v>
      </c>
      <c r="B2692" s="588" t="s">
        <v>33806</v>
      </c>
      <c r="C2692" s="589" t="s">
        <v>78</v>
      </c>
      <c r="D2692" s="619">
        <v>0.33</v>
      </c>
      <c r="E2692" s="590"/>
    </row>
    <row r="2693" spans="1:5" ht="12" customHeight="1">
      <c r="A2693" s="589" t="s">
        <v>33807</v>
      </c>
      <c r="B2693" s="588" t="s">
        <v>33808</v>
      </c>
      <c r="C2693" s="589" t="s">
        <v>78</v>
      </c>
      <c r="D2693" s="619">
        <v>2.72</v>
      </c>
      <c r="E2693" s="590"/>
    </row>
    <row r="2694" spans="1:5" ht="12" customHeight="1">
      <c r="A2694" s="589" t="s">
        <v>33809</v>
      </c>
      <c r="B2694" s="588" t="s">
        <v>33810</v>
      </c>
      <c r="C2694" s="589" t="s">
        <v>78</v>
      </c>
      <c r="D2694" s="619">
        <v>2.75</v>
      </c>
      <c r="E2694" s="590"/>
    </row>
    <row r="2695" spans="1:5" ht="12" customHeight="1">
      <c r="A2695" s="589" t="s">
        <v>33811</v>
      </c>
      <c r="B2695" s="588" t="s">
        <v>33812</v>
      </c>
      <c r="C2695" s="589" t="s">
        <v>78</v>
      </c>
      <c r="D2695" s="619">
        <v>4.38</v>
      </c>
      <c r="E2695" s="590"/>
    </row>
    <row r="2696" spans="1:5" ht="12" customHeight="1">
      <c r="A2696" s="589" t="s">
        <v>4260</v>
      </c>
      <c r="B2696" s="588" t="s">
        <v>4261</v>
      </c>
      <c r="C2696" s="589" t="s">
        <v>78</v>
      </c>
      <c r="D2696" s="619">
        <v>0.2</v>
      </c>
      <c r="E2696" s="590"/>
    </row>
    <row r="2697" spans="1:5" ht="12" customHeight="1">
      <c r="A2697" s="589" t="s">
        <v>28437</v>
      </c>
      <c r="B2697" s="588" t="s">
        <v>28438</v>
      </c>
      <c r="C2697" s="589" t="s">
        <v>78</v>
      </c>
      <c r="D2697" s="619">
        <v>1.65</v>
      </c>
      <c r="E2697" s="590"/>
    </row>
    <row r="2698" spans="1:5" ht="12" customHeight="1">
      <c r="A2698" s="589" t="s">
        <v>33813</v>
      </c>
      <c r="B2698" s="588" t="s">
        <v>33814</v>
      </c>
      <c r="C2698" s="589" t="s">
        <v>78</v>
      </c>
      <c r="D2698" s="619">
        <v>0.78</v>
      </c>
      <c r="E2698" s="590"/>
    </row>
    <row r="2699" spans="1:5" ht="12" customHeight="1">
      <c r="A2699" s="589" t="s">
        <v>33815</v>
      </c>
      <c r="B2699" s="588" t="s">
        <v>33816</v>
      </c>
      <c r="C2699" s="589" t="s">
        <v>93</v>
      </c>
      <c r="D2699" s="619">
        <v>11.2</v>
      </c>
      <c r="E2699" s="590"/>
    </row>
    <row r="2700" spans="1:5" ht="12" customHeight="1">
      <c r="A2700" s="589" t="s">
        <v>33817</v>
      </c>
      <c r="B2700" s="588" t="s">
        <v>33818</v>
      </c>
      <c r="C2700" s="589" t="s">
        <v>93</v>
      </c>
      <c r="D2700" s="619">
        <v>7</v>
      </c>
      <c r="E2700" s="590"/>
    </row>
    <row r="2701" spans="1:5" ht="12" customHeight="1">
      <c r="A2701" s="589" t="s">
        <v>33819</v>
      </c>
      <c r="B2701" s="588" t="s">
        <v>33820</v>
      </c>
      <c r="C2701" s="589" t="s">
        <v>96</v>
      </c>
      <c r="D2701" s="619">
        <v>247.72</v>
      </c>
      <c r="E2701" s="590"/>
    </row>
    <row r="2702" spans="1:5" ht="12" customHeight="1">
      <c r="A2702" s="589" t="s">
        <v>28404</v>
      </c>
      <c r="B2702" s="588" t="s">
        <v>28405</v>
      </c>
      <c r="C2702" s="589" t="s">
        <v>93</v>
      </c>
      <c r="D2702" s="619">
        <v>5.1100000000000003</v>
      </c>
      <c r="E2702" s="590"/>
    </row>
    <row r="2703" spans="1:5" ht="12" customHeight="1">
      <c r="A2703" s="589" t="s">
        <v>33821</v>
      </c>
      <c r="B2703" s="588" t="s">
        <v>33822</v>
      </c>
      <c r="C2703" s="589" t="s">
        <v>28471</v>
      </c>
      <c r="D2703" s="619">
        <v>150.72</v>
      </c>
      <c r="E2703" s="590"/>
    </row>
    <row r="2704" spans="1:5" ht="12" customHeight="1">
      <c r="A2704" s="589" t="s">
        <v>33823</v>
      </c>
      <c r="B2704" s="588" t="s">
        <v>33824</v>
      </c>
      <c r="C2704" s="589" t="s">
        <v>28471</v>
      </c>
      <c r="D2704" s="619">
        <v>150.72</v>
      </c>
      <c r="E2704" s="590"/>
    </row>
    <row r="2705" spans="1:5" ht="18" customHeight="1">
      <c r="A2705" s="589" t="s">
        <v>33825</v>
      </c>
      <c r="B2705" s="588" t="s">
        <v>33826</v>
      </c>
      <c r="C2705" s="589" t="s">
        <v>28471</v>
      </c>
      <c r="D2705" s="619">
        <v>129.37</v>
      </c>
      <c r="E2705" s="590"/>
    </row>
    <row r="2706" spans="1:5" ht="12" customHeight="1">
      <c r="A2706" s="589" t="s">
        <v>33827</v>
      </c>
      <c r="B2706" s="588" t="s">
        <v>33828</v>
      </c>
      <c r="C2706" s="589" t="s">
        <v>93</v>
      </c>
      <c r="D2706" s="619">
        <v>4.2699999999999996</v>
      </c>
      <c r="E2706" s="590"/>
    </row>
    <row r="2707" spans="1:5" ht="12" customHeight="1">
      <c r="A2707" s="589" t="s">
        <v>33829</v>
      </c>
      <c r="B2707" s="588" t="s">
        <v>33830</v>
      </c>
      <c r="C2707" s="589" t="s">
        <v>93</v>
      </c>
      <c r="D2707" s="619">
        <v>1.58</v>
      </c>
      <c r="E2707" s="590"/>
    </row>
    <row r="2708" spans="1:5" ht="12" customHeight="1">
      <c r="A2708" s="589" t="s">
        <v>33831</v>
      </c>
      <c r="B2708" s="588" t="s">
        <v>33832</v>
      </c>
      <c r="C2708" s="589" t="s">
        <v>93</v>
      </c>
      <c r="D2708" s="619">
        <v>2.25</v>
      </c>
      <c r="E2708" s="590"/>
    </row>
    <row r="2709" spans="1:5" ht="12" customHeight="1">
      <c r="A2709" s="589" t="s">
        <v>33833</v>
      </c>
      <c r="B2709" s="588" t="s">
        <v>33834</v>
      </c>
      <c r="C2709" s="589" t="s">
        <v>93</v>
      </c>
      <c r="D2709" s="619">
        <v>1.8</v>
      </c>
      <c r="E2709" s="590"/>
    </row>
    <row r="2710" spans="1:5" ht="12" customHeight="1">
      <c r="A2710" s="589" t="s">
        <v>33835</v>
      </c>
      <c r="B2710" s="588" t="s">
        <v>33836</v>
      </c>
      <c r="C2710" s="589" t="s">
        <v>93</v>
      </c>
      <c r="D2710" s="619">
        <v>1.4</v>
      </c>
      <c r="E2710" s="590"/>
    </row>
    <row r="2711" spans="1:5" ht="12" customHeight="1">
      <c r="A2711" s="589" t="s">
        <v>33837</v>
      </c>
      <c r="B2711" s="588" t="s">
        <v>33838</v>
      </c>
      <c r="C2711" s="589" t="s">
        <v>93</v>
      </c>
      <c r="D2711" s="619">
        <v>2.96</v>
      </c>
      <c r="E2711" s="590"/>
    </row>
    <row r="2712" spans="1:5" ht="12" customHeight="1">
      <c r="A2712" s="589" t="s">
        <v>33839</v>
      </c>
      <c r="B2712" s="588" t="s">
        <v>33840</v>
      </c>
      <c r="C2712" s="589" t="s">
        <v>93</v>
      </c>
      <c r="D2712" s="619">
        <v>2.2200000000000002</v>
      </c>
      <c r="E2712" s="590"/>
    </row>
    <row r="2713" spans="1:5" ht="12" customHeight="1">
      <c r="A2713" s="589" t="s">
        <v>33841</v>
      </c>
      <c r="B2713" s="588" t="s">
        <v>33842</v>
      </c>
      <c r="C2713" s="589" t="s">
        <v>93</v>
      </c>
      <c r="D2713" s="619">
        <v>5</v>
      </c>
      <c r="E2713" s="590"/>
    </row>
    <row r="2714" spans="1:5" ht="12" customHeight="1">
      <c r="A2714" s="589" t="s">
        <v>33843</v>
      </c>
      <c r="B2714" s="588" t="s">
        <v>33844</v>
      </c>
      <c r="C2714" s="589" t="s">
        <v>93</v>
      </c>
      <c r="D2714" s="619">
        <v>82.74</v>
      </c>
      <c r="E2714" s="590"/>
    </row>
    <row r="2715" spans="1:5" ht="12" customHeight="1">
      <c r="A2715" s="589" t="s">
        <v>33845</v>
      </c>
      <c r="B2715" s="588" t="s">
        <v>33846</v>
      </c>
      <c r="C2715" s="589" t="s">
        <v>93</v>
      </c>
      <c r="D2715" s="619">
        <v>4850.2299999999996</v>
      </c>
      <c r="E2715" s="590"/>
    </row>
    <row r="2716" spans="1:5" ht="12" customHeight="1">
      <c r="A2716" s="589" t="s">
        <v>33847</v>
      </c>
      <c r="B2716" s="588" t="s">
        <v>33848</v>
      </c>
      <c r="C2716" s="589" t="s">
        <v>93</v>
      </c>
      <c r="D2716" s="619">
        <v>6952.31</v>
      </c>
      <c r="E2716" s="590"/>
    </row>
    <row r="2717" spans="1:5" ht="12" customHeight="1">
      <c r="A2717" s="589" t="s">
        <v>33849</v>
      </c>
      <c r="B2717" s="588" t="s">
        <v>33850</v>
      </c>
      <c r="C2717" s="589" t="s">
        <v>93</v>
      </c>
      <c r="D2717" s="619">
        <v>112.68</v>
      </c>
      <c r="E2717" s="590"/>
    </row>
    <row r="2718" spans="1:5" ht="12" customHeight="1">
      <c r="A2718" s="589" t="s">
        <v>33851</v>
      </c>
      <c r="B2718" s="588" t="s">
        <v>33852</v>
      </c>
      <c r="C2718" s="589" t="s">
        <v>93</v>
      </c>
      <c r="D2718" s="619">
        <v>153.44999999999999</v>
      </c>
      <c r="E2718" s="590"/>
    </row>
    <row r="2719" spans="1:5" ht="12" customHeight="1">
      <c r="A2719" s="589" t="s">
        <v>33853</v>
      </c>
      <c r="B2719" s="588" t="s">
        <v>33854</v>
      </c>
      <c r="C2719" s="589" t="s">
        <v>93</v>
      </c>
      <c r="D2719" s="619">
        <v>233.94</v>
      </c>
      <c r="E2719" s="590"/>
    </row>
    <row r="2720" spans="1:5" ht="12" customHeight="1">
      <c r="A2720" s="589" t="s">
        <v>33855</v>
      </c>
      <c r="B2720" s="588" t="s">
        <v>33856</v>
      </c>
      <c r="C2720" s="589" t="s">
        <v>93</v>
      </c>
      <c r="D2720" s="619">
        <v>277.07</v>
      </c>
      <c r="E2720" s="590"/>
    </row>
    <row r="2721" spans="1:5" ht="12" customHeight="1">
      <c r="A2721" s="589" t="s">
        <v>33857</v>
      </c>
      <c r="B2721" s="588" t="s">
        <v>33858</v>
      </c>
      <c r="C2721" s="589" t="s">
        <v>93</v>
      </c>
      <c r="D2721" s="619">
        <v>450.31</v>
      </c>
      <c r="E2721" s="590"/>
    </row>
    <row r="2722" spans="1:5" ht="12" customHeight="1">
      <c r="A2722" s="589" t="s">
        <v>33859</v>
      </c>
      <c r="B2722" s="588" t="s">
        <v>33860</v>
      </c>
      <c r="C2722" s="589" t="s">
        <v>93</v>
      </c>
      <c r="D2722" s="619">
        <v>486.05</v>
      </c>
      <c r="E2722" s="590"/>
    </row>
    <row r="2723" spans="1:5" ht="12" customHeight="1">
      <c r="A2723" s="589" t="s">
        <v>33861</v>
      </c>
      <c r="B2723" s="588" t="s">
        <v>33862</v>
      </c>
      <c r="C2723" s="589" t="s">
        <v>93</v>
      </c>
      <c r="D2723" s="619">
        <v>754.14</v>
      </c>
      <c r="E2723" s="590"/>
    </row>
    <row r="2724" spans="1:5" ht="12" customHeight="1">
      <c r="A2724" s="589" t="s">
        <v>33863</v>
      </c>
      <c r="B2724" s="588" t="s">
        <v>33864</v>
      </c>
      <c r="C2724" s="589" t="s">
        <v>93</v>
      </c>
      <c r="D2724" s="619">
        <v>775.51</v>
      </c>
      <c r="E2724" s="590"/>
    </row>
    <row r="2725" spans="1:5" ht="12" customHeight="1">
      <c r="A2725" s="589" t="s">
        <v>33865</v>
      </c>
      <c r="B2725" s="588" t="s">
        <v>33866</v>
      </c>
      <c r="C2725" s="589" t="s">
        <v>93</v>
      </c>
      <c r="D2725" s="619">
        <v>809.18</v>
      </c>
      <c r="E2725" s="590"/>
    </row>
    <row r="2726" spans="1:5" ht="12" customHeight="1">
      <c r="A2726" s="589" t="s">
        <v>33867</v>
      </c>
      <c r="B2726" s="588" t="s">
        <v>33868</v>
      </c>
      <c r="C2726" s="589" t="s">
        <v>93</v>
      </c>
      <c r="D2726" s="619">
        <v>1657.23</v>
      </c>
      <c r="E2726" s="590"/>
    </row>
    <row r="2727" spans="1:5" ht="12" customHeight="1">
      <c r="A2727" s="589" t="s">
        <v>33869</v>
      </c>
      <c r="B2727" s="588" t="s">
        <v>33870</v>
      </c>
      <c r="C2727" s="589" t="s">
        <v>93</v>
      </c>
      <c r="D2727" s="619">
        <v>75.83</v>
      </c>
      <c r="E2727" s="590"/>
    </row>
    <row r="2728" spans="1:5" ht="12" customHeight="1">
      <c r="A2728" s="589" t="s">
        <v>33871</v>
      </c>
      <c r="B2728" s="588" t="s">
        <v>33872</v>
      </c>
      <c r="C2728" s="589" t="s">
        <v>93</v>
      </c>
      <c r="D2728" s="619">
        <v>75.83</v>
      </c>
      <c r="E2728" s="590"/>
    </row>
    <row r="2729" spans="1:5" ht="12" customHeight="1">
      <c r="A2729" s="589" t="s">
        <v>33873</v>
      </c>
      <c r="B2729" s="588" t="s">
        <v>33874</v>
      </c>
      <c r="C2729" s="589" t="s">
        <v>93</v>
      </c>
      <c r="D2729" s="619">
        <v>1835.03</v>
      </c>
      <c r="E2729" s="590"/>
    </row>
    <row r="2730" spans="1:5" ht="12" customHeight="1">
      <c r="A2730" s="589" t="s">
        <v>33875</v>
      </c>
      <c r="B2730" s="588" t="s">
        <v>33876</v>
      </c>
      <c r="C2730" s="589" t="s">
        <v>93</v>
      </c>
      <c r="D2730" s="619">
        <v>4581.04</v>
      </c>
      <c r="E2730" s="590"/>
    </row>
    <row r="2731" spans="1:5" ht="12" customHeight="1">
      <c r="A2731" s="589" t="s">
        <v>33877</v>
      </c>
      <c r="B2731" s="588" t="s">
        <v>33878</v>
      </c>
      <c r="C2731" s="589" t="s">
        <v>93</v>
      </c>
      <c r="D2731" s="619">
        <v>18.010000000000002</v>
      </c>
      <c r="E2731" s="590"/>
    </row>
    <row r="2732" spans="1:5" ht="12" customHeight="1">
      <c r="A2732" s="589" t="s">
        <v>33879</v>
      </c>
      <c r="B2732" s="588" t="s">
        <v>33880</v>
      </c>
      <c r="C2732" s="589" t="s">
        <v>93</v>
      </c>
      <c r="D2732" s="619">
        <v>10.16</v>
      </c>
      <c r="E2732" s="590"/>
    </row>
    <row r="2733" spans="1:5" ht="12" customHeight="1">
      <c r="A2733" s="589" t="s">
        <v>33881</v>
      </c>
      <c r="B2733" s="588" t="s">
        <v>33882</v>
      </c>
      <c r="C2733" s="589" t="s">
        <v>93</v>
      </c>
      <c r="D2733" s="619">
        <v>43.11</v>
      </c>
      <c r="E2733" s="590"/>
    </row>
    <row r="2734" spans="1:5" ht="12" customHeight="1">
      <c r="A2734" s="589" t="s">
        <v>33883</v>
      </c>
      <c r="B2734" s="588" t="s">
        <v>33884</v>
      </c>
      <c r="C2734" s="589" t="s">
        <v>93</v>
      </c>
      <c r="D2734" s="619">
        <v>85.84</v>
      </c>
      <c r="E2734" s="590"/>
    </row>
    <row r="2735" spans="1:5" ht="27" customHeight="1">
      <c r="A2735" s="589" t="s">
        <v>33885</v>
      </c>
      <c r="B2735" s="588" t="s">
        <v>33886</v>
      </c>
      <c r="C2735" s="589" t="s">
        <v>93</v>
      </c>
      <c r="D2735" s="619">
        <v>33.68</v>
      </c>
      <c r="E2735" s="590"/>
    </row>
    <row r="2736" spans="1:5" ht="27" customHeight="1">
      <c r="A2736" s="589" t="s">
        <v>33887</v>
      </c>
      <c r="B2736" s="588" t="s">
        <v>33888</v>
      </c>
      <c r="C2736" s="589" t="s">
        <v>93</v>
      </c>
      <c r="D2736" s="619">
        <v>59</v>
      </c>
      <c r="E2736" s="590"/>
    </row>
    <row r="2737" spans="1:5" ht="27" customHeight="1">
      <c r="A2737" s="589" t="s">
        <v>33889</v>
      </c>
      <c r="B2737" s="588" t="s">
        <v>33890</v>
      </c>
      <c r="C2737" s="589" t="s">
        <v>93</v>
      </c>
      <c r="D2737" s="619">
        <v>90.517499999999998</v>
      </c>
      <c r="E2737" s="590"/>
    </row>
    <row r="2738" spans="1:5" ht="27" customHeight="1">
      <c r="A2738" s="589" t="s">
        <v>33891</v>
      </c>
      <c r="B2738" s="588" t="s">
        <v>33892</v>
      </c>
      <c r="C2738" s="589" t="s">
        <v>93</v>
      </c>
      <c r="D2738" s="619">
        <v>146.32249999999999</v>
      </c>
      <c r="E2738" s="590"/>
    </row>
    <row r="2739" spans="1:5" ht="27" customHeight="1">
      <c r="A2739" s="589" t="s">
        <v>33893</v>
      </c>
      <c r="B2739" s="588" t="s">
        <v>33894</v>
      </c>
      <c r="C2739" s="589" t="s">
        <v>93</v>
      </c>
      <c r="D2739" s="619">
        <v>335.7</v>
      </c>
      <c r="E2739" s="590"/>
    </row>
    <row r="2740" spans="1:5" ht="27" customHeight="1">
      <c r="A2740" s="589" t="s">
        <v>33895</v>
      </c>
      <c r="B2740" s="588" t="s">
        <v>33896</v>
      </c>
      <c r="C2740" s="589" t="s">
        <v>93</v>
      </c>
      <c r="D2740" s="619">
        <v>468.67500000000001</v>
      </c>
      <c r="E2740" s="590"/>
    </row>
    <row r="2741" spans="1:5" ht="27" customHeight="1">
      <c r="A2741" s="589" t="s">
        <v>33897</v>
      </c>
      <c r="B2741" s="588" t="s">
        <v>33898</v>
      </c>
      <c r="C2741" s="589" t="s">
        <v>93</v>
      </c>
      <c r="D2741" s="619">
        <v>705.08749999999998</v>
      </c>
      <c r="E2741" s="590"/>
    </row>
    <row r="2742" spans="1:5" ht="12" customHeight="1">
      <c r="A2742" s="589" t="s">
        <v>33899</v>
      </c>
      <c r="B2742" s="588" t="s">
        <v>33900</v>
      </c>
      <c r="C2742" s="589" t="s">
        <v>93</v>
      </c>
      <c r="D2742" s="619">
        <v>62</v>
      </c>
      <c r="E2742" s="590"/>
    </row>
    <row r="2743" spans="1:5" ht="12" customHeight="1">
      <c r="A2743" s="589" t="s">
        <v>33901</v>
      </c>
      <c r="B2743" s="588" t="s">
        <v>33902</v>
      </c>
      <c r="C2743" s="589" t="s">
        <v>93</v>
      </c>
      <c r="D2743" s="619">
        <v>78.010000000000005</v>
      </c>
      <c r="E2743" s="590"/>
    </row>
    <row r="2744" spans="1:5" ht="12" customHeight="1">
      <c r="A2744" s="589" t="s">
        <v>33903</v>
      </c>
      <c r="B2744" s="588" t="s">
        <v>33904</v>
      </c>
      <c r="C2744" s="589" t="s">
        <v>93</v>
      </c>
      <c r="D2744" s="619">
        <v>6756.06</v>
      </c>
      <c r="E2744" s="590"/>
    </row>
    <row r="2745" spans="1:5" ht="12" customHeight="1">
      <c r="A2745" s="589" t="s">
        <v>33905</v>
      </c>
      <c r="B2745" s="588" t="s">
        <v>33906</v>
      </c>
      <c r="C2745" s="589" t="s">
        <v>93</v>
      </c>
      <c r="D2745" s="619">
        <v>7624.46</v>
      </c>
      <c r="E2745" s="590"/>
    </row>
    <row r="2746" spans="1:5" ht="12" customHeight="1">
      <c r="A2746" s="589" t="s">
        <v>33907</v>
      </c>
      <c r="B2746" s="588" t="s">
        <v>33908</v>
      </c>
      <c r="C2746" s="589" t="s">
        <v>93</v>
      </c>
      <c r="D2746" s="619">
        <v>117.26</v>
      </c>
      <c r="E2746" s="590"/>
    </row>
    <row r="2747" spans="1:5" ht="12" customHeight="1">
      <c r="A2747" s="589" t="s">
        <v>33909</v>
      </c>
      <c r="B2747" s="588" t="s">
        <v>33910</v>
      </c>
      <c r="C2747" s="589" t="s">
        <v>93</v>
      </c>
      <c r="D2747" s="619">
        <v>143.6</v>
      </c>
      <c r="E2747" s="590"/>
    </row>
    <row r="2748" spans="1:5" ht="12" customHeight="1">
      <c r="A2748" s="589" t="s">
        <v>33911</v>
      </c>
      <c r="B2748" s="588" t="s">
        <v>33912</v>
      </c>
      <c r="C2748" s="589" t="s">
        <v>93</v>
      </c>
      <c r="D2748" s="619">
        <v>225.12</v>
      </c>
      <c r="E2748" s="590"/>
    </row>
    <row r="2749" spans="1:5" ht="12" customHeight="1">
      <c r="A2749" s="589" t="s">
        <v>33913</v>
      </c>
      <c r="B2749" s="588" t="s">
        <v>33914</v>
      </c>
      <c r="C2749" s="589" t="s">
        <v>93</v>
      </c>
      <c r="D2749" s="619">
        <v>443.34</v>
      </c>
      <c r="E2749" s="590"/>
    </row>
    <row r="2750" spans="1:5" ht="12" customHeight="1">
      <c r="A2750" s="589" t="s">
        <v>33915</v>
      </c>
      <c r="B2750" s="588" t="s">
        <v>33916</v>
      </c>
      <c r="C2750" s="589" t="s">
        <v>93</v>
      </c>
      <c r="D2750" s="619">
        <v>533.39</v>
      </c>
      <c r="E2750" s="590"/>
    </row>
    <row r="2751" spans="1:5" ht="12" customHeight="1">
      <c r="A2751" s="589" t="s">
        <v>33917</v>
      </c>
      <c r="B2751" s="588" t="s">
        <v>33918</v>
      </c>
      <c r="C2751" s="589" t="s">
        <v>93</v>
      </c>
      <c r="D2751" s="619">
        <v>578.91999999999996</v>
      </c>
      <c r="E2751" s="590"/>
    </row>
    <row r="2752" spans="1:5" ht="12" customHeight="1">
      <c r="A2752" s="589" t="s">
        <v>33919</v>
      </c>
      <c r="B2752" s="588" t="s">
        <v>33920</v>
      </c>
      <c r="C2752" s="589" t="s">
        <v>93</v>
      </c>
      <c r="D2752" s="619">
        <v>867.22</v>
      </c>
      <c r="E2752" s="590"/>
    </row>
    <row r="2753" spans="1:5" ht="12" customHeight="1">
      <c r="A2753" s="589" t="s">
        <v>33921</v>
      </c>
      <c r="B2753" s="588" t="s">
        <v>33922</v>
      </c>
      <c r="C2753" s="589" t="s">
        <v>93</v>
      </c>
      <c r="D2753" s="619">
        <v>38.56</v>
      </c>
      <c r="E2753" s="590"/>
    </row>
    <row r="2754" spans="1:5" ht="12" customHeight="1">
      <c r="A2754" s="589" t="s">
        <v>33923</v>
      </c>
      <c r="B2754" s="588" t="s">
        <v>33924</v>
      </c>
      <c r="C2754" s="589" t="s">
        <v>93</v>
      </c>
      <c r="D2754" s="619">
        <v>907.55</v>
      </c>
      <c r="E2754" s="590"/>
    </row>
    <row r="2755" spans="1:5" ht="12" customHeight="1">
      <c r="A2755" s="589" t="s">
        <v>33925</v>
      </c>
      <c r="B2755" s="588" t="s">
        <v>33926</v>
      </c>
      <c r="C2755" s="589" t="s">
        <v>93</v>
      </c>
      <c r="D2755" s="619">
        <v>1356.64</v>
      </c>
      <c r="E2755" s="590"/>
    </row>
    <row r="2756" spans="1:5" ht="12" customHeight="1">
      <c r="A2756" s="589" t="s">
        <v>33927</v>
      </c>
      <c r="B2756" s="588" t="s">
        <v>33928</v>
      </c>
      <c r="C2756" s="589" t="s">
        <v>93</v>
      </c>
      <c r="D2756" s="619">
        <v>4036.84</v>
      </c>
      <c r="E2756" s="590"/>
    </row>
    <row r="2757" spans="1:5" ht="12" customHeight="1">
      <c r="A2757" s="589" t="s">
        <v>33929</v>
      </c>
      <c r="B2757" s="588" t="s">
        <v>33930</v>
      </c>
      <c r="C2757" s="589" t="s">
        <v>93</v>
      </c>
      <c r="D2757" s="619">
        <v>62.28</v>
      </c>
      <c r="E2757" s="590"/>
    </row>
    <row r="2758" spans="1:5" ht="12" customHeight="1">
      <c r="A2758" s="589" t="s">
        <v>33931</v>
      </c>
      <c r="B2758" s="588" t="s">
        <v>33932</v>
      </c>
      <c r="C2758" s="589" t="s">
        <v>93</v>
      </c>
      <c r="D2758" s="619">
        <v>4946.96</v>
      </c>
      <c r="E2758" s="590"/>
    </row>
    <row r="2759" spans="1:5" ht="12" customHeight="1">
      <c r="A2759" s="589" t="s">
        <v>33933</v>
      </c>
      <c r="B2759" s="588" t="s">
        <v>33934</v>
      </c>
      <c r="C2759" s="589" t="s">
        <v>93</v>
      </c>
      <c r="D2759" s="619">
        <v>5266.82</v>
      </c>
      <c r="E2759" s="590"/>
    </row>
    <row r="2760" spans="1:5" ht="27" customHeight="1">
      <c r="A2760" s="589" t="s">
        <v>33935</v>
      </c>
      <c r="B2760" s="588" t="s">
        <v>33936</v>
      </c>
      <c r="C2760" s="589" t="s">
        <v>93</v>
      </c>
      <c r="D2760" s="619">
        <v>18.653300000000002</v>
      </c>
      <c r="E2760" s="590"/>
    </row>
    <row r="2761" spans="1:5" ht="27" customHeight="1">
      <c r="A2761" s="589" t="s">
        <v>33937</v>
      </c>
      <c r="B2761" s="588" t="s">
        <v>33938</v>
      </c>
      <c r="C2761" s="589" t="s">
        <v>93</v>
      </c>
      <c r="D2761" s="619">
        <v>30.8</v>
      </c>
      <c r="E2761" s="590"/>
    </row>
    <row r="2762" spans="1:5" ht="27" customHeight="1">
      <c r="A2762" s="589" t="s">
        <v>33939</v>
      </c>
      <c r="B2762" s="588" t="s">
        <v>33940</v>
      </c>
      <c r="C2762" s="589" t="s">
        <v>93</v>
      </c>
      <c r="D2762" s="619">
        <v>26.146699999999999</v>
      </c>
      <c r="E2762" s="590"/>
    </row>
    <row r="2763" spans="1:5" ht="27" customHeight="1">
      <c r="A2763" s="589" t="s">
        <v>33941</v>
      </c>
      <c r="B2763" s="588" t="s">
        <v>33942</v>
      </c>
      <c r="C2763" s="589" t="s">
        <v>93</v>
      </c>
      <c r="D2763" s="619">
        <v>55.843299999999999</v>
      </c>
      <c r="E2763" s="590"/>
    </row>
    <row r="2764" spans="1:5" ht="27" customHeight="1">
      <c r="A2764" s="589" t="s">
        <v>33943</v>
      </c>
      <c r="B2764" s="588" t="s">
        <v>33944</v>
      </c>
      <c r="C2764" s="589" t="s">
        <v>93</v>
      </c>
      <c r="D2764" s="619">
        <v>30</v>
      </c>
      <c r="E2764" s="590"/>
    </row>
    <row r="2765" spans="1:5" ht="27" customHeight="1">
      <c r="A2765" s="589" t="s">
        <v>33945</v>
      </c>
      <c r="B2765" s="588" t="s">
        <v>33946</v>
      </c>
      <c r="C2765" s="589" t="s">
        <v>93</v>
      </c>
      <c r="D2765" s="619">
        <v>43.8733</v>
      </c>
      <c r="E2765" s="590"/>
    </row>
    <row r="2766" spans="1:5" ht="27" customHeight="1">
      <c r="A2766" s="589" t="s">
        <v>33947</v>
      </c>
      <c r="B2766" s="588" t="s">
        <v>33948</v>
      </c>
      <c r="C2766" s="589" t="s">
        <v>93</v>
      </c>
      <c r="D2766" s="619">
        <v>39.18</v>
      </c>
      <c r="E2766" s="590"/>
    </row>
    <row r="2767" spans="1:5" ht="27" customHeight="1">
      <c r="A2767" s="589" t="s">
        <v>33949</v>
      </c>
      <c r="B2767" s="588" t="s">
        <v>33950</v>
      </c>
      <c r="C2767" s="589" t="s">
        <v>93</v>
      </c>
      <c r="D2767" s="619">
        <v>72.846699999999998</v>
      </c>
      <c r="E2767" s="590"/>
    </row>
    <row r="2768" spans="1:5" ht="27" customHeight="1">
      <c r="A2768" s="589" t="s">
        <v>33951</v>
      </c>
      <c r="B2768" s="588" t="s">
        <v>33952</v>
      </c>
      <c r="C2768" s="589" t="s">
        <v>93</v>
      </c>
      <c r="D2768" s="619">
        <v>66.3</v>
      </c>
      <c r="E2768" s="590"/>
    </row>
    <row r="2769" spans="1:5" ht="27" customHeight="1">
      <c r="A2769" s="589" t="s">
        <v>33953</v>
      </c>
      <c r="B2769" s="588" t="s">
        <v>33954</v>
      </c>
      <c r="C2769" s="589" t="s">
        <v>93</v>
      </c>
      <c r="D2769" s="619">
        <v>108.2625</v>
      </c>
      <c r="E2769" s="590"/>
    </row>
    <row r="2770" spans="1:5" ht="27" customHeight="1">
      <c r="A2770" s="589" t="s">
        <v>33955</v>
      </c>
      <c r="B2770" s="588" t="s">
        <v>33956</v>
      </c>
      <c r="C2770" s="589" t="s">
        <v>93</v>
      </c>
      <c r="D2770" s="619">
        <v>155.19999999999999</v>
      </c>
      <c r="E2770" s="590"/>
    </row>
    <row r="2771" spans="1:5" ht="27" customHeight="1">
      <c r="A2771" s="589" t="s">
        <v>33957</v>
      </c>
      <c r="B2771" s="588" t="s">
        <v>33958</v>
      </c>
      <c r="C2771" s="589" t="s">
        <v>93</v>
      </c>
      <c r="D2771" s="619">
        <v>231.4</v>
      </c>
      <c r="E2771" s="590"/>
    </row>
    <row r="2772" spans="1:5" ht="27" customHeight="1">
      <c r="A2772" s="589" t="s">
        <v>33959</v>
      </c>
      <c r="B2772" s="588" t="s">
        <v>33960</v>
      </c>
      <c r="C2772" s="589" t="s">
        <v>93</v>
      </c>
      <c r="D2772" s="619">
        <v>372.92500000000001</v>
      </c>
      <c r="E2772" s="590"/>
    </row>
    <row r="2773" spans="1:5" ht="27" customHeight="1">
      <c r="A2773" s="589" t="s">
        <v>33961</v>
      </c>
      <c r="B2773" s="588" t="s">
        <v>33962</v>
      </c>
      <c r="C2773" s="589" t="s">
        <v>93</v>
      </c>
      <c r="D2773" s="619">
        <v>532.57500000000005</v>
      </c>
      <c r="E2773" s="590"/>
    </row>
    <row r="2774" spans="1:5" ht="27" customHeight="1">
      <c r="A2774" s="589" t="s">
        <v>33963</v>
      </c>
      <c r="B2774" s="588" t="s">
        <v>33964</v>
      </c>
      <c r="C2774" s="589" t="s">
        <v>93</v>
      </c>
      <c r="D2774" s="619">
        <v>828.55</v>
      </c>
      <c r="E2774" s="590"/>
    </row>
    <row r="2775" spans="1:5" ht="12" customHeight="1">
      <c r="A2775" s="589" t="s">
        <v>33965</v>
      </c>
      <c r="B2775" s="588" t="s">
        <v>33966</v>
      </c>
      <c r="C2775" s="589" t="s">
        <v>93</v>
      </c>
      <c r="D2775" s="619">
        <v>137.37</v>
      </c>
      <c r="E2775" s="590"/>
    </row>
    <row r="2776" spans="1:5" ht="12" customHeight="1">
      <c r="A2776" s="589" t="s">
        <v>33967</v>
      </c>
      <c r="B2776" s="588" t="s">
        <v>33968</v>
      </c>
      <c r="C2776" s="589" t="s">
        <v>93</v>
      </c>
      <c r="D2776" s="619">
        <v>70.13</v>
      </c>
      <c r="E2776" s="590"/>
    </row>
    <row r="2777" spans="1:5" ht="12" customHeight="1">
      <c r="A2777" s="589" t="s">
        <v>33969</v>
      </c>
      <c r="B2777" s="588" t="s">
        <v>33970</v>
      </c>
      <c r="C2777" s="589" t="s">
        <v>93</v>
      </c>
      <c r="D2777" s="619">
        <v>78.48</v>
      </c>
      <c r="E2777" s="590"/>
    </row>
    <row r="2778" spans="1:5" ht="12" customHeight="1">
      <c r="A2778" s="589" t="s">
        <v>33971</v>
      </c>
      <c r="B2778" s="588" t="s">
        <v>33972</v>
      </c>
      <c r="C2778" s="589" t="s">
        <v>93</v>
      </c>
      <c r="D2778" s="619">
        <v>125.31</v>
      </c>
      <c r="E2778" s="590"/>
    </row>
    <row r="2779" spans="1:5" ht="12" customHeight="1">
      <c r="A2779" s="589" t="s">
        <v>33973</v>
      </c>
      <c r="B2779" s="588" t="s">
        <v>33974</v>
      </c>
      <c r="C2779" s="589" t="s">
        <v>93</v>
      </c>
      <c r="D2779" s="619">
        <v>152.96</v>
      </c>
      <c r="E2779" s="590"/>
    </row>
    <row r="2780" spans="1:5" ht="12" customHeight="1">
      <c r="A2780" s="589" t="s">
        <v>33975</v>
      </c>
      <c r="B2780" s="588" t="s">
        <v>33976</v>
      </c>
      <c r="C2780" s="589" t="s">
        <v>93</v>
      </c>
      <c r="D2780" s="619">
        <v>70.13</v>
      </c>
      <c r="E2780" s="590"/>
    </row>
    <row r="2781" spans="1:5" ht="12" customHeight="1">
      <c r="A2781" s="589" t="s">
        <v>33977</v>
      </c>
      <c r="B2781" s="588" t="s">
        <v>33978</v>
      </c>
      <c r="C2781" s="589" t="s">
        <v>93</v>
      </c>
      <c r="D2781" s="619">
        <v>78.48</v>
      </c>
      <c r="E2781" s="590"/>
    </row>
    <row r="2782" spans="1:5" ht="12" customHeight="1">
      <c r="A2782" s="589" t="s">
        <v>33979</v>
      </c>
      <c r="B2782" s="588" t="s">
        <v>33980</v>
      </c>
      <c r="C2782" s="589" t="s">
        <v>93</v>
      </c>
      <c r="D2782" s="619">
        <v>135.41999999999999</v>
      </c>
      <c r="E2782" s="590"/>
    </row>
    <row r="2783" spans="1:5" ht="12" customHeight="1">
      <c r="A2783" s="589" t="s">
        <v>33981</v>
      </c>
      <c r="B2783" s="588" t="s">
        <v>33982</v>
      </c>
      <c r="C2783" s="589" t="s">
        <v>93</v>
      </c>
      <c r="D2783" s="619">
        <v>119.15</v>
      </c>
      <c r="E2783" s="590"/>
    </row>
    <row r="2784" spans="1:5" ht="12" customHeight="1">
      <c r="A2784" s="589" t="s">
        <v>33983</v>
      </c>
      <c r="B2784" s="588" t="s">
        <v>33984</v>
      </c>
      <c r="C2784" s="589" t="s">
        <v>93</v>
      </c>
      <c r="D2784" s="619">
        <v>118.46</v>
      </c>
      <c r="E2784" s="590"/>
    </row>
    <row r="2785" spans="1:5" ht="12" customHeight="1">
      <c r="A2785" s="589" t="s">
        <v>33985</v>
      </c>
      <c r="B2785" s="588" t="s">
        <v>33986</v>
      </c>
      <c r="C2785" s="589" t="s">
        <v>93</v>
      </c>
      <c r="D2785" s="619">
        <v>66.27</v>
      </c>
      <c r="E2785" s="590"/>
    </row>
    <row r="2786" spans="1:5" ht="12" customHeight="1">
      <c r="A2786" s="589" t="s">
        <v>33987</v>
      </c>
      <c r="B2786" s="588" t="s">
        <v>33988</v>
      </c>
      <c r="C2786" s="589" t="s">
        <v>93</v>
      </c>
      <c r="D2786" s="619">
        <v>101.19</v>
      </c>
      <c r="E2786" s="590"/>
    </row>
    <row r="2787" spans="1:5" ht="12" customHeight="1">
      <c r="A2787" s="589" t="s">
        <v>33989</v>
      </c>
      <c r="B2787" s="588" t="s">
        <v>33990</v>
      </c>
      <c r="C2787" s="589" t="s">
        <v>93</v>
      </c>
      <c r="D2787" s="619">
        <v>167.8</v>
      </c>
      <c r="E2787" s="590"/>
    </row>
    <row r="2788" spans="1:5" ht="12" customHeight="1">
      <c r="A2788" s="589" t="s">
        <v>33991</v>
      </c>
      <c r="B2788" s="588" t="s">
        <v>33992</v>
      </c>
      <c r="C2788" s="589" t="s">
        <v>93</v>
      </c>
      <c r="D2788" s="619">
        <v>1003.66</v>
      </c>
      <c r="E2788" s="590"/>
    </row>
    <row r="2789" spans="1:5" ht="12" customHeight="1">
      <c r="A2789" s="589" t="s">
        <v>33993</v>
      </c>
      <c r="B2789" s="588" t="s">
        <v>33994</v>
      </c>
      <c r="C2789" s="589" t="s">
        <v>93</v>
      </c>
      <c r="D2789" s="619">
        <v>7283.55</v>
      </c>
      <c r="E2789" s="590"/>
    </row>
    <row r="2790" spans="1:5" ht="12" customHeight="1">
      <c r="A2790" s="589" t="s">
        <v>28443</v>
      </c>
      <c r="B2790" s="588" t="s">
        <v>28444</v>
      </c>
      <c r="C2790" s="589" t="s">
        <v>96</v>
      </c>
      <c r="D2790" s="619">
        <v>44.4</v>
      </c>
      <c r="E2790" s="590"/>
    </row>
    <row r="2791" spans="1:5" ht="12" customHeight="1">
      <c r="A2791" s="589" t="s">
        <v>33995</v>
      </c>
      <c r="B2791" s="588" t="s">
        <v>33996</v>
      </c>
      <c r="C2791" s="589" t="s">
        <v>96</v>
      </c>
      <c r="D2791" s="619">
        <v>39.6</v>
      </c>
      <c r="E2791" s="590"/>
    </row>
    <row r="2792" spans="1:5" ht="12" customHeight="1">
      <c r="A2792" s="589" t="s">
        <v>33997</v>
      </c>
      <c r="B2792" s="588" t="s">
        <v>33998</v>
      </c>
      <c r="C2792" s="589" t="s">
        <v>93</v>
      </c>
      <c r="D2792" s="619">
        <v>137.28</v>
      </c>
      <c r="E2792" s="590"/>
    </row>
    <row r="2793" spans="1:5" ht="18" customHeight="1">
      <c r="A2793" s="589" t="s">
        <v>33999</v>
      </c>
      <c r="B2793" s="588" t="s">
        <v>34000</v>
      </c>
      <c r="C2793" s="589" t="s">
        <v>78</v>
      </c>
      <c r="D2793" s="619">
        <v>156.75</v>
      </c>
      <c r="E2793" s="590"/>
    </row>
    <row r="2794" spans="1:5" ht="12" customHeight="1">
      <c r="A2794" s="589" t="s">
        <v>34001</v>
      </c>
      <c r="B2794" s="588" t="s">
        <v>34002</v>
      </c>
      <c r="C2794" s="589" t="s">
        <v>78</v>
      </c>
      <c r="D2794" s="619">
        <v>3</v>
      </c>
      <c r="E2794" s="590"/>
    </row>
    <row r="2795" spans="1:5" ht="12" customHeight="1">
      <c r="A2795" s="589" t="s">
        <v>34003</v>
      </c>
      <c r="B2795" s="588" t="s">
        <v>34004</v>
      </c>
      <c r="C2795" s="589" t="s">
        <v>29463</v>
      </c>
      <c r="D2795" s="619">
        <v>20.86</v>
      </c>
      <c r="E2795" s="590"/>
    </row>
    <row r="2796" spans="1:5" ht="12" customHeight="1">
      <c r="A2796" s="589" t="s">
        <v>34005</v>
      </c>
      <c r="B2796" s="588" t="s">
        <v>34006</v>
      </c>
      <c r="C2796" s="589" t="s">
        <v>29463</v>
      </c>
      <c r="D2796" s="619">
        <v>20.86</v>
      </c>
      <c r="E2796" s="590"/>
    </row>
    <row r="2797" spans="1:5" ht="12" customHeight="1">
      <c r="A2797" s="589" t="s">
        <v>34007</v>
      </c>
      <c r="B2797" s="588" t="s">
        <v>34008</v>
      </c>
      <c r="C2797" s="589" t="s">
        <v>93</v>
      </c>
      <c r="D2797" s="619">
        <v>103.53</v>
      </c>
      <c r="E2797" s="590"/>
    </row>
    <row r="2798" spans="1:5" ht="12" customHeight="1">
      <c r="A2798" s="589" t="s">
        <v>34009</v>
      </c>
      <c r="B2798" s="588" t="s">
        <v>34010</v>
      </c>
      <c r="C2798" s="589" t="s">
        <v>96</v>
      </c>
      <c r="D2798" s="619">
        <v>26.89</v>
      </c>
      <c r="E2798" s="590"/>
    </row>
    <row r="2799" spans="1:5" ht="12" customHeight="1">
      <c r="A2799" s="589" t="s">
        <v>34011</v>
      </c>
      <c r="B2799" s="588" t="s">
        <v>34012</v>
      </c>
      <c r="C2799" s="589" t="s">
        <v>78</v>
      </c>
      <c r="D2799" s="619">
        <v>22.55</v>
      </c>
      <c r="E2799" s="590"/>
    </row>
    <row r="2800" spans="1:5" ht="12" customHeight="1">
      <c r="A2800" s="589" t="s">
        <v>34013</v>
      </c>
      <c r="B2800" s="588" t="s">
        <v>34014</v>
      </c>
      <c r="C2800" s="589" t="s">
        <v>28471</v>
      </c>
      <c r="D2800" s="619">
        <v>123.45</v>
      </c>
      <c r="E2800" s="590"/>
    </row>
    <row r="2801" spans="1:5" ht="12" customHeight="1">
      <c r="A2801" s="589" t="s">
        <v>34015</v>
      </c>
      <c r="B2801" s="588" t="s">
        <v>34016</v>
      </c>
      <c r="C2801" s="589" t="s">
        <v>78</v>
      </c>
      <c r="D2801" s="619">
        <v>10.54</v>
      </c>
      <c r="E2801" s="590"/>
    </row>
    <row r="2802" spans="1:5" ht="12" customHeight="1">
      <c r="A2802" s="589" t="s">
        <v>34017</v>
      </c>
      <c r="B2802" s="588" t="s">
        <v>34018</v>
      </c>
      <c r="C2802" s="589" t="s">
        <v>28471</v>
      </c>
      <c r="D2802" s="619">
        <v>123.45</v>
      </c>
      <c r="E2802" s="590"/>
    </row>
    <row r="2803" spans="1:5" ht="18" customHeight="1">
      <c r="A2803" s="589" t="s">
        <v>34019</v>
      </c>
      <c r="B2803" s="588" t="s">
        <v>34020</v>
      </c>
      <c r="C2803" s="589" t="s">
        <v>96</v>
      </c>
      <c r="D2803" s="619">
        <v>99.69</v>
      </c>
      <c r="E2803" s="590"/>
    </row>
    <row r="2804" spans="1:5" ht="12" customHeight="1">
      <c r="A2804" s="589" t="s">
        <v>34021</v>
      </c>
      <c r="B2804" s="588" t="s">
        <v>34022</v>
      </c>
      <c r="C2804" s="589" t="s">
        <v>96</v>
      </c>
      <c r="D2804" s="619">
        <v>91.7</v>
      </c>
      <c r="E2804" s="590"/>
    </row>
    <row r="2805" spans="1:5" ht="12" customHeight="1">
      <c r="A2805" s="589" t="s">
        <v>34023</v>
      </c>
      <c r="B2805" s="588" t="s">
        <v>34024</v>
      </c>
      <c r="C2805" s="589" t="s">
        <v>96</v>
      </c>
      <c r="D2805" s="619">
        <v>96.86</v>
      </c>
      <c r="E2805" s="590"/>
    </row>
    <row r="2806" spans="1:5" ht="36" customHeight="1">
      <c r="A2806" s="589" t="s">
        <v>34025</v>
      </c>
      <c r="B2806" s="588" t="s">
        <v>34026</v>
      </c>
      <c r="C2806" s="589" t="s">
        <v>96</v>
      </c>
      <c r="D2806" s="619">
        <v>71.069999999999993</v>
      </c>
      <c r="E2806" s="590"/>
    </row>
    <row r="2807" spans="1:5" ht="12" customHeight="1">
      <c r="A2807" s="589" t="s">
        <v>34027</v>
      </c>
      <c r="B2807" s="588" t="s">
        <v>34028</v>
      </c>
      <c r="C2807" s="589" t="s">
        <v>96</v>
      </c>
      <c r="D2807" s="619">
        <v>42.31</v>
      </c>
      <c r="E2807" s="590"/>
    </row>
    <row r="2808" spans="1:5" ht="12" customHeight="1">
      <c r="A2808" s="589" t="s">
        <v>34029</v>
      </c>
      <c r="B2808" s="588" t="s">
        <v>34030</v>
      </c>
      <c r="C2808" s="589" t="s">
        <v>96</v>
      </c>
      <c r="D2808" s="619">
        <v>55.65</v>
      </c>
      <c r="E2808" s="590"/>
    </row>
    <row r="2809" spans="1:5" ht="18" customHeight="1">
      <c r="A2809" s="589" t="s">
        <v>34031</v>
      </c>
      <c r="B2809" s="588" t="s">
        <v>34032</v>
      </c>
      <c r="C2809" s="589" t="s">
        <v>96</v>
      </c>
      <c r="D2809" s="619">
        <v>30</v>
      </c>
      <c r="E2809" s="590"/>
    </row>
    <row r="2810" spans="1:5" ht="18" customHeight="1">
      <c r="A2810" s="589" t="s">
        <v>34033</v>
      </c>
      <c r="B2810" s="588" t="s">
        <v>34034</v>
      </c>
      <c r="C2810" s="589" t="s">
        <v>96</v>
      </c>
      <c r="D2810" s="619">
        <v>24</v>
      </c>
      <c r="E2810" s="590"/>
    </row>
    <row r="2811" spans="1:5" ht="12" customHeight="1">
      <c r="A2811" s="589" t="s">
        <v>34035</v>
      </c>
      <c r="B2811" s="588" t="s">
        <v>34036</v>
      </c>
      <c r="C2811" s="589" t="s">
        <v>96</v>
      </c>
      <c r="D2811" s="619">
        <v>61.34</v>
      </c>
      <c r="E2811" s="590"/>
    </row>
    <row r="2812" spans="1:5" ht="12" customHeight="1">
      <c r="A2812" s="589" t="s">
        <v>34037</v>
      </c>
      <c r="B2812" s="588" t="s">
        <v>34038</v>
      </c>
      <c r="C2812" s="589" t="s">
        <v>96</v>
      </c>
      <c r="D2812" s="619">
        <v>84.5</v>
      </c>
      <c r="E2812" s="590"/>
    </row>
    <row r="2813" spans="1:5" ht="12" customHeight="1">
      <c r="A2813" s="589" t="s">
        <v>34039</v>
      </c>
      <c r="B2813" s="588" t="s">
        <v>34040</v>
      </c>
      <c r="C2813" s="589" t="s">
        <v>96</v>
      </c>
      <c r="D2813" s="619">
        <v>50.43</v>
      </c>
      <c r="E2813" s="590"/>
    </row>
    <row r="2814" spans="1:5" ht="12" customHeight="1">
      <c r="A2814" s="589" t="s">
        <v>34041</v>
      </c>
      <c r="B2814" s="588" t="s">
        <v>34042</v>
      </c>
      <c r="C2814" s="589" t="s">
        <v>96</v>
      </c>
      <c r="D2814" s="619">
        <v>54.52</v>
      </c>
      <c r="E2814" s="590"/>
    </row>
    <row r="2815" spans="1:5" ht="12" customHeight="1">
      <c r="A2815" s="589" t="s">
        <v>34043</v>
      </c>
      <c r="B2815" s="588" t="s">
        <v>34044</v>
      </c>
      <c r="C2815" s="589" t="s">
        <v>96</v>
      </c>
      <c r="D2815" s="619">
        <v>153.9</v>
      </c>
      <c r="E2815" s="590"/>
    </row>
    <row r="2816" spans="1:5" ht="12" customHeight="1">
      <c r="A2816" s="589" t="s">
        <v>34045</v>
      </c>
      <c r="B2816" s="588" t="s">
        <v>34046</v>
      </c>
      <c r="C2816" s="589" t="s">
        <v>96</v>
      </c>
      <c r="D2816" s="619">
        <v>58</v>
      </c>
      <c r="E2816" s="590"/>
    </row>
    <row r="2817" spans="1:5" ht="12" customHeight="1">
      <c r="A2817" s="589" t="s">
        <v>34047</v>
      </c>
      <c r="B2817" s="588" t="s">
        <v>34048</v>
      </c>
      <c r="C2817" s="589" t="s">
        <v>96</v>
      </c>
      <c r="D2817" s="619">
        <v>98.5</v>
      </c>
      <c r="E2817" s="590"/>
    </row>
    <row r="2818" spans="1:5" ht="12" customHeight="1">
      <c r="A2818" s="589" t="s">
        <v>34049</v>
      </c>
      <c r="B2818" s="588" t="s">
        <v>34050</v>
      </c>
      <c r="C2818" s="589" t="s">
        <v>96</v>
      </c>
      <c r="D2818" s="619">
        <v>69.67</v>
      </c>
      <c r="E2818" s="590"/>
    </row>
    <row r="2819" spans="1:5" ht="12" customHeight="1">
      <c r="A2819" s="589" t="s">
        <v>34051</v>
      </c>
      <c r="B2819" s="588" t="s">
        <v>34052</v>
      </c>
      <c r="C2819" s="589" t="s">
        <v>96</v>
      </c>
      <c r="D2819" s="619">
        <v>71.73</v>
      </c>
      <c r="E2819" s="590"/>
    </row>
    <row r="2820" spans="1:5" ht="12" customHeight="1">
      <c r="A2820" s="589" t="s">
        <v>34053</v>
      </c>
      <c r="B2820" s="588" t="s">
        <v>34054</v>
      </c>
      <c r="C2820" s="589" t="s">
        <v>161</v>
      </c>
      <c r="D2820" s="619">
        <v>125.20554499999999</v>
      </c>
      <c r="E2820" s="590"/>
    </row>
    <row r="2821" spans="1:5" ht="12" customHeight="1">
      <c r="A2821" s="589" t="s">
        <v>34055</v>
      </c>
      <c r="B2821" s="588" t="s">
        <v>34056</v>
      </c>
      <c r="C2821" s="589" t="s">
        <v>161</v>
      </c>
      <c r="D2821" s="619">
        <v>347.125045</v>
      </c>
      <c r="E2821" s="590"/>
    </row>
    <row r="2822" spans="1:5" ht="18" customHeight="1">
      <c r="A2822" s="589" t="s">
        <v>34057</v>
      </c>
      <c r="B2822" s="588" t="s">
        <v>34058</v>
      </c>
      <c r="C2822" s="589" t="s">
        <v>93</v>
      </c>
      <c r="D2822" s="619">
        <v>1315194</v>
      </c>
      <c r="E2822" s="590"/>
    </row>
    <row r="2823" spans="1:5" ht="12" customHeight="1">
      <c r="A2823" s="589" t="s">
        <v>34059</v>
      </c>
      <c r="B2823" s="588" t="s">
        <v>34060</v>
      </c>
      <c r="C2823" s="589" t="s">
        <v>795</v>
      </c>
      <c r="D2823" s="619">
        <v>2.4900000000000002</v>
      </c>
      <c r="E2823" s="590"/>
    </row>
    <row r="2824" spans="1:5" ht="12" customHeight="1">
      <c r="A2824" s="589" t="s">
        <v>34061</v>
      </c>
      <c r="B2824" s="588" t="s">
        <v>34062</v>
      </c>
      <c r="C2824" s="589" t="s">
        <v>795</v>
      </c>
      <c r="D2824" s="619">
        <v>9.8800000000000008</v>
      </c>
      <c r="E2824" s="590"/>
    </row>
    <row r="2825" spans="1:5" ht="12" customHeight="1">
      <c r="A2825" s="589" t="s">
        <v>34063</v>
      </c>
      <c r="B2825" s="588" t="s">
        <v>34064</v>
      </c>
      <c r="C2825" s="589" t="s">
        <v>795</v>
      </c>
      <c r="D2825" s="619">
        <v>21.71</v>
      </c>
      <c r="E2825" s="590"/>
    </row>
    <row r="2826" spans="1:5" ht="12" customHeight="1">
      <c r="A2826" s="589" t="s">
        <v>34065</v>
      </c>
      <c r="B2826" s="588" t="s">
        <v>34066</v>
      </c>
      <c r="C2826" s="589" t="s">
        <v>795</v>
      </c>
      <c r="D2826" s="619">
        <v>10.039999999999999</v>
      </c>
      <c r="E2826" s="590"/>
    </row>
    <row r="2827" spans="1:5" ht="12" customHeight="1">
      <c r="A2827" s="589" t="s">
        <v>34067</v>
      </c>
      <c r="B2827" s="588" t="s">
        <v>34068</v>
      </c>
      <c r="C2827" s="589" t="s">
        <v>78</v>
      </c>
      <c r="D2827" s="619">
        <v>58</v>
      </c>
      <c r="E2827" s="590"/>
    </row>
    <row r="2828" spans="1:5" ht="12" customHeight="1">
      <c r="A2828" s="589" t="s">
        <v>34069</v>
      </c>
      <c r="B2828" s="588" t="s">
        <v>34070</v>
      </c>
      <c r="C2828" s="589" t="s">
        <v>78</v>
      </c>
      <c r="D2828" s="619">
        <v>86</v>
      </c>
      <c r="E2828" s="590"/>
    </row>
    <row r="2829" spans="1:5" ht="12" customHeight="1">
      <c r="A2829" s="589" t="s">
        <v>34071</v>
      </c>
      <c r="B2829" s="588" t="s">
        <v>34072</v>
      </c>
      <c r="C2829" s="589" t="s">
        <v>78</v>
      </c>
      <c r="D2829" s="619">
        <v>115.5</v>
      </c>
      <c r="E2829" s="590"/>
    </row>
    <row r="2830" spans="1:5" ht="12" customHeight="1">
      <c r="A2830" s="589" t="s">
        <v>34073</v>
      </c>
      <c r="B2830" s="588" t="s">
        <v>34074</v>
      </c>
      <c r="C2830" s="589" t="s">
        <v>78</v>
      </c>
      <c r="D2830" s="619">
        <v>154.44999999999999</v>
      </c>
      <c r="E2830" s="590"/>
    </row>
    <row r="2831" spans="1:5" ht="12" customHeight="1">
      <c r="A2831" s="589" t="s">
        <v>34075</v>
      </c>
      <c r="B2831" s="588" t="s">
        <v>34076</v>
      </c>
      <c r="C2831" s="589" t="s">
        <v>93</v>
      </c>
      <c r="D2831" s="619">
        <v>120.06</v>
      </c>
      <c r="E2831" s="590"/>
    </row>
    <row r="2832" spans="1:5" ht="12" customHeight="1">
      <c r="A2832" s="589" t="s">
        <v>34077</v>
      </c>
      <c r="B2832" s="588" t="s">
        <v>34078</v>
      </c>
      <c r="C2832" s="589" t="s">
        <v>93</v>
      </c>
      <c r="D2832" s="619">
        <v>798</v>
      </c>
      <c r="E2832" s="590"/>
    </row>
    <row r="2833" spans="1:5" ht="12" customHeight="1">
      <c r="A2833" s="589" t="s">
        <v>34079</v>
      </c>
      <c r="B2833" s="588" t="s">
        <v>34080</v>
      </c>
      <c r="C2833" s="589" t="s">
        <v>161</v>
      </c>
      <c r="D2833" s="619">
        <v>7.820400000000001E-2</v>
      </c>
      <c r="E2833" s="590"/>
    </row>
    <row r="2834" spans="1:5" ht="18" customHeight="1">
      <c r="A2834" s="589" t="s">
        <v>34081</v>
      </c>
      <c r="B2834" s="588" t="s">
        <v>34082</v>
      </c>
      <c r="C2834" s="589" t="s">
        <v>161</v>
      </c>
      <c r="D2834" s="619">
        <v>0.118104</v>
      </c>
      <c r="E2834" s="590"/>
    </row>
    <row r="2835" spans="1:5" ht="18" customHeight="1">
      <c r="A2835" s="589" t="s">
        <v>34083</v>
      </c>
      <c r="B2835" s="588" t="s">
        <v>34084</v>
      </c>
      <c r="C2835" s="589" t="s">
        <v>93</v>
      </c>
      <c r="D2835" s="619">
        <v>2.75</v>
      </c>
      <c r="E2835" s="590"/>
    </row>
    <row r="2836" spans="1:5" ht="12" customHeight="1">
      <c r="A2836" s="589" t="s">
        <v>34085</v>
      </c>
      <c r="B2836" s="588" t="s">
        <v>34086</v>
      </c>
      <c r="C2836" s="589" t="s">
        <v>93</v>
      </c>
      <c r="D2836" s="619">
        <v>1.9</v>
      </c>
      <c r="E2836" s="590"/>
    </row>
    <row r="2837" spans="1:5" ht="12" customHeight="1">
      <c r="A2837" s="589" t="s">
        <v>34087</v>
      </c>
      <c r="B2837" s="588" t="s">
        <v>34088</v>
      </c>
      <c r="C2837" s="589" t="s">
        <v>93</v>
      </c>
      <c r="D2837" s="619">
        <v>4.0999999999999996</v>
      </c>
      <c r="E2837" s="590"/>
    </row>
    <row r="2838" spans="1:5" ht="12" customHeight="1">
      <c r="A2838" s="589" t="s">
        <v>34089</v>
      </c>
      <c r="B2838" s="588" t="s">
        <v>34090</v>
      </c>
      <c r="C2838" s="589" t="s">
        <v>93</v>
      </c>
      <c r="D2838" s="619">
        <v>23.95</v>
      </c>
      <c r="E2838" s="590"/>
    </row>
    <row r="2839" spans="1:5" ht="12" customHeight="1">
      <c r="A2839" s="589" t="s">
        <v>34091</v>
      </c>
      <c r="B2839" s="588" t="s">
        <v>34092</v>
      </c>
      <c r="C2839" s="589" t="s">
        <v>93</v>
      </c>
      <c r="D2839" s="619">
        <v>16.04</v>
      </c>
      <c r="E2839" s="590"/>
    </row>
    <row r="2840" spans="1:5" ht="12" customHeight="1">
      <c r="A2840" s="589" t="s">
        <v>34093</v>
      </c>
      <c r="B2840" s="588" t="s">
        <v>34094</v>
      </c>
      <c r="C2840" s="589" t="s">
        <v>93</v>
      </c>
      <c r="D2840" s="619">
        <v>35.85</v>
      </c>
      <c r="E2840" s="590"/>
    </row>
    <row r="2841" spans="1:5" ht="12" customHeight="1">
      <c r="A2841" s="589" t="s">
        <v>34095</v>
      </c>
      <c r="B2841" s="588" t="s">
        <v>34096</v>
      </c>
      <c r="C2841" s="589" t="s">
        <v>93</v>
      </c>
      <c r="D2841" s="619">
        <v>15.02</v>
      </c>
      <c r="E2841" s="590"/>
    </row>
    <row r="2842" spans="1:5" ht="12" customHeight="1">
      <c r="A2842" s="589" t="s">
        <v>34097</v>
      </c>
      <c r="B2842" s="588" t="s">
        <v>34098</v>
      </c>
      <c r="C2842" s="589" t="s">
        <v>93</v>
      </c>
      <c r="D2842" s="619">
        <v>45.892299999999999</v>
      </c>
      <c r="E2842" s="590"/>
    </row>
    <row r="2843" spans="1:5" ht="12" customHeight="1">
      <c r="A2843" s="589" t="s">
        <v>34099</v>
      </c>
      <c r="B2843" s="588" t="s">
        <v>34100</v>
      </c>
      <c r="C2843" s="589" t="s">
        <v>93</v>
      </c>
      <c r="D2843" s="619">
        <v>74.434100000000001</v>
      </c>
      <c r="E2843" s="590"/>
    </row>
    <row r="2844" spans="1:5" ht="12" customHeight="1">
      <c r="A2844" s="589" t="s">
        <v>34101</v>
      </c>
      <c r="B2844" s="588" t="s">
        <v>34102</v>
      </c>
      <c r="C2844" s="589" t="s">
        <v>93</v>
      </c>
      <c r="D2844" s="619">
        <v>635.9</v>
      </c>
      <c r="E2844" s="590"/>
    </row>
    <row r="2845" spans="1:5" ht="12" customHeight="1">
      <c r="A2845" s="589" t="s">
        <v>34103</v>
      </c>
      <c r="B2845" s="588" t="s">
        <v>34104</v>
      </c>
      <c r="C2845" s="589" t="s">
        <v>93</v>
      </c>
      <c r="D2845" s="619">
        <v>1370.24</v>
      </c>
      <c r="E2845" s="590"/>
    </row>
    <row r="2846" spans="1:5" ht="12" customHeight="1">
      <c r="A2846" s="589" t="s">
        <v>34105</v>
      </c>
      <c r="B2846" s="588" t="s">
        <v>34106</v>
      </c>
      <c r="C2846" s="589" t="s">
        <v>180</v>
      </c>
      <c r="D2846" s="619">
        <v>292.98</v>
      </c>
      <c r="E2846" s="590"/>
    </row>
    <row r="2847" spans="1:5" ht="12" customHeight="1">
      <c r="A2847" s="589" t="s">
        <v>34107</v>
      </c>
      <c r="B2847" s="588" t="s">
        <v>34108</v>
      </c>
      <c r="C2847" s="589" t="s">
        <v>180</v>
      </c>
      <c r="D2847" s="619">
        <v>234.97</v>
      </c>
      <c r="E2847" s="590"/>
    </row>
    <row r="2848" spans="1:5" ht="12" customHeight="1">
      <c r="A2848" s="589" t="s">
        <v>34109</v>
      </c>
      <c r="B2848" s="588" t="s">
        <v>34110</v>
      </c>
      <c r="C2848" s="589" t="s">
        <v>96</v>
      </c>
      <c r="D2848" s="619">
        <v>116.18</v>
      </c>
      <c r="E2848" s="590"/>
    </row>
    <row r="2849" spans="1:5" ht="12" customHeight="1">
      <c r="A2849" s="589" t="s">
        <v>34111</v>
      </c>
      <c r="B2849" s="588" t="s">
        <v>34112</v>
      </c>
      <c r="C2849" s="589" t="s">
        <v>180</v>
      </c>
      <c r="D2849" s="619">
        <v>296.33</v>
      </c>
      <c r="E2849" s="590"/>
    </row>
    <row r="2850" spans="1:5" ht="12" customHeight="1">
      <c r="A2850" s="589" t="s">
        <v>34113</v>
      </c>
      <c r="B2850" s="588" t="s">
        <v>34114</v>
      </c>
      <c r="C2850" s="589" t="s">
        <v>180</v>
      </c>
      <c r="D2850" s="619">
        <v>234.97</v>
      </c>
      <c r="E2850" s="590"/>
    </row>
    <row r="2851" spans="1:5" ht="18" customHeight="1">
      <c r="A2851" s="589" t="s">
        <v>34115</v>
      </c>
      <c r="B2851" s="588" t="s">
        <v>34116</v>
      </c>
      <c r="C2851" s="589" t="s">
        <v>93</v>
      </c>
      <c r="D2851" s="619">
        <v>588.24</v>
      </c>
      <c r="E2851" s="590"/>
    </row>
    <row r="2852" spans="1:5" ht="18" customHeight="1">
      <c r="A2852" s="589" t="s">
        <v>34117</v>
      </c>
      <c r="B2852" s="588" t="s">
        <v>34118</v>
      </c>
      <c r="C2852" s="589" t="s">
        <v>28471</v>
      </c>
      <c r="D2852" s="619">
        <v>301.45</v>
      </c>
      <c r="E2852" s="590"/>
    </row>
    <row r="2853" spans="1:5" ht="12" customHeight="1">
      <c r="A2853" s="589" t="s">
        <v>34119</v>
      </c>
      <c r="B2853" s="588" t="s">
        <v>34120</v>
      </c>
      <c r="C2853" s="589" t="s">
        <v>93</v>
      </c>
      <c r="D2853" s="619">
        <v>1.63</v>
      </c>
      <c r="E2853" s="590"/>
    </row>
    <row r="2854" spans="1:5" ht="12" customHeight="1">
      <c r="A2854" s="589" t="s">
        <v>34121</v>
      </c>
      <c r="B2854" s="588" t="s">
        <v>34122</v>
      </c>
      <c r="C2854" s="589" t="s">
        <v>93</v>
      </c>
      <c r="D2854" s="619">
        <v>1.82</v>
      </c>
      <c r="E2854" s="590"/>
    </row>
    <row r="2855" spans="1:5" ht="12" customHeight="1">
      <c r="A2855" s="589" t="s">
        <v>34123</v>
      </c>
      <c r="B2855" s="588" t="s">
        <v>34124</v>
      </c>
      <c r="C2855" s="589" t="s">
        <v>93</v>
      </c>
      <c r="D2855" s="619">
        <v>2.2999999999999998</v>
      </c>
      <c r="E2855" s="590"/>
    </row>
    <row r="2856" spans="1:5" ht="12" customHeight="1">
      <c r="A2856" s="589" t="s">
        <v>34125</v>
      </c>
      <c r="B2856" s="588" t="s">
        <v>34126</v>
      </c>
      <c r="C2856" s="589" t="s">
        <v>93</v>
      </c>
      <c r="D2856" s="619">
        <v>3.18</v>
      </c>
      <c r="E2856" s="590"/>
    </row>
    <row r="2857" spans="1:5" ht="12" customHeight="1">
      <c r="A2857" s="589" t="s">
        <v>34127</v>
      </c>
      <c r="B2857" s="588" t="s">
        <v>34128</v>
      </c>
      <c r="C2857" s="589" t="s">
        <v>93</v>
      </c>
      <c r="D2857" s="619">
        <v>4.3</v>
      </c>
      <c r="E2857" s="590"/>
    </row>
    <row r="2858" spans="1:5" ht="12" customHeight="1">
      <c r="A2858" s="589" t="s">
        <v>34129</v>
      </c>
      <c r="B2858" s="588" t="s">
        <v>34130</v>
      </c>
      <c r="C2858" s="589" t="s">
        <v>93</v>
      </c>
      <c r="D2858" s="619">
        <v>8.64</v>
      </c>
      <c r="E2858" s="590"/>
    </row>
    <row r="2859" spans="1:5" ht="12" customHeight="1">
      <c r="A2859" s="589" t="s">
        <v>34131</v>
      </c>
      <c r="B2859" s="588" t="s">
        <v>34130</v>
      </c>
      <c r="C2859" s="589" t="s">
        <v>93</v>
      </c>
      <c r="D2859" s="619">
        <v>8.35</v>
      </c>
      <c r="E2859" s="590"/>
    </row>
    <row r="2860" spans="1:5" ht="12" customHeight="1">
      <c r="A2860" s="589" t="s">
        <v>34132</v>
      </c>
      <c r="B2860" s="588" t="s">
        <v>34133</v>
      </c>
      <c r="C2860" s="589" t="s">
        <v>93</v>
      </c>
      <c r="D2860" s="619">
        <v>3.5</v>
      </c>
      <c r="E2860" s="590"/>
    </row>
    <row r="2861" spans="1:5" ht="18" customHeight="1">
      <c r="A2861" s="589" t="s">
        <v>34134</v>
      </c>
      <c r="B2861" s="588" t="s">
        <v>34135</v>
      </c>
      <c r="C2861" s="589" t="s">
        <v>93</v>
      </c>
      <c r="D2861" s="619">
        <v>730</v>
      </c>
      <c r="E2861" s="590"/>
    </row>
    <row r="2862" spans="1:5" ht="18" customHeight="1">
      <c r="A2862" s="589" t="s">
        <v>34136</v>
      </c>
      <c r="B2862" s="588" t="s">
        <v>34137</v>
      </c>
      <c r="C2862" s="589" t="s">
        <v>93</v>
      </c>
      <c r="D2862" s="619">
        <v>808.5</v>
      </c>
      <c r="E2862" s="590"/>
    </row>
    <row r="2863" spans="1:5" ht="12" customHeight="1">
      <c r="A2863" s="589" t="s">
        <v>34138</v>
      </c>
      <c r="B2863" s="588" t="s">
        <v>34139</v>
      </c>
      <c r="C2863" s="589" t="s">
        <v>95</v>
      </c>
      <c r="D2863" s="619">
        <v>5.52</v>
      </c>
      <c r="E2863" s="590"/>
    </row>
    <row r="2864" spans="1:5" ht="12" customHeight="1">
      <c r="A2864" s="589" t="s">
        <v>34140</v>
      </c>
      <c r="B2864" s="588" t="s">
        <v>34141</v>
      </c>
      <c r="C2864" s="589" t="s">
        <v>795</v>
      </c>
      <c r="D2864" s="619">
        <v>4.8</v>
      </c>
      <c r="E2864" s="590"/>
    </row>
    <row r="2865" spans="1:5" ht="18" customHeight="1">
      <c r="A2865" s="589" t="s">
        <v>34142</v>
      </c>
      <c r="B2865" s="588" t="s">
        <v>34143</v>
      </c>
      <c r="C2865" s="589" t="s">
        <v>96</v>
      </c>
      <c r="D2865" s="619">
        <v>5.64</v>
      </c>
      <c r="E2865" s="590"/>
    </row>
    <row r="2866" spans="1:5" ht="18" customHeight="1">
      <c r="A2866" s="589" t="s">
        <v>34144</v>
      </c>
      <c r="B2866" s="588" t="s">
        <v>34145</v>
      </c>
      <c r="C2866" s="589" t="s">
        <v>96</v>
      </c>
      <c r="D2866" s="619">
        <v>7.03</v>
      </c>
      <c r="E2866" s="590"/>
    </row>
    <row r="2867" spans="1:5" ht="18" customHeight="1">
      <c r="A2867" s="589" t="s">
        <v>34146</v>
      </c>
      <c r="B2867" s="588" t="s">
        <v>34147</v>
      </c>
      <c r="C2867" s="589" t="s">
        <v>96</v>
      </c>
      <c r="D2867" s="619">
        <v>8.44</v>
      </c>
      <c r="E2867" s="590"/>
    </row>
    <row r="2868" spans="1:5" ht="18" customHeight="1">
      <c r="A2868" s="589" t="s">
        <v>34148</v>
      </c>
      <c r="B2868" s="588" t="s">
        <v>34149</v>
      </c>
      <c r="C2868" s="589" t="s">
        <v>96</v>
      </c>
      <c r="D2868" s="619">
        <v>11.31</v>
      </c>
      <c r="E2868" s="590"/>
    </row>
    <row r="2869" spans="1:5" ht="18" customHeight="1">
      <c r="A2869" s="589" t="s">
        <v>34150</v>
      </c>
      <c r="B2869" s="588" t="s">
        <v>34151</v>
      </c>
      <c r="C2869" s="589" t="s">
        <v>96</v>
      </c>
      <c r="D2869" s="619">
        <v>14.16</v>
      </c>
      <c r="E2869" s="590"/>
    </row>
    <row r="2870" spans="1:5" ht="18" customHeight="1">
      <c r="A2870" s="589" t="s">
        <v>34152</v>
      </c>
      <c r="B2870" s="588" t="s">
        <v>34153</v>
      </c>
      <c r="C2870" s="589" t="s">
        <v>96</v>
      </c>
      <c r="D2870" s="619">
        <v>16.97</v>
      </c>
      <c r="E2870" s="590"/>
    </row>
    <row r="2871" spans="1:5" ht="18" customHeight="1">
      <c r="A2871" s="589" t="s">
        <v>34154</v>
      </c>
      <c r="B2871" s="588" t="s">
        <v>34155</v>
      </c>
      <c r="C2871" s="589" t="s">
        <v>96</v>
      </c>
      <c r="D2871" s="619">
        <v>3.83</v>
      </c>
      <c r="E2871" s="590"/>
    </row>
    <row r="2872" spans="1:5" ht="18" customHeight="1">
      <c r="A2872" s="589" t="s">
        <v>34156</v>
      </c>
      <c r="B2872" s="588" t="s">
        <v>34157</v>
      </c>
      <c r="C2872" s="589" t="s">
        <v>96</v>
      </c>
      <c r="D2872" s="619">
        <v>4.33</v>
      </c>
      <c r="E2872" s="590"/>
    </row>
    <row r="2873" spans="1:5" ht="18" customHeight="1">
      <c r="A2873" s="589" t="s">
        <v>34158</v>
      </c>
      <c r="B2873" s="588" t="s">
        <v>34159</v>
      </c>
      <c r="C2873" s="589" t="s">
        <v>96</v>
      </c>
      <c r="D2873" s="619">
        <v>5.05</v>
      </c>
      <c r="E2873" s="590"/>
    </row>
    <row r="2874" spans="1:5" ht="12" customHeight="1">
      <c r="A2874" s="589" t="s">
        <v>34160</v>
      </c>
      <c r="B2874" s="588" t="s">
        <v>34161</v>
      </c>
      <c r="C2874" s="589" t="s">
        <v>28744</v>
      </c>
      <c r="D2874" s="619">
        <v>6191.08</v>
      </c>
      <c r="E2874" s="590"/>
    </row>
    <row r="2875" spans="1:5" ht="12" customHeight="1">
      <c r="A2875" s="589" t="s">
        <v>34162</v>
      </c>
      <c r="B2875" s="588" t="s">
        <v>2402</v>
      </c>
      <c r="C2875" s="589" t="s">
        <v>161</v>
      </c>
      <c r="D2875" s="619">
        <v>17.829999999999998</v>
      </c>
      <c r="E2875" s="590"/>
    </row>
    <row r="2876" spans="1:5" ht="12" customHeight="1">
      <c r="A2876" s="589" t="s">
        <v>34163</v>
      </c>
      <c r="B2876" s="588" t="s">
        <v>34164</v>
      </c>
      <c r="C2876" s="589" t="s">
        <v>95</v>
      </c>
      <c r="D2876" s="619">
        <v>0.43</v>
      </c>
      <c r="E2876" s="590"/>
    </row>
    <row r="2877" spans="1:5" ht="12" customHeight="1">
      <c r="A2877" s="589" t="s">
        <v>34165</v>
      </c>
      <c r="B2877" s="588" t="s">
        <v>34166</v>
      </c>
      <c r="C2877" s="589" t="s">
        <v>795</v>
      </c>
      <c r="D2877" s="619">
        <v>17.53</v>
      </c>
      <c r="E2877" s="590"/>
    </row>
    <row r="2878" spans="1:5" ht="12" customHeight="1">
      <c r="A2878" s="589" t="s">
        <v>34167</v>
      </c>
      <c r="B2878" s="588" t="s">
        <v>34168</v>
      </c>
      <c r="C2878" s="589" t="s">
        <v>93</v>
      </c>
      <c r="D2878" s="619">
        <v>377.8</v>
      </c>
      <c r="E2878" s="590"/>
    </row>
    <row r="2879" spans="1:5" ht="12" customHeight="1">
      <c r="A2879" s="589" t="s">
        <v>34169</v>
      </c>
      <c r="B2879" s="588" t="s">
        <v>34170</v>
      </c>
      <c r="C2879" s="589" t="s">
        <v>93</v>
      </c>
      <c r="D2879" s="619">
        <v>224.8</v>
      </c>
      <c r="E2879" s="590"/>
    </row>
    <row r="2880" spans="1:5" ht="12" customHeight="1">
      <c r="A2880" s="589" t="s">
        <v>34171</v>
      </c>
      <c r="B2880" s="588" t="s">
        <v>34172</v>
      </c>
      <c r="C2880" s="589" t="s">
        <v>93</v>
      </c>
      <c r="D2880" s="619">
        <v>284.10000000000002</v>
      </c>
      <c r="E2880" s="590"/>
    </row>
    <row r="2881" spans="1:5" ht="12" customHeight="1">
      <c r="A2881" s="589" t="s">
        <v>34173</v>
      </c>
      <c r="B2881" s="588" t="s">
        <v>34174</v>
      </c>
      <c r="C2881" s="589" t="s">
        <v>96</v>
      </c>
      <c r="D2881" s="619">
        <v>134.19999999999999</v>
      </c>
      <c r="E2881" s="590"/>
    </row>
    <row r="2882" spans="1:5" ht="12" customHeight="1">
      <c r="A2882" s="589" t="s">
        <v>34175</v>
      </c>
      <c r="B2882" s="588" t="s">
        <v>34176</v>
      </c>
      <c r="C2882" s="589" t="s">
        <v>93</v>
      </c>
      <c r="D2882" s="619">
        <v>24723</v>
      </c>
      <c r="E2882" s="590"/>
    </row>
    <row r="2883" spans="1:5" ht="12" customHeight="1">
      <c r="A2883" s="589" t="s">
        <v>34177</v>
      </c>
      <c r="B2883" s="588" t="s">
        <v>34178</v>
      </c>
      <c r="C2883" s="589" t="s">
        <v>161</v>
      </c>
      <c r="D2883" s="619">
        <v>3.0409290000000002</v>
      </c>
      <c r="E2883" s="590"/>
    </row>
    <row r="2884" spans="1:5" ht="12" customHeight="1">
      <c r="A2884" s="589" t="s">
        <v>34179</v>
      </c>
      <c r="B2884" s="588" t="s">
        <v>34180</v>
      </c>
      <c r="C2884" s="589" t="s">
        <v>161</v>
      </c>
      <c r="D2884" s="619">
        <v>4.2770790000000005</v>
      </c>
      <c r="E2884" s="590"/>
    </row>
    <row r="2885" spans="1:5" ht="12" customHeight="1">
      <c r="A2885" s="589" t="s">
        <v>34181</v>
      </c>
      <c r="B2885" s="588" t="s">
        <v>34182</v>
      </c>
      <c r="C2885" s="589" t="s">
        <v>96</v>
      </c>
      <c r="D2885" s="619">
        <v>98.62</v>
      </c>
      <c r="E2885" s="590"/>
    </row>
    <row r="2886" spans="1:5" ht="18" customHeight="1">
      <c r="A2886" s="589" t="s">
        <v>34183</v>
      </c>
      <c r="B2886" s="588" t="s">
        <v>34184</v>
      </c>
      <c r="C2886" s="589" t="s">
        <v>96</v>
      </c>
      <c r="D2886" s="619">
        <v>226.72</v>
      </c>
      <c r="E2886" s="590"/>
    </row>
    <row r="2887" spans="1:5" ht="12" customHeight="1">
      <c r="A2887" s="589" t="s">
        <v>34185</v>
      </c>
      <c r="B2887" s="588" t="s">
        <v>34186</v>
      </c>
      <c r="C2887" s="589" t="s">
        <v>93</v>
      </c>
      <c r="D2887" s="619">
        <v>37.4</v>
      </c>
      <c r="E2887" s="590"/>
    </row>
    <row r="2888" spans="1:5" ht="12" customHeight="1">
      <c r="A2888" s="589" t="s">
        <v>34187</v>
      </c>
      <c r="B2888" s="588" t="s">
        <v>34188</v>
      </c>
      <c r="C2888" s="589" t="s">
        <v>96</v>
      </c>
      <c r="D2888" s="619">
        <v>98.62</v>
      </c>
      <c r="E2888" s="590"/>
    </row>
    <row r="2889" spans="1:5" ht="12" customHeight="1">
      <c r="A2889" s="589" t="s">
        <v>34189</v>
      </c>
      <c r="B2889" s="588" t="s">
        <v>34190</v>
      </c>
      <c r="C2889" s="589" t="s">
        <v>96</v>
      </c>
      <c r="D2889" s="619">
        <v>119.8</v>
      </c>
      <c r="E2889" s="590"/>
    </row>
    <row r="2890" spans="1:5" ht="12" customHeight="1">
      <c r="A2890" s="589" t="s">
        <v>34191</v>
      </c>
      <c r="B2890" s="588" t="s">
        <v>34192</v>
      </c>
      <c r="C2890" s="589" t="s">
        <v>96</v>
      </c>
      <c r="D2890" s="619">
        <v>6.07</v>
      </c>
      <c r="E2890" s="590"/>
    </row>
    <row r="2891" spans="1:5" ht="12" customHeight="1">
      <c r="A2891" s="589" t="s">
        <v>34193</v>
      </c>
      <c r="B2891" s="588" t="s">
        <v>34194</v>
      </c>
      <c r="C2891" s="589" t="s">
        <v>96</v>
      </c>
      <c r="D2891" s="619">
        <v>6.3</v>
      </c>
      <c r="E2891" s="590"/>
    </row>
    <row r="2892" spans="1:5" ht="36" customHeight="1">
      <c r="A2892" s="589" t="s">
        <v>34195</v>
      </c>
      <c r="B2892" s="588" t="s">
        <v>34196</v>
      </c>
      <c r="C2892" s="589" t="s">
        <v>96</v>
      </c>
      <c r="D2892" s="619">
        <v>120.67</v>
      </c>
      <c r="E2892" s="590"/>
    </row>
    <row r="2893" spans="1:5" ht="12" customHeight="1">
      <c r="A2893" s="589" t="s">
        <v>34197</v>
      </c>
      <c r="B2893" s="588" t="s">
        <v>34198</v>
      </c>
      <c r="C2893" s="589" t="s">
        <v>96</v>
      </c>
      <c r="D2893" s="619">
        <v>6.07</v>
      </c>
      <c r="E2893" s="590"/>
    </row>
    <row r="2894" spans="1:5" ht="12" customHeight="1">
      <c r="A2894" s="589" t="s">
        <v>34199</v>
      </c>
      <c r="B2894" s="588" t="s">
        <v>34200</v>
      </c>
      <c r="C2894" s="589" t="s">
        <v>93</v>
      </c>
      <c r="D2894" s="619">
        <v>4.7</v>
      </c>
      <c r="E2894" s="590"/>
    </row>
    <row r="2895" spans="1:5" ht="12" customHeight="1">
      <c r="A2895" s="589" t="s">
        <v>34201</v>
      </c>
      <c r="B2895" s="588" t="s">
        <v>34202</v>
      </c>
      <c r="C2895" s="589" t="s">
        <v>93</v>
      </c>
      <c r="D2895" s="619">
        <v>0.85</v>
      </c>
      <c r="E2895" s="590"/>
    </row>
    <row r="2896" spans="1:5" ht="12" customHeight="1">
      <c r="A2896" s="589" t="s">
        <v>34203</v>
      </c>
      <c r="B2896" s="588" t="s">
        <v>34204</v>
      </c>
      <c r="C2896" s="589" t="s">
        <v>93</v>
      </c>
      <c r="D2896" s="619">
        <v>2.75</v>
      </c>
      <c r="E2896" s="590"/>
    </row>
    <row r="2897" spans="1:5" ht="12" customHeight="1">
      <c r="A2897" s="589" t="s">
        <v>34205</v>
      </c>
      <c r="B2897" s="588" t="s">
        <v>34206</v>
      </c>
      <c r="C2897" s="589" t="s">
        <v>95</v>
      </c>
      <c r="D2897" s="619">
        <v>11.97</v>
      </c>
      <c r="E2897" s="590"/>
    </row>
    <row r="2898" spans="1:5" ht="12" customHeight="1">
      <c r="A2898" s="589" t="s">
        <v>34207</v>
      </c>
      <c r="B2898" s="588" t="s">
        <v>34208</v>
      </c>
      <c r="C2898" s="589" t="s">
        <v>96</v>
      </c>
      <c r="D2898" s="619">
        <v>103.06</v>
      </c>
      <c r="E2898" s="590"/>
    </row>
    <row r="2899" spans="1:5" ht="12" customHeight="1">
      <c r="A2899" s="589" t="s">
        <v>34209</v>
      </c>
      <c r="B2899" s="588" t="s">
        <v>34210</v>
      </c>
      <c r="C2899" s="589" t="s">
        <v>96</v>
      </c>
      <c r="D2899" s="619">
        <v>103.06</v>
      </c>
      <c r="E2899" s="590"/>
    </row>
    <row r="2900" spans="1:5" ht="12" customHeight="1">
      <c r="A2900" s="589" t="s">
        <v>34211</v>
      </c>
      <c r="B2900" s="588" t="s">
        <v>34212</v>
      </c>
      <c r="C2900" s="589" t="s">
        <v>96</v>
      </c>
      <c r="D2900" s="619">
        <v>118.485</v>
      </c>
      <c r="E2900" s="590"/>
    </row>
    <row r="2901" spans="1:5" ht="12" customHeight="1">
      <c r="A2901" s="589" t="s">
        <v>34213</v>
      </c>
      <c r="B2901" s="588" t="s">
        <v>34214</v>
      </c>
      <c r="C2901" s="589" t="s">
        <v>161</v>
      </c>
      <c r="D2901" s="619">
        <v>17.829999999999998</v>
      </c>
      <c r="E2901" s="590"/>
    </row>
    <row r="2902" spans="1:5" ht="12" customHeight="1">
      <c r="A2902" s="589" t="s">
        <v>34215</v>
      </c>
      <c r="B2902" s="588" t="s">
        <v>34216</v>
      </c>
      <c r="C2902" s="589" t="s">
        <v>95</v>
      </c>
      <c r="D2902" s="619">
        <v>0.41</v>
      </c>
      <c r="E2902" s="590"/>
    </row>
    <row r="2903" spans="1:5" ht="12" customHeight="1">
      <c r="A2903" s="589" t="s">
        <v>34217</v>
      </c>
      <c r="B2903" s="588" t="s">
        <v>34218</v>
      </c>
      <c r="C2903" s="589" t="s">
        <v>96</v>
      </c>
      <c r="D2903" s="619">
        <v>394.8</v>
      </c>
      <c r="E2903" s="590"/>
    </row>
    <row r="2904" spans="1:5" ht="12" customHeight="1">
      <c r="A2904" s="589" t="s">
        <v>34219</v>
      </c>
      <c r="B2904" s="588" t="s">
        <v>34220</v>
      </c>
      <c r="C2904" s="589" t="s">
        <v>96</v>
      </c>
      <c r="D2904" s="619">
        <v>241.5</v>
      </c>
      <c r="E2904" s="590"/>
    </row>
    <row r="2905" spans="1:5" ht="12" customHeight="1">
      <c r="A2905" s="589" t="s">
        <v>34221</v>
      </c>
      <c r="B2905" s="588" t="s">
        <v>34222</v>
      </c>
      <c r="C2905" s="589" t="s">
        <v>96</v>
      </c>
      <c r="D2905" s="619">
        <v>308.58999999999997</v>
      </c>
      <c r="E2905" s="590"/>
    </row>
    <row r="2906" spans="1:5" ht="12" customHeight="1">
      <c r="A2906" s="589" t="s">
        <v>34223</v>
      </c>
      <c r="B2906" s="588" t="s">
        <v>34224</v>
      </c>
      <c r="C2906" s="589" t="s">
        <v>96</v>
      </c>
      <c r="D2906" s="619">
        <v>348.84</v>
      </c>
      <c r="E2906" s="590"/>
    </row>
    <row r="2907" spans="1:5" ht="12" customHeight="1">
      <c r="A2907" s="589" t="s">
        <v>34225</v>
      </c>
      <c r="B2907" s="588" t="s">
        <v>34226</v>
      </c>
      <c r="C2907" s="589" t="s">
        <v>93</v>
      </c>
      <c r="D2907" s="619">
        <v>1628.3</v>
      </c>
      <c r="E2907" s="590"/>
    </row>
    <row r="2908" spans="1:5" ht="12" customHeight="1">
      <c r="A2908" s="589" t="s">
        <v>34227</v>
      </c>
      <c r="B2908" s="588" t="s">
        <v>34228</v>
      </c>
      <c r="C2908" s="589" t="s">
        <v>93</v>
      </c>
      <c r="D2908" s="619">
        <v>504</v>
      </c>
      <c r="E2908" s="590"/>
    </row>
    <row r="2909" spans="1:5" ht="12" customHeight="1">
      <c r="A2909" s="589" t="s">
        <v>34229</v>
      </c>
      <c r="B2909" s="588" t="s">
        <v>34230</v>
      </c>
      <c r="C2909" s="589" t="s">
        <v>93</v>
      </c>
      <c r="D2909" s="619">
        <v>109.3</v>
      </c>
      <c r="E2909" s="590"/>
    </row>
    <row r="2910" spans="1:5" ht="12" customHeight="1">
      <c r="A2910" s="589" t="s">
        <v>34231</v>
      </c>
      <c r="B2910" s="588" t="s">
        <v>34232</v>
      </c>
      <c r="C2910" s="589" t="s">
        <v>93</v>
      </c>
      <c r="D2910" s="619">
        <v>48.59</v>
      </c>
      <c r="E2910" s="590"/>
    </row>
    <row r="2911" spans="1:5" ht="18" customHeight="1">
      <c r="A2911" s="589" t="s">
        <v>34233</v>
      </c>
      <c r="B2911" s="588" t="s">
        <v>34234</v>
      </c>
      <c r="C2911" s="589" t="s">
        <v>93</v>
      </c>
      <c r="D2911" s="619">
        <v>124.67</v>
      </c>
      <c r="E2911" s="590"/>
    </row>
    <row r="2912" spans="1:5" ht="18" customHeight="1">
      <c r="A2912" s="589" t="s">
        <v>34235</v>
      </c>
      <c r="B2912" s="588" t="s">
        <v>34236</v>
      </c>
      <c r="C2912" s="589" t="s">
        <v>93</v>
      </c>
      <c r="D2912" s="619">
        <v>185.17</v>
      </c>
      <c r="E2912" s="590"/>
    </row>
    <row r="2913" spans="1:5" ht="18" customHeight="1">
      <c r="A2913" s="589" t="s">
        <v>34237</v>
      </c>
      <c r="B2913" s="588" t="s">
        <v>34238</v>
      </c>
      <c r="C2913" s="589" t="s">
        <v>93</v>
      </c>
      <c r="D2913" s="619">
        <v>220</v>
      </c>
      <c r="E2913" s="590"/>
    </row>
    <row r="2914" spans="1:5" ht="18" customHeight="1">
      <c r="A2914" s="589" t="s">
        <v>34239</v>
      </c>
      <c r="B2914" s="588" t="s">
        <v>34240</v>
      </c>
      <c r="C2914" s="589" t="s">
        <v>93</v>
      </c>
      <c r="D2914" s="619">
        <v>274.43</v>
      </c>
      <c r="E2914" s="590"/>
    </row>
    <row r="2915" spans="1:5" ht="18" customHeight="1">
      <c r="A2915" s="589" t="s">
        <v>34241</v>
      </c>
      <c r="B2915" s="588" t="s">
        <v>34242</v>
      </c>
      <c r="C2915" s="589" t="s">
        <v>93</v>
      </c>
      <c r="D2915" s="619">
        <v>332.77</v>
      </c>
      <c r="E2915" s="590"/>
    </row>
    <row r="2916" spans="1:5" ht="12" customHeight="1">
      <c r="A2916" s="589" t="s">
        <v>34243</v>
      </c>
      <c r="B2916" s="588" t="s">
        <v>34244</v>
      </c>
      <c r="C2916" s="589" t="s">
        <v>161</v>
      </c>
      <c r="D2916" s="619">
        <v>394</v>
      </c>
      <c r="E2916" s="590"/>
    </row>
    <row r="2917" spans="1:5" ht="12" customHeight="1">
      <c r="A2917" s="589" t="s">
        <v>34245</v>
      </c>
      <c r="B2917" s="588" t="s">
        <v>34246</v>
      </c>
      <c r="C2917" s="589" t="s">
        <v>93</v>
      </c>
      <c r="D2917" s="619">
        <v>29494</v>
      </c>
      <c r="E2917" s="590"/>
    </row>
    <row r="2918" spans="1:5" ht="12" customHeight="1">
      <c r="A2918" s="589" t="s">
        <v>34247</v>
      </c>
      <c r="B2918" s="588" t="s">
        <v>34248</v>
      </c>
      <c r="C2918" s="589" t="s">
        <v>161</v>
      </c>
      <c r="D2918" s="619">
        <v>1.9803114285714285</v>
      </c>
      <c r="E2918" s="590"/>
    </row>
    <row r="2919" spans="1:5" ht="18" customHeight="1">
      <c r="A2919" s="589" t="s">
        <v>34249</v>
      </c>
      <c r="B2919" s="588" t="s">
        <v>34250</v>
      </c>
      <c r="C2919" s="589" t="s">
        <v>161</v>
      </c>
      <c r="D2919" s="619">
        <v>11.133668571428572</v>
      </c>
      <c r="E2919" s="590"/>
    </row>
    <row r="2920" spans="1:5" ht="12" customHeight="1">
      <c r="A2920" s="589" t="s">
        <v>34251</v>
      </c>
      <c r="B2920" s="588" t="s">
        <v>34252</v>
      </c>
      <c r="C2920" s="589" t="s">
        <v>93</v>
      </c>
      <c r="D2920" s="619">
        <v>84141</v>
      </c>
      <c r="E2920" s="590"/>
    </row>
    <row r="2921" spans="1:5" ht="12" customHeight="1">
      <c r="A2921" s="589" t="s">
        <v>34253</v>
      </c>
      <c r="B2921" s="588" t="s">
        <v>34254</v>
      </c>
      <c r="C2921" s="589" t="s">
        <v>93</v>
      </c>
      <c r="D2921" s="619">
        <v>103452</v>
      </c>
      <c r="E2921" s="590"/>
    </row>
    <row r="2922" spans="1:5" ht="12" customHeight="1">
      <c r="A2922" s="589" t="s">
        <v>34255</v>
      </c>
      <c r="B2922" s="588" t="s">
        <v>34256</v>
      </c>
      <c r="C2922" s="589" t="s">
        <v>93</v>
      </c>
      <c r="D2922" s="619">
        <v>49860</v>
      </c>
      <c r="E2922" s="590"/>
    </row>
    <row r="2923" spans="1:5" ht="12" customHeight="1">
      <c r="A2923" s="589" t="s">
        <v>34257</v>
      </c>
      <c r="B2923" s="588" t="s">
        <v>34258</v>
      </c>
      <c r="C2923" s="589" t="s">
        <v>93</v>
      </c>
      <c r="D2923" s="619">
        <v>58552.5</v>
      </c>
      <c r="E2923" s="590"/>
    </row>
    <row r="2924" spans="1:5" ht="12" customHeight="1">
      <c r="A2924" s="589" t="s">
        <v>34259</v>
      </c>
      <c r="B2924" s="588" t="s">
        <v>34260</v>
      </c>
      <c r="C2924" s="589" t="s">
        <v>161</v>
      </c>
      <c r="D2924" s="619">
        <v>23.7125725</v>
      </c>
      <c r="E2924" s="590"/>
    </row>
    <row r="2925" spans="1:5" ht="12" customHeight="1">
      <c r="A2925" s="589" t="s">
        <v>34261</v>
      </c>
      <c r="B2925" s="588" t="s">
        <v>34262</v>
      </c>
      <c r="C2925" s="589" t="s">
        <v>161</v>
      </c>
      <c r="D2925" s="619">
        <v>125.8207975</v>
      </c>
      <c r="E2925" s="590"/>
    </row>
    <row r="2926" spans="1:5" ht="12" customHeight="1">
      <c r="A2926" s="589" t="s">
        <v>34263</v>
      </c>
      <c r="B2926" s="588" t="s">
        <v>34264</v>
      </c>
      <c r="C2926" s="589" t="s">
        <v>93</v>
      </c>
      <c r="D2926" s="619">
        <v>70468.92</v>
      </c>
      <c r="E2926" s="590"/>
    </row>
    <row r="2927" spans="1:5" ht="12" customHeight="1">
      <c r="A2927" s="589" t="s">
        <v>34265</v>
      </c>
      <c r="B2927" s="588" t="s">
        <v>34266</v>
      </c>
      <c r="C2927" s="589" t="s">
        <v>161</v>
      </c>
      <c r="D2927" s="619">
        <v>25.434470000000001</v>
      </c>
      <c r="E2927" s="590"/>
    </row>
    <row r="2928" spans="1:5" ht="12" customHeight="1">
      <c r="A2928" s="589" t="s">
        <v>34267</v>
      </c>
      <c r="B2928" s="588" t="s">
        <v>34268</v>
      </c>
      <c r="C2928" s="589" t="s">
        <v>161</v>
      </c>
      <c r="D2928" s="619">
        <v>152.96916999999999</v>
      </c>
      <c r="E2928" s="590"/>
    </row>
    <row r="2929" spans="1:5" ht="12" customHeight="1">
      <c r="A2929" s="589" t="s">
        <v>34269</v>
      </c>
      <c r="B2929" s="588" t="s">
        <v>34270</v>
      </c>
      <c r="C2929" s="589" t="s">
        <v>93</v>
      </c>
      <c r="D2929" s="619">
        <v>71045</v>
      </c>
      <c r="E2929" s="590"/>
    </row>
    <row r="2930" spans="1:5" ht="12" customHeight="1">
      <c r="A2930" s="589" t="s">
        <v>34271</v>
      </c>
      <c r="B2930" s="588" t="s">
        <v>34272</v>
      </c>
      <c r="C2930" s="589" t="s">
        <v>93</v>
      </c>
      <c r="D2930" s="619">
        <v>74085</v>
      </c>
      <c r="E2930" s="590"/>
    </row>
    <row r="2931" spans="1:5" ht="12" customHeight="1">
      <c r="A2931" s="589" t="s">
        <v>34273</v>
      </c>
      <c r="B2931" s="588" t="s">
        <v>34274</v>
      </c>
      <c r="C2931" s="589" t="s">
        <v>93</v>
      </c>
      <c r="D2931" s="619">
        <v>84087.5</v>
      </c>
      <c r="E2931" s="590"/>
    </row>
    <row r="2932" spans="1:5" ht="12" customHeight="1">
      <c r="A2932" s="589" t="s">
        <v>34275</v>
      </c>
      <c r="B2932" s="588" t="s">
        <v>34276</v>
      </c>
      <c r="C2932" s="589" t="s">
        <v>93</v>
      </c>
      <c r="D2932" s="619">
        <v>93410</v>
      </c>
      <c r="E2932" s="590"/>
    </row>
    <row r="2933" spans="1:5" ht="12" customHeight="1">
      <c r="A2933" s="589" t="s">
        <v>34277</v>
      </c>
      <c r="B2933" s="588" t="s">
        <v>34278</v>
      </c>
      <c r="C2933" s="589" t="s">
        <v>93</v>
      </c>
      <c r="D2933" s="619">
        <v>42759</v>
      </c>
      <c r="E2933" s="590"/>
    </row>
    <row r="2934" spans="1:5" ht="12" customHeight="1">
      <c r="A2934" s="589" t="s">
        <v>34279</v>
      </c>
      <c r="B2934" s="588" t="s">
        <v>34280</v>
      </c>
      <c r="C2934" s="589" t="s">
        <v>161</v>
      </c>
      <c r="D2934" s="619">
        <v>20.0226775</v>
      </c>
      <c r="E2934" s="590"/>
    </row>
    <row r="2935" spans="1:5" ht="12" customHeight="1">
      <c r="A2935" s="589" t="s">
        <v>34281</v>
      </c>
      <c r="B2935" s="588" t="s">
        <v>34282</v>
      </c>
      <c r="C2935" s="589" t="s">
        <v>161</v>
      </c>
      <c r="D2935" s="619">
        <v>46.816952499999999</v>
      </c>
      <c r="E2935" s="590"/>
    </row>
    <row r="2936" spans="1:5" ht="12" customHeight="1">
      <c r="A2936" s="589" t="s">
        <v>34283</v>
      </c>
      <c r="B2936" s="588" t="s">
        <v>34284</v>
      </c>
      <c r="C2936" s="589" t="s">
        <v>93</v>
      </c>
      <c r="D2936" s="619">
        <v>103382.5</v>
      </c>
      <c r="E2936" s="590"/>
    </row>
    <row r="2937" spans="1:5" ht="12" customHeight="1">
      <c r="A2937" s="589" t="s">
        <v>34285</v>
      </c>
      <c r="B2937" s="588" t="s">
        <v>34286</v>
      </c>
      <c r="C2937" s="589" t="s">
        <v>93</v>
      </c>
      <c r="D2937" s="619">
        <v>117320</v>
      </c>
      <c r="E2937" s="590"/>
    </row>
    <row r="2938" spans="1:5" ht="12" customHeight="1">
      <c r="A2938" s="589" t="s">
        <v>34287</v>
      </c>
      <c r="B2938" s="588" t="s">
        <v>34288</v>
      </c>
      <c r="C2938" s="589" t="s">
        <v>93</v>
      </c>
      <c r="D2938" s="619">
        <v>38408.44</v>
      </c>
      <c r="E2938" s="590"/>
    </row>
    <row r="2939" spans="1:5" ht="12" customHeight="1">
      <c r="A2939" s="589" t="s">
        <v>34289</v>
      </c>
      <c r="B2939" s="588" t="s">
        <v>34290</v>
      </c>
      <c r="C2939" s="589" t="s">
        <v>93</v>
      </c>
      <c r="D2939" s="619">
        <v>122872.5</v>
      </c>
      <c r="E2939" s="590"/>
    </row>
    <row r="2940" spans="1:5" ht="12" customHeight="1">
      <c r="A2940" s="589" t="s">
        <v>34291</v>
      </c>
      <c r="B2940" s="588" t="s">
        <v>34292</v>
      </c>
      <c r="C2940" s="589" t="s">
        <v>93</v>
      </c>
      <c r="D2940" s="619">
        <v>164110</v>
      </c>
      <c r="E2940" s="590"/>
    </row>
    <row r="2941" spans="1:5" ht="12" customHeight="1">
      <c r="A2941" s="589" t="s">
        <v>34293</v>
      </c>
      <c r="B2941" s="588" t="s">
        <v>34294</v>
      </c>
      <c r="C2941" s="589" t="s">
        <v>93</v>
      </c>
      <c r="D2941" s="619">
        <v>40885</v>
      </c>
      <c r="E2941" s="590"/>
    </row>
    <row r="2942" spans="1:5" ht="12" customHeight="1">
      <c r="A2942" s="589" t="s">
        <v>34295</v>
      </c>
      <c r="B2942" s="588" t="s">
        <v>34296</v>
      </c>
      <c r="C2942" s="589" t="s">
        <v>93</v>
      </c>
      <c r="D2942" s="619">
        <v>287000</v>
      </c>
      <c r="E2942" s="590"/>
    </row>
    <row r="2943" spans="1:5" ht="12" customHeight="1">
      <c r="A2943" s="589" t="s">
        <v>34297</v>
      </c>
      <c r="B2943" s="588" t="s">
        <v>34298</v>
      </c>
      <c r="C2943" s="589" t="s">
        <v>93</v>
      </c>
      <c r="D2943" s="619">
        <v>348000</v>
      </c>
      <c r="E2943" s="590"/>
    </row>
    <row r="2944" spans="1:5" ht="12" customHeight="1">
      <c r="A2944" s="589" t="s">
        <v>34299</v>
      </c>
      <c r="B2944" s="588" t="s">
        <v>34300</v>
      </c>
      <c r="C2944" s="589" t="s">
        <v>93</v>
      </c>
      <c r="D2944" s="619">
        <v>45940</v>
      </c>
      <c r="E2944" s="590"/>
    </row>
    <row r="2945" spans="1:5" ht="12" customHeight="1">
      <c r="A2945" s="589" t="s">
        <v>34301</v>
      </c>
      <c r="B2945" s="588" t="s">
        <v>34302</v>
      </c>
      <c r="C2945" s="589" t="s">
        <v>93</v>
      </c>
      <c r="D2945" s="619">
        <v>383000</v>
      </c>
      <c r="E2945" s="590"/>
    </row>
    <row r="2946" spans="1:5" ht="18" customHeight="1">
      <c r="A2946" s="589" t="s">
        <v>34303</v>
      </c>
      <c r="B2946" s="588" t="s">
        <v>34304</v>
      </c>
      <c r="C2946" s="589" t="s">
        <v>93</v>
      </c>
      <c r="D2946" s="619">
        <v>122114.32</v>
      </c>
      <c r="E2946" s="590"/>
    </row>
    <row r="2947" spans="1:5" ht="18" customHeight="1">
      <c r="A2947" s="589" t="s">
        <v>34305</v>
      </c>
      <c r="B2947" s="588" t="s">
        <v>34306</v>
      </c>
      <c r="C2947" s="589" t="s">
        <v>93</v>
      </c>
      <c r="D2947" s="619">
        <v>50177.78</v>
      </c>
      <c r="E2947" s="590"/>
    </row>
    <row r="2948" spans="1:5" ht="18" customHeight="1">
      <c r="A2948" s="589" t="s">
        <v>34307</v>
      </c>
      <c r="B2948" s="588" t="s">
        <v>34308</v>
      </c>
      <c r="C2948" s="589" t="s">
        <v>93</v>
      </c>
      <c r="D2948" s="619">
        <v>28739.79</v>
      </c>
      <c r="E2948" s="590"/>
    </row>
    <row r="2949" spans="1:5" ht="18" customHeight="1">
      <c r="A2949" s="589" t="s">
        <v>34309</v>
      </c>
      <c r="B2949" s="588" t="s">
        <v>34310</v>
      </c>
      <c r="C2949" s="589" t="s">
        <v>93</v>
      </c>
      <c r="D2949" s="619">
        <v>55998.05</v>
      </c>
      <c r="E2949" s="590"/>
    </row>
    <row r="2950" spans="1:5" ht="18" customHeight="1">
      <c r="A2950" s="589" t="s">
        <v>34311</v>
      </c>
      <c r="B2950" s="588" t="s">
        <v>34312</v>
      </c>
      <c r="C2950" s="589" t="s">
        <v>93</v>
      </c>
      <c r="D2950" s="619">
        <v>56058.68</v>
      </c>
      <c r="E2950" s="590"/>
    </row>
    <row r="2951" spans="1:5" ht="18" customHeight="1">
      <c r="A2951" s="589" t="s">
        <v>34313</v>
      </c>
      <c r="B2951" s="588" t="s">
        <v>34314</v>
      </c>
      <c r="C2951" s="589" t="s">
        <v>93</v>
      </c>
      <c r="D2951" s="619">
        <v>51129.08</v>
      </c>
      <c r="E2951" s="590"/>
    </row>
    <row r="2952" spans="1:5" ht="18" customHeight="1">
      <c r="A2952" s="589" t="s">
        <v>34315</v>
      </c>
      <c r="B2952" s="588" t="s">
        <v>34316</v>
      </c>
      <c r="C2952" s="589" t="s">
        <v>93</v>
      </c>
      <c r="D2952" s="619">
        <v>72478.89</v>
      </c>
      <c r="E2952" s="590"/>
    </row>
    <row r="2953" spans="1:5" ht="18" customHeight="1">
      <c r="A2953" s="589" t="s">
        <v>34317</v>
      </c>
      <c r="B2953" s="588" t="s">
        <v>34318</v>
      </c>
      <c r="C2953" s="589" t="s">
        <v>93</v>
      </c>
      <c r="D2953" s="619">
        <v>77283.92</v>
      </c>
      <c r="E2953" s="590"/>
    </row>
    <row r="2954" spans="1:5" ht="18" customHeight="1">
      <c r="A2954" s="589" t="s">
        <v>34319</v>
      </c>
      <c r="B2954" s="588" t="s">
        <v>34320</v>
      </c>
      <c r="C2954" s="589" t="s">
        <v>93</v>
      </c>
      <c r="D2954" s="619">
        <v>47100.09</v>
      </c>
      <c r="E2954" s="590"/>
    </row>
    <row r="2955" spans="1:5" ht="18" customHeight="1">
      <c r="A2955" s="589" t="s">
        <v>34321</v>
      </c>
      <c r="B2955" s="588" t="s">
        <v>34322</v>
      </c>
      <c r="C2955" s="589" t="s">
        <v>93</v>
      </c>
      <c r="D2955" s="619">
        <v>87682.14</v>
      </c>
      <c r="E2955" s="590"/>
    </row>
    <row r="2956" spans="1:5" ht="27" customHeight="1">
      <c r="A2956" s="589" t="s">
        <v>34323</v>
      </c>
      <c r="B2956" s="588" t="s">
        <v>34324</v>
      </c>
      <c r="C2956" s="589" t="s">
        <v>78</v>
      </c>
      <c r="D2956" s="619">
        <v>481.83</v>
      </c>
      <c r="E2956" s="590"/>
    </row>
    <row r="2957" spans="1:5" ht="12" customHeight="1">
      <c r="A2957" s="589" t="s">
        <v>34325</v>
      </c>
      <c r="B2957" s="588" t="s">
        <v>34326</v>
      </c>
      <c r="C2957" s="589" t="s">
        <v>93</v>
      </c>
      <c r="D2957" s="619">
        <v>0.245</v>
      </c>
      <c r="E2957" s="590"/>
    </row>
    <row r="2958" spans="1:5" ht="12" customHeight="1">
      <c r="A2958" s="589" t="s">
        <v>34327</v>
      </c>
      <c r="B2958" s="588" t="s">
        <v>34328</v>
      </c>
      <c r="C2958" s="589" t="s">
        <v>93</v>
      </c>
      <c r="D2958" s="619">
        <v>36.659999999999997</v>
      </c>
      <c r="E2958" s="590"/>
    </row>
    <row r="2959" spans="1:5" ht="12" customHeight="1">
      <c r="A2959" s="589" t="s">
        <v>34329</v>
      </c>
      <c r="B2959" s="588" t="s">
        <v>34330</v>
      </c>
      <c r="C2959" s="589" t="s">
        <v>93</v>
      </c>
      <c r="D2959" s="619">
        <v>33.76</v>
      </c>
      <c r="E2959" s="590"/>
    </row>
    <row r="2960" spans="1:5" ht="12" customHeight="1">
      <c r="A2960" s="589" t="s">
        <v>34331</v>
      </c>
      <c r="B2960" s="588" t="s">
        <v>34332</v>
      </c>
      <c r="C2960" s="589" t="s">
        <v>95</v>
      </c>
      <c r="D2960" s="619">
        <v>9.4700000000000006</v>
      </c>
      <c r="E2960" s="590"/>
    </row>
    <row r="2961" spans="1:5" ht="12" customHeight="1">
      <c r="A2961" s="589" t="s">
        <v>34333</v>
      </c>
      <c r="B2961" s="588" t="s">
        <v>34334</v>
      </c>
      <c r="C2961" s="589" t="s">
        <v>161</v>
      </c>
      <c r="D2961" s="619">
        <v>48</v>
      </c>
      <c r="E2961" s="590"/>
    </row>
    <row r="2962" spans="1:5" ht="12" customHeight="1">
      <c r="A2962" s="589" t="s">
        <v>34335</v>
      </c>
      <c r="B2962" s="588" t="s">
        <v>34336</v>
      </c>
      <c r="C2962" s="589" t="s">
        <v>93</v>
      </c>
      <c r="D2962" s="619">
        <v>179318</v>
      </c>
      <c r="E2962" s="590"/>
    </row>
    <row r="2963" spans="1:5" ht="12" customHeight="1">
      <c r="A2963" s="589" t="s">
        <v>34337</v>
      </c>
      <c r="B2963" s="588" t="s">
        <v>34338</v>
      </c>
      <c r="C2963" s="589" t="s">
        <v>161</v>
      </c>
      <c r="D2963" s="619">
        <v>39.903163999999997</v>
      </c>
      <c r="E2963" s="590"/>
    </row>
    <row r="2964" spans="1:5" ht="12" customHeight="1">
      <c r="A2964" s="589" t="s">
        <v>34339</v>
      </c>
      <c r="B2964" s="588" t="s">
        <v>34340</v>
      </c>
      <c r="C2964" s="589" t="s">
        <v>161</v>
      </c>
      <c r="D2964" s="619">
        <v>52.455424000000001</v>
      </c>
      <c r="E2964" s="590"/>
    </row>
    <row r="2965" spans="1:5" ht="12" customHeight="1">
      <c r="A2965" s="589" t="s">
        <v>34341</v>
      </c>
      <c r="B2965" s="588" t="s">
        <v>34342</v>
      </c>
      <c r="C2965" s="589" t="s">
        <v>93</v>
      </c>
      <c r="D2965" s="619">
        <v>337944</v>
      </c>
      <c r="E2965" s="590"/>
    </row>
    <row r="2966" spans="1:5" ht="12" customHeight="1">
      <c r="A2966" s="589" t="s">
        <v>34343</v>
      </c>
      <c r="B2966" s="588" t="s">
        <v>34344</v>
      </c>
      <c r="C2966" s="589" t="s">
        <v>161</v>
      </c>
      <c r="D2966" s="619">
        <v>55.448512000000001</v>
      </c>
      <c r="E2966" s="590"/>
    </row>
    <row r="2967" spans="1:5" ht="12" customHeight="1">
      <c r="A2967" s="589" t="s">
        <v>34345</v>
      </c>
      <c r="B2967" s="588" t="s">
        <v>34346</v>
      </c>
      <c r="C2967" s="589" t="s">
        <v>161</v>
      </c>
      <c r="D2967" s="619">
        <v>79.104591999999997</v>
      </c>
      <c r="E2967" s="590"/>
    </row>
    <row r="2968" spans="1:5" ht="12" customHeight="1">
      <c r="A2968" s="589" t="s">
        <v>34347</v>
      </c>
      <c r="B2968" s="588" t="s">
        <v>34348</v>
      </c>
      <c r="C2968" s="589" t="s">
        <v>93</v>
      </c>
      <c r="D2968" s="619">
        <v>510365</v>
      </c>
      <c r="E2968" s="590"/>
    </row>
    <row r="2969" spans="1:5" ht="12" customHeight="1">
      <c r="A2969" s="589" t="s">
        <v>34349</v>
      </c>
      <c r="B2969" s="588" t="s">
        <v>34350</v>
      </c>
      <c r="C2969" s="589" t="s">
        <v>161</v>
      </c>
      <c r="D2969" s="619">
        <v>72.345770000000002</v>
      </c>
      <c r="E2969" s="590"/>
    </row>
    <row r="2970" spans="1:5" ht="12" customHeight="1">
      <c r="A2970" s="589" t="s">
        <v>34351</v>
      </c>
      <c r="B2970" s="588" t="s">
        <v>34352</v>
      </c>
      <c r="C2970" s="589" t="s">
        <v>161</v>
      </c>
      <c r="D2970" s="619">
        <v>108.07132</v>
      </c>
      <c r="E2970" s="590"/>
    </row>
    <row r="2971" spans="1:5" ht="12" customHeight="1">
      <c r="A2971" s="589" t="s">
        <v>34353</v>
      </c>
      <c r="B2971" s="588" t="s">
        <v>34354</v>
      </c>
      <c r="C2971" s="589" t="s">
        <v>93</v>
      </c>
      <c r="D2971" s="619">
        <v>206904</v>
      </c>
      <c r="E2971" s="590"/>
    </row>
    <row r="2972" spans="1:5" ht="12" customHeight="1">
      <c r="A2972" s="589" t="s">
        <v>34355</v>
      </c>
      <c r="B2972" s="588" t="s">
        <v>34356</v>
      </c>
      <c r="C2972" s="589" t="s">
        <v>93</v>
      </c>
      <c r="D2972" s="619">
        <v>731064</v>
      </c>
      <c r="E2972" s="590"/>
    </row>
    <row r="2973" spans="1:5" ht="12" customHeight="1">
      <c r="A2973" s="589" t="s">
        <v>34357</v>
      </c>
      <c r="B2973" s="588" t="s">
        <v>34358</v>
      </c>
      <c r="C2973" s="589" t="s">
        <v>161</v>
      </c>
      <c r="D2973" s="619">
        <v>67.006133333333338</v>
      </c>
      <c r="E2973" s="590"/>
    </row>
    <row r="2974" spans="1:5" ht="12" customHeight="1">
      <c r="A2974" s="589" t="s">
        <v>34359</v>
      </c>
      <c r="B2974" s="588" t="s">
        <v>34360</v>
      </c>
      <c r="C2974" s="589" t="s">
        <v>161</v>
      </c>
      <c r="D2974" s="619">
        <v>184.30080000000001</v>
      </c>
      <c r="E2974" s="590"/>
    </row>
    <row r="2975" spans="1:5" ht="12" customHeight="1">
      <c r="A2975" s="589" t="s">
        <v>34361</v>
      </c>
      <c r="B2975" s="588" t="s">
        <v>34362</v>
      </c>
      <c r="C2975" s="589" t="s">
        <v>161</v>
      </c>
      <c r="D2975" s="619">
        <v>42.606591999999999</v>
      </c>
      <c r="E2975" s="590"/>
    </row>
    <row r="2976" spans="1:5" ht="12" customHeight="1">
      <c r="A2976" s="589" t="s">
        <v>34363</v>
      </c>
      <c r="B2976" s="588" t="s">
        <v>34364</v>
      </c>
      <c r="C2976" s="589" t="s">
        <v>161</v>
      </c>
      <c r="D2976" s="619">
        <v>87.596992</v>
      </c>
      <c r="E2976" s="590"/>
    </row>
    <row r="2977" spans="1:5" ht="12" customHeight="1">
      <c r="A2977" s="589" t="s">
        <v>34365</v>
      </c>
      <c r="B2977" s="588" t="s">
        <v>34366</v>
      </c>
      <c r="C2977" s="589" t="s">
        <v>161</v>
      </c>
      <c r="D2977" s="619">
        <v>532</v>
      </c>
      <c r="E2977" s="590"/>
    </row>
    <row r="2978" spans="1:5" ht="12" customHeight="1">
      <c r="A2978" s="589" t="s">
        <v>34367</v>
      </c>
      <c r="B2978" s="588" t="s">
        <v>34368</v>
      </c>
      <c r="C2978" s="589" t="s">
        <v>93</v>
      </c>
      <c r="D2978" s="619">
        <v>39.4</v>
      </c>
      <c r="E2978" s="590"/>
    </row>
    <row r="2979" spans="1:5" ht="12" customHeight="1">
      <c r="A2979" s="589" t="s">
        <v>28331</v>
      </c>
      <c r="B2979" s="588" t="s">
        <v>28332</v>
      </c>
      <c r="C2979" s="589" t="s">
        <v>93</v>
      </c>
      <c r="D2979" s="619">
        <v>35.72</v>
      </c>
      <c r="E2979" s="590"/>
    </row>
    <row r="2980" spans="1:5" ht="12" customHeight="1">
      <c r="A2980" s="589" t="s">
        <v>34369</v>
      </c>
      <c r="B2980" s="588" t="s">
        <v>34370</v>
      </c>
      <c r="C2980" s="589" t="s">
        <v>93</v>
      </c>
      <c r="D2980" s="619">
        <v>52.85</v>
      </c>
      <c r="E2980" s="590"/>
    </row>
    <row r="2981" spans="1:5" ht="12" customHeight="1">
      <c r="A2981" s="589" t="s">
        <v>34371</v>
      </c>
      <c r="B2981" s="588" t="s">
        <v>34372</v>
      </c>
      <c r="C2981" s="589" t="s">
        <v>93</v>
      </c>
      <c r="D2981" s="619">
        <v>48.2</v>
      </c>
      <c r="E2981" s="590"/>
    </row>
    <row r="2982" spans="1:5" ht="18" customHeight="1">
      <c r="A2982" s="589" t="s">
        <v>34373</v>
      </c>
      <c r="B2982" s="588" t="s">
        <v>34374</v>
      </c>
      <c r="C2982" s="589" t="s">
        <v>93</v>
      </c>
      <c r="D2982" s="619">
        <v>11.9</v>
      </c>
      <c r="E2982" s="590"/>
    </row>
    <row r="2983" spans="1:5" ht="18" customHeight="1">
      <c r="A2983" s="589" t="s">
        <v>34375</v>
      </c>
      <c r="B2983" s="588" t="s">
        <v>34376</v>
      </c>
      <c r="C2983" s="589" t="s">
        <v>93</v>
      </c>
      <c r="D2983" s="619">
        <v>22.86</v>
      </c>
      <c r="E2983" s="590"/>
    </row>
    <row r="2984" spans="1:5" ht="12" customHeight="1">
      <c r="A2984" s="589" t="s">
        <v>34377</v>
      </c>
      <c r="B2984" s="588" t="s">
        <v>34378</v>
      </c>
      <c r="C2984" s="589" t="s">
        <v>93</v>
      </c>
      <c r="D2984" s="619">
        <v>805.41</v>
      </c>
      <c r="E2984" s="590"/>
    </row>
    <row r="2985" spans="1:5" ht="12" customHeight="1">
      <c r="A2985" s="589" t="s">
        <v>34379</v>
      </c>
      <c r="B2985" s="588" t="s">
        <v>34380</v>
      </c>
      <c r="C2985" s="589" t="s">
        <v>93</v>
      </c>
      <c r="D2985" s="619">
        <v>1224.4100000000001</v>
      </c>
      <c r="E2985" s="590"/>
    </row>
    <row r="2986" spans="1:5" ht="12" customHeight="1">
      <c r="A2986" s="589" t="s">
        <v>34381</v>
      </c>
      <c r="B2986" s="588" t="s">
        <v>34382</v>
      </c>
      <c r="C2986" s="589" t="s">
        <v>93</v>
      </c>
      <c r="D2986" s="619">
        <v>1513.71</v>
      </c>
      <c r="E2986" s="590"/>
    </row>
    <row r="2987" spans="1:5" ht="12" customHeight="1">
      <c r="A2987" s="589" t="s">
        <v>34383</v>
      </c>
      <c r="B2987" s="588" t="s">
        <v>34384</v>
      </c>
      <c r="C2987" s="589" t="s">
        <v>93</v>
      </c>
      <c r="D2987" s="619">
        <v>1667.11</v>
      </c>
      <c r="E2987" s="590"/>
    </row>
    <row r="2988" spans="1:5" ht="12" customHeight="1">
      <c r="A2988" s="589" t="s">
        <v>34385</v>
      </c>
      <c r="B2988" s="588" t="s">
        <v>34386</v>
      </c>
      <c r="C2988" s="589" t="s">
        <v>93</v>
      </c>
      <c r="D2988" s="619">
        <v>1819.66</v>
      </c>
      <c r="E2988" s="590"/>
    </row>
    <row r="2989" spans="1:5" ht="12" customHeight="1">
      <c r="A2989" s="589" t="s">
        <v>34387</v>
      </c>
      <c r="B2989" s="588" t="s">
        <v>34388</v>
      </c>
      <c r="C2989" s="589" t="s">
        <v>93</v>
      </c>
      <c r="D2989" s="619">
        <v>2013.26</v>
      </c>
      <c r="E2989" s="590"/>
    </row>
    <row r="2990" spans="1:5" ht="12" customHeight="1">
      <c r="A2990" s="589" t="s">
        <v>34389</v>
      </c>
      <c r="B2990" s="588" t="s">
        <v>34390</v>
      </c>
      <c r="C2990" s="589" t="s">
        <v>93</v>
      </c>
      <c r="D2990" s="619">
        <v>2778.71</v>
      </c>
      <c r="E2990" s="590"/>
    </row>
    <row r="2991" spans="1:5" ht="12" customHeight="1">
      <c r="A2991" s="589" t="s">
        <v>34391</v>
      </c>
      <c r="B2991" s="588" t="s">
        <v>34392</v>
      </c>
      <c r="C2991" s="589" t="s">
        <v>93</v>
      </c>
      <c r="D2991" s="619">
        <v>3216.13</v>
      </c>
      <c r="E2991" s="590"/>
    </row>
    <row r="2992" spans="1:5" ht="12" customHeight="1">
      <c r="A2992" s="589" t="s">
        <v>34393</v>
      </c>
      <c r="B2992" s="588" t="s">
        <v>34394</v>
      </c>
      <c r="C2992" s="589" t="s">
        <v>93</v>
      </c>
      <c r="D2992" s="619">
        <v>3612.32</v>
      </c>
      <c r="E2992" s="590"/>
    </row>
    <row r="2993" spans="1:5" ht="12" customHeight="1">
      <c r="A2993" s="589" t="s">
        <v>34395</v>
      </c>
      <c r="B2993" s="588" t="s">
        <v>34396</v>
      </c>
      <c r="C2993" s="589" t="s">
        <v>93</v>
      </c>
      <c r="D2993" s="619">
        <v>3241.51</v>
      </c>
      <c r="E2993" s="590"/>
    </row>
    <row r="2994" spans="1:5" ht="12" customHeight="1">
      <c r="A2994" s="589" t="s">
        <v>34397</v>
      </c>
      <c r="B2994" s="588" t="s">
        <v>34398</v>
      </c>
      <c r="C2994" s="589" t="s">
        <v>93</v>
      </c>
      <c r="D2994" s="619">
        <v>3645.38</v>
      </c>
      <c r="E2994" s="590"/>
    </row>
    <row r="2995" spans="1:5" ht="12" customHeight="1">
      <c r="A2995" s="589" t="s">
        <v>34399</v>
      </c>
      <c r="B2995" s="588" t="s">
        <v>34400</v>
      </c>
      <c r="C2995" s="589" t="s">
        <v>93</v>
      </c>
      <c r="D2995" s="619">
        <v>3910.94</v>
      </c>
      <c r="E2995" s="590"/>
    </row>
    <row r="2996" spans="1:5" ht="12" customHeight="1">
      <c r="A2996" s="589" t="s">
        <v>34401</v>
      </c>
      <c r="B2996" s="588" t="s">
        <v>34402</v>
      </c>
      <c r="C2996" s="589" t="s">
        <v>93</v>
      </c>
      <c r="D2996" s="619">
        <v>4273.1899999999996</v>
      </c>
      <c r="E2996" s="590"/>
    </row>
    <row r="2997" spans="1:5" ht="12" customHeight="1">
      <c r="A2997" s="589" t="s">
        <v>34403</v>
      </c>
      <c r="B2997" s="588" t="s">
        <v>34404</v>
      </c>
      <c r="C2997" s="589" t="s">
        <v>93</v>
      </c>
      <c r="D2997" s="619">
        <v>5.5</v>
      </c>
      <c r="E2997" s="590"/>
    </row>
    <row r="2998" spans="1:5" ht="12" customHeight="1">
      <c r="A2998" s="589" t="s">
        <v>34405</v>
      </c>
      <c r="B2998" s="588" t="s">
        <v>34406</v>
      </c>
      <c r="C2998" s="589" t="s">
        <v>95</v>
      </c>
      <c r="D2998" s="619">
        <v>3.73</v>
      </c>
      <c r="E2998" s="590"/>
    </row>
    <row r="2999" spans="1:5" ht="12" customHeight="1">
      <c r="A2999" s="589" t="s">
        <v>34407</v>
      </c>
      <c r="B2999" s="588" t="s">
        <v>34408</v>
      </c>
      <c r="C2999" s="589" t="s">
        <v>93</v>
      </c>
      <c r="D2999" s="619">
        <v>608.29999999999995</v>
      </c>
      <c r="E2999" s="590"/>
    </row>
    <row r="3000" spans="1:5" ht="12" customHeight="1">
      <c r="A3000" s="589" t="s">
        <v>34409</v>
      </c>
      <c r="B3000" s="588" t="s">
        <v>34410</v>
      </c>
      <c r="C3000" s="589" t="s">
        <v>93</v>
      </c>
      <c r="D3000" s="619">
        <v>5025.8599999999997</v>
      </c>
      <c r="E3000" s="590"/>
    </row>
    <row r="3001" spans="1:5" ht="12" customHeight="1">
      <c r="A3001" s="589" t="s">
        <v>34411</v>
      </c>
      <c r="B3001" s="588" t="s">
        <v>34412</v>
      </c>
      <c r="C3001" s="589" t="s">
        <v>93</v>
      </c>
      <c r="D3001" s="619">
        <v>5025.22</v>
      </c>
      <c r="E3001" s="590"/>
    </row>
    <row r="3002" spans="1:5" ht="12" customHeight="1">
      <c r="A3002" s="589" t="s">
        <v>34413</v>
      </c>
      <c r="B3002" s="588" t="s">
        <v>34414</v>
      </c>
      <c r="C3002" s="589" t="s">
        <v>93</v>
      </c>
      <c r="D3002" s="619">
        <v>5025.22</v>
      </c>
      <c r="E3002" s="590"/>
    </row>
    <row r="3003" spans="1:5" ht="12" customHeight="1">
      <c r="A3003" s="589" t="s">
        <v>34415</v>
      </c>
      <c r="B3003" s="588" t="s">
        <v>34416</v>
      </c>
      <c r="C3003" s="589" t="s">
        <v>93</v>
      </c>
      <c r="D3003" s="619">
        <v>5925.99</v>
      </c>
      <c r="E3003" s="590"/>
    </row>
    <row r="3004" spans="1:5" ht="12" customHeight="1">
      <c r="A3004" s="589" t="s">
        <v>34417</v>
      </c>
      <c r="B3004" s="588" t="s">
        <v>34418</v>
      </c>
      <c r="C3004" s="589" t="s">
        <v>93</v>
      </c>
      <c r="D3004" s="619">
        <v>5822.87</v>
      </c>
      <c r="E3004" s="590"/>
    </row>
    <row r="3005" spans="1:5" ht="12" customHeight="1">
      <c r="A3005" s="589" t="s">
        <v>34419</v>
      </c>
      <c r="B3005" s="588" t="s">
        <v>34420</v>
      </c>
      <c r="C3005" s="589" t="s">
        <v>93</v>
      </c>
      <c r="D3005" s="619">
        <v>8449.77</v>
      </c>
      <c r="E3005" s="590"/>
    </row>
    <row r="3006" spans="1:5" ht="12" customHeight="1">
      <c r="A3006" s="589" t="s">
        <v>34421</v>
      </c>
      <c r="B3006" s="588" t="s">
        <v>34422</v>
      </c>
      <c r="C3006" s="589" t="s">
        <v>93</v>
      </c>
      <c r="D3006" s="619">
        <v>4376.9799999999996</v>
      </c>
      <c r="E3006" s="590"/>
    </row>
    <row r="3007" spans="1:5" ht="12" customHeight="1">
      <c r="A3007" s="589" t="s">
        <v>34423</v>
      </c>
      <c r="B3007" s="588" t="s">
        <v>34424</v>
      </c>
      <c r="C3007" s="589" t="s">
        <v>93</v>
      </c>
      <c r="D3007" s="619">
        <v>713.53</v>
      </c>
      <c r="E3007" s="590"/>
    </row>
    <row r="3008" spans="1:5" ht="12" customHeight="1">
      <c r="A3008" s="589" t="s">
        <v>34425</v>
      </c>
      <c r="B3008" s="588" t="s">
        <v>34426</v>
      </c>
      <c r="C3008" s="589" t="s">
        <v>93</v>
      </c>
      <c r="D3008" s="619">
        <v>1779.34</v>
      </c>
      <c r="E3008" s="590"/>
    </row>
    <row r="3009" spans="1:5" ht="12" customHeight="1">
      <c r="A3009" s="589" t="s">
        <v>34427</v>
      </c>
      <c r="B3009" s="588" t="s">
        <v>34428</v>
      </c>
      <c r="C3009" s="589" t="s">
        <v>93</v>
      </c>
      <c r="D3009" s="619">
        <v>2038.83</v>
      </c>
      <c r="E3009" s="590"/>
    </row>
    <row r="3010" spans="1:5" ht="12" customHeight="1">
      <c r="A3010" s="589" t="s">
        <v>34429</v>
      </c>
      <c r="B3010" s="588" t="s">
        <v>34430</v>
      </c>
      <c r="C3010" s="589" t="s">
        <v>93</v>
      </c>
      <c r="D3010" s="619">
        <v>2409.52</v>
      </c>
      <c r="E3010" s="590"/>
    </row>
    <row r="3011" spans="1:5" ht="12" customHeight="1">
      <c r="A3011" s="589" t="s">
        <v>34431</v>
      </c>
      <c r="B3011" s="588" t="s">
        <v>34432</v>
      </c>
      <c r="C3011" s="589" t="s">
        <v>93</v>
      </c>
      <c r="D3011" s="619">
        <v>2557.81</v>
      </c>
      <c r="E3011" s="590"/>
    </row>
    <row r="3012" spans="1:5" ht="12" customHeight="1">
      <c r="A3012" s="589" t="s">
        <v>34433</v>
      </c>
      <c r="B3012" s="588" t="s">
        <v>34434</v>
      </c>
      <c r="C3012" s="589" t="s">
        <v>93</v>
      </c>
      <c r="D3012" s="619">
        <v>580.73</v>
      </c>
      <c r="E3012" s="590"/>
    </row>
    <row r="3013" spans="1:5" ht="12" customHeight="1">
      <c r="A3013" s="589" t="s">
        <v>34435</v>
      </c>
      <c r="B3013" s="588" t="s">
        <v>34436</v>
      </c>
      <c r="C3013" s="589" t="s">
        <v>93</v>
      </c>
      <c r="D3013" s="619">
        <v>231.49</v>
      </c>
      <c r="E3013" s="590"/>
    </row>
    <row r="3014" spans="1:5" ht="12" customHeight="1">
      <c r="A3014" s="589" t="s">
        <v>34437</v>
      </c>
      <c r="B3014" s="588" t="s">
        <v>34438</v>
      </c>
      <c r="C3014" s="589" t="s">
        <v>93</v>
      </c>
      <c r="D3014" s="619">
        <v>410.06</v>
      </c>
      <c r="E3014" s="590"/>
    </row>
    <row r="3015" spans="1:5" ht="12" customHeight="1">
      <c r="A3015" s="589" t="s">
        <v>34439</v>
      </c>
      <c r="B3015" s="588" t="s">
        <v>34440</v>
      </c>
      <c r="C3015" s="589" t="s">
        <v>93</v>
      </c>
      <c r="D3015" s="619">
        <v>209.44</v>
      </c>
      <c r="E3015" s="590"/>
    </row>
    <row r="3016" spans="1:5" ht="12" customHeight="1">
      <c r="A3016" s="589" t="s">
        <v>34441</v>
      </c>
      <c r="B3016" s="588" t="s">
        <v>34442</v>
      </c>
      <c r="C3016" s="589" t="s">
        <v>93</v>
      </c>
      <c r="D3016" s="619">
        <v>75.290000000000006</v>
      </c>
      <c r="E3016" s="590"/>
    </row>
    <row r="3017" spans="1:5" ht="12" customHeight="1">
      <c r="A3017" s="589" t="s">
        <v>34443</v>
      </c>
      <c r="B3017" s="588" t="s">
        <v>34444</v>
      </c>
      <c r="C3017" s="589" t="s">
        <v>93</v>
      </c>
      <c r="D3017" s="619">
        <v>86.95</v>
      </c>
      <c r="E3017" s="590"/>
    </row>
    <row r="3018" spans="1:5" ht="18" customHeight="1">
      <c r="A3018" s="589" t="s">
        <v>34445</v>
      </c>
      <c r="B3018" s="588" t="s">
        <v>34446</v>
      </c>
      <c r="C3018" s="589" t="s">
        <v>93</v>
      </c>
      <c r="D3018" s="619">
        <v>6272.22</v>
      </c>
      <c r="E3018" s="590"/>
    </row>
    <row r="3019" spans="1:5" ht="12" customHeight="1">
      <c r="A3019" s="589" t="s">
        <v>34447</v>
      </c>
      <c r="B3019" s="588" t="s">
        <v>34448</v>
      </c>
      <c r="C3019" s="589" t="s">
        <v>93</v>
      </c>
      <c r="D3019" s="619">
        <v>3020.37</v>
      </c>
      <c r="E3019" s="590"/>
    </row>
    <row r="3020" spans="1:5" ht="12" customHeight="1">
      <c r="A3020" s="589" t="s">
        <v>34449</v>
      </c>
      <c r="B3020" s="588" t="s">
        <v>34450</v>
      </c>
      <c r="C3020" s="589" t="s">
        <v>93</v>
      </c>
      <c r="D3020" s="619">
        <v>3373.11</v>
      </c>
      <c r="E3020" s="590"/>
    </row>
    <row r="3021" spans="1:5" ht="12" customHeight="1">
      <c r="A3021" s="589" t="s">
        <v>34451</v>
      </c>
      <c r="B3021" s="588" t="s">
        <v>34452</v>
      </c>
      <c r="C3021" s="589" t="s">
        <v>78</v>
      </c>
      <c r="D3021" s="619">
        <v>89.18</v>
      </c>
      <c r="E3021" s="590"/>
    </row>
    <row r="3022" spans="1:5" ht="27" customHeight="1">
      <c r="A3022" s="589" t="s">
        <v>34453</v>
      </c>
      <c r="B3022" s="588" t="s">
        <v>34454</v>
      </c>
      <c r="C3022" s="589" t="s">
        <v>93</v>
      </c>
      <c r="D3022" s="619">
        <v>5976.88</v>
      </c>
      <c r="E3022" s="590"/>
    </row>
    <row r="3023" spans="1:5" ht="12" customHeight="1">
      <c r="A3023" s="589" t="s">
        <v>34455</v>
      </c>
      <c r="B3023" s="588" t="s">
        <v>34456</v>
      </c>
      <c r="C3023" s="589" t="s">
        <v>93</v>
      </c>
      <c r="D3023" s="619">
        <v>1702.8</v>
      </c>
      <c r="E3023" s="590"/>
    </row>
    <row r="3024" spans="1:5" ht="12" customHeight="1">
      <c r="A3024" s="589" t="s">
        <v>34457</v>
      </c>
      <c r="B3024" s="588" t="s">
        <v>34458</v>
      </c>
      <c r="C3024" s="589" t="s">
        <v>93</v>
      </c>
      <c r="D3024" s="619">
        <v>3.41</v>
      </c>
      <c r="E3024" s="590"/>
    </row>
    <row r="3025" spans="1:5" ht="12" customHeight="1">
      <c r="A3025" s="589" t="s">
        <v>34459</v>
      </c>
      <c r="B3025" s="588" t="s">
        <v>34460</v>
      </c>
      <c r="C3025" s="589" t="s">
        <v>95</v>
      </c>
      <c r="D3025" s="619">
        <v>14.54</v>
      </c>
      <c r="E3025" s="590"/>
    </row>
    <row r="3026" spans="1:5" ht="18" customHeight="1">
      <c r="A3026" s="589" t="s">
        <v>34461</v>
      </c>
      <c r="B3026" s="588" t="s">
        <v>34462</v>
      </c>
      <c r="C3026" s="589" t="s">
        <v>96</v>
      </c>
      <c r="D3026" s="619">
        <v>14.9</v>
      </c>
      <c r="E3026" s="590"/>
    </row>
    <row r="3027" spans="1:5" ht="12" customHeight="1">
      <c r="A3027" s="589" t="s">
        <v>34463</v>
      </c>
      <c r="B3027" s="588" t="s">
        <v>34464</v>
      </c>
      <c r="C3027" s="589" t="s">
        <v>95</v>
      </c>
      <c r="D3027" s="619">
        <v>7.81</v>
      </c>
      <c r="E3027" s="590"/>
    </row>
    <row r="3028" spans="1:5" ht="12" customHeight="1">
      <c r="A3028" s="589" t="s">
        <v>34465</v>
      </c>
      <c r="B3028" s="588" t="s">
        <v>34466</v>
      </c>
      <c r="C3028" s="589" t="s">
        <v>95</v>
      </c>
      <c r="D3028" s="619">
        <v>2.8</v>
      </c>
      <c r="E3028" s="590"/>
    </row>
    <row r="3029" spans="1:5" ht="12" customHeight="1">
      <c r="A3029" s="589" t="s">
        <v>34467</v>
      </c>
      <c r="B3029" s="588" t="s">
        <v>34468</v>
      </c>
      <c r="C3029" s="589" t="s">
        <v>78</v>
      </c>
      <c r="D3029" s="619">
        <v>20</v>
      </c>
      <c r="E3029" s="590"/>
    </row>
    <row r="3030" spans="1:5" ht="12" customHeight="1">
      <c r="A3030" s="589" t="s">
        <v>34469</v>
      </c>
      <c r="B3030" s="588" t="s">
        <v>34470</v>
      </c>
      <c r="C3030" s="589" t="s">
        <v>93</v>
      </c>
      <c r="D3030" s="619">
        <v>401.06</v>
      </c>
      <c r="E3030" s="590"/>
    </row>
    <row r="3031" spans="1:5" ht="12" customHeight="1">
      <c r="A3031" s="589" t="s">
        <v>34471</v>
      </c>
      <c r="B3031" s="588" t="s">
        <v>34470</v>
      </c>
      <c r="C3031" s="589" t="s">
        <v>31359</v>
      </c>
      <c r="D3031" s="619">
        <v>15</v>
      </c>
      <c r="E3031" s="590"/>
    </row>
    <row r="3032" spans="1:5" ht="12" customHeight="1">
      <c r="A3032" s="589" t="s">
        <v>34472</v>
      </c>
      <c r="B3032" s="588" t="s">
        <v>34473</v>
      </c>
      <c r="C3032" s="589" t="s">
        <v>93</v>
      </c>
      <c r="D3032" s="619">
        <v>1345.22</v>
      </c>
      <c r="E3032" s="590"/>
    </row>
    <row r="3033" spans="1:5" ht="12" customHeight="1">
      <c r="A3033" s="589" t="s">
        <v>34474</v>
      </c>
      <c r="B3033" s="588" t="s">
        <v>34475</v>
      </c>
      <c r="C3033" s="589" t="s">
        <v>161</v>
      </c>
      <c r="D3033" s="619">
        <v>1.8148500000000001</v>
      </c>
      <c r="E3033" s="590"/>
    </row>
    <row r="3034" spans="1:5" ht="12" customHeight="1">
      <c r="A3034" s="589" t="s">
        <v>34476</v>
      </c>
      <c r="B3034" s="588" t="s">
        <v>34477</v>
      </c>
      <c r="C3034" s="589" t="s">
        <v>161</v>
      </c>
      <c r="D3034" s="619">
        <v>2.0646</v>
      </c>
      <c r="E3034" s="590"/>
    </row>
    <row r="3035" spans="1:5" ht="12" customHeight="1">
      <c r="A3035" s="589" t="s">
        <v>34478</v>
      </c>
      <c r="B3035" s="588" t="s">
        <v>34479</v>
      </c>
      <c r="C3035" s="589" t="s">
        <v>93</v>
      </c>
      <c r="D3035" s="619">
        <v>4995</v>
      </c>
      <c r="E3035" s="590"/>
    </row>
    <row r="3036" spans="1:5" ht="12" customHeight="1">
      <c r="A3036" s="589" t="s">
        <v>34480</v>
      </c>
      <c r="B3036" s="588" t="s">
        <v>34481</v>
      </c>
      <c r="C3036" s="589" t="s">
        <v>180</v>
      </c>
      <c r="D3036" s="619">
        <v>1.1200000000000001</v>
      </c>
      <c r="E3036" s="590"/>
    </row>
    <row r="3037" spans="1:5" ht="12" customHeight="1">
      <c r="A3037" s="589" t="s">
        <v>34482</v>
      </c>
      <c r="B3037" s="588" t="s">
        <v>34483</v>
      </c>
      <c r="C3037" s="589" t="s">
        <v>93</v>
      </c>
      <c r="D3037" s="619">
        <v>3288.58</v>
      </c>
      <c r="E3037" s="590"/>
    </row>
    <row r="3038" spans="1:5" ht="12" customHeight="1">
      <c r="A3038" s="589" t="s">
        <v>34484</v>
      </c>
      <c r="B3038" s="588" t="s">
        <v>34485</v>
      </c>
      <c r="C3038" s="589" t="s">
        <v>795</v>
      </c>
      <c r="D3038" s="619">
        <v>28</v>
      </c>
      <c r="E3038" s="590"/>
    </row>
    <row r="3039" spans="1:5" ht="12" customHeight="1">
      <c r="A3039" s="589" t="s">
        <v>34486</v>
      </c>
      <c r="B3039" s="588" t="s">
        <v>34487</v>
      </c>
      <c r="C3039" s="589" t="s">
        <v>95</v>
      </c>
      <c r="D3039" s="619">
        <v>42</v>
      </c>
      <c r="E3039" s="590"/>
    </row>
    <row r="3040" spans="1:5" ht="12" customHeight="1">
      <c r="A3040" s="589" t="s">
        <v>34488</v>
      </c>
      <c r="B3040" s="588" t="s">
        <v>34489</v>
      </c>
      <c r="C3040" s="589" t="s">
        <v>93</v>
      </c>
      <c r="D3040" s="619">
        <v>9.91</v>
      </c>
      <c r="E3040" s="590"/>
    </row>
    <row r="3041" spans="1:5" ht="12" customHeight="1">
      <c r="A3041" s="589" t="s">
        <v>34490</v>
      </c>
      <c r="B3041" s="588" t="s">
        <v>34491</v>
      </c>
      <c r="C3041" s="589" t="s">
        <v>795</v>
      </c>
      <c r="D3041" s="619">
        <v>16</v>
      </c>
      <c r="E3041" s="590"/>
    </row>
    <row r="3042" spans="1:5" ht="12" customHeight="1">
      <c r="A3042" s="589" t="s">
        <v>34492</v>
      </c>
      <c r="B3042" s="588" t="s">
        <v>34493</v>
      </c>
      <c r="C3042" s="589" t="s">
        <v>31359</v>
      </c>
      <c r="D3042" s="619">
        <v>130</v>
      </c>
      <c r="E3042" s="590"/>
    </row>
    <row r="3043" spans="1:5" ht="12" customHeight="1">
      <c r="A3043" s="589" t="s">
        <v>34494</v>
      </c>
      <c r="B3043" s="588" t="s">
        <v>34495</v>
      </c>
      <c r="C3043" s="589" t="s">
        <v>93</v>
      </c>
      <c r="D3043" s="619">
        <v>10.34</v>
      </c>
      <c r="E3043" s="590"/>
    </row>
    <row r="3044" spans="1:5" ht="12" customHeight="1">
      <c r="A3044" s="589" t="s">
        <v>34496</v>
      </c>
      <c r="B3044" s="588" t="s">
        <v>34497</v>
      </c>
      <c r="C3044" s="589" t="s">
        <v>93</v>
      </c>
      <c r="D3044" s="619">
        <v>17.75</v>
      </c>
      <c r="E3044" s="590"/>
    </row>
    <row r="3045" spans="1:5" ht="12" customHeight="1">
      <c r="A3045" s="589" t="s">
        <v>34498</v>
      </c>
      <c r="B3045" s="588" t="s">
        <v>34499</v>
      </c>
      <c r="C3045" s="589" t="s">
        <v>93</v>
      </c>
      <c r="D3045" s="619">
        <v>10.34</v>
      </c>
      <c r="E3045" s="590"/>
    </row>
    <row r="3046" spans="1:5" ht="12" customHeight="1">
      <c r="A3046" s="589" t="s">
        <v>34500</v>
      </c>
      <c r="B3046" s="588" t="s">
        <v>34501</v>
      </c>
      <c r="C3046" s="589" t="s">
        <v>93</v>
      </c>
      <c r="D3046" s="619">
        <v>7.6</v>
      </c>
      <c r="E3046" s="590"/>
    </row>
    <row r="3047" spans="1:5" ht="12" customHeight="1">
      <c r="A3047" s="589" t="s">
        <v>34502</v>
      </c>
      <c r="B3047" s="588" t="s">
        <v>34503</v>
      </c>
      <c r="C3047" s="589" t="s">
        <v>93</v>
      </c>
      <c r="D3047" s="619">
        <v>10.24</v>
      </c>
      <c r="E3047" s="590"/>
    </row>
    <row r="3048" spans="1:5" ht="12" customHeight="1">
      <c r="A3048" s="589" t="s">
        <v>34504</v>
      </c>
      <c r="B3048" s="588" t="s">
        <v>34505</v>
      </c>
      <c r="C3048" s="589" t="s">
        <v>93</v>
      </c>
      <c r="D3048" s="619">
        <v>16.86</v>
      </c>
      <c r="E3048" s="590"/>
    </row>
    <row r="3049" spans="1:5" ht="12" customHeight="1">
      <c r="A3049" s="589" t="s">
        <v>34506</v>
      </c>
      <c r="B3049" s="588" t="s">
        <v>34507</v>
      </c>
      <c r="C3049" s="589" t="s">
        <v>93</v>
      </c>
      <c r="D3049" s="619">
        <v>25.1</v>
      </c>
      <c r="E3049" s="590"/>
    </row>
    <row r="3050" spans="1:5" ht="12" customHeight="1">
      <c r="A3050" s="589" t="s">
        <v>34508</v>
      </c>
      <c r="B3050" s="588" t="s">
        <v>34509</v>
      </c>
      <c r="C3050" s="589" t="s">
        <v>93</v>
      </c>
      <c r="D3050" s="619">
        <v>15.8543</v>
      </c>
      <c r="E3050" s="590"/>
    </row>
    <row r="3051" spans="1:5" ht="12" customHeight="1">
      <c r="A3051" s="589" t="s">
        <v>34510</v>
      </c>
      <c r="B3051" s="588" t="s">
        <v>34511</v>
      </c>
      <c r="C3051" s="589" t="s">
        <v>93</v>
      </c>
      <c r="D3051" s="619">
        <v>25.1</v>
      </c>
      <c r="E3051" s="590"/>
    </row>
    <row r="3052" spans="1:5" ht="12" customHeight="1">
      <c r="A3052" s="589" t="s">
        <v>34512</v>
      </c>
      <c r="B3052" s="588" t="s">
        <v>34513</v>
      </c>
      <c r="C3052" s="589" t="s">
        <v>93</v>
      </c>
      <c r="D3052" s="619">
        <v>19.087499999999999</v>
      </c>
      <c r="E3052" s="590"/>
    </row>
    <row r="3053" spans="1:5" ht="12" customHeight="1">
      <c r="A3053" s="589" t="s">
        <v>34514</v>
      </c>
      <c r="B3053" s="588" t="s">
        <v>34515</v>
      </c>
      <c r="C3053" s="589" t="s">
        <v>93</v>
      </c>
      <c r="D3053" s="619">
        <v>22.286999999999999</v>
      </c>
      <c r="E3053" s="590"/>
    </row>
    <row r="3054" spans="1:5" ht="12" customHeight="1">
      <c r="A3054" s="589" t="s">
        <v>34516</v>
      </c>
      <c r="B3054" s="588" t="s">
        <v>34517</v>
      </c>
      <c r="C3054" s="589" t="s">
        <v>93</v>
      </c>
      <c r="D3054" s="619">
        <v>10.8895</v>
      </c>
      <c r="E3054" s="590"/>
    </row>
    <row r="3055" spans="1:5" ht="12" customHeight="1">
      <c r="A3055" s="589" t="s">
        <v>34518</v>
      </c>
      <c r="B3055" s="588" t="s">
        <v>34519</v>
      </c>
      <c r="C3055" s="589" t="s">
        <v>93</v>
      </c>
      <c r="D3055" s="619">
        <v>20.0899</v>
      </c>
      <c r="E3055" s="590"/>
    </row>
    <row r="3056" spans="1:5" ht="12" customHeight="1">
      <c r="A3056" s="589" t="s">
        <v>34520</v>
      </c>
      <c r="B3056" s="588" t="s">
        <v>34521</v>
      </c>
      <c r="C3056" s="589" t="s">
        <v>93</v>
      </c>
      <c r="D3056" s="619">
        <v>22.932400000000001</v>
      </c>
      <c r="E3056" s="590"/>
    </row>
    <row r="3057" spans="1:5" ht="12" customHeight="1">
      <c r="A3057" s="589" t="s">
        <v>34522</v>
      </c>
      <c r="B3057" s="588" t="s">
        <v>34523</v>
      </c>
      <c r="C3057" s="589" t="s">
        <v>93</v>
      </c>
      <c r="D3057" s="619">
        <v>25.1</v>
      </c>
      <c r="E3057" s="590"/>
    </row>
    <row r="3058" spans="1:5" ht="12" customHeight="1">
      <c r="A3058" s="589" t="s">
        <v>34524</v>
      </c>
      <c r="B3058" s="588" t="s">
        <v>34525</v>
      </c>
      <c r="C3058" s="589" t="s">
        <v>93</v>
      </c>
      <c r="D3058" s="619">
        <v>17.755500000000001</v>
      </c>
      <c r="E3058" s="590"/>
    </row>
    <row r="3059" spans="1:5" ht="12" customHeight="1">
      <c r="A3059" s="589" t="s">
        <v>34526</v>
      </c>
      <c r="B3059" s="588" t="s">
        <v>34527</v>
      </c>
      <c r="C3059" s="589" t="s">
        <v>93</v>
      </c>
      <c r="D3059" s="619">
        <v>8.1999999999999993</v>
      </c>
      <c r="E3059" s="590"/>
    </row>
    <row r="3060" spans="1:5" ht="12" customHeight="1">
      <c r="A3060" s="589" t="s">
        <v>34528</v>
      </c>
      <c r="B3060" s="588" t="s">
        <v>34529</v>
      </c>
      <c r="C3060" s="589" t="s">
        <v>93</v>
      </c>
      <c r="D3060" s="619">
        <v>11.260199999999999</v>
      </c>
      <c r="E3060" s="590"/>
    </row>
    <row r="3061" spans="1:5" ht="12" customHeight="1">
      <c r="A3061" s="589" t="s">
        <v>34530</v>
      </c>
      <c r="B3061" s="588" t="s">
        <v>34531</v>
      </c>
      <c r="C3061" s="589" t="s">
        <v>93</v>
      </c>
      <c r="D3061" s="619">
        <v>8.8158999999999992</v>
      </c>
      <c r="E3061" s="590"/>
    </row>
    <row r="3062" spans="1:5" ht="12" customHeight="1">
      <c r="A3062" s="589" t="s">
        <v>34532</v>
      </c>
      <c r="B3062" s="588" t="s">
        <v>34533</v>
      </c>
      <c r="C3062" s="589" t="s">
        <v>93</v>
      </c>
      <c r="D3062" s="619">
        <v>9.6123999999999992</v>
      </c>
      <c r="E3062" s="590"/>
    </row>
    <row r="3063" spans="1:5" ht="18" customHeight="1">
      <c r="A3063" s="589" t="s">
        <v>34534</v>
      </c>
      <c r="B3063" s="588" t="s">
        <v>34535</v>
      </c>
      <c r="C3063" s="589" t="s">
        <v>93</v>
      </c>
      <c r="D3063" s="619">
        <v>17.649999999999999</v>
      </c>
      <c r="E3063" s="590"/>
    </row>
    <row r="3064" spans="1:5" ht="12" customHeight="1">
      <c r="A3064" s="589" t="s">
        <v>34536</v>
      </c>
      <c r="B3064" s="588" t="s">
        <v>34537</v>
      </c>
      <c r="C3064" s="589" t="s">
        <v>93</v>
      </c>
      <c r="D3064" s="619">
        <v>1891.69</v>
      </c>
      <c r="E3064" s="590"/>
    </row>
    <row r="3065" spans="1:5" ht="12" customHeight="1">
      <c r="A3065" s="589" t="s">
        <v>34538</v>
      </c>
      <c r="B3065" s="588" t="s">
        <v>34539</v>
      </c>
      <c r="C3065" s="589" t="s">
        <v>93</v>
      </c>
      <c r="D3065" s="619">
        <v>57.86</v>
      </c>
      <c r="E3065" s="590"/>
    </row>
    <row r="3066" spans="1:5" ht="12" customHeight="1">
      <c r="A3066" s="589" t="s">
        <v>34540</v>
      </c>
      <c r="B3066" s="588" t="s">
        <v>34541</v>
      </c>
      <c r="C3066" s="589" t="s">
        <v>93</v>
      </c>
      <c r="D3066" s="619">
        <v>6.5</v>
      </c>
      <c r="E3066" s="590"/>
    </row>
    <row r="3067" spans="1:5" ht="12" customHeight="1">
      <c r="A3067" s="589" t="s">
        <v>34542</v>
      </c>
      <c r="B3067" s="588" t="s">
        <v>34543</v>
      </c>
      <c r="C3067" s="589" t="s">
        <v>93</v>
      </c>
      <c r="D3067" s="619">
        <v>67.23</v>
      </c>
      <c r="E3067" s="590"/>
    </row>
    <row r="3068" spans="1:5" ht="12" customHeight="1">
      <c r="A3068" s="589" t="s">
        <v>34544</v>
      </c>
      <c r="B3068" s="588" t="s">
        <v>34545</v>
      </c>
      <c r="C3068" s="589" t="s">
        <v>93</v>
      </c>
      <c r="D3068" s="619">
        <v>2.95</v>
      </c>
      <c r="E3068" s="590"/>
    </row>
    <row r="3069" spans="1:5" ht="12" customHeight="1">
      <c r="A3069" s="589" t="s">
        <v>34546</v>
      </c>
      <c r="B3069" s="588" t="s">
        <v>34547</v>
      </c>
      <c r="C3069" s="589" t="s">
        <v>93</v>
      </c>
      <c r="D3069" s="619">
        <v>1.98</v>
      </c>
      <c r="E3069" s="590"/>
    </row>
    <row r="3070" spans="1:5" ht="12" customHeight="1">
      <c r="A3070" s="589" t="s">
        <v>34548</v>
      </c>
      <c r="B3070" s="588" t="s">
        <v>34549</v>
      </c>
      <c r="C3070" s="589" t="s">
        <v>93</v>
      </c>
      <c r="D3070" s="619">
        <v>4.0599999999999996</v>
      </c>
      <c r="E3070" s="590"/>
    </row>
    <row r="3071" spans="1:5" ht="12" customHeight="1">
      <c r="A3071" s="589" t="s">
        <v>34550</v>
      </c>
      <c r="B3071" s="588" t="s">
        <v>34551</v>
      </c>
      <c r="C3071" s="589" t="s">
        <v>93</v>
      </c>
      <c r="D3071" s="619">
        <v>7.01</v>
      </c>
      <c r="E3071" s="590"/>
    </row>
    <row r="3072" spans="1:5" ht="12" customHeight="1">
      <c r="A3072" s="589" t="s">
        <v>34552</v>
      </c>
      <c r="B3072" s="588" t="s">
        <v>34553</v>
      </c>
      <c r="C3072" s="589" t="s">
        <v>93</v>
      </c>
      <c r="D3072" s="619">
        <v>67.23</v>
      </c>
      <c r="E3072" s="590"/>
    </row>
    <row r="3073" spans="1:5" ht="12" customHeight="1">
      <c r="A3073" s="589" t="s">
        <v>34554</v>
      </c>
      <c r="B3073" s="588" t="s">
        <v>34555</v>
      </c>
      <c r="C3073" s="589" t="s">
        <v>93</v>
      </c>
      <c r="D3073" s="619">
        <v>5</v>
      </c>
      <c r="E3073" s="590"/>
    </row>
    <row r="3074" spans="1:5" ht="12" customHeight="1">
      <c r="A3074" s="589" t="s">
        <v>34556</v>
      </c>
      <c r="B3074" s="588" t="s">
        <v>34557</v>
      </c>
      <c r="C3074" s="589" t="s">
        <v>93</v>
      </c>
      <c r="D3074" s="619">
        <v>296.83</v>
      </c>
      <c r="E3074" s="590"/>
    </row>
    <row r="3075" spans="1:5" ht="18" customHeight="1">
      <c r="A3075" s="589" t="s">
        <v>34558</v>
      </c>
      <c r="B3075" s="588" t="s">
        <v>34559</v>
      </c>
      <c r="C3075" s="589" t="s">
        <v>96</v>
      </c>
      <c r="D3075" s="619">
        <v>287.10000000000002</v>
      </c>
      <c r="E3075" s="590"/>
    </row>
    <row r="3076" spans="1:5" ht="18" customHeight="1">
      <c r="A3076" s="589" t="s">
        <v>34560</v>
      </c>
      <c r="B3076" s="588" t="s">
        <v>34561</v>
      </c>
      <c r="C3076" s="589" t="s">
        <v>96</v>
      </c>
      <c r="D3076" s="619">
        <v>244.51</v>
      </c>
      <c r="E3076" s="590"/>
    </row>
    <row r="3077" spans="1:5" ht="18" customHeight="1">
      <c r="A3077" s="589" t="s">
        <v>34562</v>
      </c>
      <c r="B3077" s="588" t="s">
        <v>34563</v>
      </c>
      <c r="C3077" s="589" t="s">
        <v>96</v>
      </c>
      <c r="D3077" s="619">
        <v>311.70999999999998</v>
      </c>
      <c r="E3077" s="590"/>
    </row>
    <row r="3078" spans="1:5" ht="18" customHeight="1">
      <c r="A3078" s="589" t="s">
        <v>34564</v>
      </c>
      <c r="B3078" s="588" t="s">
        <v>34565</v>
      </c>
      <c r="C3078" s="589" t="s">
        <v>96</v>
      </c>
      <c r="D3078" s="619">
        <v>270.2</v>
      </c>
      <c r="E3078" s="590"/>
    </row>
    <row r="3079" spans="1:5" ht="12" customHeight="1">
      <c r="A3079" s="589" t="s">
        <v>34566</v>
      </c>
      <c r="B3079" s="588" t="s">
        <v>34567</v>
      </c>
      <c r="C3079" s="589" t="s">
        <v>96</v>
      </c>
      <c r="D3079" s="619">
        <v>350</v>
      </c>
      <c r="E3079" s="590"/>
    </row>
    <row r="3080" spans="1:5" ht="12" customHeight="1">
      <c r="A3080" s="589" t="s">
        <v>34568</v>
      </c>
      <c r="B3080" s="588" t="s">
        <v>34569</v>
      </c>
      <c r="C3080" s="589" t="s">
        <v>93</v>
      </c>
      <c r="D3080" s="619">
        <v>54.6</v>
      </c>
      <c r="E3080" s="590"/>
    </row>
    <row r="3081" spans="1:5" ht="12" customHeight="1">
      <c r="A3081" s="589" t="s">
        <v>34570</v>
      </c>
      <c r="B3081" s="588" t="s">
        <v>34571</v>
      </c>
      <c r="C3081" s="589" t="s">
        <v>96</v>
      </c>
      <c r="D3081" s="619">
        <v>160</v>
      </c>
      <c r="E3081" s="590"/>
    </row>
    <row r="3082" spans="1:5" ht="12" customHeight="1">
      <c r="A3082" s="589" t="s">
        <v>34572</v>
      </c>
      <c r="B3082" s="588" t="s">
        <v>2502</v>
      </c>
      <c r="C3082" s="589" t="s">
        <v>161</v>
      </c>
      <c r="D3082" s="619">
        <v>16.77</v>
      </c>
      <c r="E3082" s="590"/>
    </row>
    <row r="3083" spans="1:5" ht="12" customHeight="1">
      <c r="A3083" s="589" t="s">
        <v>34573</v>
      </c>
      <c r="B3083" s="588" t="s">
        <v>34574</v>
      </c>
      <c r="C3083" s="589" t="s">
        <v>161</v>
      </c>
      <c r="D3083" s="619">
        <v>17.829999999999998</v>
      </c>
      <c r="E3083" s="590"/>
    </row>
    <row r="3084" spans="1:5" ht="12" customHeight="1">
      <c r="A3084" s="589" t="s">
        <v>34575</v>
      </c>
      <c r="B3084" s="588" t="s">
        <v>34576</v>
      </c>
      <c r="C3084" s="589" t="s">
        <v>93</v>
      </c>
      <c r="D3084" s="619">
        <v>4.82</v>
      </c>
      <c r="E3084" s="590"/>
    </row>
    <row r="3085" spans="1:5" ht="12" customHeight="1">
      <c r="A3085" s="589" t="s">
        <v>34577</v>
      </c>
      <c r="B3085" s="588" t="s">
        <v>34578</v>
      </c>
      <c r="C3085" s="589" t="s">
        <v>93</v>
      </c>
      <c r="D3085" s="619">
        <v>0.61</v>
      </c>
      <c r="E3085" s="590"/>
    </row>
    <row r="3086" spans="1:5" ht="12" customHeight="1">
      <c r="A3086" s="589" t="s">
        <v>34579</v>
      </c>
      <c r="B3086" s="588" t="s">
        <v>34580</v>
      </c>
      <c r="C3086" s="589" t="s">
        <v>93</v>
      </c>
      <c r="D3086" s="619">
        <v>1.83</v>
      </c>
      <c r="E3086" s="590"/>
    </row>
    <row r="3087" spans="1:5" ht="12" customHeight="1">
      <c r="A3087" s="589" t="s">
        <v>34581</v>
      </c>
      <c r="B3087" s="588" t="s">
        <v>34582</v>
      </c>
      <c r="C3087" s="589" t="s">
        <v>93</v>
      </c>
      <c r="D3087" s="619">
        <v>4.33</v>
      </c>
      <c r="E3087" s="590"/>
    </row>
    <row r="3088" spans="1:5" ht="12" customHeight="1">
      <c r="A3088" s="589" t="s">
        <v>34583</v>
      </c>
      <c r="B3088" s="588" t="s">
        <v>34584</v>
      </c>
      <c r="C3088" s="589" t="s">
        <v>93</v>
      </c>
      <c r="D3088" s="619">
        <v>262</v>
      </c>
      <c r="E3088" s="590"/>
    </row>
    <row r="3089" spans="1:5" ht="12" customHeight="1">
      <c r="A3089" s="589" t="s">
        <v>34585</v>
      </c>
      <c r="B3089" s="588" t="s">
        <v>34586</v>
      </c>
      <c r="C3089" s="589" t="s">
        <v>93</v>
      </c>
      <c r="D3089" s="619">
        <v>0.94</v>
      </c>
      <c r="E3089" s="590"/>
    </row>
    <row r="3090" spans="1:5" ht="12" customHeight="1">
      <c r="A3090" s="589" t="s">
        <v>34587</v>
      </c>
      <c r="B3090" s="588" t="s">
        <v>34588</v>
      </c>
      <c r="C3090" s="589" t="s">
        <v>93</v>
      </c>
      <c r="D3090" s="619">
        <v>2.71</v>
      </c>
      <c r="E3090" s="590"/>
    </row>
    <row r="3091" spans="1:5" ht="12" customHeight="1">
      <c r="A3091" s="589" t="s">
        <v>34589</v>
      </c>
      <c r="B3091" s="588" t="s">
        <v>34590</v>
      </c>
      <c r="C3091" s="589" t="s">
        <v>93</v>
      </c>
      <c r="D3091" s="619">
        <v>3.86</v>
      </c>
      <c r="E3091" s="590"/>
    </row>
    <row r="3092" spans="1:5" ht="18" customHeight="1">
      <c r="A3092" s="589" t="s">
        <v>34591</v>
      </c>
      <c r="B3092" s="588" t="s">
        <v>34592</v>
      </c>
      <c r="C3092" s="589" t="s">
        <v>93</v>
      </c>
      <c r="D3092" s="619">
        <v>16.850000000000001</v>
      </c>
      <c r="E3092" s="590"/>
    </row>
    <row r="3093" spans="1:5" ht="12" customHeight="1">
      <c r="A3093" s="589" t="s">
        <v>34593</v>
      </c>
      <c r="B3093" s="588" t="s">
        <v>34594</v>
      </c>
      <c r="C3093" s="589" t="s">
        <v>93</v>
      </c>
      <c r="D3093" s="619">
        <v>12.7</v>
      </c>
      <c r="E3093" s="590"/>
    </row>
    <row r="3094" spans="1:5" ht="12" customHeight="1">
      <c r="A3094" s="589" t="s">
        <v>34595</v>
      </c>
      <c r="B3094" s="588" t="s">
        <v>34596</v>
      </c>
      <c r="C3094" s="589" t="s">
        <v>93</v>
      </c>
      <c r="D3094" s="619">
        <v>16.27</v>
      </c>
      <c r="E3094" s="590"/>
    </row>
    <row r="3095" spans="1:5" ht="12" customHeight="1">
      <c r="A3095" s="589" t="s">
        <v>34597</v>
      </c>
      <c r="B3095" s="588" t="s">
        <v>34598</v>
      </c>
      <c r="C3095" s="589" t="s">
        <v>93</v>
      </c>
      <c r="D3095" s="619">
        <v>10.75</v>
      </c>
      <c r="E3095" s="590"/>
    </row>
    <row r="3096" spans="1:5" ht="18" customHeight="1">
      <c r="A3096" s="589" t="s">
        <v>34599</v>
      </c>
      <c r="B3096" s="588" t="s">
        <v>34600</v>
      </c>
      <c r="C3096" s="589" t="s">
        <v>93</v>
      </c>
      <c r="D3096" s="619">
        <v>23.32</v>
      </c>
      <c r="E3096" s="590"/>
    </row>
    <row r="3097" spans="1:5" ht="18" customHeight="1">
      <c r="A3097" s="589" t="s">
        <v>34601</v>
      </c>
      <c r="B3097" s="588" t="s">
        <v>34602</v>
      </c>
      <c r="C3097" s="589" t="s">
        <v>93</v>
      </c>
      <c r="D3097" s="619">
        <v>65.19</v>
      </c>
      <c r="E3097" s="590"/>
    </row>
    <row r="3098" spans="1:5" ht="18" customHeight="1">
      <c r="A3098" s="589" t="s">
        <v>34603</v>
      </c>
      <c r="B3098" s="588" t="s">
        <v>34604</v>
      </c>
      <c r="C3098" s="589" t="s">
        <v>93</v>
      </c>
      <c r="D3098" s="619">
        <v>33.67</v>
      </c>
      <c r="E3098" s="590"/>
    </row>
    <row r="3099" spans="1:5" ht="12" customHeight="1">
      <c r="A3099" s="589" t="s">
        <v>34605</v>
      </c>
      <c r="B3099" s="588" t="s">
        <v>34606</v>
      </c>
      <c r="C3099" s="589" t="s">
        <v>93</v>
      </c>
      <c r="D3099" s="619">
        <v>372.76</v>
      </c>
      <c r="E3099" s="590"/>
    </row>
    <row r="3100" spans="1:5" ht="12" customHeight="1">
      <c r="A3100" s="589" t="s">
        <v>34607</v>
      </c>
      <c r="B3100" s="588" t="s">
        <v>34608</v>
      </c>
      <c r="C3100" s="589" t="s">
        <v>93</v>
      </c>
      <c r="D3100" s="619">
        <v>18.440000000000001</v>
      </c>
      <c r="E3100" s="590"/>
    </row>
    <row r="3101" spans="1:5" ht="12" customHeight="1">
      <c r="A3101" s="589" t="s">
        <v>34609</v>
      </c>
      <c r="B3101" s="588" t="s">
        <v>34610</v>
      </c>
      <c r="C3101" s="589" t="s">
        <v>93</v>
      </c>
      <c r="D3101" s="619">
        <v>28.68</v>
      </c>
      <c r="E3101" s="590"/>
    </row>
    <row r="3102" spans="1:5" ht="12" customHeight="1">
      <c r="A3102" s="589" t="s">
        <v>34611</v>
      </c>
      <c r="B3102" s="588" t="s">
        <v>34612</v>
      </c>
      <c r="C3102" s="589" t="s">
        <v>93</v>
      </c>
      <c r="D3102" s="619">
        <v>36.9</v>
      </c>
      <c r="E3102" s="590"/>
    </row>
    <row r="3103" spans="1:5" ht="12" customHeight="1">
      <c r="A3103" s="589" t="s">
        <v>34613</v>
      </c>
      <c r="B3103" s="588" t="s">
        <v>34614</v>
      </c>
      <c r="C3103" s="589" t="s">
        <v>93</v>
      </c>
      <c r="D3103" s="619">
        <v>5.08</v>
      </c>
      <c r="E3103" s="590"/>
    </row>
    <row r="3104" spans="1:5" ht="12" customHeight="1">
      <c r="A3104" s="589" t="s">
        <v>34615</v>
      </c>
      <c r="B3104" s="588" t="s">
        <v>34616</v>
      </c>
      <c r="C3104" s="589" t="s">
        <v>93</v>
      </c>
      <c r="D3104" s="619">
        <v>358.05</v>
      </c>
      <c r="E3104" s="590"/>
    </row>
    <row r="3105" spans="1:5" ht="12" customHeight="1">
      <c r="A3105" s="589" t="s">
        <v>34617</v>
      </c>
      <c r="B3105" s="588" t="s">
        <v>34618</v>
      </c>
      <c r="C3105" s="589" t="s">
        <v>93</v>
      </c>
      <c r="D3105" s="619">
        <v>110.3</v>
      </c>
      <c r="E3105" s="590"/>
    </row>
    <row r="3106" spans="1:5" ht="12" customHeight="1">
      <c r="A3106" s="589" t="s">
        <v>34619</v>
      </c>
      <c r="B3106" s="588" t="s">
        <v>34620</v>
      </c>
      <c r="C3106" s="589" t="s">
        <v>93</v>
      </c>
      <c r="D3106" s="619">
        <v>189.95</v>
      </c>
      <c r="E3106" s="590"/>
    </row>
    <row r="3107" spans="1:5" ht="12" customHeight="1">
      <c r="A3107" s="589" t="s">
        <v>34621</v>
      </c>
      <c r="B3107" s="588" t="s">
        <v>34622</v>
      </c>
      <c r="C3107" s="589" t="s">
        <v>93</v>
      </c>
      <c r="D3107" s="619">
        <v>101.35</v>
      </c>
      <c r="E3107" s="590"/>
    </row>
    <row r="3108" spans="1:5" ht="12" customHeight="1">
      <c r="A3108" s="589" t="s">
        <v>34623</v>
      </c>
      <c r="B3108" s="588" t="s">
        <v>34624</v>
      </c>
      <c r="C3108" s="589" t="s">
        <v>93</v>
      </c>
      <c r="D3108" s="619">
        <v>123.8</v>
      </c>
      <c r="E3108" s="590"/>
    </row>
    <row r="3109" spans="1:5" ht="12" customHeight="1">
      <c r="A3109" s="589" t="s">
        <v>34625</v>
      </c>
      <c r="B3109" s="588" t="s">
        <v>34626</v>
      </c>
      <c r="C3109" s="589" t="s">
        <v>93</v>
      </c>
      <c r="D3109" s="619">
        <v>4.8</v>
      </c>
      <c r="E3109" s="590"/>
    </row>
    <row r="3110" spans="1:5" ht="12" customHeight="1">
      <c r="A3110" s="589" t="s">
        <v>34627</v>
      </c>
      <c r="B3110" s="588" t="s">
        <v>34628</v>
      </c>
      <c r="C3110" s="589" t="s">
        <v>93</v>
      </c>
      <c r="D3110" s="619">
        <v>67.02</v>
      </c>
      <c r="E3110" s="590"/>
    </row>
    <row r="3111" spans="1:5" ht="12" customHeight="1">
      <c r="A3111" s="589" t="s">
        <v>34629</v>
      </c>
      <c r="B3111" s="588" t="s">
        <v>34630</v>
      </c>
      <c r="C3111" s="589" t="s">
        <v>93</v>
      </c>
      <c r="D3111" s="619">
        <v>5.8</v>
      </c>
      <c r="E3111" s="590"/>
    </row>
    <row r="3112" spans="1:5" ht="12" customHeight="1">
      <c r="A3112" s="589" t="s">
        <v>34631</v>
      </c>
      <c r="B3112" s="588" t="s">
        <v>34632</v>
      </c>
      <c r="C3112" s="589" t="s">
        <v>93</v>
      </c>
      <c r="D3112" s="619">
        <v>1.4</v>
      </c>
      <c r="E3112" s="590"/>
    </row>
    <row r="3113" spans="1:5" ht="12" customHeight="1">
      <c r="A3113" s="589" t="s">
        <v>34633</v>
      </c>
      <c r="B3113" s="588" t="s">
        <v>34634</v>
      </c>
      <c r="C3113" s="589" t="s">
        <v>93</v>
      </c>
      <c r="D3113" s="619">
        <v>1.9</v>
      </c>
      <c r="E3113" s="590"/>
    </row>
    <row r="3114" spans="1:5" ht="12" customHeight="1">
      <c r="A3114" s="589" t="s">
        <v>34635</v>
      </c>
      <c r="B3114" s="588" t="s">
        <v>34636</v>
      </c>
      <c r="C3114" s="589" t="s">
        <v>93</v>
      </c>
      <c r="D3114" s="619">
        <v>4.0999999999999996</v>
      </c>
      <c r="E3114" s="590"/>
    </row>
    <row r="3115" spans="1:5" ht="12" customHeight="1">
      <c r="A3115" s="589" t="s">
        <v>34637</v>
      </c>
      <c r="B3115" s="588" t="s">
        <v>34638</v>
      </c>
      <c r="C3115" s="589" t="s">
        <v>93</v>
      </c>
      <c r="D3115" s="619">
        <v>10.51</v>
      </c>
      <c r="E3115" s="590"/>
    </row>
    <row r="3116" spans="1:5" ht="12" customHeight="1">
      <c r="A3116" s="589" t="s">
        <v>34639</v>
      </c>
      <c r="B3116" s="588" t="s">
        <v>34640</v>
      </c>
      <c r="C3116" s="589" t="s">
        <v>93</v>
      </c>
      <c r="D3116" s="619">
        <v>9.2200000000000006</v>
      </c>
      <c r="E3116" s="590"/>
    </row>
    <row r="3117" spans="1:5" ht="12" customHeight="1">
      <c r="A3117" s="589" t="s">
        <v>34641</v>
      </c>
      <c r="B3117" s="588" t="s">
        <v>34642</v>
      </c>
      <c r="C3117" s="589" t="s">
        <v>93</v>
      </c>
      <c r="D3117" s="619">
        <v>3.58</v>
      </c>
      <c r="E3117" s="590"/>
    </row>
    <row r="3118" spans="1:5" ht="12" customHeight="1">
      <c r="A3118" s="589" t="s">
        <v>34643</v>
      </c>
      <c r="B3118" s="588" t="s">
        <v>34644</v>
      </c>
      <c r="C3118" s="589" t="s">
        <v>93</v>
      </c>
      <c r="D3118" s="619">
        <v>1.49</v>
      </c>
      <c r="E3118" s="590"/>
    </row>
    <row r="3119" spans="1:5" ht="12" customHeight="1">
      <c r="A3119" s="589" t="s">
        <v>34645</v>
      </c>
      <c r="B3119" s="588" t="s">
        <v>34646</v>
      </c>
      <c r="C3119" s="589" t="s">
        <v>93</v>
      </c>
      <c r="D3119" s="619">
        <v>44.9</v>
      </c>
      <c r="E3119" s="590"/>
    </row>
    <row r="3120" spans="1:5" ht="12" customHeight="1">
      <c r="A3120" s="589" t="s">
        <v>34647</v>
      </c>
      <c r="B3120" s="588" t="s">
        <v>34648</v>
      </c>
      <c r="C3120" s="589" t="s">
        <v>93</v>
      </c>
      <c r="D3120" s="619">
        <v>21</v>
      </c>
      <c r="E3120" s="590"/>
    </row>
    <row r="3121" spans="1:5" ht="12" customHeight="1">
      <c r="A3121" s="589" t="s">
        <v>34649</v>
      </c>
      <c r="B3121" s="588" t="s">
        <v>34650</v>
      </c>
      <c r="C3121" s="589" t="s">
        <v>93</v>
      </c>
      <c r="D3121" s="619">
        <v>42.95</v>
      </c>
      <c r="E3121" s="590"/>
    </row>
    <row r="3122" spans="1:5" ht="12" customHeight="1">
      <c r="A3122" s="589" t="s">
        <v>34651</v>
      </c>
      <c r="B3122" s="588" t="s">
        <v>34652</v>
      </c>
      <c r="C3122" s="589" t="s">
        <v>93</v>
      </c>
      <c r="D3122" s="619">
        <v>2.14</v>
      </c>
      <c r="E3122" s="590"/>
    </row>
    <row r="3123" spans="1:5" ht="12" customHeight="1">
      <c r="A3123" s="589" t="s">
        <v>34653</v>
      </c>
      <c r="B3123" s="588" t="s">
        <v>34654</v>
      </c>
      <c r="C3123" s="589" t="s">
        <v>93</v>
      </c>
      <c r="D3123" s="619">
        <v>107.59</v>
      </c>
      <c r="E3123" s="590"/>
    </row>
    <row r="3124" spans="1:5" ht="12" customHeight="1">
      <c r="A3124" s="589" t="s">
        <v>34655</v>
      </c>
      <c r="B3124" s="588" t="s">
        <v>34656</v>
      </c>
      <c r="C3124" s="589" t="s">
        <v>93</v>
      </c>
      <c r="D3124" s="619">
        <v>4</v>
      </c>
      <c r="E3124" s="590"/>
    </row>
    <row r="3125" spans="1:5" ht="12" customHeight="1">
      <c r="A3125" s="589" t="s">
        <v>34657</v>
      </c>
      <c r="B3125" s="588" t="s">
        <v>34658</v>
      </c>
      <c r="C3125" s="589" t="s">
        <v>93</v>
      </c>
      <c r="D3125" s="619">
        <v>5.3</v>
      </c>
      <c r="E3125" s="590"/>
    </row>
    <row r="3126" spans="1:5" ht="12" customHeight="1">
      <c r="A3126" s="589" t="s">
        <v>34659</v>
      </c>
      <c r="B3126" s="588" t="s">
        <v>34660</v>
      </c>
      <c r="C3126" s="589" t="s">
        <v>93</v>
      </c>
      <c r="D3126" s="619">
        <v>0.9</v>
      </c>
      <c r="E3126" s="590"/>
    </row>
    <row r="3127" spans="1:5" ht="12" customHeight="1">
      <c r="A3127" s="589" t="s">
        <v>34661</v>
      </c>
      <c r="B3127" s="588" t="s">
        <v>34662</v>
      </c>
      <c r="C3127" s="589" t="s">
        <v>93</v>
      </c>
      <c r="D3127" s="619">
        <v>1.31</v>
      </c>
      <c r="E3127" s="590"/>
    </row>
    <row r="3128" spans="1:5" ht="12" customHeight="1">
      <c r="A3128" s="589" t="s">
        <v>34663</v>
      </c>
      <c r="B3128" s="588" t="s">
        <v>34664</v>
      </c>
      <c r="C3128" s="589" t="s">
        <v>93</v>
      </c>
      <c r="D3128" s="619">
        <v>2.31</v>
      </c>
      <c r="E3128" s="590"/>
    </row>
    <row r="3129" spans="1:5" ht="12" customHeight="1">
      <c r="A3129" s="589" t="s">
        <v>34665</v>
      </c>
      <c r="B3129" s="588" t="s">
        <v>34666</v>
      </c>
      <c r="C3129" s="589" t="s">
        <v>93</v>
      </c>
      <c r="D3129" s="619">
        <v>7.31</v>
      </c>
      <c r="E3129" s="590"/>
    </row>
    <row r="3130" spans="1:5" ht="12" customHeight="1">
      <c r="A3130" s="589" t="s">
        <v>34667</v>
      </c>
      <c r="B3130" s="588" t="s">
        <v>34668</v>
      </c>
      <c r="C3130" s="589" t="s">
        <v>93</v>
      </c>
      <c r="D3130" s="619">
        <v>3.53</v>
      </c>
      <c r="E3130" s="590"/>
    </row>
    <row r="3131" spans="1:5" ht="12" customHeight="1">
      <c r="A3131" s="589" t="s">
        <v>34669</v>
      </c>
      <c r="B3131" s="588" t="s">
        <v>34670</v>
      </c>
      <c r="C3131" s="589" t="s">
        <v>93</v>
      </c>
      <c r="D3131" s="619">
        <v>2.15</v>
      </c>
      <c r="E3131" s="590"/>
    </row>
    <row r="3132" spans="1:5" ht="12" customHeight="1">
      <c r="A3132" s="589" t="s">
        <v>34671</v>
      </c>
      <c r="B3132" s="588" t="s">
        <v>34672</v>
      </c>
      <c r="C3132" s="589" t="s">
        <v>93</v>
      </c>
      <c r="D3132" s="619">
        <v>3.9</v>
      </c>
      <c r="E3132" s="590"/>
    </row>
    <row r="3133" spans="1:5" ht="12" customHeight="1">
      <c r="A3133" s="589" t="s">
        <v>34673</v>
      </c>
      <c r="B3133" s="588" t="s">
        <v>34674</v>
      </c>
      <c r="C3133" s="589" t="s">
        <v>93</v>
      </c>
      <c r="D3133" s="619">
        <v>8.2799999999999994</v>
      </c>
      <c r="E3133" s="590"/>
    </row>
    <row r="3134" spans="1:5" ht="12" customHeight="1">
      <c r="A3134" s="589" t="s">
        <v>34675</v>
      </c>
      <c r="B3134" s="588" t="s">
        <v>34676</v>
      </c>
      <c r="C3134" s="589" t="s">
        <v>93</v>
      </c>
      <c r="D3134" s="619">
        <v>1.7</v>
      </c>
      <c r="E3134" s="590"/>
    </row>
    <row r="3135" spans="1:5" ht="12" customHeight="1">
      <c r="A3135" s="589" t="s">
        <v>34677</v>
      </c>
      <c r="B3135" s="588" t="s">
        <v>34678</v>
      </c>
      <c r="C3135" s="589" t="s">
        <v>93</v>
      </c>
      <c r="D3135" s="619">
        <v>7.31</v>
      </c>
      <c r="E3135" s="590"/>
    </row>
    <row r="3136" spans="1:5" ht="12" customHeight="1">
      <c r="A3136" s="589" t="s">
        <v>34679</v>
      </c>
      <c r="B3136" s="588" t="s">
        <v>34680</v>
      </c>
      <c r="C3136" s="589" t="s">
        <v>93</v>
      </c>
      <c r="D3136" s="619">
        <v>1.86</v>
      </c>
      <c r="E3136" s="590"/>
    </row>
    <row r="3137" spans="1:5" ht="12" customHeight="1">
      <c r="A3137" s="589" t="s">
        <v>34681</v>
      </c>
      <c r="B3137" s="588" t="s">
        <v>34682</v>
      </c>
      <c r="C3137" s="589" t="s">
        <v>93</v>
      </c>
      <c r="D3137" s="619">
        <v>2.48</v>
      </c>
      <c r="E3137" s="590"/>
    </row>
    <row r="3138" spans="1:5" ht="12" customHeight="1">
      <c r="A3138" s="589" t="s">
        <v>34683</v>
      </c>
      <c r="B3138" s="588" t="s">
        <v>34684</v>
      </c>
      <c r="C3138" s="589" t="s">
        <v>93</v>
      </c>
      <c r="D3138" s="619">
        <v>3</v>
      </c>
      <c r="E3138" s="590"/>
    </row>
    <row r="3139" spans="1:5" ht="12" customHeight="1">
      <c r="A3139" s="589" t="s">
        <v>34685</v>
      </c>
      <c r="B3139" s="588" t="s">
        <v>34686</v>
      </c>
      <c r="C3139" s="589" t="s">
        <v>34687</v>
      </c>
      <c r="D3139" s="619">
        <v>14143.24</v>
      </c>
      <c r="E3139" s="590"/>
    </row>
    <row r="3140" spans="1:5" ht="12" customHeight="1">
      <c r="A3140" s="589" t="s">
        <v>34688</v>
      </c>
      <c r="B3140" s="588" t="s">
        <v>34689</v>
      </c>
      <c r="C3140" s="589" t="s">
        <v>93</v>
      </c>
      <c r="D3140" s="619">
        <v>37.24</v>
      </c>
      <c r="E3140" s="590"/>
    </row>
    <row r="3141" spans="1:5" ht="12" customHeight="1">
      <c r="A3141" s="589" t="s">
        <v>34690</v>
      </c>
      <c r="B3141" s="588" t="s">
        <v>34691</v>
      </c>
      <c r="C3141" s="589" t="s">
        <v>93</v>
      </c>
      <c r="D3141" s="619">
        <v>329.57</v>
      </c>
      <c r="E3141" s="590"/>
    </row>
    <row r="3142" spans="1:5" ht="12" customHeight="1">
      <c r="A3142" s="589" t="s">
        <v>34692</v>
      </c>
      <c r="B3142" s="588" t="s">
        <v>34693</v>
      </c>
      <c r="C3142" s="589" t="s">
        <v>93</v>
      </c>
      <c r="D3142" s="619">
        <v>314.08999999999997</v>
      </c>
      <c r="E3142" s="590"/>
    </row>
    <row r="3143" spans="1:5" ht="12" customHeight="1">
      <c r="A3143" s="589" t="s">
        <v>34694</v>
      </c>
      <c r="B3143" s="588" t="s">
        <v>34695</v>
      </c>
      <c r="C3143" s="589" t="s">
        <v>93</v>
      </c>
      <c r="D3143" s="619">
        <v>317.75</v>
      </c>
      <c r="E3143" s="590"/>
    </row>
    <row r="3144" spans="1:5" ht="12" customHeight="1">
      <c r="A3144" s="589" t="s">
        <v>34696</v>
      </c>
      <c r="B3144" s="588" t="s">
        <v>34697</v>
      </c>
      <c r="C3144" s="589" t="s">
        <v>93</v>
      </c>
      <c r="D3144" s="619">
        <v>552.9</v>
      </c>
      <c r="E3144" s="590"/>
    </row>
    <row r="3145" spans="1:5" ht="12" customHeight="1">
      <c r="A3145" s="589" t="s">
        <v>34698</v>
      </c>
      <c r="B3145" s="588" t="s">
        <v>34699</v>
      </c>
      <c r="C3145" s="589" t="s">
        <v>93</v>
      </c>
      <c r="D3145" s="619">
        <v>763.29</v>
      </c>
      <c r="E3145" s="590"/>
    </row>
    <row r="3146" spans="1:5" ht="12" customHeight="1">
      <c r="A3146" s="589" t="s">
        <v>34700</v>
      </c>
      <c r="B3146" s="588" t="s">
        <v>34701</v>
      </c>
      <c r="C3146" s="589" t="s">
        <v>93</v>
      </c>
      <c r="D3146" s="619">
        <v>793.17</v>
      </c>
      <c r="E3146" s="590"/>
    </row>
    <row r="3147" spans="1:5" ht="12" customHeight="1">
      <c r="A3147" s="589" t="s">
        <v>34702</v>
      </c>
      <c r="B3147" s="588" t="s">
        <v>34703</v>
      </c>
      <c r="C3147" s="589" t="s">
        <v>93</v>
      </c>
      <c r="D3147" s="619">
        <v>896.25</v>
      </c>
      <c r="E3147" s="590"/>
    </row>
    <row r="3148" spans="1:5" ht="12" customHeight="1">
      <c r="A3148" s="589" t="s">
        <v>34704</v>
      </c>
      <c r="B3148" s="588" t="s">
        <v>34705</v>
      </c>
      <c r="C3148" s="589" t="s">
        <v>93</v>
      </c>
      <c r="D3148" s="619">
        <v>957.5</v>
      </c>
      <c r="E3148" s="590"/>
    </row>
    <row r="3149" spans="1:5" ht="12" customHeight="1">
      <c r="A3149" s="589" t="s">
        <v>34706</v>
      </c>
      <c r="B3149" s="588" t="s">
        <v>34707</v>
      </c>
      <c r="C3149" s="589" t="s">
        <v>93</v>
      </c>
      <c r="D3149" s="619">
        <v>1394.67</v>
      </c>
      <c r="E3149" s="590"/>
    </row>
    <row r="3150" spans="1:5" ht="12" customHeight="1">
      <c r="A3150" s="589" t="s">
        <v>34708</v>
      </c>
      <c r="B3150" s="588" t="s">
        <v>34709</v>
      </c>
      <c r="C3150" s="589" t="s">
        <v>93</v>
      </c>
      <c r="D3150" s="619">
        <v>1325.99</v>
      </c>
      <c r="E3150" s="590"/>
    </row>
    <row r="3151" spans="1:5" ht="12" customHeight="1">
      <c r="A3151" s="589" t="s">
        <v>34710</v>
      </c>
      <c r="B3151" s="588" t="s">
        <v>34711</v>
      </c>
      <c r="C3151" s="589" t="s">
        <v>93</v>
      </c>
      <c r="D3151" s="619">
        <v>1606.69</v>
      </c>
      <c r="E3151" s="590"/>
    </row>
    <row r="3152" spans="1:5" ht="12" customHeight="1">
      <c r="A3152" s="589" t="s">
        <v>34712</v>
      </c>
      <c r="B3152" s="588" t="s">
        <v>34713</v>
      </c>
      <c r="C3152" s="589" t="s">
        <v>93</v>
      </c>
      <c r="D3152" s="619">
        <v>1863.06</v>
      </c>
      <c r="E3152" s="590"/>
    </row>
    <row r="3153" spans="1:5" ht="12" customHeight="1">
      <c r="A3153" s="589" t="s">
        <v>34714</v>
      </c>
      <c r="B3153" s="588" t="s">
        <v>34715</v>
      </c>
      <c r="C3153" s="589" t="s">
        <v>93</v>
      </c>
      <c r="D3153" s="619">
        <v>2178.37</v>
      </c>
      <c r="E3153" s="590"/>
    </row>
    <row r="3154" spans="1:5" ht="12" customHeight="1">
      <c r="A3154" s="589" t="s">
        <v>34716</v>
      </c>
      <c r="B3154" s="588" t="s">
        <v>34717</v>
      </c>
      <c r="C3154" s="589" t="s">
        <v>93</v>
      </c>
      <c r="D3154" s="619">
        <v>2186.75</v>
      </c>
      <c r="E3154" s="590"/>
    </row>
    <row r="3155" spans="1:5" ht="12" customHeight="1">
      <c r="A3155" s="589" t="s">
        <v>34718</v>
      </c>
      <c r="B3155" s="588" t="s">
        <v>34719</v>
      </c>
      <c r="C3155" s="589" t="s">
        <v>93</v>
      </c>
      <c r="D3155" s="619">
        <v>4113.78</v>
      </c>
      <c r="E3155" s="590"/>
    </row>
    <row r="3156" spans="1:5" ht="12" customHeight="1">
      <c r="A3156" s="589" t="s">
        <v>34720</v>
      </c>
      <c r="B3156" s="588" t="s">
        <v>34721</v>
      </c>
      <c r="C3156" s="589" t="s">
        <v>93</v>
      </c>
      <c r="D3156" s="619">
        <v>4710.78</v>
      </c>
      <c r="E3156" s="590"/>
    </row>
    <row r="3157" spans="1:5" ht="12" customHeight="1">
      <c r="A3157" s="589" t="s">
        <v>34722</v>
      </c>
      <c r="B3157" s="588" t="s">
        <v>34723</v>
      </c>
      <c r="C3157" s="589" t="s">
        <v>93</v>
      </c>
      <c r="D3157" s="619">
        <v>4646.21</v>
      </c>
      <c r="E3157" s="590"/>
    </row>
    <row r="3158" spans="1:5" ht="12" customHeight="1">
      <c r="A3158" s="589" t="s">
        <v>34724</v>
      </c>
      <c r="B3158" s="588" t="s">
        <v>34725</v>
      </c>
      <c r="C3158" s="589" t="s">
        <v>93</v>
      </c>
      <c r="D3158" s="619">
        <v>276.81</v>
      </c>
      <c r="E3158" s="590"/>
    </row>
    <row r="3159" spans="1:5" ht="12" customHeight="1">
      <c r="A3159" s="589" t="s">
        <v>34726</v>
      </c>
      <c r="B3159" s="588" t="s">
        <v>34727</v>
      </c>
      <c r="C3159" s="589" t="s">
        <v>93</v>
      </c>
      <c r="D3159" s="619">
        <v>275.72000000000003</v>
      </c>
      <c r="E3159" s="590"/>
    </row>
    <row r="3160" spans="1:5" ht="12" customHeight="1">
      <c r="A3160" s="589" t="s">
        <v>34728</v>
      </c>
      <c r="B3160" s="588" t="s">
        <v>34729</v>
      </c>
      <c r="C3160" s="589" t="s">
        <v>93</v>
      </c>
      <c r="D3160" s="619">
        <v>140.19</v>
      </c>
      <c r="E3160" s="590"/>
    </row>
    <row r="3161" spans="1:5" ht="12" customHeight="1">
      <c r="A3161" s="589" t="s">
        <v>34730</v>
      </c>
      <c r="B3161" s="588" t="s">
        <v>34731</v>
      </c>
      <c r="C3161" s="589" t="s">
        <v>93</v>
      </c>
      <c r="D3161" s="619">
        <v>358.94</v>
      </c>
      <c r="E3161" s="590"/>
    </row>
    <row r="3162" spans="1:5" ht="12" customHeight="1">
      <c r="A3162" s="589" t="s">
        <v>34732</v>
      </c>
      <c r="B3162" s="588" t="s">
        <v>34733</v>
      </c>
      <c r="C3162" s="589" t="s">
        <v>93</v>
      </c>
      <c r="D3162" s="619">
        <v>540.55999999999995</v>
      </c>
      <c r="E3162" s="590"/>
    </row>
    <row r="3163" spans="1:5" ht="12" customHeight="1">
      <c r="A3163" s="589" t="s">
        <v>34734</v>
      </c>
      <c r="B3163" s="588" t="s">
        <v>34735</v>
      </c>
      <c r="C3163" s="589" t="s">
        <v>93</v>
      </c>
      <c r="D3163" s="619">
        <v>752.99</v>
      </c>
      <c r="E3163" s="590"/>
    </row>
    <row r="3164" spans="1:5" ht="12" customHeight="1">
      <c r="A3164" s="589" t="s">
        <v>34736</v>
      </c>
      <c r="B3164" s="588" t="s">
        <v>34737</v>
      </c>
      <c r="C3164" s="589" t="s">
        <v>93</v>
      </c>
      <c r="D3164" s="619">
        <v>1642.6</v>
      </c>
      <c r="E3164" s="590"/>
    </row>
    <row r="3165" spans="1:5" ht="12" customHeight="1">
      <c r="A3165" s="589" t="s">
        <v>34738</v>
      </c>
      <c r="B3165" s="588" t="s">
        <v>34739</v>
      </c>
      <c r="C3165" s="589" t="s">
        <v>93</v>
      </c>
      <c r="D3165" s="619">
        <v>2674.32</v>
      </c>
      <c r="E3165" s="590"/>
    </row>
    <row r="3166" spans="1:5" ht="12" customHeight="1">
      <c r="A3166" s="589" t="s">
        <v>34740</v>
      </c>
      <c r="B3166" s="588" t="s">
        <v>34741</v>
      </c>
      <c r="C3166" s="589" t="s">
        <v>93</v>
      </c>
      <c r="D3166" s="619">
        <v>3070.88</v>
      </c>
      <c r="E3166" s="590"/>
    </row>
    <row r="3167" spans="1:5" ht="12" customHeight="1">
      <c r="A3167" s="589" t="s">
        <v>34742</v>
      </c>
      <c r="B3167" s="588" t="s">
        <v>34743</v>
      </c>
      <c r="C3167" s="589" t="s">
        <v>93</v>
      </c>
      <c r="D3167" s="619">
        <v>137.86000000000001</v>
      </c>
      <c r="E3167" s="590"/>
    </row>
    <row r="3168" spans="1:5" ht="12" customHeight="1">
      <c r="A3168" s="589" t="s">
        <v>34744</v>
      </c>
      <c r="B3168" s="588" t="s">
        <v>34745</v>
      </c>
      <c r="C3168" s="589" t="s">
        <v>93</v>
      </c>
      <c r="D3168" s="619">
        <v>198.1</v>
      </c>
      <c r="E3168" s="590"/>
    </row>
    <row r="3169" spans="1:5" ht="12" customHeight="1">
      <c r="A3169" s="589" t="s">
        <v>34746</v>
      </c>
      <c r="B3169" s="588" t="s">
        <v>34747</v>
      </c>
      <c r="C3169" s="589" t="s">
        <v>93</v>
      </c>
      <c r="D3169" s="619">
        <v>296.08</v>
      </c>
      <c r="E3169" s="590"/>
    </row>
    <row r="3170" spans="1:5" ht="12" customHeight="1">
      <c r="A3170" s="589" t="s">
        <v>34748</v>
      </c>
      <c r="B3170" s="588" t="s">
        <v>34749</v>
      </c>
      <c r="C3170" s="589" t="s">
        <v>93</v>
      </c>
      <c r="D3170" s="619">
        <v>579.63</v>
      </c>
      <c r="E3170" s="590"/>
    </row>
    <row r="3171" spans="1:5" ht="12" customHeight="1">
      <c r="A3171" s="589" t="s">
        <v>34750</v>
      </c>
      <c r="B3171" s="588" t="s">
        <v>34751</v>
      </c>
      <c r="C3171" s="589" t="s">
        <v>93</v>
      </c>
      <c r="D3171" s="619">
        <v>1158.6099999999999</v>
      </c>
      <c r="E3171" s="590"/>
    </row>
    <row r="3172" spans="1:5" ht="12" customHeight="1">
      <c r="A3172" s="589" t="s">
        <v>34752</v>
      </c>
      <c r="B3172" s="588" t="s">
        <v>34753</v>
      </c>
      <c r="C3172" s="589" t="s">
        <v>93</v>
      </c>
      <c r="D3172" s="619">
        <v>2270</v>
      </c>
      <c r="E3172" s="590"/>
    </row>
    <row r="3173" spans="1:5" ht="12" customHeight="1">
      <c r="A3173" s="589" t="s">
        <v>34754</v>
      </c>
      <c r="B3173" s="588" t="s">
        <v>34755</v>
      </c>
      <c r="C3173" s="589" t="s">
        <v>93</v>
      </c>
      <c r="D3173" s="619">
        <v>2290.7800000000002</v>
      </c>
      <c r="E3173" s="590"/>
    </row>
    <row r="3174" spans="1:5" ht="12" customHeight="1">
      <c r="A3174" s="589" t="s">
        <v>34756</v>
      </c>
      <c r="B3174" s="588" t="s">
        <v>34757</v>
      </c>
      <c r="C3174" s="589" t="s">
        <v>93</v>
      </c>
      <c r="D3174" s="619">
        <v>31.44</v>
      </c>
      <c r="E3174" s="590"/>
    </row>
    <row r="3175" spans="1:5" ht="12" customHeight="1">
      <c r="A3175" s="589" t="s">
        <v>34758</v>
      </c>
      <c r="B3175" s="588" t="s">
        <v>34759</v>
      </c>
      <c r="C3175" s="589" t="s">
        <v>93</v>
      </c>
      <c r="D3175" s="619">
        <v>32.200000000000003</v>
      </c>
      <c r="E3175" s="590"/>
    </row>
    <row r="3176" spans="1:5" ht="12" customHeight="1">
      <c r="A3176" s="589" t="s">
        <v>34760</v>
      </c>
      <c r="B3176" s="588" t="s">
        <v>34761</v>
      </c>
      <c r="C3176" s="589" t="s">
        <v>93</v>
      </c>
      <c r="D3176" s="619">
        <v>380.2</v>
      </c>
      <c r="E3176" s="590"/>
    </row>
    <row r="3177" spans="1:5" ht="12" customHeight="1">
      <c r="A3177" s="589" t="s">
        <v>34762</v>
      </c>
      <c r="B3177" s="588" t="s">
        <v>34763</v>
      </c>
      <c r="C3177" s="589" t="s">
        <v>93</v>
      </c>
      <c r="D3177" s="619">
        <v>27.63</v>
      </c>
      <c r="E3177" s="590"/>
    </row>
    <row r="3178" spans="1:5" ht="12" customHeight="1">
      <c r="A3178" s="589" t="s">
        <v>34764</v>
      </c>
      <c r="B3178" s="588" t="s">
        <v>34765</v>
      </c>
      <c r="C3178" s="589" t="s">
        <v>93</v>
      </c>
      <c r="D3178" s="619">
        <v>13.94</v>
      </c>
      <c r="E3178" s="590"/>
    </row>
    <row r="3179" spans="1:5" ht="12" customHeight="1">
      <c r="A3179" s="589" t="s">
        <v>34766</v>
      </c>
      <c r="B3179" s="588" t="s">
        <v>34767</v>
      </c>
      <c r="C3179" s="589" t="s">
        <v>93</v>
      </c>
      <c r="D3179" s="619">
        <v>6.06</v>
      </c>
      <c r="E3179" s="590"/>
    </row>
    <row r="3180" spans="1:5" ht="12" customHeight="1">
      <c r="A3180" s="589" t="s">
        <v>34768</v>
      </c>
      <c r="B3180" s="588" t="s">
        <v>34769</v>
      </c>
      <c r="C3180" s="589" t="s">
        <v>93</v>
      </c>
      <c r="D3180" s="619">
        <v>15.247400000000001</v>
      </c>
      <c r="E3180" s="590"/>
    </row>
    <row r="3181" spans="1:5" ht="12" customHeight="1">
      <c r="A3181" s="589" t="s">
        <v>34770</v>
      </c>
      <c r="B3181" s="588" t="s">
        <v>34771</v>
      </c>
      <c r="C3181" s="589" t="s">
        <v>93</v>
      </c>
      <c r="D3181" s="619">
        <v>11.72</v>
      </c>
      <c r="E3181" s="590"/>
    </row>
    <row r="3182" spans="1:5" ht="12" customHeight="1">
      <c r="A3182" s="589" t="s">
        <v>34772</v>
      </c>
      <c r="B3182" s="588" t="s">
        <v>34773</v>
      </c>
      <c r="C3182" s="589" t="s">
        <v>93</v>
      </c>
      <c r="D3182" s="619">
        <v>10.33</v>
      </c>
      <c r="E3182" s="590"/>
    </row>
    <row r="3183" spans="1:5" ht="12" customHeight="1">
      <c r="A3183" s="589" t="s">
        <v>34774</v>
      </c>
      <c r="B3183" s="588" t="s">
        <v>34775</v>
      </c>
      <c r="C3183" s="589" t="s">
        <v>93</v>
      </c>
      <c r="D3183" s="619">
        <v>18.37</v>
      </c>
      <c r="E3183" s="590"/>
    </row>
    <row r="3184" spans="1:5" ht="12" customHeight="1">
      <c r="A3184" s="589" t="s">
        <v>34776</v>
      </c>
      <c r="B3184" s="588" t="s">
        <v>34777</v>
      </c>
      <c r="C3184" s="589" t="s">
        <v>93</v>
      </c>
      <c r="D3184" s="619">
        <v>44.67</v>
      </c>
      <c r="E3184" s="590"/>
    </row>
    <row r="3185" spans="1:5" ht="12" customHeight="1">
      <c r="A3185" s="589" t="s">
        <v>34778</v>
      </c>
      <c r="B3185" s="588" t="s">
        <v>34779</v>
      </c>
      <c r="C3185" s="589" t="s">
        <v>93</v>
      </c>
      <c r="D3185" s="619">
        <v>16.27</v>
      </c>
      <c r="E3185" s="590"/>
    </row>
    <row r="3186" spans="1:5" ht="12" customHeight="1">
      <c r="A3186" s="589" t="s">
        <v>34780</v>
      </c>
      <c r="B3186" s="588" t="s">
        <v>34781</v>
      </c>
      <c r="C3186" s="589" t="s">
        <v>93</v>
      </c>
      <c r="D3186" s="619">
        <v>179.5</v>
      </c>
      <c r="E3186" s="590"/>
    </row>
    <row r="3187" spans="1:5" ht="12" customHeight="1">
      <c r="A3187" s="589" t="s">
        <v>34782</v>
      </c>
      <c r="B3187" s="588" t="s">
        <v>34783</v>
      </c>
      <c r="C3187" s="589" t="s">
        <v>93</v>
      </c>
      <c r="D3187" s="619">
        <v>154.19999999999999</v>
      </c>
      <c r="E3187" s="590"/>
    </row>
    <row r="3188" spans="1:5" ht="12" customHeight="1">
      <c r="A3188" s="589" t="s">
        <v>34784</v>
      </c>
      <c r="B3188" s="588" t="s">
        <v>34785</v>
      </c>
      <c r="C3188" s="589" t="s">
        <v>93</v>
      </c>
      <c r="D3188" s="619">
        <v>30.28</v>
      </c>
      <c r="E3188" s="590"/>
    </row>
    <row r="3189" spans="1:5" ht="12" customHeight="1">
      <c r="A3189" s="589" t="s">
        <v>34786</v>
      </c>
      <c r="B3189" s="588" t="s">
        <v>34787</v>
      </c>
      <c r="C3189" s="589" t="s">
        <v>93</v>
      </c>
      <c r="D3189" s="619">
        <v>3890.44</v>
      </c>
      <c r="E3189" s="590"/>
    </row>
    <row r="3190" spans="1:5" ht="12" customHeight="1">
      <c r="A3190" s="589" t="s">
        <v>34788</v>
      </c>
      <c r="B3190" s="588" t="s">
        <v>34789</v>
      </c>
      <c r="C3190" s="589" t="s">
        <v>93</v>
      </c>
      <c r="D3190" s="619">
        <v>4906.74</v>
      </c>
      <c r="E3190" s="590"/>
    </row>
    <row r="3191" spans="1:5" ht="12" customHeight="1">
      <c r="A3191" s="589" t="s">
        <v>34790</v>
      </c>
      <c r="B3191" s="588" t="s">
        <v>34791</v>
      </c>
      <c r="C3191" s="589" t="s">
        <v>93</v>
      </c>
      <c r="D3191" s="619">
        <v>3666.09</v>
      </c>
      <c r="E3191" s="590"/>
    </row>
    <row r="3192" spans="1:5" ht="12" customHeight="1">
      <c r="A3192" s="589" t="s">
        <v>34792</v>
      </c>
      <c r="B3192" s="588" t="s">
        <v>34793</v>
      </c>
      <c r="C3192" s="589" t="s">
        <v>93</v>
      </c>
      <c r="D3192" s="619">
        <v>4355.84</v>
      </c>
      <c r="E3192" s="590"/>
    </row>
    <row r="3193" spans="1:5" ht="12" customHeight="1">
      <c r="A3193" s="589" t="s">
        <v>34794</v>
      </c>
      <c r="B3193" s="588" t="s">
        <v>34795</v>
      </c>
      <c r="C3193" s="589" t="s">
        <v>93</v>
      </c>
      <c r="D3193" s="619">
        <v>5088.03</v>
      </c>
      <c r="E3193" s="590"/>
    </row>
    <row r="3194" spans="1:5" ht="12" customHeight="1">
      <c r="A3194" s="589" t="s">
        <v>34796</v>
      </c>
      <c r="B3194" s="588" t="s">
        <v>34797</v>
      </c>
      <c r="C3194" s="589" t="s">
        <v>93</v>
      </c>
      <c r="D3194" s="619">
        <v>1759.91</v>
      </c>
      <c r="E3194" s="590"/>
    </row>
    <row r="3195" spans="1:5" ht="12" customHeight="1">
      <c r="A3195" s="589" t="s">
        <v>34798</v>
      </c>
      <c r="B3195" s="588" t="s">
        <v>34799</v>
      </c>
      <c r="C3195" s="589" t="s">
        <v>93</v>
      </c>
      <c r="D3195" s="619">
        <v>3650.78</v>
      </c>
      <c r="E3195" s="590"/>
    </row>
    <row r="3196" spans="1:5" ht="12" customHeight="1">
      <c r="A3196" s="589" t="s">
        <v>34800</v>
      </c>
      <c r="B3196" s="588" t="s">
        <v>34801</v>
      </c>
      <c r="C3196" s="589" t="s">
        <v>93</v>
      </c>
      <c r="D3196" s="619">
        <v>4648.55</v>
      </c>
      <c r="E3196" s="590"/>
    </row>
    <row r="3197" spans="1:5" ht="12" customHeight="1">
      <c r="A3197" s="589" t="s">
        <v>34802</v>
      </c>
      <c r="B3197" s="588" t="s">
        <v>34803</v>
      </c>
      <c r="C3197" s="589" t="s">
        <v>93</v>
      </c>
      <c r="D3197" s="619">
        <v>3653.16</v>
      </c>
      <c r="E3197" s="590"/>
    </row>
    <row r="3198" spans="1:5" ht="12" customHeight="1">
      <c r="A3198" s="589" t="s">
        <v>34804</v>
      </c>
      <c r="B3198" s="588" t="s">
        <v>34805</v>
      </c>
      <c r="C3198" s="589" t="s">
        <v>93</v>
      </c>
      <c r="D3198" s="619">
        <v>3776.94</v>
      </c>
      <c r="E3198" s="590"/>
    </row>
    <row r="3199" spans="1:5" ht="12" customHeight="1">
      <c r="A3199" s="589" t="s">
        <v>34806</v>
      </c>
      <c r="B3199" s="588" t="s">
        <v>34807</v>
      </c>
      <c r="C3199" s="589" t="s">
        <v>93</v>
      </c>
      <c r="D3199" s="619">
        <v>4511.41</v>
      </c>
      <c r="E3199" s="590"/>
    </row>
    <row r="3200" spans="1:5" ht="12" customHeight="1">
      <c r="A3200" s="589" t="s">
        <v>34808</v>
      </c>
      <c r="B3200" s="588" t="s">
        <v>34809</v>
      </c>
      <c r="C3200" s="589" t="s">
        <v>93</v>
      </c>
      <c r="D3200" s="619">
        <v>5787.72</v>
      </c>
      <c r="E3200" s="590"/>
    </row>
    <row r="3201" spans="1:5" ht="18" customHeight="1">
      <c r="A3201" s="589" t="s">
        <v>34810</v>
      </c>
      <c r="B3201" s="588" t="s">
        <v>34811</v>
      </c>
      <c r="C3201" s="589" t="s">
        <v>78</v>
      </c>
      <c r="D3201" s="619">
        <v>248.5</v>
      </c>
      <c r="E3201" s="590"/>
    </row>
    <row r="3202" spans="1:5" ht="27" customHeight="1">
      <c r="A3202" s="589" t="s">
        <v>34812</v>
      </c>
      <c r="B3202" s="588" t="s">
        <v>34813</v>
      </c>
      <c r="C3202" s="589" t="s">
        <v>78</v>
      </c>
      <c r="D3202" s="619">
        <v>420</v>
      </c>
      <c r="E3202" s="590"/>
    </row>
    <row r="3203" spans="1:5" ht="27" customHeight="1">
      <c r="A3203" s="589" t="s">
        <v>34814</v>
      </c>
      <c r="B3203" s="588" t="s">
        <v>34815</v>
      </c>
      <c r="C3203" s="589" t="s">
        <v>78</v>
      </c>
      <c r="D3203" s="619">
        <v>441</v>
      </c>
      <c r="E3203" s="590"/>
    </row>
    <row r="3204" spans="1:5" ht="27" customHeight="1">
      <c r="A3204" s="589" t="s">
        <v>34816</v>
      </c>
      <c r="B3204" s="588" t="s">
        <v>34817</v>
      </c>
      <c r="C3204" s="589" t="s">
        <v>78</v>
      </c>
      <c r="D3204" s="619">
        <v>525</v>
      </c>
      <c r="E3204" s="590"/>
    </row>
    <row r="3205" spans="1:5" ht="27" customHeight="1">
      <c r="A3205" s="589" t="s">
        <v>34818</v>
      </c>
      <c r="B3205" s="588" t="s">
        <v>34819</v>
      </c>
      <c r="C3205" s="589" t="s">
        <v>93</v>
      </c>
      <c r="D3205" s="619">
        <v>3238.3</v>
      </c>
      <c r="E3205" s="590"/>
    </row>
    <row r="3206" spans="1:5" ht="27" customHeight="1">
      <c r="A3206" s="589" t="s">
        <v>34820</v>
      </c>
      <c r="B3206" s="588" t="s">
        <v>34821</v>
      </c>
      <c r="C3206" s="589" t="s">
        <v>93</v>
      </c>
      <c r="D3206" s="619">
        <v>3408.35</v>
      </c>
      <c r="E3206" s="590"/>
    </row>
    <row r="3207" spans="1:5" ht="27" customHeight="1">
      <c r="A3207" s="589" t="s">
        <v>34822</v>
      </c>
      <c r="B3207" s="588" t="s">
        <v>34823</v>
      </c>
      <c r="C3207" s="589" t="s">
        <v>93</v>
      </c>
      <c r="D3207" s="619">
        <v>4169.87</v>
      </c>
      <c r="E3207" s="590"/>
    </row>
    <row r="3208" spans="1:5" ht="27" customHeight="1">
      <c r="A3208" s="589" t="s">
        <v>34824</v>
      </c>
      <c r="B3208" s="588" t="s">
        <v>34825</v>
      </c>
      <c r="C3208" s="589" t="s">
        <v>93</v>
      </c>
      <c r="D3208" s="619">
        <v>4813.1000000000004</v>
      </c>
      <c r="E3208" s="590"/>
    </row>
    <row r="3209" spans="1:5" ht="27" customHeight="1">
      <c r="A3209" s="589" t="s">
        <v>34826</v>
      </c>
      <c r="B3209" s="588" t="s">
        <v>34827</v>
      </c>
      <c r="C3209" s="589" t="s">
        <v>93</v>
      </c>
      <c r="D3209" s="619">
        <v>5123.6099999999997</v>
      </c>
      <c r="E3209" s="590"/>
    </row>
    <row r="3210" spans="1:5" ht="27" customHeight="1">
      <c r="A3210" s="589" t="s">
        <v>34828</v>
      </c>
      <c r="B3210" s="588" t="s">
        <v>34829</v>
      </c>
      <c r="C3210" s="589" t="s">
        <v>93</v>
      </c>
      <c r="D3210" s="619">
        <v>5286.27</v>
      </c>
      <c r="E3210" s="590"/>
    </row>
    <row r="3211" spans="1:5" ht="27" customHeight="1">
      <c r="A3211" s="589" t="s">
        <v>34830</v>
      </c>
      <c r="B3211" s="588" t="s">
        <v>34831</v>
      </c>
      <c r="C3211" s="589" t="s">
        <v>93</v>
      </c>
      <c r="D3211" s="619">
        <v>7223.35</v>
      </c>
      <c r="E3211" s="590"/>
    </row>
    <row r="3212" spans="1:5" ht="27" customHeight="1">
      <c r="A3212" s="589" t="s">
        <v>34832</v>
      </c>
      <c r="B3212" s="588" t="s">
        <v>34833</v>
      </c>
      <c r="C3212" s="589" t="s">
        <v>93</v>
      </c>
      <c r="D3212" s="619">
        <v>10853.49</v>
      </c>
      <c r="E3212" s="590"/>
    </row>
    <row r="3213" spans="1:5" ht="12" customHeight="1">
      <c r="A3213" s="589" t="s">
        <v>34834</v>
      </c>
      <c r="B3213" s="588" t="s">
        <v>34835</v>
      </c>
      <c r="C3213" s="589" t="s">
        <v>93</v>
      </c>
      <c r="D3213" s="619">
        <v>89.7</v>
      </c>
      <c r="E3213" s="590"/>
    </row>
    <row r="3214" spans="1:5" ht="12" customHeight="1">
      <c r="A3214" s="589" t="s">
        <v>34836</v>
      </c>
      <c r="B3214" s="588" t="s">
        <v>34837</v>
      </c>
      <c r="C3214" s="589" t="s">
        <v>93</v>
      </c>
      <c r="D3214" s="619">
        <v>135.19999999999999</v>
      </c>
      <c r="E3214" s="590"/>
    </row>
    <row r="3215" spans="1:5" ht="12" customHeight="1">
      <c r="A3215" s="589" t="s">
        <v>34838</v>
      </c>
      <c r="B3215" s="588" t="s">
        <v>34839</v>
      </c>
      <c r="C3215" s="589" t="s">
        <v>93</v>
      </c>
      <c r="D3215" s="619">
        <v>203.74</v>
      </c>
      <c r="E3215" s="590"/>
    </row>
    <row r="3216" spans="1:5" ht="12" customHeight="1">
      <c r="A3216" s="589" t="s">
        <v>34840</v>
      </c>
      <c r="B3216" s="588" t="s">
        <v>34841</v>
      </c>
      <c r="C3216" s="589" t="s">
        <v>93</v>
      </c>
      <c r="D3216" s="619">
        <v>263.18</v>
      </c>
      <c r="E3216" s="590"/>
    </row>
    <row r="3217" spans="1:5" ht="12" customHeight="1">
      <c r="A3217" s="589" t="s">
        <v>34842</v>
      </c>
      <c r="B3217" s="588" t="s">
        <v>34843</v>
      </c>
      <c r="C3217" s="589" t="s">
        <v>93</v>
      </c>
      <c r="D3217" s="619">
        <v>518.36</v>
      </c>
      <c r="E3217" s="590"/>
    </row>
    <row r="3218" spans="1:5" ht="12" customHeight="1">
      <c r="A3218" s="589" t="s">
        <v>34844</v>
      </c>
      <c r="B3218" s="588" t="s">
        <v>34845</v>
      </c>
      <c r="C3218" s="589" t="s">
        <v>93</v>
      </c>
      <c r="D3218" s="619">
        <v>847.66</v>
      </c>
      <c r="E3218" s="590"/>
    </row>
    <row r="3219" spans="1:5" ht="12" customHeight="1">
      <c r="A3219" s="589" t="s">
        <v>34846</v>
      </c>
      <c r="B3219" s="588" t="s">
        <v>34847</v>
      </c>
      <c r="C3219" s="589" t="s">
        <v>93</v>
      </c>
      <c r="D3219" s="619">
        <v>951.05</v>
      </c>
      <c r="E3219" s="590"/>
    </row>
    <row r="3220" spans="1:5" ht="12" customHeight="1">
      <c r="A3220" s="589" t="s">
        <v>34848</v>
      </c>
      <c r="B3220" s="588" t="s">
        <v>34849</v>
      </c>
      <c r="C3220" s="589" t="s">
        <v>93</v>
      </c>
      <c r="D3220" s="619">
        <v>2003.31</v>
      </c>
      <c r="E3220" s="590"/>
    </row>
    <row r="3221" spans="1:5" ht="12" customHeight="1">
      <c r="A3221" s="589" t="s">
        <v>34850</v>
      </c>
      <c r="B3221" s="588" t="s">
        <v>34851</v>
      </c>
      <c r="C3221" s="589" t="s">
        <v>93</v>
      </c>
      <c r="D3221" s="619">
        <v>101.68</v>
      </c>
      <c r="E3221" s="590"/>
    </row>
    <row r="3222" spans="1:5" ht="12" customHeight="1">
      <c r="A3222" s="589" t="s">
        <v>34852</v>
      </c>
      <c r="B3222" s="588" t="s">
        <v>34853</v>
      </c>
      <c r="C3222" s="589" t="s">
        <v>93</v>
      </c>
      <c r="D3222" s="619">
        <v>1414.37</v>
      </c>
      <c r="E3222" s="590"/>
    </row>
    <row r="3223" spans="1:5" ht="12" customHeight="1">
      <c r="A3223" s="589" t="s">
        <v>34854</v>
      </c>
      <c r="B3223" s="588" t="s">
        <v>34855</v>
      </c>
      <c r="C3223" s="589" t="s">
        <v>93</v>
      </c>
      <c r="D3223" s="619">
        <v>2546.17</v>
      </c>
      <c r="E3223" s="590"/>
    </row>
    <row r="3224" spans="1:5" ht="12" customHeight="1">
      <c r="A3224" s="589" t="s">
        <v>34856</v>
      </c>
      <c r="B3224" s="588" t="s">
        <v>34857</v>
      </c>
      <c r="C3224" s="589" t="s">
        <v>93</v>
      </c>
      <c r="D3224" s="619">
        <v>163.02000000000001</v>
      </c>
      <c r="E3224" s="590"/>
    </row>
    <row r="3225" spans="1:5" ht="12" customHeight="1">
      <c r="A3225" s="589" t="s">
        <v>34858</v>
      </c>
      <c r="B3225" s="588" t="s">
        <v>34859</v>
      </c>
      <c r="C3225" s="589" t="s">
        <v>93</v>
      </c>
      <c r="D3225" s="619">
        <v>120.81</v>
      </c>
      <c r="E3225" s="590"/>
    </row>
    <row r="3226" spans="1:5" ht="12" customHeight="1">
      <c r="A3226" s="589" t="s">
        <v>34860</v>
      </c>
      <c r="B3226" s="588" t="s">
        <v>34861</v>
      </c>
      <c r="C3226" s="589" t="s">
        <v>78</v>
      </c>
      <c r="D3226" s="619">
        <v>1.36</v>
      </c>
      <c r="E3226" s="590"/>
    </row>
    <row r="3227" spans="1:5" ht="12" customHeight="1">
      <c r="A3227" s="589" t="s">
        <v>34862</v>
      </c>
      <c r="B3227" s="588" t="s">
        <v>34863</v>
      </c>
      <c r="C3227" s="589" t="s">
        <v>78</v>
      </c>
      <c r="D3227" s="619">
        <v>0.87</v>
      </c>
      <c r="E3227" s="590"/>
    </row>
    <row r="3228" spans="1:5" ht="45" customHeight="1">
      <c r="A3228" s="589" t="s">
        <v>34864</v>
      </c>
      <c r="B3228" s="588" t="s">
        <v>34865</v>
      </c>
      <c r="C3228" s="589" t="s">
        <v>93</v>
      </c>
      <c r="D3228" s="619">
        <v>26.69</v>
      </c>
      <c r="E3228" s="590"/>
    </row>
    <row r="3229" spans="1:5" ht="45" customHeight="1">
      <c r="A3229" s="589" t="s">
        <v>34866</v>
      </c>
      <c r="B3229" s="588" t="s">
        <v>34867</v>
      </c>
      <c r="C3229" s="589" t="s">
        <v>93</v>
      </c>
      <c r="D3229" s="619">
        <v>41.325000000000003</v>
      </c>
      <c r="E3229" s="590"/>
    </row>
    <row r="3230" spans="1:5" ht="45" customHeight="1">
      <c r="A3230" s="589" t="s">
        <v>34868</v>
      </c>
      <c r="B3230" s="588" t="s">
        <v>34869</v>
      </c>
      <c r="C3230" s="589" t="s">
        <v>93</v>
      </c>
      <c r="D3230" s="619">
        <v>56.8</v>
      </c>
      <c r="E3230" s="590"/>
    </row>
    <row r="3231" spans="1:5" ht="45" customHeight="1">
      <c r="A3231" s="589" t="s">
        <v>34870</v>
      </c>
      <c r="B3231" s="588" t="s">
        <v>34871</v>
      </c>
      <c r="C3231" s="589" t="s">
        <v>93</v>
      </c>
      <c r="D3231" s="619">
        <v>90.025000000000006</v>
      </c>
      <c r="E3231" s="590"/>
    </row>
    <row r="3232" spans="1:5" ht="45" customHeight="1">
      <c r="A3232" s="589" t="s">
        <v>34872</v>
      </c>
      <c r="B3232" s="588" t="s">
        <v>34873</v>
      </c>
      <c r="C3232" s="589" t="s">
        <v>93</v>
      </c>
      <c r="D3232" s="619">
        <v>111.73</v>
      </c>
      <c r="E3232" s="590"/>
    </row>
    <row r="3233" spans="1:5" ht="45" customHeight="1">
      <c r="A3233" s="589" t="s">
        <v>34874</v>
      </c>
      <c r="B3233" s="588" t="s">
        <v>34875</v>
      </c>
      <c r="C3233" s="589" t="s">
        <v>93</v>
      </c>
      <c r="D3233" s="619">
        <v>134.15</v>
      </c>
      <c r="E3233" s="590"/>
    </row>
    <row r="3234" spans="1:5" ht="45" customHeight="1">
      <c r="A3234" s="589" t="s">
        <v>34876</v>
      </c>
      <c r="B3234" s="588" t="s">
        <v>34877</v>
      </c>
      <c r="C3234" s="589" t="s">
        <v>93</v>
      </c>
      <c r="D3234" s="619">
        <v>178.655</v>
      </c>
      <c r="E3234" s="590"/>
    </row>
    <row r="3235" spans="1:5" ht="12" customHeight="1">
      <c r="A3235" s="589" t="s">
        <v>34878</v>
      </c>
      <c r="B3235" s="588" t="s">
        <v>34879</v>
      </c>
      <c r="C3235" s="589" t="s">
        <v>161</v>
      </c>
      <c r="D3235" s="619">
        <v>1</v>
      </c>
      <c r="E3235" s="590"/>
    </row>
    <row r="3236" spans="1:5" ht="18" customHeight="1">
      <c r="A3236" s="589" t="s">
        <v>34880</v>
      </c>
      <c r="B3236" s="588" t="s">
        <v>34881</v>
      </c>
      <c r="C3236" s="589" t="s">
        <v>93</v>
      </c>
      <c r="D3236" s="619">
        <v>13536.25</v>
      </c>
      <c r="E3236" s="590"/>
    </row>
    <row r="3237" spans="1:5" ht="12" customHeight="1">
      <c r="A3237" s="589" t="s">
        <v>34882</v>
      </c>
      <c r="B3237" s="588" t="s">
        <v>34883</v>
      </c>
      <c r="C3237" s="589" t="s">
        <v>93</v>
      </c>
      <c r="D3237" s="619">
        <v>33.130000000000003</v>
      </c>
      <c r="E3237" s="590"/>
    </row>
    <row r="3238" spans="1:5" ht="12" customHeight="1">
      <c r="A3238" s="589" t="s">
        <v>34884</v>
      </c>
      <c r="B3238" s="588" t="s">
        <v>34885</v>
      </c>
      <c r="C3238" s="589" t="s">
        <v>93</v>
      </c>
      <c r="D3238" s="619">
        <v>42.74</v>
      </c>
      <c r="E3238" s="590"/>
    </row>
    <row r="3239" spans="1:5" ht="12" customHeight="1">
      <c r="A3239" s="589" t="s">
        <v>34886</v>
      </c>
      <c r="B3239" s="588" t="s">
        <v>34887</v>
      </c>
      <c r="C3239" s="589" t="s">
        <v>93</v>
      </c>
      <c r="D3239" s="619">
        <v>51.04</v>
      </c>
      <c r="E3239" s="590"/>
    </row>
    <row r="3240" spans="1:5" ht="12" customHeight="1">
      <c r="A3240" s="589" t="s">
        <v>34888</v>
      </c>
      <c r="B3240" s="588" t="s">
        <v>34889</v>
      </c>
      <c r="C3240" s="589" t="s">
        <v>93</v>
      </c>
      <c r="D3240" s="619">
        <v>13.68</v>
      </c>
      <c r="E3240" s="590"/>
    </row>
    <row r="3241" spans="1:5" ht="12" customHeight="1">
      <c r="A3241" s="589" t="s">
        <v>34890</v>
      </c>
      <c r="B3241" s="588" t="s">
        <v>34891</v>
      </c>
      <c r="C3241" s="589" t="s">
        <v>93</v>
      </c>
      <c r="D3241" s="619">
        <v>18.37</v>
      </c>
      <c r="E3241" s="590"/>
    </row>
    <row r="3242" spans="1:5" ht="12" customHeight="1">
      <c r="A3242" s="589" t="s">
        <v>34892</v>
      </c>
      <c r="B3242" s="588" t="s">
        <v>34893</v>
      </c>
      <c r="C3242" s="589" t="s">
        <v>93</v>
      </c>
      <c r="D3242" s="619">
        <v>27.27</v>
      </c>
      <c r="E3242" s="590"/>
    </row>
    <row r="3243" spans="1:5" ht="12" customHeight="1">
      <c r="A3243" s="589" t="s">
        <v>34894</v>
      </c>
      <c r="B3243" s="588" t="s">
        <v>34895</v>
      </c>
      <c r="C3243" s="589" t="s">
        <v>93</v>
      </c>
      <c r="D3243" s="619">
        <v>53.4</v>
      </c>
      <c r="E3243" s="590"/>
    </row>
    <row r="3244" spans="1:5" ht="18" customHeight="1">
      <c r="A3244" s="589" t="s">
        <v>34896</v>
      </c>
      <c r="B3244" s="588" t="s">
        <v>34897</v>
      </c>
      <c r="C3244" s="589" t="s">
        <v>93</v>
      </c>
      <c r="D3244" s="619">
        <v>22758.33</v>
      </c>
      <c r="E3244" s="590"/>
    </row>
    <row r="3245" spans="1:5" ht="18" customHeight="1">
      <c r="A3245" s="589" t="s">
        <v>34898</v>
      </c>
      <c r="B3245" s="588" t="s">
        <v>34899</v>
      </c>
      <c r="C3245" s="589" t="s">
        <v>93</v>
      </c>
      <c r="D3245" s="619">
        <v>26682.18</v>
      </c>
      <c r="E3245" s="590"/>
    </row>
    <row r="3246" spans="1:5" ht="18" customHeight="1">
      <c r="A3246" s="589" t="s">
        <v>34900</v>
      </c>
      <c r="B3246" s="588" t="s">
        <v>34901</v>
      </c>
      <c r="C3246" s="589" t="s">
        <v>93</v>
      </c>
      <c r="D3246" s="619">
        <v>29559.67</v>
      </c>
      <c r="E3246" s="590"/>
    </row>
    <row r="3247" spans="1:5" ht="18" customHeight="1">
      <c r="A3247" s="589" t="s">
        <v>34902</v>
      </c>
      <c r="B3247" s="588" t="s">
        <v>34903</v>
      </c>
      <c r="C3247" s="589" t="s">
        <v>93</v>
      </c>
      <c r="D3247" s="619">
        <v>14125.86</v>
      </c>
      <c r="E3247" s="590"/>
    </row>
    <row r="3248" spans="1:5" ht="18" customHeight="1">
      <c r="A3248" s="589" t="s">
        <v>34904</v>
      </c>
      <c r="B3248" s="588" t="s">
        <v>34905</v>
      </c>
      <c r="C3248" s="589" t="s">
        <v>93</v>
      </c>
      <c r="D3248" s="619">
        <v>38715.32</v>
      </c>
      <c r="E3248" s="590"/>
    </row>
    <row r="3249" spans="1:5" ht="18" customHeight="1">
      <c r="A3249" s="589" t="s">
        <v>34906</v>
      </c>
      <c r="B3249" s="588" t="s">
        <v>34907</v>
      </c>
      <c r="C3249" s="589" t="s">
        <v>93</v>
      </c>
      <c r="D3249" s="619">
        <v>14125.86</v>
      </c>
      <c r="E3249" s="590"/>
    </row>
    <row r="3250" spans="1:5" ht="18" customHeight="1">
      <c r="A3250" s="589" t="s">
        <v>34908</v>
      </c>
      <c r="B3250" s="588" t="s">
        <v>34909</v>
      </c>
      <c r="C3250" s="589" t="s">
        <v>93</v>
      </c>
      <c r="D3250" s="619">
        <v>57811.39</v>
      </c>
      <c r="E3250" s="590"/>
    </row>
    <row r="3251" spans="1:5" ht="18" customHeight="1">
      <c r="A3251" s="589" t="s">
        <v>34910</v>
      </c>
      <c r="B3251" s="588" t="s">
        <v>34911</v>
      </c>
      <c r="C3251" s="589" t="s">
        <v>93</v>
      </c>
      <c r="D3251" s="619">
        <v>9940.42</v>
      </c>
      <c r="E3251" s="590"/>
    </row>
    <row r="3252" spans="1:5" ht="18" customHeight="1">
      <c r="A3252" s="589" t="s">
        <v>34912</v>
      </c>
      <c r="B3252" s="588" t="s">
        <v>34913</v>
      </c>
      <c r="C3252" s="589" t="s">
        <v>93</v>
      </c>
      <c r="D3252" s="619">
        <v>25897.41</v>
      </c>
      <c r="E3252" s="590"/>
    </row>
    <row r="3253" spans="1:5" ht="18" customHeight="1">
      <c r="A3253" s="589" t="s">
        <v>34914</v>
      </c>
      <c r="B3253" s="588" t="s">
        <v>34915</v>
      </c>
      <c r="C3253" s="589" t="s">
        <v>93</v>
      </c>
      <c r="D3253" s="619">
        <v>20945.89</v>
      </c>
      <c r="E3253" s="590"/>
    </row>
    <row r="3254" spans="1:5" ht="18" customHeight="1">
      <c r="A3254" s="589" t="s">
        <v>34916</v>
      </c>
      <c r="B3254" s="588" t="s">
        <v>34917</v>
      </c>
      <c r="C3254" s="589" t="s">
        <v>93</v>
      </c>
      <c r="D3254" s="619">
        <v>24776.31</v>
      </c>
      <c r="E3254" s="590"/>
    </row>
    <row r="3255" spans="1:5" ht="18" customHeight="1">
      <c r="A3255" s="589" t="s">
        <v>34918</v>
      </c>
      <c r="B3255" s="588" t="s">
        <v>34919</v>
      </c>
      <c r="C3255" s="589" t="s">
        <v>93</v>
      </c>
      <c r="D3255" s="619">
        <v>27448.27</v>
      </c>
      <c r="E3255" s="590"/>
    </row>
    <row r="3256" spans="1:5" ht="18" customHeight="1">
      <c r="A3256" s="589" t="s">
        <v>34920</v>
      </c>
      <c r="B3256" s="588" t="s">
        <v>34921</v>
      </c>
      <c r="C3256" s="589" t="s">
        <v>93</v>
      </c>
      <c r="D3256" s="619">
        <v>13116.87</v>
      </c>
      <c r="E3256" s="590"/>
    </row>
    <row r="3257" spans="1:5" ht="18" customHeight="1">
      <c r="A3257" s="589" t="s">
        <v>34922</v>
      </c>
      <c r="B3257" s="588" t="s">
        <v>34923</v>
      </c>
      <c r="C3257" s="589" t="s">
        <v>93</v>
      </c>
      <c r="D3257" s="619">
        <v>35949.94</v>
      </c>
      <c r="E3257" s="590"/>
    </row>
    <row r="3258" spans="1:5" ht="18" customHeight="1">
      <c r="A3258" s="589" t="s">
        <v>34924</v>
      </c>
      <c r="B3258" s="588" t="s">
        <v>34925</v>
      </c>
      <c r="C3258" s="589" t="s">
        <v>93</v>
      </c>
      <c r="D3258" s="619">
        <v>13116.87</v>
      </c>
      <c r="E3258" s="590"/>
    </row>
    <row r="3259" spans="1:5" ht="18" customHeight="1">
      <c r="A3259" s="589" t="s">
        <v>34926</v>
      </c>
      <c r="B3259" s="588" t="s">
        <v>34927</v>
      </c>
      <c r="C3259" s="589" t="s">
        <v>93</v>
      </c>
      <c r="D3259" s="619">
        <v>53682.01</v>
      </c>
      <c r="E3259" s="590"/>
    </row>
    <row r="3260" spans="1:5" ht="18" customHeight="1">
      <c r="A3260" s="589" t="s">
        <v>34928</v>
      </c>
      <c r="B3260" s="588" t="s">
        <v>34929</v>
      </c>
      <c r="C3260" s="589" t="s">
        <v>93</v>
      </c>
      <c r="D3260" s="619">
        <v>9230.39</v>
      </c>
      <c r="E3260" s="590"/>
    </row>
    <row r="3261" spans="1:5" ht="18" customHeight="1">
      <c r="A3261" s="589" t="s">
        <v>34930</v>
      </c>
      <c r="B3261" s="588" t="s">
        <v>34931</v>
      </c>
      <c r="C3261" s="589" t="s">
        <v>93</v>
      </c>
      <c r="D3261" s="619">
        <v>24047.599999999999</v>
      </c>
      <c r="E3261" s="590"/>
    </row>
    <row r="3262" spans="1:5" ht="12" customHeight="1">
      <c r="A3262" s="589" t="s">
        <v>34932</v>
      </c>
      <c r="B3262" s="588" t="s">
        <v>34933</v>
      </c>
      <c r="C3262" s="589" t="s">
        <v>93</v>
      </c>
      <c r="D3262" s="619">
        <v>2.7</v>
      </c>
      <c r="E3262" s="590"/>
    </row>
    <row r="3263" spans="1:5" ht="12" customHeight="1">
      <c r="A3263" s="589" t="s">
        <v>34934</v>
      </c>
      <c r="B3263" s="588" t="s">
        <v>34935</v>
      </c>
      <c r="C3263" s="589" t="s">
        <v>93</v>
      </c>
      <c r="D3263" s="619">
        <v>5.8</v>
      </c>
      <c r="E3263" s="590"/>
    </row>
    <row r="3264" spans="1:5" ht="12" customHeight="1">
      <c r="A3264" s="589" t="s">
        <v>34936</v>
      </c>
      <c r="B3264" s="588" t="s">
        <v>34937</v>
      </c>
      <c r="C3264" s="589" t="s">
        <v>93</v>
      </c>
      <c r="D3264" s="619">
        <v>34790</v>
      </c>
      <c r="E3264" s="590"/>
    </row>
    <row r="3265" spans="1:5" ht="12" customHeight="1">
      <c r="A3265" s="589" t="s">
        <v>34938</v>
      </c>
      <c r="B3265" s="588" t="s">
        <v>34939</v>
      </c>
      <c r="C3265" s="589" t="s">
        <v>161</v>
      </c>
      <c r="D3265" s="619">
        <v>4.9197979797979796</v>
      </c>
      <c r="E3265" s="590"/>
    </row>
    <row r="3266" spans="1:5" ht="12" customHeight="1">
      <c r="A3266" s="589" t="s">
        <v>34940</v>
      </c>
      <c r="B3266" s="588" t="s">
        <v>34941</v>
      </c>
      <c r="C3266" s="589" t="s">
        <v>161</v>
      </c>
      <c r="D3266" s="619">
        <v>8.4339393939393936</v>
      </c>
      <c r="E3266" s="590"/>
    </row>
    <row r="3267" spans="1:5" ht="12" customHeight="1">
      <c r="A3267" s="589" t="s">
        <v>34942</v>
      </c>
      <c r="B3267" s="588" t="s">
        <v>34943</v>
      </c>
      <c r="C3267" s="589" t="s">
        <v>161</v>
      </c>
      <c r="D3267" s="619">
        <v>24.35653409090909</v>
      </c>
      <c r="E3267" s="590"/>
    </row>
    <row r="3268" spans="1:5" ht="12" customHeight="1">
      <c r="A3268" s="589" t="s">
        <v>34944</v>
      </c>
      <c r="B3268" s="588" t="s">
        <v>34945</v>
      </c>
      <c r="C3268" s="589" t="s">
        <v>93</v>
      </c>
      <c r="D3268" s="619">
        <v>131900</v>
      </c>
      <c r="E3268" s="590"/>
    </row>
    <row r="3269" spans="1:5" ht="12" customHeight="1">
      <c r="A3269" s="589" t="s">
        <v>34946</v>
      </c>
      <c r="B3269" s="588" t="s">
        <v>34947</v>
      </c>
      <c r="C3269" s="589" t="s">
        <v>161</v>
      </c>
      <c r="D3269" s="619">
        <v>14.364109848484848</v>
      </c>
      <c r="E3269" s="590"/>
    </row>
    <row r="3270" spans="1:5" ht="12" customHeight="1">
      <c r="A3270" s="589" t="s">
        <v>34948</v>
      </c>
      <c r="B3270" s="588" t="s">
        <v>34949</v>
      </c>
      <c r="C3270" s="589" t="s">
        <v>93</v>
      </c>
      <c r="D3270" s="619">
        <v>54.83</v>
      </c>
      <c r="E3270" s="590"/>
    </row>
    <row r="3271" spans="1:5" ht="12" customHeight="1">
      <c r="A3271" s="589" t="s">
        <v>34950</v>
      </c>
      <c r="B3271" s="588" t="s">
        <v>34951</v>
      </c>
      <c r="C3271" s="589" t="s">
        <v>93</v>
      </c>
      <c r="D3271" s="619">
        <v>822.14</v>
      </c>
      <c r="E3271" s="590"/>
    </row>
    <row r="3272" spans="1:5" ht="12" customHeight="1">
      <c r="A3272" s="589" t="s">
        <v>34952</v>
      </c>
      <c r="B3272" s="588" t="s">
        <v>34953</v>
      </c>
      <c r="C3272" s="589" t="s">
        <v>93</v>
      </c>
      <c r="D3272" s="619">
        <v>919.2</v>
      </c>
      <c r="E3272" s="590"/>
    </row>
    <row r="3273" spans="1:5" ht="12" customHeight="1">
      <c r="A3273" s="589" t="s">
        <v>34954</v>
      </c>
      <c r="B3273" s="588" t="s">
        <v>34955</v>
      </c>
      <c r="C3273" s="589" t="s">
        <v>93</v>
      </c>
      <c r="D3273" s="619">
        <v>683.24</v>
      </c>
      <c r="E3273" s="590"/>
    </row>
    <row r="3274" spans="1:5" ht="12" customHeight="1">
      <c r="A3274" s="589" t="s">
        <v>34956</v>
      </c>
      <c r="B3274" s="588" t="s">
        <v>34957</v>
      </c>
      <c r="C3274" s="589" t="s">
        <v>93</v>
      </c>
      <c r="D3274" s="619">
        <v>683.24</v>
      </c>
      <c r="E3274" s="590"/>
    </row>
    <row r="3275" spans="1:5" ht="12" customHeight="1">
      <c r="A3275" s="589" t="s">
        <v>34958</v>
      </c>
      <c r="B3275" s="588" t="s">
        <v>34959</v>
      </c>
      <c r="C3275" s="589" t="s">
        <v>93</v>
      </c>
      <c r="D3275" s="619">
        <v>795.38</v>
      </c>
      <c r="E3275" s="590"/>
    </row>
    <row r="3276" spans="1:5" ht="12" customHeight="1">
      <c r="A3276" s="589" t="s">
        <v>34960</v>
      </c>
      <c r="B3276" s="588" t="s">
        <v>34961</v>
      </c>
      <c r="C3276" s="589" t="s">
        <v>93</v>
      </c>
      <c r="D3276" s="619">
        <v>797.4</v>
      </c>
      <c r="E3276" s="590"/>
    </row>
    <row r="3277" spans="1:5" ht="12" customHeight="1">
      <c r="A3277" s="589" t="s">
        <v>34962</v>
      </c>
      <c r="B3277" s="588" t="s">
        <v>34963</v>
      </c>
      <c r="C3277" s="589" t="s">
        <v>28744</v>
      </c>
      <c r="D3277" s="619">
        <v>4145.1099999999997</v>
      </c>
      <c r="E3277" s="590"/>
    </row>
    <row r="3278" spans="1:5" ht="12" customHeight="1">
      <c r="A3278" s="589" t="s">
        <v>34964</v>
      </c>
      <c r="B3278" s="588" t="s">
        <v>34965</v>
      </c>
      <c r="C3278" s="589" t="s">
        <v>34966</v>
      </c>
      <c r="D3278" s="619">
        <v>205.75</v>
      </c>
      <c r="E3278" s="590"/>
    </row>
    <row r="3279" spans="1:5" ht="12" customHeight="1">
      <c r="A3279" s="589" t="s">
        <v>34967</v>
      </c>
      <c r="B3279" s="588" t="s">
        <v>34968</v>
      </c>
      <c r="C3279" s="589" t="s">
        <v>161</v>
      </c>
      <c r="D3279" s="619">
        <v>17.829999999999998</v>
      </c>
      <c r="E3279" s="590"/>
    </row>
    <row r="3280" spans="1:5" ht="12" customHeight="1">
      <c r="A3280" s="589" t="s">
        <v>34969</v>
      </c>
      <c r="B3280" s="588" t="s">
        <v>34970</v>
      </c>
      <c r="C3280" s="589" t="s">
        <v>96</v>
      </c>
      <c r="D3280" s="619">
        <v>45.25</v>
      </c>
      <c r="E3280" s="590"/>
    </row>
    <row r="3281" spans="1:5" ht="12" customHeight="1">
      <c r="A3281" s="589" t="s">
        <v>34971</v>
      </c>
      <c r="B3281" s="588" t="s">
        <v>34972</v>
      </c>
      <c r="C3281" s="589" t="s">
        <v>93</v>
      </c>
      <c r="D3281" s="619">
        <v>168.23</v>
      </c>
      <c r="E3281" s="590"/>
    </row>
    <row r="3282" spans="1:5" ht="12" customHeight="1">
      <c r="A3282" s="589" t="s">
        <v>34973</v>
      </c>
      <c r="B3282" s="588" t="s">
        <v>34974</v>
      </c>
      <c r="C3282" s="589" t="s">
        <v>96</v>
      </c>
      <c r="D3282" s="619">
        <v>28.1</v>
      </c>
      <c r="E3282" s="590"/>
    </row>
    <row r="3283" spans="1:5" ht="12" customHeight="1">
      <c r="A3283" s="589" t="s">
        <v>34975</v>
      </c>
      <c r="B3283" s="588" t="s">
        <v>34976</v>
      </c>
      <c r="C3283" s="589" t="s">
        <v>96</v>
      </c>
      <c r="D3283" s="619">
        <v>22</v>
      </c>
      <c r="E3283" s="590"/>
    </row>
    <row r="3284" spans="1:5" ht="12" customHeight="1">
      <c r="A3284" s="589" t="s">
        <v>34977</v>
      </c>
      <c r="B3284" s="588" t="s">
        <v>34978</v>
      </c>
      <c r="C3284" s="589" t="s">
        <v>96</v>
      </c>
      <c r="D3284" s="619">
        <v>24.125</v>
      </c>
      <c r="E3284" s="590"/>
    </row>
    <row r="3285" spans="1:5" ht="12" customHeight="1">
      <c r="A3285" s="589" t="s">
        <v>34979</v>
      </c>
      <c r="B3285" s="588" t="s">
        <v>34980</v>
      </c>
      <c r="C3285" s="589" t="s">
        <v>96</v>
      </c>
      <c r="D3285" s="619">
        <v>26.25</v>
      </c>
      <c r="E3285" s="590"/>
    </row>
    <row r="3286" spans="1:5" ht="12" customHeight="1">
      <c r="A3286" s="589" t="s">
        <v>34981</v>
      </c>
      <c r="B3286" s="588" t="s">
        <v>34982</v>
      </c>
      <c r="C3286" s="589" t="s">
        <v>96</v>
      </c>
      <c r="D3286" s="619">
        <v>30.77</v>
      </c>
      <c r="E3286" s="590"/>
    </row>
    <row r="3287" spans="1:5" ht="12" customHeight="1">
      <c r="A3287" s="589" t="s">
        <v>34983</v>
      </c>
      <c r="B3287" s="588" t="s">
        <v>34984</v>
      </c>
      <c r="C3287" s="589" t="s">
        <v>96</v>
      </c>
      <c r="D3287" s="619">
        <v>23.64</v>
      </c>
      <c r="E3287" s="590"/>
    </row>
    <row r="3288" spans="1:5" ht="12" customHeight="1">
      <c r="A3288" s="589" t="s">
        <v>34985</v>
      </c>
      <c r="B3288" s="588" t="s">
        <v>34986</v>
      </c>
      <c r="C3288" s="589" t="s">
        <v>96</v>
      </c>
      <c r="D3288" s="619">
        <v>27.09</v>
      </c>
      <c r="E3288" s="590"/>
    </row>
    <row r="3289" spans="1:5" ht="12" customHeight="1">
      <c r="A3289" s="589" t="s">
        <v>34987</v>
      </c>
      <c r="B3289" s="588" t="s">
        <v>34988</v>
      </c>
      <c r="C3289" s="589" t="s">
        <v>96</v>
      </c>
      <c r="D3289" s="619">
        <v>28</v>
      </c>
      <c r="E3289" s="590"/>
    </row>
    <row r="3290" spans="1:5" ht="12" customHeight="1">
      <c r="A3290" s="589" t="s">
        <v>34989</v>
      </c>
      <c r="B3290" s="588" t="s">
        <v>34990</v>
      </c>
      <c r="C3290" s="589" t="s">
        <v>96</v>
      </c>
      <c r="D3290" s="619">
        <v>22</v>
      </c>
      <c r="E3290" s="590"/>
    </row>
    <row r="3291" spans="1:5" ht="18" customHeight="1">
      <c r="A3291" s="589" t="s">
        <v>34991</v>
      </c>
      <c r="B3291" s="588" t="s">
        <v>34992</v>
      </c>
      <c r="C3291" s="589" t="s">
        <v>96</v>
      </c>
      <c r="D3291" s="619">
        <v>39</v>
      </c>
      <c r="E3291" s="590"/>
    </row>
    <row r="3292" spans="1:5" ht="18" customHeight="1">
      <c r="A3292" s="589" t="s">
        <v>34993</v>
      </c>
      <c r="B3292" s="588" t="s">
        <v>34994</v>
      </c>
      <c r="C3292" s="589" t="s">
        <v>96</v>
      </c>
      <c r="D3292" s="619">
        <v>30</v>
      </c>
      <c r="E3292" s="590"/>
    </row>
    <row r="3293" spans="1:5" ht="18" customHeight="1">
      <c r="A3293" s="589" t="s">
        <v>34995</v>
      </c>
      <c r="B3293" s="588" t="s">
        <v>34996</v>
      </c>
      <c r="C3293" s="589" t="s">
        <v>96</v>
      </c>
      <c r="D3293" s="619">
        <v>32</v>
      </c>
      <c r="E3293" s="590"/>
    </row>
    <row r="3294" spans="1:5" ht="18" customHeight="1">
      <c r="A3294" s="589" t="s">
        <v>34997</v>
      </c>
      <c r="B3294" s="588" t="s">
        <v>34998</v>
      </c>
      <c r="C3294" s="589" t="s">
        <v>96</v>
      </c>
      <c r="D3294" s="619">
        <v>35.93</v>
      </c>
      <c r="E3294" s="590"/>
    </row>
    <row r="3295" spans="1:5" ht="18" customHeight="1">
      <c r="A3295" s="589" t="s">
        <v>34999</v>
      </c>
      <c r="B3295" s="588" t="s">
        <v>35000</v>
      </c>
      <c r="C3295" s="589" t="s">
        <v>96</v>
      </c>
      <c r="D3295" s="619">
        <v>44.63</v>
      </c>
      <c r="E3295" s="590"/>
    </row>
    <row r="3296" spans="1:5" ht="18" customHeight="1">
      <c r="A3296" s="589" t="s">
        <v>35001</v>
      </c>
      <c r="B3296" s="588" t="s">
        <v>35002</v>
      </c>
      <c r="C3296" s="589" t="s">
        <v>96</v>
      </c>
      <c r="D3296" s="619">
        <v>32</v>
      </c>
      <c r="E3296" s="590"/>
    </row>
    <row r="3297" spans="1:5" ht="18" customHeight="1">
      <c r="A3297" s="589" t="s">
        <v>35003</v>
      </c>
      <c r="B3297" s="588" t="s">
        <v>35004</v>
      </c>
      <c r="C3297" s="589" t="s">
        <v>96</v>
      </c>
      <c r="D3297" s="619">
        <v>35.700000000000003</v>
      </c>
      <c r="E3297" s="590"/>
    </row>
    <row r="3298" spans="1:5" ht="18" customHeight="1">
      <c r="A3298" s="589" t="s">
        <v>35005</v>
      </c>
      <c r="B3298" s="588" t="s">
        <v>35006</v>
      </c>
      <c r="C3298" s="589" t="s">
        <v>96</v>
      </c>
      <c r="D3298" s="619">
        <v>39.9</v>
      </c>
      <c r="E3298" s="590"/>
    </row>
    <row r="3299" spans="1:5" ht="18" customHeight="1">
      <c r="A3299" s="589" t="s">
        <v>35007</v>
      </c>
      <c r="B3299" s="588" t="s">
        <v>35008</v>
      </c>
      <c r="C3299" s="589" t="s">
        <v>96</v>
      </c>
      <c r="D3299" s="619">
        <v>41.33</v>
      </c>
      <c r="E3299" s="590"/>
    </row>
    <row r="3300" spans="1:5" ht="12" customHeight="1">
      <c r="A3300" s="589" t="s">
        <v>35009</v>
      </c>
      <c r="B3300" s="588" t="s">
        <v>35010</v>
      </c>
      <c r="C3300" s="589" t="s">
        <v>96</v>
      </c>
      <c r="D3300" s="619">
        <v>19.5</v>
      </c>
      <c r="E3300" s="590"/>
    </row>
    <row r="3301" spans="1:5" ht="12" customHeight="1">
      <c r="A3301" s="589" t="s">
        <v>35011</v>
      </c>
      <c r="B3301" s="588" t="s">
        <v>35012</v>
      </c>
      <c r="C3301" s="589" t="s">
        <v>96</v>
      </c>
      <c r="D3301" s="619">
        <v>71.27</v>
      </c>
      <c r="E3301" s="590"/>
    </row>
    <row r="3302" spans="1:5" ht="12" customHeight="1">
      <c r="A3302" s="589" t="s">
        <v>35013</v>
      </c>
      <c r="B3302" s="588" t="s">
        <v>35014</v>
      </c>
      <c r="C3302" s="589" t="s">
        <v>93</v>
      </c>
      <c r="D3302" s="619">
        <v>5.8</v>
      </c>
      <c r="E3302" s="590"/>
    </row>
    <row r="3303" spans="1:5" ht="12" customHeight="1">
      <c r="A3303" s="589" t="s">
        <v>35015</v>
      </c>
      <c r="B3303" s="588" t="s">
        <v>35016</v>
      </c>
      <c r="C3303" s="589" t="s">
        <v>96</v>
      </c>
      <c r="D3303" s="619">
        <v>27.94</v>
      </c>
      <c r="E3303" s="590"/>
    </row>
    <row r="3304" spans="1:5" ht="12" customHeight="1">
      <c r="A3304" s="589" t="s">
        <v>35017</v>
      </c>
      <c r="B3304" s="588" t="s">
        <v>35018</v>
      </c>
      <c r="C3304" s="589" t="s">
        <v>93</v>
      </c>
      <c r="D3304" s="619">
        <v>113.9</v>
      </c>
      <c r="E3304" s="590"/>
    </row>
    <row r="3305" spans="1:5" ht="12" customHeight="1">
      <c r="A3305" s="589" t="s">
        <v>35019</v>
      </c>
      <c r="B3305" s="588" t="s">
        <v>35020</v>
      </c>
      <c r="C3305" s="589" t="s">
        <v>93</v>
      </c>
      <c r="D3305" s="619">
        <v>113.9</v>
      </c>
      <c r="E3305" s="590"/>
    </row>
    <row r="3306" spans="1:5" ht="12" customHeight="1">
      <c r="A3306" s="589" t="s">
        <v>35021</v>
      </c>
      <c r="B3306" s="588" t="s">
        <v>35022</v>
      </c>
      <c r="C3306" s="589" t="s">
        <v>93</v>
      </c>
      <c r="D3306" s="619">
        <v>11.26</v>
      </c>
      <c r="E3306" s="590"/>
    </row>
    <row r="3307" spans="1:5" ht="18" customHeight="1">
      <c r="A3307" s="589" t="s">
        <v>35023</v>
      </c>
      <c r="B3307" s="588" t="s">
        <v>35024</v>
      </c>
      <c r="C3307" s="589" t="s">
        <v>93</v>
      </c>
      <c r="D3307" s="619">
        <v>34.47</v>
      </c>
      <c r="E3307" s="590"/>
    </row>
    <row r="3308" spans="1:5" ht="12" customHeight="1">
      <c r="A3308" s="589" t="s">
        <v>35025</v>
      </c>
      <c r="B3308" s="588" t="s">
        <v>35026</v>
      </c>
      <c r="C3308" s="589" t="s">
        <v>93</v>
      </c>
      <c r="D3308" s="619">
        <v>8.6</v>
      </c>
      <c r="E3308" s="590"/>
    </row>
    <row r="3309" spans="1:5" ht="12" customHeight="1">
      <c r="A3309" s="589" t="s">
        <v>35027</v>
      </c>
      <c r="B3309" s="588" t="s">
        <v>35028</v>
      </c>
      <c r="C3309" s="589" t="s">
        <v>93</v>
      </c>
      <c r="D3309" s="619">
        <v>8.6</v>
      </c>
      <c r="E3309" s="590"/>
    </row>
    <row r="3310" spans="1:5" ht="12" customHeight="1">
      <c r="A3310" s="589" t="s">
        <v>35029</v>
      </c>
      <c r="B3310" s="588" t="s">
        <v>35030</v>
      </c>
      <c r="C3310" s="589" t="s">
        <v>93</v>
      </c>
      <c r="D3310" s="619">
        <v>11.55</v>
      </c>
      <c r="E3310" s="590"/>
    </row>
    <row r="3311" spans="1:5" ht="12" customHeight="1">
      <c r="A3311" s="589" t="s">
        <v>35031</v>
      </c>
      <c r="B3311" s="588" t="s">
        <v>35032</v>
      </c>
      <c r="C3311" s="589" t="s">
        <v>93</v>
      </c>
      <c r="D3311" s="619">
        <v>11.55</v>
      </c>
      <c r="E3311" s="590"/>
    </row>
    <row r="3312" spans="1:5" ht="12" customHeight="1">
      <c r="A3312" s="589" t="s">
        <v>35033</v>
      </c>
      <c r="B3312" s="588" t="s">
        <v>35034</v>
      </c>
      <c r="C3312" s="589" t="s">
        <v>93</v>
      </c>
      <c r="D3312" s="619">
        <v>12.3</v>
      </c>
      <c r="E3312" s="590"/>
    </row>
    <row r="3313" spans="1:5" ht="12" customHeight="1">
      <c r="A3313" s="589" t="s">
        <v>35035</v>
      </c>
      <c r="B3313" s="588" t="s">
        <v>35036</v>
      </c>
      <c r="C3313" s="589" t="s">
        <v>93</v>
      </c>
      <c r="D3313" s="619">
        <v>12.3</v>
      </c>
      <c r="E3313" s="590"/>
    </row>
    <row r="3314" spans="1:5" ht="12" customHeight="1">
      <c r="A3314" s="589" t="s">
        <v>35037</v>
      </c>
      <c r="B3314" s="588" t="s">
        <v>35038</v>
      </c>
      <c r="C3314" s="589" t="s">
        <v>93</v>
      </c>
      <c r="D3314" s="619">
        <v>36.369999999999997</v>
      </c>
      <c r="E3314" s="590"/>
    </row>
    <row r="3315" spans="1:5" ht="12" customHeight="1">
      <c r="A3315" s="589" t="s">
        <v>35039</v>
      </c>
      <c r="B3315" s="588" t="s">
        <v>35040</v>
      </c>
      <c r="C3315" s="589" t="s">
        <v>93</v>
      </c>
      <c r="D3315" s="619">
        <v>2.0299999999999998</v>
      </c>
      <c r="E3315" s="590"/>
    </row>
    <row r="3316" spans="1:5" ht="12" customHeight="1">
      <c r="A3316" s="589" t="s">
        <v>35041</v>
      </c>
      <c r="B3316" s="588" t="s">
        <v>35042</v>
      </c>
      <c r="C3316" s="589" t="s">
        <v>93</v>
      </c>
      <c r="D3316" s="619">
        <v>2</v>
      </c>
      <c r="E3316" s="590"/>
    </row>
    <row r="3317" spans="1:5" ht="12" customHeight="1">
      <c r="A3317" s="589" t="s">
        <v>35043</v>
      </c>
      <c r="B3317" s="588" t="s">
        <v>35044</v>
      </c>
      <c r="C3317" s="589" t="s">
        <v>93</v>
      </c>
      <c r="D3317" s="619">
        <v>2</v>
      </c>
      <c r="E3317" s="590"/>
    </row>
    <row r="3318" spans="1:5" ht="12" customHeight="1">
      <c r="A3318" s="589" t="s">
        <v>35045</v>
      </c>
      <c r="B3318" s="588" t="s">
        <v>35046</v>
      </c>
      <c r="C3318" s="589" t="s">
        <v>93</v>
      </c>
      <c r="D3318" s="619">
        <v>22.62</v>
      </c>
      <c r="E3318" s="590"/>
    </row>
    <row r="3319" spans="1:5" ht="12" customHeight="1">
      <c r="A3319" s="589" t="s">
        <v>35047</v>
      </c>
      <c r="B3319" s="588" t="s">
        <v>35048</v>
      </c>
      <c r="C3319" s="589" t="s">
        <v>93</v>
      </c>
      <c r="D3319" s="619">
        <v>56.84</v>
      </c>
      <c r="E3319" s="590"/>
    </row>
    <row r="3320" spans="1:5" ht="12" customHeight="1">
      <c r="A3320" s="589" t="s">
        <v>35049</v>
      </c>
      <c r="B3320" s="588" t="s">
        <v>35050</v>
      </c>
      <c r="C3320" s="589" t="s">
        <v>93</v>
      </c>
      <c r="D3320" s="619">
        <v>8.01</v>
      </c>
      <c r="E3320" s="590"/>
    </row>
    <row r="3321" spans="1:5" ht="12" customHeight="1">
      <c r="A3321" s="589" t="s">
        <v>35051</v>
      </c>
      <c r="B3321" s="588" t="s">
        <v>35052</v>
      </c>
      <c r="C3321" s="589" t="s">
        <v>93</v>
      </c>
      <c r="D3321" s="619">
        <v>35.96</v>
      </c>
      <c r="E3321" s="590"/>
    </row>
    <row r="3322" spans="1:5" ht="12" customHeight="1">
      <c r="A3322" s="589" t="s">
        <v>35053</v>
      </c>
      <c r="B3322" s="588" t="s">
        <v>35054</v>
      </c>
      <c r="C3322" s="589" t="s">
        <v>93</v>
      </c>
      <c r="D3322" s="619">
        <v>49.07</v>
      </c>
      <c r="E3322" s="590"/>
    </row>
    <row r="3323" spans="1:5" ht="12" customHeight="1">
      <c r="A3323" s="589" t="s">
        <v>35055</v>
      </c>
      <c r="B3323" s="588" t="s">
        <v>35056</v>
      </c>
      <c r="C3323" s="589" t="s">
        <v>93</v>
      </c>
      <c r="D3323" s="619">
        <v>30.9</v>
      </c>
      <c r="E3323" s="590"/>
    </row>
    <row r="3324" spans="1:5" ht="12" customHeight="1">
      <c r="A3324" s="589" t="s">
        <v>35057</v>
      </c>
      <c r="B3324" s="588" t="s">
        <v>35058</v>
      </c>
      <c r="C3324" s="589" t="s">
        <v>93</v>
      </c>
      <c r="D3324" s="619">
        <v>44.3</v>
      </c>
      <c r="E3324" s="590"/>
    </row>
    <row r="3325" spans="1:5" ht="12" customHeight="1">
      <c r="A3325" s="589" t="s">
        <v>35059</v>
      </c>
      <c r="B3325" s="588" t="s">
        <v>35060</v>
      </c>
      <c r="C3325" s="589" t="s">
        <v>93</v>
      </c>
      <c r="D3325" s="619">
        <v>49.4</v>
      </c>
      <c r="E3325" s="590"/>
    </row>
    <row r="3326" spans="1:5" ht="12" customHeight="1">
      <c r="A3326" s="589" t="s">
        <v>35061</v>
      </c>
      <c r="B3326" s="588" t="s">
        <v>35062</v>
      </c>
      <c r="C3326" s="589" t="s">
        <v>93</v>
      </c>
      <c r="D3326" s="619">
        <v>36.04</v>
      </c>
      <c r="E3326" s="590"/>
    </row>
    <row r="3327" spans="1:5" ht="12" customHeight="1">
      <c r="A3327" s="589" t="s">
        <v>35063</v>
      </c>
      <c r="B3327" s="588" t="s">
        <v>35064</v>
      </c>
      <c r="C3327" s="589" t="s">
        <v>93</v>
      </c>
      <c r="D3327" s="619">
        <v>41.37</v>
      </c>
      <c r="E3327" s="590"/>
    </row>
    <row r="3328" spans="1:5" ht="12" customHeight="1">
      <c r="A3328" s="589" t="s">
        <v>35065</v>
      </c>
      <c r="B3328" s="588" t="s">
        <v>35066</v>
      </c>
      <c r="C3328" s="589" t="s">
        <v>93</v>
      </c>
      <c r="D3328" s="619">
        <v>75.680000000000007</v>
      </c>
      <c r="E3328" s="590"/>
    </row>
    <row r="3329" spans="1:5" ht="12" customHeight="1">
      <c r="A3329" s="589" t="s">
        <v>35067</v>
      </c>
      <c r="B3329" s="588" t="s">
        <v>35068</v>
      </c>
      <c r="C3329" s="589" t="s">
        <v>93</v>
      </c>
      <c r="D3329" s="619">
        <v>80.95</v>
      </c>
      <c r="E3329" s="590"/>
    </row>
    <row r="3330" spans="1:5" ht="12" customHeight="1">
      <c r="A3330" s="589" t="s">
        <v>35069</v>
      </c>
      <c r="B3330" s="588" t="s">
        <v>35070</v>
      </c>
      <c r="C3330" s="589" t="s">
        <v>93</v>
      </c>
      <c r="D3330" s="619">
        <v>406.27</v>
      </c>
      <c r="E3330" s="590"/>
    </row>
    <row r="3331" spans="1:5" ht="12" customHeight="1">
      <c r="A3331" s="589" t="s">
        <v>35071</v>
      </c>
      <c r="B3331" s="588" t="s">
        <v>35072</v>
      </c>
      <c r="C3331" s="589" t="s">
        <v>93</v>
      </c>
      <c r="D3331" s="619">
        <v>437.04</v>
      </c>
      <c r="E3331" s="590"/>
    </row>
    <row r="3332" spans="1:5" ht="12" customHeight="1">
      <c r="A3332" s="589" t="s">
        <v>35073</v>
      </c>
      <c r="B3332" s="588" t="s">
        <v>35074</v>
      </c>
      <c r="C3332" s="589" t="s">
        <v>93</v>
      </c>
      <c r="D3332" s="619">
        <v>1137.5</v>
      </c>
      <c r="E3332" s="590"/>
    </row>
    <row r="3333" spans="1:5" ht="12" customHeight="1">
      <c r="A3333" s="589" t="s">
        <v>35075</v>
      </c>
      <c r="B3333" s="588" t="s">
        <v>35076</v>
      </c>
      <c r="C3333" s="589" t="s">
        <v>93</v>
      </c>
      <c r="D3333" s="619">
        <v>162</v>
      </c>
      <c r="E3333" s="590"/>
    </row>
    <row r="3334" spans="1:5" ht="12" customHeight="1">
      <c r="A3334" s="589" t="s">
        <v>35077</v>
      </c>
      <c r="B3334" s="588" t="s">
        <v>35078</v>
      </c>
      <c r="C3334" s="589" t="s">
        <v>93</v>
      </c>
      <c r="D3334" s="619">
        <v>163.97</v>
      </c>
      <c r="E3334" s="590"/>
    </row>
    <row r="3335" spans="1:5" ht="12" customHeight="1">
      <c r="A3335" s="589" t="s">
        <v>35079</v>
      </c>
      <c r="B3335" s="588" t="s">
        <v>35080</v>
      </c>
      <c r="C3335" s="589" t="s">
        <v>93</v>
      </c>
      <c r="D3335" s="619">
        <v>72.31</v>
      </c>
      <c r="E3335" s="590"/>
    </row>
    <row r="3336" spans="1:5" ht="12" customHeight="1">
      <c r="A3336" s="589" t="s">
        <v>35081</v>
      </c>
      <c r="B3336" s="588" t="s">
        <v>35082</v>
      </c>
      <c r="C3336" s="589" t="s">
        <v>93</v>
      </c>
      <c r="D3336" s="619">
        <v>999.63</v>
      </c>
      <c r="E3336" s="590"/>
    </row>
    <row r="3337" spans="1:5" ht="12" customHeight="1">
      <c r="A3337" s="589" t="s">
        <v>35083</v>
      </c>
      <c r="B3337" s="588" t="s">
        <v>35084</v>
      </c>
      <c r="C3337" s="589" t="s">
        <v>93</v>
      </c>
      <c r="D3337" s="619">
        <v>1658.68</v>
      </c>
      <c r="E3337" s="590"/>
    </row>
    <row r="3338" spans="1:5" ht="12" customHeight="1">
      <c r="A3338" s="589" t="s">
        <v>35085</v>
      </c>
      <c r="B3338" s="588" t="s">
        <v>35086</v>
      </c>
      <c r="C3338" s="589" t="s">
        <v>93</v>
      </c>
      <c r="D3338" s="619">
        <v>1372.7</v>
      </c>
      <c r="E3338" s="590"/>
    </row>
    <row r="3339" spans="1:5" ht="12" customHeight="1">
      <c r="A3339" s="589" t="s">
        <v>35087</v>
      </c>
      <c r="B3339" s="588" t="s">
        <v>35088</v>
      </c>
      <c r="C3339" s="589" t="s">
        <v>96</v>
      </c>
      <c r="D3339" s="619">
        <v>0.44</v>
      </c>
      <c r="E3339" s="590"/>
    </row>
    <row r="3340" spans="1:5" ht="12" customHeight="1">
      <c r="A3340" s="589" t="s">
        <v>35089</v>
      </c>
      <c r="B3340" s="588" t="s">
        <v>35090</v>
      </c>
      <c r="C3340" s="589" t="s">
        <v>93</v>
      </c>
      <c r="D3340" s="619">
        <v>479.59</v>
      </c>
      <c r="E3340" s="590"/>
    </row>
    <row r="3341" spans="1:5" ht="12" customHeight="1">
      <c r="A3341" s="589" t="s">
        <v>35091</v>
      </c>
      <c r="B3341" s="588" t="s">
        <v>28346</v>
      </c>
      <c r="C3341" s="589" t="s">
        <v>78</v>
      </c>
      <c r="D3341" s="619">
        <v>24.3</v>
      </c>
      <c r="E3341" s="590"/>
    </row>
    <row r="3342" spans="1:5" ht="12" customHeight="1">
      <c r="A3342" s="589" t="s">
        <v>35092</v>
      </c>
      <c r="B3342" s="588" t="s">
        <v>35093</v>
      </c>
      <c r="C3342" s="589" t="s">
        <v>78</v>
      </c>
      <c r="D3342" s="619">
        <v>16.46</v>
      </c>
      <c r="E3342" s="590"/>
    </row>
    <row r="3343" spans="1:5" ht="12" customHeight="1">
      <c r="A3343" s="589" t="s">
        <v>35094</v>
      </c>
      <c r="B3343" s="588" t="s">
        <v>35095</v>
      </c>
      <c r="C3343" s="589" t="s">
        <v>78</v>
      </c>
      <c r="D3343" s="619">
        <v>21.17</v>
      </c>
      <c r="E3343" s="590"/>
    </row>
    <row r="3344" spans="1:5" ht="12" customHeight="1">
      <c r="A3344" s="589" t="s">
        <v>35096</v>
      </c>
      <c r="B3344" s="588" t="s">
        <v>35097</v>
      </c>
      <c r="C3344" s="589" t="s">
        <v>95</v>
      </c>
      <c r="D3344" s="619">
        <v>57.2</v>
      </c>
      <c r="E3344" s="590"/>
    </row>
    <row r="3345" spans="1:5" ht="12" customHeight="1">
      <c r="A3345" s="589" t="s">
        <v>35098</v>
      </c>
      <c r="B3345" s="588" t="s">
        <v>28347</v>
      </c>
      <c r="C3345" s="589" t="s">
        <v>78</v>
      </c>
      <c r="D3345" s="619">
        <v>10.8</v>
      </c>
      <c r="E3345" s="590"/>
    </row>
    <row r="3346" spans="1:5" ht="12" customHeight="1">
      <c r="A3346" s="589" t="s">
        <v>35099</v>
      </c>
      <c r="B3346" s="588" t="s">
        <v>35100</v>
      </c>
      <c r="C3346" s="589" t="s">
        <v>78</v>
      </c>
      <c r="D3346" s="619">
        <v>16.46</v>
      </c>
      <c r="E3346" s="590"/>
    </row>
    <row r="3347" spans="1:5" ht="12" customHeight="1">
      <c r="A3347" s="589" t="s">
        <v>35101</v>
      </c>
      <c r="B3347" s="588" t="s">
        <v>35102</v>
      </c>
      <c r="C3347" s="589" t="s">
        <v>795</v>
      </c>
      <c r="D3347" s="619">
        <v>17.149999999999999</v>
      </c>
      <c r="E3347" s="590"/>
    </row>
    <row r="3348" spans="1:5" ht="12" customHeight="1">
      <c r="A3348" s="589" t="s">
        <v>35103</v>
      </c>
      <c r="B3348" s="588" t="s">
        <v>35104</v>
      </c>
      <c r="C3348" s="589" t="s">
        <v>795</v>
      </c>
      <c r="D3348" s="619">
        <v>16.64</v>
      </c>
      <c r="E3348" s="590"/>
    </row>
    <row r="3349" spans="1:5" ht="12" customHeight="1">
      <c r="A3349" s="589" t="s">
        <v>35105</v>
      </c>
      <c r="B3349" s="588" t="s">
        <v>35106</v>
      </c>
      <c r="C3349" s="589" t="s">
        <v>795</v>
      </c>
      <c r="D3349" s="619">
        <v>7.1</v>
      </c>
      <c r="E3349" s="590"/>
    </row>
    <row r="3350" spans="1:5" ht="12" customHeight="1">
      <c r="A3350" s="589" t="s">
        <v>35107</v>
      </c>
      <c r="B3350" s="588" t="s">
        <v>35108</v>
      </c>
      <c r="C3350" s="589" t="s">
        <v>795</v>
      </c>
      <c r="D3350" s="619">
        <v>12.08</v>
      </c>
      <c r="E3350" s="590"/>
    </row>
    <row r="3351" spans="1:5" ht="12" customHeight="1">
      <c r="A3351" s="589" t="s">
        <v>28445</v>
      </c>
      <c r="B3351" s="588" t="s">
        <v>28446</v>
      </c>
      <c r="C3351" s="589" t="s">
        <v>93</v>
      </c>
      <c r="D3351" s="619">
        <v>1.08</v>
      </c>
      <c r="E3351" s="590"/>
    </row>
    <row r="3352" spans="1:5" ht="12" customHeight="1">
      <c r="A3352" s="589" t="s">
        <v>35109</v>
      </c>
      <c r="B3352" s="588" t="s">
        <v>35110</v>
      </c>
      <c r="C3352" s="589" t="s">
        <v>93</v>
      </c>
      <c r="D3352" s="619">
        <v>3.94</v>
      </c>
      <c r="E3352" s="590"/>
    </row>
    <row r="3353" spans="1:5" ht="12" customHeight="1">
      <c r="A3353" s="589" t="s">
        <v>35111</v>
      </c>
      <c r="B3353" s="588" t="s">
        <v>35112</v>
      </c>
      <c r="C3353" s="589" t="s">
        <v>93</v>
      </c>
      <c r="D3353" s="619">
        <v>1.32</v>
      </c>
      <c r="E3353" s="590"/>
    </row>
    <row r="3354" spans="1:5" ht="12" customHeight="1">
      <c r="A3354" s="589" t="s">
        <v>35113</v>
      </c>
      <c r="B3354" s="588" t="s">
        <v>35114</v>
      </c>
      <c r="C3354" s="589" t="s">
        <v>93</v>
      </c>
      <c r="D3354" s="619">
        <v>0.55000000000000004</v>
      </c>
      <c r="E3354" s="590"/>
    </row>
    <row r="3355" spans="1:5" ht="12" customHeight="1">
      <c r="A3355" s="589" t="s">
        <v>35115</v>
      </c>
      <c r="B3355" s="588" t="s">
        <v>35116</v>
      </c>
      <c r="C3355" s="589" t="s">
        <v>161</v>
      </c>
      <c r="D3355" s="619">
        <v>0.1</v>
      </c>
      <c r="E3355" s="590"/>
    </row>
    <row r="3356" spans="1:5" ht="12" customHeight="1">
      <c r="A3356" s="589" t="s">
        <v>35117</v>
      </c>
      <c r="B3356" s="588" t="s">
        <v>35118</v>
      </c>
      <c r="C3356" s="589" t="s">
        <v>93</v>
      </c>
      <c r="D3356" s="619">
        <v>221</v>
      </c>
      <c r="E3356" s="590"/>
    </row>
    <row r="3357" spans="1:5" ht="12" customHeight="1">
      <c r="A3357" s="589" t="s">
        <v>35119</v>
      </c>
      <c r="B3357" s="588" t="s">
        <v>35120</v>
      </c>
      <c r="C3357" s="589" t="s">
        <v>77</v>
      </c>
      <c r="D3357" s="619">
        <v>500</v>
      </c>
      <c r="E3357" s="590"/>
    </row>
    <row r="3358" spans="1:5" ht="27" customHeight="1">
      <c r="A3358" s="589" t="s">
        <v>35121</v>
      </c>
      <c r="B3358" s="588" t="s">
        <v>35122</v>
      </c>
      <c r="C3358" s="589" t="s">
        <v>77</v>
      </c>
      <c r="D3358" s="619">
        <v>795</v>
      </c>
      <c r="E3358" s="590"/>
    </row>
    <row r="3359" spans="1:5" ht="27" customHeight="1">
      <c r="A3359" s="589" t="s">
        <v>35123</v>
      </c>
      <c r="B3359" s="588" t="s">
        <v>35124</v>
      </c>
      <c r="C3359" s="589" t="s">
        <v>77</v>
      </c>
      <c r="D3359" s="619">
        <v>850</v>
      </c>
      <c r="E3359" s="590"/>
    </row>
    <row r="3360" spans="1:5" ht="45" customHeight="1">
      <c r="A3360" s="589" t="s">
        <v>35125</v>
      </c>
      <c r="B3360" s="588" t="s">
        <v>35126</v>
      </c>
      <c r="C3360" s="589" t="s">
        <v>77</v>
      </c>
      <c r="D3360" s="619">
        <v>750</v>
      </c>
      <c r="E3360" s="590"/>
    </row>
    <row r="3361" spans="1:5" ht="18" customHeight="1">
      <c r="A3361" s="589" t="s">
        <v>35127</v>
      </c>
      <c r="B3361" s="588" t="s">
        <v>35128</v>
      </c>
      <c r="C3361" s="589" t="s">
        <v>35129</v>
      </c>
      <c r="D3361" s="619">
        <v>5</v>
      </c>
      <c r="E3361" s="590"/>
    </row>
    <row r="3362" spans="1:5" ht="12" customHeight="1">
      <c r="A3362" s="589" t="s">
        <v>35130</v>
      </c>
      <c r="B3362" s="588" t="s">
        <v>35131</v>
      </c>
      <c r="C3362" s="589" t="s">
        <v>96</v>
      </c>
      <c r="D3362" s="619">
        <v>0.51</v>
      </c>
      <c r="E3362" s="590"/>
    </row>
    <row r="3363" spans="1:5" ht="12" customHeight="1">
      <c r="A3363" s="589" t="s">
        <v>35132</v>
      </c>
      <c r="B3363" s="588" t="s">
        <v>35133</v>
      </c>
      <c r="C3363" s="589" t="s">
        <v>96</v>
      </c>
      <c r="D3363" s="619">
        <v>0.44</v>
      </c>
      <c r="E3363" s="590"/>
    </row>
    <row r="3364" spans="1:5" ht="12" customHeight="1">
      <c r="A3364" s="589" t="s">
        <v>35134</v>
      </c>
      <c r="B3364" s="588" t="s">
        <v>35135</v>
      </c>
      <c r="C3364" s="589" t="s">
        <v>35129</v>
      </c>
      <c r="D3364" s="619">
        <v>8</v>
      </c>
      <c r="E3364" s="590"/>
    </row>
    <row r="3365" spans="1:5" ht="18" customHeight="1">
      <c r="A3365" s="589" t="s">
        <v>35136</v>
      </c>
      <c r="B3365" s="588" t="s">
        <v>35137</v>
      </c>
      <c r="C3365" s="589" t="s">
        <v>96</v>
      </c>
      <c r="D3365" s="619">
        <v>79.39</v>
      </c>
      <c r="E3365" s="590"/>
    </row>
    <row r="3366" spans="1:5" ht="12" customHeight="1">
      <c r="A3366" s="589" t="s">
        <v>35138</v>
      </c>
      <c r="B3366" s="588" t="s">
        <v>35139</v>
      </c>
      <c r="C3366" s="589" t="s">
        <v>96</v>
      </c>
      <c r="D3366" s="619">
        <v>1.2</v>
      </c>
      <c r="E3366" s="590"/>
    </row>
    <row r="3367" spans="1:5" ht="12" customHeight="1">
      <c r="A3367" s="589" t="s">
        <v>35140</v>
      </c>
      <c r="B3367" s="588" t="s">
        <v>35141</v>
      </c>
      <c r="C3367" s="589" t="s">
        <v>95</v>
      </c>
      <c r="D3367" s="619">
        <v>42</v>
      </c>
      <c r="E3367" s="590"/>
    </row>
    <row r="3368" spans="1:5" ht="12" customHeight="1">
      <c r="A3368" s="589" t="s">
        <v>35142</v>
      </c>
      <c r="B3368" s="588" t="s">
        <v>35143</v>
      </c>
      <c r="C3368" s="589" t="s">
        <v>95</v>
      </c>
      <c r="D3368" s="619">
        <v>33.9</v>
      </c>
      <c r="E3368" s="590"/>
    </row>
    <row r="3369" spans="1:5" ht="12" customHeight="1">
      <c r="A3369" s="589" t="s">
        <v>35144</v>
      </c>
      <c r="B3369" s="588" t="s">
        <v>35145</v>
      </c>
      <c r="C3369" s="589" t="s">
        <v>795</v>
      </c>
      <c r="D3369" s="619">
        <v>26.9</v>
      </c>
      <c r="E3369" s="590"/>
    </row>
    <row r="3370" spans="1:5" ht="12" customHeight="1">
      <c r="A3370" s="589" t="s">
        <v>35146</v>
      </c>
      <c r="B3370" s="588" t="s">
        <v>35147</v>
      </c>
      <c r="C3370" s="589" t="s">
        <v>93</v>
      </c>
      <c r="D3370" s="619">
        <v>46.1</v>
      </c>
      <c r="E3370" s="590"/>
    </row>
    <row r="3371" spans="1:5" ht="18" customHeight="1">
      <c r="A3371" s="589" t="s">
        <v>35148</v>
      </c>
      <c r="B3371" s="588" t="s">
        <v>35149</v>
      </c>
      <c r="C3371" s="589" t="s">
        <v>93</v>
      </c>
      <c r="D3371" s="619">
        <v>345.38</v>
      </c>
      <c r="E3371" s="590"/>
    </row>
    <row r="3372" spans="1:5" ht="36" customHeight="1">
      <c r="A3372" s="589" t="s">
        <v>35150</v>
      </c>
      <c r="B3372" s="588" t="s">
        <v>35151</v>
      </c>
      <c r="C3372" s="589" t="s">
        <v>93</v>
      </c>
      <c r="D3372" s="619">
        <v>246.65</v>
      </c>
      <c r="E3372" s="590"/>
    </row>
    <row r="3373" spans="1:5" ht="36" customHeight="1">
      <c r="A3373" s="589" t="s">
        <v>35152</v>
      </c>
      <c r="B3373" s="588" t="s">
        <v>35153</v>
      </c>
      <c r="C3373" s="589" t="s">
        <v>93</v>
      </c>
      <c r="D3373" s="619">
        <v>102.78</v>
      </c>
      <c r="E3373" s="590"/>
    </row>
    <row r="3374" spans="1:5" ht="36" customHeight="1">
      <c r="A3374" s="589" t="s">
        <v>35154</v>
      </c>
      <c r="B3374" s="588" t="s">
        <v>35155</v>
      </c>
      <c r="C3374" s="589" t="s">
        <v>93</v>
      </c>
      <c r="D3374" s="619">
        <v>93.86</v>
      </c>
      <c r="E3374" s="590"/>
    </row>
    <row r="3375" spans="1:5" ht="36" customHeight="1">
      <c r="A3375" s="589" t="s">
        <v>35156</v>
      </c>
      <c r="B3375" s="588" t="s">
        <v>35157</v>
      </c>
      <c r="C3375" s="589" t="s">
        <v>93</v>
      </c>
      <c r="D3375" s="619">
        <v>65.849999999999994</v>
      </c>
      <c r="E3375" s="590"/>
    </row>
    <row r="3376" spans="1:5" ht="54.95" customHeight="1">
      <c r="A3376" s="589" t="s">
        <v>35158</v>
      </c>
      <c r="B3376" s="588" t="s">
        <v>35159</v>
      </c>
      <c r="C3376" s="589" t="s">
        <v>93</v>
      </c>
      <c r="D3376" s="619">
        <v>36.9</v>
      </c>
      <c r="E3376" s="590"/>
    </row>
    <row r="3377" spans="1:5" ht="36" customHeight="1">
      <c r="A3377" s="589" t="s">
        <v>35160</v>
      </c>
      <c r="B3377" s="588" t="s">
        <v>35161</v>
      </c>
      <c r="C3377" s="589" t="s">
        <v>93</v>
      </c>
      <c r="D3377" s="619">
        <v>61.73</v>
      </c>
      <c r="E3377" s="590"/>
    </row>
    <row r="3378" spans="1:5" ht="45" customHeight="1">
      <c r="A3378" s="589" t="s">
        <v>35162</v>
      </c>
      <c r="B3378" s="588" t="s">
        <v>35163</v>
      </c>
      <c r="C3378" s="589" t="s">
        <v>93</v>
      </c>
      <c r="D3378" s="619">
        <v>25.9</v>
      </c>
      <c r="E3378" s="590"/>
    </row>
    <row r="3379" spans="1:5" ht="36" customHeight="1">
      <c r="A3379" s="589" t="s">
        <v>35164</v>
      </c>
      <c r="B3379" s="588" t="s">
        <v>35165</v>
      </c>
      <c r="C3379" s="589" t="s">
        <v>93</v>
      </c>
      <c r="D3379" s="619">
        <v>109.62</v>
      </c>
      <c r="E3379" s="590"/>
    </row>
    <row r="3380" spans="1:5" ht="27" customHeight="1">
      <c r="A3380" s="589" t="s">
        <v>35166</v>
      </c>
      <c r="B3380" s="588" t="s">
        <v>35167</v>
      </c>
      <c r="C3380" s="589" t="s">
        <v>93</v>
      </c>
      <c r="D3380" s="619">
        <v>106.99</v>
      </c>
      <c r="E3380" s="590"/>
    </row>
    <row r="3381" spans="1:5" ht="36" customHeight="1">
      <c r="A3381" s="589" t="s">
        <v>35168</v>
      </c>
      <c r="B3381" s="588" t="s">
        <v>35169</v>
      </c>
      <c r="C3381" s="589" t="s">
        <v>93</v>
      </c>
      <c r="D3381" s="619">
        <v>102.78</v>
      </c>
      <c r="E3381" s="590"/>
    </row>
    <row r="3382" spans="1:5" ht="18" customHeight="1">
      <c r="A3382" s="589" t="s">
        <v>35170</v>
      </c>
      <c r="B3382" s="588" t="s">
        <v>35171</v>
      </c>
      <c r="C3382" s="589" t="s">
        <v>93</v>
      </c>
      <c r="D3382" s="619">
        <v>67.2</v>
      </c>
      <c r="E3382" s="590"/>
    </row>
    <row r="3383" spans="1:5" ht="36" customHeight="1">
      <c r="A3383" s="589" t="s">
        <v>35172</v>
      </c>
      <c r="B3383" s="588" t="s">
        <v>35173</v>
      </c>
      <c r="C3383" s="589" t="s">
        <v>93</v>
      </c>
      <c r="D3383" s="619">
        <v>151.69999999999999</v>
      </c>
      <c r="E3383" s="590"/>
    </row>
    <row r="3384" spans="1:5" ht="18" customHeight="1">
      <c r="A3384" s="589" t="s">
        <v>35174</v>
      </c>
      <c r="B3384" s="588" t="s">
        <v>35175</v>
      </c>
      <c r="C3384" s="589" t="s">
        <v>93</v>
      </c>
      <c r="D3384" s="619">
        <v>84.8</v>
      </c>
      <c r="E3384" s="590"/>
    </row>
    <row r="3385" spans="1:5" ht="18" customHeight="1">
      <c r="A3385" s="589" t="s">
        <v>35176</v>
      </c>
      <c r="B3385" s="588" t="s">
        <v>35177</v>
      </c>
      <c r="C3385" s="589" t="s">
        <v>93</v>
      </c>
      <c r="D3385" s="619">
        <v>31.41</v>
      </c>
      <c r="E3385" s="590"/>
    </row>
    <row r="3386" spans="1:5" ht="45" customHeight="1">
      <c r="A3386" s="589" t="s">
        <v>35178</v>
      </c>
      <c r="B3386" s="588" t="s">
        <v>35179</v>
      </c>
      <c r="C3386" s="589" t="s">
        <v>93</v>
      </c>
      <c r="D3386" s="619">
        <v>200.75</v>
      </c>
      <c r="E3386" s="590"/>
    </row>
    <row r="3387" spans="1:5" ht="36" customHeight="1">
      <c r="A3387" s="589" t="s">
        <v>35180</v>
      </c>
      <c r="B3387" s="588" t="s">
        <v>35181</v>
      </c>
      <c r="C3387" s="589" t="s">
        <v>93</v>
      </c>
      <c r="D3387" s="619">
        <v>194</v>
      </c>
      <c r="E3387" s="590"/>
    </row>
    <row r="3388" spans="1:5" ht="27" customHeight="1">
      <c r="A3388" s="589" t="s">
        <v>35182</v>
      </c>
      <c r="B3388" s="588" t="s">
        <v>35183</v>
      </c>
      <c r="C3388" s="589" t="s">
        <v>93</v>
      </c>
      <c r="D3388" s="619">
        <v>368</v>
      </c>
      <c r="E3388" s="590"/>
    </row>
    <row r="3389" spans="1:5" ht="36" customHeight="1">
      <c r="A3389" s="589" t="s">
        <v>35184</v>
      </c>
      <c r="B3389" s="588" t="s">
        <v>35185</v>
      </c>
      <c r="C3389" s="589" t="s">
        <v>93</v>
      </c>
      <c r="D3389" s="619">
        <v>435</v>
      </c>
      <c r="E3389" s="590"/>
    </row>
    <row r="3390" spans="1:5" ht="36" customHeight="1">
      <c r="A3390" s="589" t="s">
        <v>35186</v>
      </c>
      <c r="B3390" s="588" t="s">
        <v>35187</v>
      </c>
      <c r="C3390" s="589" t="s">
        <v>93</v>
      </c>
      <c r="D3390" s="619">
        <v>435</v>
      </c>
      <c r="E3390" s="590"/>
    </row>
    <row r="3391" spans="1:5" ht="12" customHeight="1">
      <c r="A3391" s="589" t="s">
        <v>35188</v>
      </c>
      <c r="B3391" s="588" t="s">
        <v>21176</v>
      </c>
      <c r="C3391" s="589" t="s">
        <v>93</v>
      </c>
      <c r="D3391" s="619">
        <v>252.78</v>
      </c>
      <c r="E3391" s="590"/>
    </row>
    <row r="3392" spans="1:5" ht="18" customHeight="1">
      <c r="A3392" s="589" t="s">
        <v>35189</v>
      </c>
      <c r="B3392" s="588" t="s">
        <v>35190</v>
      </c>
      <c r="C3392" s="589" t="s">
        <v>93</v>
      </c>
      <c r="D3392" s="619">
        <v>48.6</v>
      </c>
      <c r="E3392" s="590"/>
    </row>
    <row r="3393" spans="1:5" ht="36" customHeight="1">
      <c r="A3393" s="589" t="s">
        <v>35191</v>
      </c>
      <c r="B3393" s="588" t="s">
        <v>35192</v>
      </c>
      <c r="C3393" s="589" t="s">
        <v>93</v>
      </c>
      <c r="D3393" s="619">
        <v>59.5</v>
      </c>
      <c r="E3393" s="590"/>
    </row>
    <row r="3394" spans="1:5" ht="63.95" customHeight="1">
      <c r="A3394" s="589" t="s">
        <v>35193</v>
      </c>
      <c r="B3394" s="588" t="s">
        <v>35194</v>
      </c>
      <c r="C3394" s="589" t="s">
        <v>93</v>
      </c>
      <c r="D3394" s="619">
        <v>113.3</v>
      </c>
      <c r="E3394" s="590"/>
    </row>
    <row r="3395" spans="1:5" ht="27" customHeight="1">
      <c r="A3395" s="589" t="s">
        <v>35195</v>
      </c>
      <c r="B3395" s="588" t="s">
        <v>35196</v>
      </c>
      <c r="C3395" s="589" t="s">
        <v>93</v>
      </c>
      <c r="D3395" s="619">
        <v>435</v>
      </c>
      <c r="E3395" s="590"/>
    </row>
    <row r="3396" spans="1:5" ht="18" customHeight="1">
      <c r="A3396" s="589" t="s">
        <v>35197</v>
      </c>
      <c r="B3396" s="588" t="s">
        <v>35198</v>
      </c>
      <c r="C3396" s="589" t="s">
        <v>93</v>
      </c>
      <c r="D3396" s="619">
        <v>286.33</v>
      </c>
      <c r="E3396" s="590"/>
    </row>
    <row r="3397" spans="1:5" ht="12" customHeight="1">
      <c r="A3397" s="589" t="s">
        <v>35199</v>
      </c>
      <c r="B3397" s="588" t="s">
        <v>35200</v>
      </c>
      <c r="C3397" s="589" t="s">
        <v>93</v>
      </c>
      <c r="D3397" s="619">
        <v>257.41000000000003</v>
      </c>
      <c r="E3397" s="590"/>
    </row>
    <row r="3398" spans="1:5" ht="12" customHeight="1">
      <c r="A3398" s="589" t="s">
        <v>35201</v>
      </c>
      <c r="B3398" s="588" t="s">
        <v>35202</v>
      </c>
      <c r="C3398" s="589" t="s">
        <v>93</v>
      </c>
      <c r="D3398" s="619">
        <v>134.97999999999999</v>
      </c>
      <c r="E3398" s="590"/>
    </row>
    <row r="3399" spans="1:5" ht="12" customHeight="1">
      <c r="A3399" s="589" t="s">
        <v>35203</v>
      </c>
      <c r="B3399" s="588" t="s">
        <v>35204</v>
      </c>
      <c r="C3399" s="589" t="s">
        <v>93</v>
      </c>
      <c r="D3399" s="619">
        <v>79.28</v>
      </c>
      <c r="E3399" s="590"/>
    </row>
    <row r="3400" spans="1:5" ht="12" customHeight="1">
      <c r="A3400" s="589" t="s">
        <v>35205</v>
      </c>
      <c r="B3400" s="588" t="s">
        <v>35206</v>
      </c>
      <c r="C3400" s="589" t="s">
        <v>93</v>
      </c>
      <c r="D3400" s="619">
        <v>41.7</v>
      </c>
      <c r="E3400" s="590"/>
    </row>
    <row r="3401" spans="1:5" ht="12" customHeight="1">
      <c r="A3401" s="589" t="s">
        <v>35207</v>
      </c>
      <c r="B3401" s="588" t="s">
        <v>35208</v>
      </c>
      <c r="C3401" s="589" t="s">
        <v>93</v>
      </c>
      <c r="D3401" s="619">
        <v>36.5</v>
      </c>
      <c r="E3401" s="590"/>
    </row>
    <row r="3402" spans="1:5" ht="12" customHeight="1">
      <c r="A3402" s="589" t="s">
        <v>35209</v>
      </c>
      <c r="B3402" s="588" t="s">
        <v>35210</v>
      </c>
      <c r="C3402" s="589" t="s">
        <v>93</v>
      </c>
      <c r="D3402" s="619">
        <v>37.380000000000003</v>
      </c>
      <c r="E3402" s="590"/>
    </row>
    <row r="3403" spans="1:5" ht="12" customHeight="1">
      <c r="A3403" s="589" t="s">
        <v>35211</v>
      </c>
      <c r="B3403" s="588" t="s">
        <v>35212</v>
      </c>
      <c r="C3403" s="589" t="s">
        <v>93</v>
      </c>
      <c r="D3403" s="619">
        <v>71.27</v>
      </c>
      <c r="E3403" s="590"/>
    </row>
    <row r="3404" spans="1:5" ht="12" customHeight="1">
      <c r="A3404" s="589" t="s">
        <v>35213</v>
      </c>
      <c r="B3404" s="588" t="s">
        <v>35214</v>
      </c>
      <c r="C3404" s="589" t="s">
        <v>93</v>
      </c>
      <c r="D3404" s="619">
        <v>46</v>
      </c>
      <c r="E3404" s="590"/>
    </row>
    <row r="3405" spans="1:5" ht="12" customHeight="1">
      <c r="A3405" s="589" t="s">
        <v>35215</v>
      </c>
      <c r="B3405" s="588" t="s">
        <v>35216</v>
      </c>
      <c r="C3405" s="589" t="s">
        <v>93</v>
      </c>
      <c r="D3405" s="619">
        <v>57.77</v>
      </c>
      <c r="E3405" s="590"/>
    </row>
    <row r="3406" spans="1:5" ht="12" customHeight="1">
      <c r="A3406" s="589" t="s">
        <v>35217</v>
      </c>
      <c r="B3406" s="588" t="s">
        <v>35218</v>
      </c>
      <c r="C3406" s="589" t="s">
        <v>93</v>
      </c>
      <c r="D3406" s="619">
        <v>131.47</v>
      </c>
      <c r="E3406" s="590"/>
    </row>
    <row r="3407" spans="1:5" ht="12" customHeight="1">
      <c r="A3407" s="589" t="s">
        <v>35219</v>
      </c>
      <c r="B3407" s="588" t="s">
        <v>35220</v>
      </c>
      <c r="C3407" s="589" t="s">
        <v>93</v>
      </c>
      <c r="D3407" s="619">
        <v>87.33</v>
      </c>
      <c r="E3407" s="590"/>
    </row>
    <row r="3408" spans="1:5" ht="12" customHeight="1">
      <c r="A3408" s="589" t="s">
        <v>35221</v>
      </c>
      <c r="B3408" s="588" t="s">
        <v>35222</v>
      </c>
      <c r="C3408" s="589" t="s">
        <v>93</v>
      </c>
      <c r="D3408" s="619">
        <v>120.07</v>
      </c>
      <c r="E3408" s="590"/>
    </row>
    <row r="3409" spans="1:5" ht="12" customHeight="1">
      <c r="A3409" s="589" t="s">
        <v>35223</v>
      </c>
      <c r="B3409" s="588" t="s">
        <v>35224</v>
      </c>
      <c r="C3409" s="589" t="s">
        <v>93</v>
      </c>
      <c r="D3409" s="619">
        <v>38.950000000000003</v>
      </c>
      <c r="E3409" s="590"/>
    </row>
    <row r="3410" spans="1:5" ht="12" customHeight="1">
      <c r="A3410" s="589" t="s">
        <v>35225</v>
      </c>
      <c r="B3410" s="588" t="s">
        <v>35226</v>
      </c>
      <c r="C3410" s="589" t="s">
        <v>93</v>
      </c>
      <c r="D3410" s="619">
        <v>55.36</v>
      </c>
      <c r="E3410" s="590"/>
    </row>
    <row r="3411" spans="1:5" ht="12" customHeight="1">
      <c r="A3411" s="589" t="s">
        <v>35227</v>
      </c>
      <c r="B3411" s="588" t="s">
        <v>35228</v>
      </c>
      <c r="C3411" s="589" t="s">
        <v>93</v>
      </c>
      <c r="D3411" s="619">
        <v>61.2</v>
      </c>
      <c r="E3411" s="590"/>
    </row>
    <row r="3412" spans="1:5" ht="12" customHeight="1">
      <c r="A3412" s="589" t="s">
        <v>35229</v>
      </c>
      <c r="B3412" s="588" t="s">
        <v>35230</v>
      </c>
      <c r="C3412" s="589" t="s">
        <v>93</v>
      </c>
      <c r="D3412" s="619">
        <v>94.63</v>
      </c>
      <c r="E3412" s="590"/>
    </row>
    <row r="3413" spans="1:5" ht="12" customHeight="1">
      <c r="A3413" s="589" t="s">
        <v>35231</v>
      </c>
      <c r="B3413" s="588" t="s">
        <v>35232</v>
      </c>
      <c r="C3413" s="589" t="s">
        <v>93</v>
      </c>
      <c r="D3413" s="619">
        <v>146.36000000000001</v>
      </c>
      <c r="E3413" s="590"/>
    </row>
    <row r="3414" spans="1:5" ht="12" customHeight="1">
      <c r="A3414" s="589" t="s">
        <v>35233</v>
      </c>
      <c r="B3414" s="588" t="s">
        <v>35234</v>
      </c>
      <c r="C3414" s="589" t="s">
        <v>93</v>
      </c>
      <c r="D3414" s="619">
        <v>190.57</v>
      </c>
      <c r="E3414" s="590"/>
    </row>
    <row r="3415" spans="1:5" ht="54.95" customHeight="1">
      <c r="A3415" s="589" t="s">
        <v>35235</v>
      </c>
      <c r="B3415" s="588" t="s">
        <v>35236</v>
      </c>
      <c r="C3415" s="589" t="s">
        <v>93</v>
      </c>
      <c r="D3415" s="619">
        <v>151.19999999999999</v>
      </c>
      <c r="E3415" s="590"/>
    </row>
    <row r="3416" spans="1:5" ht="12" customHeight="1">
      <c r="A3416" s="589" t="s">
        <v>35237</v>
      </c>
      <c r="B3416" s="588" t="s">
        <v>35238</v>
      </c>
      <c r="C3416" s="589" t="s">
        <v>93</v>
      </c>
      <c r="D3416" s="619">
        <v>26.7</v>
      </c>
      <c r="E3416" s="590"/>
    </row>
    <row r="3417" spans="1:5" ht="18" customHeight="1">
      <c r="A3417" s="589" t="s">
        <v>35239</v>
      </c>
      <c r="B3417" s="588" t="s">
        <v>35240</v>
      </c>
      <c r="C3417" s="589" t="s">
        <v>93</v>
      </c>
      <c r="D3417" s="619">
        <v>690</v>
      </c>
      <c r="E3417" s="590"/>
    </row>
    <row r="3418" spans="1:5" ht="27" customHeight="1">
      <c r="A3418" s="589" t="s">
        <v>35241</v>
      </c>
      <c r="B3418" s="588" t="s">
        <v>35242</v>
      </c>
      <c r="C3418" s="589" t="s">
        <v>93</v>
      </c>
      <c r="D3418" s="619">
        <v>430</v>
      </c>
      <c r="E3418" s="590"/>
    </row>
    <row r="3419" spans="1:5" ht="27" customHeight="1">
      <c r="A3419" s="589" t="s">
        <v>35243</v>
      </c>
      <c r="B3419" s="588" t="s">
        <v>35244</v>
      </c>
      <c r="C3419" s="589" t="s">
        <v>93</v>
      </c>
      <c r="D3419" s="619">
        <v>135.9</v>
      </c>
      <c r="E3419" s="590"/>
    </row>
    <row r="3420" spans="1:5" ht="36" customHeight="1">
      <c r="A3420" s="589" t="s">
        <v>35245</v>
      </c>
      <c r="B3420" s="588" t="s">
        <v>35246</v>
      </c>
      <c r="C3420" s="589" t="s">
        <v>93</v>
      </c>
      <c r="D3420" s="619">
        <v>390.51</v>
      </c>
      <c r="E3420" s="590"/>
    </row>
    <row r="3421" spans="1:5" ht="12" customHeight="1">
      <c r="A3421" s="589" t="s">
        <v>35247</v>
      </c>
      <c r="B3421" s="588" t="s">
        <v>35248</v>
      </c>
      <c r="C3421" s="589" t="s">
        <v>93</v>
      </c>
      <c r="D3421" s="619">
        <v>22.73</v>
      </c>
      <c r="E3421" s="590"/>
    </row>
    <row r="3422" spans="1:5" ht="12" customHeight="1">
      <c r="A3422" s="589" t="s">
        <v>35249</v>
      </c>
      <c r="B3422" s="588" t="s">
        <v>35250</v>
      </c>
      <c r="C3422" s="589" t="s">
        <v>93</v>
      </c>
      <c r="D3422" s="619">
        <v>41.7</v>
      </c>
      <c r="E3422" s="590"/>
    </row>
    <row r="3423" spans="1:5" ht="12" customHeight="1">
      <c r="A3423" s="589" t="s">
        <v>35251</v>
      </c>
      <c r="B3423" s="588" t="s">
        <v>35252</v>
      </c>
      <c r="C3423" s="589" t="s">
        <v>93</v>
      </c>
      <c r="D3423" s="619">
        <v>44.3</v>
      </c>
      <c r="E3423" s="590"/>
    </row>
    <row r="3424" spans="1:5" ht="12" customHeight="1">
      <c r="A3424" s="589" t="s">
        <v>35253</v>
      </c>
      <c r="B3424" s="588" t="s">
        <v>35254</v>
      </c>
      <c r="C3424" s="589" t="s">
        <v>93</v>
      </c>
      <c r="D3424" s="619">
        <v>37.200000000000003</v>
      </c>
      <c r="E3424" s="590"/>
    </row>
    <row r="3425" spans="1:5" ht="18" customHeight="1">
      <c r="A3425" s="589" t="s">
        <v>35255</v>
      </c>
      <c r="B3425" s="588" t="s">
        <v>35256</v>
      </c>
      <c r="C3425" s="589" t="s">
        <v>93</v>
      </c>
      <c r="D3425" s="619">
        <v>11.55</v>
      </c>
      <c r="E3425" s="590"/>
    </row>
    <row r="3426" spans="1:5" ht="12" customHeight="1">
      <c r="A3426" s="589" t="s">
        <v>35257</v>
      </c>
      <c r="B3426" s="588" t="s">
        <v>35258</v>
      </c>
      <c r="C3426" s="589" t="s">
        <v>93</v>
      </c>
      <c r="D3426" s="619">
        <v>35.9</v>
      </c>
      <c r="E3426" s="590"/>
    </row>
    <row r="3427" spans="1:5" ht="12" customHeight="1">
      <c r="A3427" s="589" t="s">
        <v>35259</v>
      </c>
      <c r="B3427" s="588" t="s">
        <v>35260</v>
      </c>
      <c r="C3427" s="589" t="s">
        <v>93</v>
      </c>
      <c r="D3427" s="619">
        <v>15.3</v>
      </c>
      <c r="E3427" s="590"/>
    </row>
    <row r="3428" spans="1:5" ht="12" customHeight="1">
      <c r="A3428" s="589" t="s">
        <v>35261</v>
      </c>
      <c r="B3428" s="588" t="s">
        <v>35262</v>
      </c>
      <c r="C3428" s="589" t="s">
        <v>93</v>
      </c>
      <c r="D3428" s="619">
        <v>255.9</v>
      </c>
      <c r="E3428" s="590"/>
    </row>
    <row r="3429" spans="1:5" ht="12" customHeight="1">
      <c r="A3429" s="589" t="s">
        <v>35263</v>
      </c>
      <c r="B3429" s="588" t="s">
        <v>35264</v>
      </c>
      <c r="C3429" s="589" t="s">
        <v>93</v>
      </c>
      <c r="D3429" s="619">
        <v>11.1</v>
      </c>
      <c r="E3429" s="590"/>
    </row>
    <row r="3430" spans="1:5" ht="12" customHeight="1">
      <c r="A3430" s="589" t="s">
        <v>35265</v>
      </c>
      <c r="B3430" s="588" t="s">
        <v>35266</v>
      </c>
      <c r="C3430" s="589" t="s">
        <v>93</v>
      </c>
      <c r="D3430" s="619">
        <v>416.6</v>
      </c>
      <c r="E3430" s="590"/>
    </row>
    <row r="3431" spans="1:5" ht="12" customHeight="1">
      <c r="A3431" s="589" t="s">
        <v>35267</v>
      </c>
      <c r="B3431" s="588" t="s">
        <v>35268</v>
      </c>
      <c r="C3431" s="589" t="s">
        <v>93</v>
      </c>
      <c r="D3431" s="619">
        <v>22384.22</v>
      </c>
      <c r="E3431" s="590"/>
    </row>
    <row r="3432" spans="1:5" ht="12" customHeight="1">
      <c r="A3432" s="589" t="s">
        <v>35269</v>
      </c>
      <c r="B3432" s="588" t="s">
        <v>35270</v>
      </c>
      <c r="C3432" s="589" t="s">
        <v>93</v>
      </c>
      <c r="D3432" s="619">
        <v>26320.52</v>
      </c>
      <c r="E3432" s="590"/>
    </row>
    <row r="3433" spans="1:5" ht="12" customHeight="1">
      <c r="A3433" s="589" t="s">
        <v>35271</v>
      </c>
      <c r="B3433" s="588" t="s">
        <v>35272</v>
      </c>
      <c r="C3433" s="589" t="s">
        <v>93</v>
      </c>
      <c r="D3433" s="619">
        <v>466.66</v>
      </c>
      <c r="E3433" s="590"/>
    </row>
    <row r="3434" spans="1:5" ht="12" customHeight="1">
      <c r="A3434" s="589" t="s">
        <v>35273</v>
      </c>
      <c r="B3434" s="588" t="s">
        <v>35274</v>
      </c>
      <c r="C3434" s="589" t="s">
        <v>93</v>
      </c>
      <c r="D3434" s="619">
        <v>671.66</v>
      </c>
      <c r="E3434" s="590"/>
    </row>
    <row r="3435" spans="1:5" ht="12" customHeight="1">
      <c r="A3435" s="589" t="s">
        <v>35275</v>
      </c>
      <c r="B3435" s="588" t="s">
        <v>35276</v>
      </c>
      <c r="C3435" s="589" t="s">
        <v>93</v>
      </c>
      <c r="D3435" s="619">
        <v>1027.1300000000001</v>
      </c>
      <c r="E3435" s="590"/>
    </row>
    <row r="3436" spans="1:5" ht="12" customHeight="1">
      <c r="A3436" s="589" t="s">
        <v>35277</v>
      </c>
      <c r="B3436" s="588" t="s">
        <v>35278</v>
      </c>
      <c r="C3436" s="589" t="s">
        <v>93</v>
      </c>
      <c r="D3436" s="619">
        <v>1405.33</v>
      </c>
      <c r="E3436" s="590"/>
    </row>
    <row r="3437" spans="1:5" ht="12" customHeight="1">
      <c r="A3437" s="589" t="s">
        <v>35279</v>
      </c>
      <c r="B3437" s="588" t="s">
        <v>35280</v>
      </c>
      <c r="C3437" s="589" t="s">
        <v>93</v>
      </c>
      <c r="D3437" s="619">
        <v>2207.7600000000002</v>
      </c>
      <c r="E3437" s="590"/>
    </row>
    <row r="3438" spans="1:5" ht="12" customHeight="1">
      <c r="A3438" s="589" t="s">
        <v>35281</v>
      </c>
      <c r="B3438" s="588" t="s">
        <v>35282</v>
      </c>
      <c r="C3438" s="589" t="s">
        <v>93</v>
      </c>
      <c r="D3438" s="619">
        <v>2264.86</v>
      </c>
      <c r="E3438" s="590"/>
    </row>
    <row r="3439" spans="1:5" ht="12" customHeight="1">
      <c r="A3439" s="589" t="s">
        <v>35283</v>
      </c>
      <c r="B3439" s="588" t="s">
        <v>35284</v>
      </c>
      <c r="C3439" s="589" t="s">
        <v>93</v>
      </c>
      <c r="D3439" s="619">
        <v>3803.82</v>
      </c>
      <c r="E3439" s="590"/>
    </row>
    <row r="3440" spans="1:5" ht="12" customHeight="1">
      <c r="A3440" s="589" t="s">
        <v>35285</v>
      </c>
      <c r="B3440" s="588" t="s">
        <v>35286</v>
      </c>
      <c r="C3440" s="589" t="s">
        <v>93</v>
      </c>
      <c r="D3440" s="619">
        <v>265.77</v>
      </c>
      <c r="E3440" s="590"/>
    </row>
    <row r="3441" spans="1:5" ht="12" customHeight="1">
      <c r="A3441" s="589" t="s">
        <v>35287</v>
      </c>
      <c r="B3441" s="588" t="s">
        <v>35288</v>
      </c>
      <c r="C3441" s="589" t="s">
        <v>93</v>
      </c>
      <c r="D3441" s="619">
        <v>4685.09</v>
      </c>
      <c r="E3441" s="590"/>
    </row>
    <row r="3442" spans="1:5" ht="12" customHeight="1">
      <c r="A3442" s="589" t="s">
        <v>35289</v>
      </c>
      <c r="B3442" s="588" t="s">
        <v>35290</v>
      </c>
      <c r="C3442" s="589" t="s">
        <v>93</v>
      </c>
      <c r="D3442" s="619">
        <v>6818.04</v>
      </c>
      <c r="E3442" s="590"/>
    </row>
    <row r="3443" spans="1:5" ht="12" customHeight="1">
      <c r="A3443" s="589" t="s">
        <v>35291</v>
      </c>
      <c r="B3443" s="588" t="s">
        <v>35292</v>
      </c>
      <c r="C3443" s="589" t="s">
        <v>93</v>
      </c>
      <c r="D3443" s="619">
        <v>13040.34</v>
      </c>
      <c r="E3443" s="590"/>
    </row>
    <row r="3444" spans="1:5" ht="12" customHeight="1">
      <c r="A3444" s="589" t="s">
        <v>35293</v>
      </c>
      <c r="B3444" s="588" t="s">
        <v>35294</v>
      </c>
      <c r="C3444" s="589" t="s">
        <v>93</v>
      </c>
      <c r="D3444" s="619">
        <v>381.73</v>
      </c>
      <c r="E3444" s="590"/>
    </row>
    <row r="3445" spans="1:5" ht="12" customHeight="1">
      <c r="A3445" s="589" t="s">
        <v>35295</v>
      </c>
      <c r="B3445" s="588" t="s">
        <v>35296</v>
      </c>
      <c r="C3445" s="589" t="s">
        <v>93</v>
      </c>
      <c r="D3445" s="619">
        <v>388.41</v>
      </c>
      <c r="E3445" s="590"/>
    </row>
    <row r="3446" spans="1:5" ht="12" customHeight="1">
      <c r="A3446" s="589" t="s">
        <v>35297</v>
      </c>
      <c r="B3446" s="588" t="s">
        <v>35298</v>
      </c>
      <c r="C3446" s="589" t="s">
        <v>93</v>
      </c>
      <c r="D3446" s="619">
        <v>13211.12</v>
      </c>
      <c r="E3446" s="590"/>
    </row>
    <row r="3447" spans="1:5" ht="12" customHeight="1">
      <c r="A3447" s="589" t="s">
        <v>35299</v>
      </c>
      <c r="B3447" s="588" t="s">
        <v>35300</v>
      </c>
      <c r="C3447" s="589" t="s">
        <v>93</v>
      </c>
      <c r="D3447" s="619">
        <v>17920.599999999999</v>
      </c>
      <c r="E3447" s="590"/>
    </row>
    <row r="3448" spans="1:5" ht="12" customHeight="1">
      <c r="A3448" s="589" t="s">
        <v>35301</v>
      </c>
      <c r="B3448" s="588" t="s">
        <v>35302</v>
      </c>
      <c r="C3448" s="589" t="s">
        <v>93</v>
      </c>
      <c r="D3448" s="619">
        <v>678.84</v>
      </c>
      <c r="E3448" s="590"/>
    </row>
    <row r="3449" spans="1:5" ht="12" customHeight="1">
      <c r="A3449" s="589" t="s">
        <v>35303</v>
      </c>
      <c r="B3449" s="588" t="s">
        <v>35304</v>
      </c>
      <c r="C3449" s="589" t="s">
        <v>93</v>
      </c>
      <c r="D3449" s="619">
        <v>727.3</v>
      </c>
      <c r="E3449" s="590"/>
    </row>
    <row r="3450" spans="1:5" ht="12" customHeight="1">
      <c r="A3450" s="589" t="s">
        <v>35305</v>
      </c>
      <c r="B3450" s="588" t="s">
        <v>35306</v>
      </c>
      <c r="C3450" s="589" t="s">
        <v>93</v>
      </c>
      <c r="D3450" s="619">
        <v>922.42</v>
      </c>
      <c r="E3450" s="590"/>
    </row>
    <row r="3451" spans="1:5" ht="12" customHeight="1">
      <c r="A3451" s="589" t="s">
        <v>35307</v>
      </c>
      <c r="B3451" s="588" t="s">
        <v>35308</v>
      </c>
      <c r="C3451" s="589" t="s">
        <v>93</v>
      </c>
      <c r="D3451" s="619">
        <v>913.52</v>
      </c>
      <c r="E3451" s="590"/>
    </row>
    <row r="3452" spans="1:5" ht="12" customHeight="1">
      <c r="A3452" s="589" t="s">
        <v>35309</v>
      </c>
      <c r="B3452" s="588" t="s">
        <v>35310</v>
      </c>
      <c r="C3452" s="589" t="s">
        <v>93</v>
      </c>
      <c r="D3452" s="619">
        <v>57.61</v>
      </c>
      <c r="E3452" s="590"/>
    </row>
    <row r="3453" spans="1:5" ht="12" customHeight="1">
      <c r="A3453" s="589" t="s">
        <v>35311</v>
      </c>
      <c r="B3453" s="588" t="s">
        <v>35312</v>
      </c>
      <c r="C3453" s="589" t="s">
        <v>93</v>
      </c>
      <c r="D3453" s="619">
        <v>5.29</v>
      </c>
      <c r="E3453" s="590"/>
    </row>
    <row r="3454" spans="1:5" ht="12" customHeight="1">
      <c r="A3454" s="589" t="s">
        <v>35313</v>
      </c>
      <c r="B3454" s="588" t="s">
        <v>35314</v>
      </c>
      <c r="C3454" s="589" t="s">
        <v>93</v>
      </c>
      <c r="D3454" s="619">
        <v>10.35</v>
      </c>
      <c r="E3454" s="590"/>
    </row>
    <row r="3455" spans="1:5" ht="12" customHeight="1">
      <c r="A3455" s="589" t="s">
        <v>35315</v>
      </c>
      <c r="B3455" s="588" t="s">
        <v>35316</v>
      </c>
      <c r="C3455" s="589" t="s">
        <v>93</v>
      </c>
      <c r="D3455" s="619">
        <v>35.409999999999997</v>
      </c>
      <c r="E3455" s="590"/>
    </row>
    <row r="3456" spans="1:5" ht="12" customHeight="1">
      <c r="A3456" s="589" t="s">
        <v>35317</v>
      </c>
      <c r="B3456" s="588" t="s">
        <v>35318</v>
      </c>
      <c r="C3456" s="589" t="s">
        <v>93</v>
      </c>
      <c r="D3456" s="619">
        <v>20</v>
      </c>
      <c r="E3456" s="590"/>
    </row>
    <row r="3457" spans="1:5" ht="12" customHeight="1">
      <c r="A3457" s="589" t="s">
        <v>35319</v>
      </c>
      <c r="B3457" s="588" t="s">
        <v>35320</v>
      </c>
      <c r="C3457" s="589" t="s">
        <v>93</v>
      </c>
      <c r="D3457" s="619">
        <v>36.119999999999997</v>
      </c>
      <c r="E3457" s="590"/>
    </row>
    <row r="3458" spans="1:5" ht="12" customHeight="1">
      <c r="A3458" s="589" t="s">
        <v>35321</v>
      </c>
      <c r="B3458" s="588" t="s">
        <v>35322</v>
      </c>
      <c r="C3458" s="589" t="s">
        <v>93</v>
      </c>
      <c r="D3458" s="619">
        <v>84.24</v>
      </c>
      <c r="E3458" s="590"/>
    </row>
    <row r="3459" spans="1:5" ht="12" customHeight="1">
      <c r="A3459" s="589" t="s">
        <v>35323</v>
      </c>
      <c r="B3459" s="588" t="s">
        <v>35324</v>
      </c>
      <c r="C3459" s="589" t="s">
        <v>93</v>
      </c>
      <c r="D3459" s="619">
        <v>103.9</v>
      </c>
      <c r="E3459" s="590"/>
    </row>
    <row r="3460" spans="1:5" ht="12" customHeight="1">
      <c r="A3460" s="589" t="s">
        <v>35325</v>
      </c>
      <c r="B3460" s="588" t="s">
        <v>35326</v>
      </c>
      <c r="C3460" s="589" t="s">
        <v>93</v>
      </c>
      <c r="D3460" s="619">
        <v>185.7</v>
      </c>
      <c r="E3460" s="590"/>
    </row>
    <row r="3461" spans="1:5" ht="12" customHeight="1">
      <c r="A3461" s="589" t="s">
        <v>35327</v>
      </c>
      <c r="B3461" s="588" t="s">
        <v>35328</v>
      </c>
      <c r="C3461" s="589" t="s">
        <v>93</v>
      </c>
      <c r="D3461" s="619">
        <v>71.2</v>
      </c>
      <c r="E3461" s="590"/>
    </row>
    <row r="3462" spans="1:5" ht="12" customHeight="1">
      <c r="A3462" s="589" t="s">
        <v>35329</v>
      </c>
      <c r="B3462" s="588" t="s">
        <v>35330</v>
      </c>
      <c r="C3462" s="589" t="s">
        <v>93</v>
      </c>
      <c r="D3462" s="619">
        <v>90.6</v>
      </c>
      <c r="E3462" s="590"/>
    </row>
    <row r="3463" spans="1:5" ht="12" customHeight="1">
      <c r="A3463" s="589" t="s">
        <v>35331</v>
      </c>
      <c r="B3463" s="588" t="s">
        <v>35332</v>
      </c>
      <c r="C3463" s="589" t="s">
        <v>93</v>
      </c>
      <c r="D3463" s="619">
        <v>1121.99</v>
      </c>
      <c r="E3463" s="590"/>
    </row>
    <row r="3464" spans="1:5" ht="12" customHeight="1">
      <c r="A3464" s="589" t="s">
        <v>35333</v>
      </c>
      <c r="B3464" s="588" t="s">
        <v>35334</v>
      </c>
      <c r="C3464" s="589" t="s">
        <v>93</v>
      </c>
      <c r="D3464" s="619">
        <v>2711.37</v>
      </c>
      <c r="E3464" s="590"/>
    </row>
    <row r="3465" spans="1:5" ht="12" customHeight="1">
      <c r="A3465" s="589" t="s">
        <v>35335</v>
      </c>
      <c r="B3465" s="588" t="s">
        <v>35336</v>
      </c>
      <c r="C3465" s="589" t="s">
        <v>93</v>
      </c>
      <c r="D3465" s="619">
        <v>3690.93</v>
      </c>
      <c r="E3465" s="590"/>
    </row>
    <row r="3466" spans="1:5" ht="12" customHeight="1">
      <c r="A3466" s="589" t="s">
        <v>35337</v>
      </c>
      <c r="B3466" s="588" t="s">
        <v>35338</v>
      </c>
      <c r="C3466" s="589" t="s">
        <v>93</v>
      </c>
      <c r="D3466" s="619">
        <v>4284.6899999999996</v>
      </c>
      <c r="E3466" s="590"/>
    </row>
    <row r="3467" spans="1:5" ht="12" customHeight="1">
      <c r="A3467" s="589" t="s">
        <v>35339</v>
      </c>
      <c r="B3467" s="588" t="s">
        <v>35340</v>
      </c>
      <c r="C3467" s="589" t="s">
        <v>93</v>
      </c>
      <c r="D3467" s="619">
        <v>5539.5</v>
      </c>
      <c r="E3467" s="590"/>
    </row>
    <row r="3468" spans="1:5" ht="12" customHeight="1">
      <c r="A3468" s="589" t="s">
        <v>35341</v>
      </c>
      <c r="B3468" s="588" t="s">
        <v>35342</v>
      </c>
      <c r="C3468" s="589" t="s">
        <v>93</v>
      </c>
      <c r="D3468" s="619">
        <v>5801.86</v>
      </c>
      <c r="E3468" s="590"/>
    </row>
    <row r="3469" spans="1:5" ht="12" customHeight="1">
      <c r="A3469" s="589" t="s">
        <v>35343</v>
      </c>
      <c r="B3469" s="588" t="s">
        <v>35344</v>
      </c>
      <c r="C3469" s="589" t="s">
        <v>93</v>
      </c>
      <c r="D3469" s="619">
        <v>5817.31</v>
      </c>
      <c r="E3469" s="590"/>
    </row>
    <row r="3470" spans="1:5" ht="12" customHeight="1">
      <c r="A3470" s="589" t="s">
        <v>35345</v>
      </c>
      <c r="B3470" s="588" t="s">
        <v>35346</v>
      </c>
      <c r="C3470" s="589" t="s">
        <v>93</v>
      </c>
      <c r="D3470" s="619">
        <v>7395.26</v>
      </c>
      <c r="E3470" s="590"/>
    </row>
    <row r="3471" spans="1:5" ht="12" customHeight="1">
      <c r="A3471" s="589" t="s">
        <v>35347</v>
      </c>
      <c r="B3471" s="588" t="s">
        <v>35348</v>
      </c>
      <c r="C3471" s="589" t="s">
        <v>93</v>
      </c>
      <c r="D3471" s="619">
        <v>129.71</v>
      </c>
      <c r="E3471" s="590"/>
    </row>
    <row r="3472" spans="1:5" ht="12" customHeight="1">
      <c r="A3472" s="589" t="s">
        <v>35349</v>
      </c>
      <c r="B3472" s="588" t="s">
        <v>35350</v>
      </c>
      <c r="C3472" s="589" t="s">
        <v>93</v>
      </c>
      <c r="D3472" s="619">
        <v>165.96</v>
      </c>
      <c r="E3472" s="590"/>
    </row>
    <row r="3473" spans="1:5" ht="12" customHeight="1">
      <c r="A3473" s="589" t="s">
        <v>35351</v>
      </c>
      <c r="B3473" s="588" t="s">
        <v>35352</v>
      </c>
      <c r="C3473" s="589" t="s">
        <v>93</v>
      </c>
      <c r="D3473" s="619">
        <v>18.07</v>
      </c>
      <c r="E3473" s="590"/>
    </row>
    <row r="3474" spans="1:5" ht="12" customHeight="1">
      <c r="A3474" s="589" t="s">
        <v>35353</v>
      </c>
      <c r="B3474" s="588" t="s">
        <v>35354</v>
      </c>
      <c r="C3474" s="589" t="s">
        <v>93</v>
      </c>
      <c r="D3474" s="619">
        <v>24.57</v>
      </c>
      <c r="E3474" s="590"/>
    </row>
    <row r="3475" spans="1:5" ht="12" customHeight="1">
      <c r="A3475" s="589" t="s">
        <v>35355</v>
      </c>
      <c r="B3475" s="588" t="s">
        <v>35356</v>
      </c>
      <c r="C3475" s="589" t="s">
        <v>93</v>
      </c>
      <c r="D3475" s="619">
        <v>222.6</v>
      </c>
      <c r="E3475" s="590"/>
    </row>
    <row r="3476" spans="1:5" ht="12" customHeight="1">
      <c r="A3476" s="589" t="s">
        <v>35357</v>
      </c>
      <c r="B3476" s="588" t="s">
        <v>35358</v>
      </c>
      <c r="C3476" s="589" t="s">
        <v>93</v>
      </c>
      <c r="D3476" s="619">
        <v>13.16</v>
      </c>
      <c r="E3476" s="590"/>
    </row>
    <row r="3477" spans="1:5" ht="12" customHeight="1">
      <c r="A3477" s="589" t="s">
        <v>35359</v>
      </c>
      <c r="B3477" s="588" t="s">
        <v>35360</v>
      </c>
      <c r="C3477" s="589" t="s">
        <v>93</v>
      </c>
      <c r="D3477" s="619">
        <v>47.92</v>
      </c>
      <c r="E3477" s="590"/>
    </row>
    <row r="3478" spans="1:5" ht="12" customHeight="1">
      <c r="A3478" s="589" t="s">
        <v>35361</v>
      </c>
      <c r="B3478" s="588" t="s">
        <v>35362</v>
      </c>
      <c r="C3478" s="589" t="s">
        <v>93</v>
      </c>
      <c r="D3478" s="619">
        <v>46.08</v>
      </c>
      <c r="E3478" s="590"/>
    </row>
    <row r="3479" spans="1:5" ht="12" customHeight="1">
      <c r="A3479" s="589" t="s">
        <v>35363</v>
      </c>
      <c r="B3479" s="588" t="s">
        <v>35364</v>
      </c>
      <c r="C3479" s="589" t="s">
        <v>93</v>
      </c>
      <c r="D3479" s="619">
        <v>128.18</v>
      </c>
      <c r="E3479" s="590"/>
    </row>
    <row r="3480" spans="1:5" ht="12" customHeight="1">
      <c r="A3480" s="589" t="s">
        <v>35365</v>
      </c>
      <c r="B3480" s="588" t="s">
        <v>35366</v>
      </c>
      <c r="C3480" s="589" t="s">
        <v>93</v>
      </c>
      <c r="D3480" s="619">
        <v>229.18</v>
      </c>
      <c r="E3480" s="590"/>
    </row>
    <row r="3481" spans="1:5" ht="12" customHeight="1">
      <c r="A3481" s="589" t="s">
        <v>35367</v>
      </c>
      <c r="B3481" s="588" t="s">
        <v>35368</v>
      </c>
      <c r="C3481" s="589" t="s">
        <v>93</v>
      </c>
      <c r="D3481" s="619">
        <v>323.5</v>
      </c>
      <c r="E3481" s="590"/>
    </row>
    <row r="3482" spans="1:5" ht="12" customHeight="1">
      <c r="A3482" s="589" t="s">
        <v>35369</v>
      </c>
      <c r="B3482" s="588" t="s">
        <v>35370</v>
      </c>
      <c r="C3482" s="589" t="s">
        <v>93</v>
      </c>
      <c r="D3482" s="619">
        <v>388.83</v>
      </c>
      <c r="E3482" s="590"/>
    </row>
    <row r="3483" spans="1:5" ht="12" customHeight="1">
      <c r="A3483" s="589" t="s">
        <v>35371</v>
      </c>
      <c r="B3483" s="588" t="s">
        <v>35372</v>
      </c>
      <c r="C3483" s="589" t="s">
        <v>93</v>
      </c>
      <c r="D3483" s="619">
        <v>452.55</v>
      </c>
      <c r="E3483" s="590"/>
    </row>
    <row r="3484" spans="1:5" ht="12" customHeight="1">
      <c r="A3484" s="589" t="s">
        <v>35373</v>
      </c>
      <c r="B3484" s="588" t="s">
        <v>35374</v>
      </c>
      <c r="C3484" s="589" t="s">
        <v>93</v>
      </c>
      <c r="D3484" s="619">
        <v>11.21</v>
      </c>
      <c r="E3484" s="590"/>
    </row>
    <row r="3485" spans="1:5" ht="12" customHeight="1">
      <c r="A3485" s="589" t="s">
        <v>35375</v>
      </c>
      <c r="B3485" s="588" t="s">
        <v>35376</v>
      </c>
      <c r="C3485" s="589" t="s">
        <v>93</v>
      </c>
      <c r="D3485" s="619">
        <v>24.91</v>
      </c>
      <c r="E3485" s="590"/>
    </row>
    <row r="3486" spans="1:5" ht="12" customHeight="1">
      <c r="A3486" s="589" t="s">
        <v>35377</v>
      </c>
      <c r="B3486" s="588" t="s">
        <v>35378</v>
      </c>
      <c r="C3486" s="589" t="s">
        <v>93</v>
      </c>
      <c r="D3486" s="619">
        <v>82.06</v>
      </c>
      <c r="E3486" s="590"/>
    </row>
    <row r="3487" spans="1:5" ht="12" customHeight="1">
      <c r="A3487" s="589" t="s">
        <v>35379</v>
      </c>
      <c r="B3487" s="588" t="s">
        <v>35380</v>
      </c>
      <c r="C3487" s="589" t="s">
        <v>93</v>
      </c>
      <c r="D3487" s="619">
        <v>141.47999999999999</v>
      </c>
      <c r="E3487" s="590"/>
    </row>
    <row r="3488" spans="1:5" ht="12" customHeight="1">
      <c r="A3488" s="589" t="s">
        <v>35381</v>
      </c>
      <c r="B3488" s="588" t="s">
        <v>35382</v>
      </c>
      <c r="C3488" s="589" t="s">
        <v>93</v>
      </c>
      <c r="D3488" s="619">
        <v>204.17</v>
      </c>
      <c r="E3488" s="590"/>
    </row>
    <row r="3489" spans="1:5" ht="12" customHeight="1">
      <c r="A3489" s="589" t="s">
        <v>35383</v>
      </c>
      <c r="B3489" s="588" t="s">
        <v>35384</v>
      </c>
      <c r="C3489" s="589" t="s">
        <v>93</v>
      </c>
      <c r="D3489" s="619">
        <v>270.06</v>
      </c>
      <c r="E3489" s="590"/>
    </row>
    <row r="3490" spans="1:5" ht="12" customHeight="1">
      <c r="A3490" s="589" t="s">
        <v>35385</v>
      </c>
      <c r="B3490" s="588" t="s">
        <v>35386</v>
      </c>
      <c r="C3490" s="589" t="s">
        <v>93</v>
      </c>
      <c r="D3490" s="619">
        <v>319.01</v>
      </c>
      <c r="E3490" s="590"/>
    </row>
    <row r="3491" spans="1:5" ht="12" customHeight="1">
      <c r="A3491" s="589" t="s">
        <v>35387</v>
      </c>
      <c r="B3491" s="588" t="s">
        <v>35388</v>
      </c>
      <c r="C3491" s="589" t="s">
        <v>93</v>
      </c>
      <c r="D3491" s="619">
        <v>25.46</v>
      </c>
      <c r="E3491" s="590"/>
    </row>
    <row r="3492" spans="1:5" ht="12" customHeight="1">
      <c r="A3492" s="589" t="s">
        <v>35389</v>
      </c>
      <c r="B3492" s="588" t="s">
        <v>35390</v>
      </c>
      <c r="C3492" s="589" t="s">
        <v>93</v>
      </c>
      <c r="D3492" s="619">
        <v>6.42</v>
      </c>
      <c r="E3492" s="590"/>
    </row>
    <row r="3493" spans="1:5" ht="12" customHeight="1">
      <c r="A3493" s="589" t="s">
        <v>35391</v>
      </c>
      <c r="B3493" s="588" t="s">
        <v>35392</v>
      </c>
      <c r="C3493" s="589" t="s">
        <v>93</v>
      </c>
      <c r="D3493" s="619">
        <v>14.16</v>
      </c>
      <c r="E3493" s="590"/>
    </row>
    <row r="3494" spans="1:5" ht="12" customHeight="1">
      <c r="A3494" s="589" t="s">
        <v>35393</v>
      </c>
      <c r="B3494" s="588" t="s">
        <v>35394</v>
      </c>
      <c r="C3494" s="589" t="s">
        <v>93</v>
      </c>
      <c r="D3494" s="619">
        <v>30.22</v>
      </c>
      <c r="E3494" s="590"/>
    </row>
    <row r="3495" spans="1:5" ht="12" customHeight="1">
      <c r="A3495" s="589" t="s">
        <v>35395</v>
      </c>
      <c r="B3495" s="588" t="s">
        <v>35396</v>
      </c>
      <c r="C3495" s="589" t="s">
        <v>93</v>
      </c>
      <c r="D3495" s="619">
        <v>67.14</v>
      </c>
      <c r="E3495" s="590"/>
    </row>
    <row r="3496" spans="1:5" ht="12" customHeight="1">
      <c r="A3496" s="589" t="s">
        <v>35397</v>
      </c>
      <c r="B3496" s="588" t="s">
        <v>35398</v>
      </c>
      <c r="C3496" s="589" t="s">
        <v>93</v>
      </c>
      <c r="D3496" s="619">
        <v>115.09</v>
      </c>
      <c r="E3496" s="590"/>
    </row>
    <row r="3497" spans="1:5" ht="12" customHeight="1">
      <c r="A3497" s="589" t="s">
        <v>35399</v>
      </c>
      <c r="B3497" s="588" t="s">
        <v>35400</v>
      </c>
      <c r="C3497" s="589" t="s">
        <v>93</v>
      </c>
      <c r="D3497" s="619">
        <v>207.36</v>
      </c>
      <c r="E3497" s="590"/>
    </row>
    <row r="3498" spans="1:5" ht="12" customHeight="1">
      <c r="A3498" s="589" t="s">
        <v>35401</v>
      </c>
      <c r="B3498" s="588" t="s">
        <v>35402</v>
      </c>
      <c r="C3498" s="589" t="s">
        <v>93</v>
      </c>
      <c r="D3498" s="619">
        <v>308.58</v>
      </c>
      <c r="E3498" s="590"/>
    </row>
    <row r="3499" spans="1:5" ht="12" customHeight="1">
      <c r="A3499" s="589" t="s">
        <v>35403</v>
      </c>
      <c r="B3499" s="588" t="s">
        <v>35404</v>
      </c>
      <c r="C3499" s="589" t="s">
        <v>93</v>
      </c>
      <c r="D3499" s="619">
        <v>2.11</v>
      </c>
      <c r="E3499" s="590"/>
    </row>
    <row r="3500" spans="1:5" ht="12" customHeight="1">
      <c r="A3500" s="589" t="s">
        <v>35405</v>
      </c>
      <c r="B3500" s="588" t="s">
        <v>35406</v>
      </c>
      <c r="C3500" s="589" t="s">
        <v>93</v>
      </c>
      <c r="D3500" s="619">
        <v>1.68</v>
      </c>
      <c r="E3500" s="590"/>
    </row>
    <row r="3501" spans="1:5" ht="12" customHeight="1">
      <c r="A3501" s="589" t="s">
        <v>28329</v>
      </c>
      <c r="B3501" s="588" t="s">
        <v>28330</v>
      </c>
      <c r="C3501" s="589" t="s">
        <v>93</v>
      </c>
      <c r="D3501" s="619">
        <v>1.085</v>
      </c>
      <c r="E3501" s="590"/>
    </row>
    <row r="3502" spans="1:5" ht="12" customHeight="1">
      <c r="A3502" s="589" t="s">
        <v>35407</v>
      </c>
      <c r="B3502" s="588" t="s">
        <v>35408</v>
      </c>
      <c r="C3502" s="589" t="s">
        <v>93</v>
      </c>
      <c r="D3502" s="619">
        <v>0.57499999999999996</v>
      </c>
      <c r="E3502" s="590"/>
    </row>
    <row r="3503" spans="1:5" ht="12" customHeight="1">
      <c r="A3503" s="589" t="s">
        <v>35409</v>
      </c>
      <c r="B3503" s="588" t="s">
        <v>35410</v>
      </c>
      <c r="C3503" s="589" t="s">
        <v>93</v>
      </c>
      <c r="D3503" s="619">
        <v>8.2799999999999994</v>
      </c>
      <c r="E3503" s="590"/>
    </row>
    <row r="3504" spans="1:5" ht="12" customHeight="1">
      <c r="A3504" s="589" t="s">
        <v>35411</v>
      </c>
      <c r="B3504" s="588" t="s">
        <v>35412</v>
      </c>
      <c r="C3504" s="589" t="s">
        <v>93</v>
      </c>
      <c r="D3504" s="619">
        <v>3.21</v>
      </c>
      <c r="E3504" s="590"/>
    </row>
    <row r="3505" spans="1:5" ht="12" customHeight="1">
      <c r="A3505" s="589" t="s">
        <v>35413</v>
      </c>
      <c r="B3505" s="588" t="s">
        <v>35414</v>
      </c>
      <c r="C3505" s="589" t="s">
        <v>93</v>
      </c>
      <c r="D3505" s="619">
        <v>11.02</v>
      </c>
      <c r="E3505" s="590"/>
    </row>
    <row r="3506" spans="1:5" ht="12" customHeight="1">
      <c r="A3506" s="589" t="s">
        <v>35415</v>
      </c>
      <c r="B3506" s="588" t="s">
        <v>35416</v>
      </c>
      <c r="C3506" s="589" t="s">
        <v>93</v>
      </c>
      <c r="D3506" s="619">
        <v>0.745</v>
      </c>
      <c r="E3506" s="590"/>
    </row>
    <row r="3507" spans="1:5" ht="12" customHeight="1">
      <c r="A3507" s="589" t="s">
        <v>35417</v>
      </c>
      <c r="B3507" s="588" t="s">
        <v>35418</v>
      </c>
      <c r="C3507" s="589" t="s">
        <v>93</v>
      </c>
      <c r="D3507" s="619">
        <v>20.39</v>
      </c>
      <c r="E3507" s="590"/>
    </row>
    <row r="3508" spans="1:5" ht="18" customHeight="1">
      <c r="A3508" s="589" t="s">
        <v>35419</v>
      </c>
      <c r="B3508" s="588" t="s">
        <v>35420</v>
      </c>
      <c r="C3508" s="589" t="s">
        <v>93</v>
      </c>
      <c r="D3508" s="619">
        <v>33.003300000000003</v>
      </c>
      <c r="E3508" s="590"/>
    </row>
    <row r="3509" spans="1:5" ht="18" customHeight="1">
      <c r="A3509" s="589" t="s">
        <v>35421</v>
      </c>
      <c r="B3509" s="588" t="s">
        <v>35422</v>
      </c>
      <c r="C3509" s="589" t="s">
        <v>93</v>
      </c>
      <c r="D3509" s="619">
        <v>88.856700000000004</v>
      </c>
      <c r="E3509" s="590"/>
    </row>
    <row r="3510" spans="1:5" ht="18" customHeight="1">
      <c r="A3510" s="589" t="s">
        <v>35423</v>
      </c>
      <c r="B3510" s="588" t="s">
        <v>35424</v>
      </c>
      <c r="C3510" s="589" t="s">
        <v>93</v>
      </c>
      <c r="D3510" s="619">
        <v>88.086699999999993</v>
      </c>
      <c r="E3510" s="590"/>
    </row>
    <row r="3511" spans="1:5" ht="12" customHeight="1">
      <c r="A3511" s="589" t="s">
        <v>35425</v>
      </c>
      <c r="B3511" s="588" t="s">
        <v>35426</v>
      </c>
      <c r="C3511" s="589" t="s">
        <v>93</v>
      </c>
      <c r="D3511" s="619">
        <v>38</v>
      </c>
      <c r="E3511" s="590"/>
    </row>
    <row r="3512" spans="1:5" ht="12" customHeight="1">
      <c r="A3512" s="589" t="s">
        <v>35427</v>
      </c>
      <c r="B3512" s="588" t="s">
        <v>35428</v>
      </c>
      <c r="C3512" s="589" t="s">
        <v>93</v>
      </c>
      <c r="D3512" s="619">
        <v>8.27</v>
      </c>
      <c r="E3512" s="590"/>
    </row>
    <row r="3513" spans="1:5" ht="18" customHeight="1">
      <c r="A3513" s="589" t="s">
        <v>35429</v>
      </c>
      <c r="B3513" s="588" t="s">
        <v>35430</v>
      </c>
      <c r="C3513" s="589" t="s">
        <v>93</v>
      </c>
      <c r="D3513" s="619">
        <v>53.953299999999999</v>
      </c>
      <c r="E3513" s="590"/>
    </row>
    <row r="3514" spans="1:5" ht="27" customHeight="1">
      <c r="A3514" s="589" t="s">
        <v>35431</v>
      </c>
      <c r="B3514" s="588" t="s">
        <v>35432</v>
      </c>
      <c r="C3514" s="589" t="s">
        <v>93</v>
      </c>
      <c r="D3514" s="619">
        <v>115.83329999999999</v>
      </c>
      <c r="E3514" s="590"/>
    </row>
    <row r="3515" spans="1:5" ht="27" customHeight="1">
      <c r="A3515" s="589" t="s">
        <v>35433</v>
      </c>
      <c r="B3515" s="588" t="s">
        <v>35434</v>
      </c>
      <c r="C3515" s="589" t="s">
        <v>93</v>
      </c>
      <c r="D3515" s="619">
        <v>85.74</v>
      </c>
      <c r="E3515" s="590"/>
    </row>
    <row r="3516" spans="1:5" ht="27" customHeight="1">
      <c r="A3516" s="589" t="s">
        <v>35435</v>
      </c>
      <c r="B3516" s="588" t="s">
        <v>35436</v>
      </c>
      <c r="C3516" s="589" t="s">
        <v>93</v>
      </c>
      <c r="D3516" s="619">
        <v>195.35</v>
      </c>
      <c r="E3516" s="590"/>
    </row>
    <row r="3517" spans="1:5" ht="27" customHeight="1">
      <c r="A3517" s="589" t="s">
        <v>35437</v>
      </c>
      <c r="B3517" s="588" t="s">
        <v>35438</v>
      </c>
      <c r="C3517" s="589" t="s">
        <v>93</v>
      </c>
      <c r="D3517" s="619">
        <v>230.76329999999999</v>
      </c>
      <c r="E3517" s="590"/>
    </row>
    <row r="3518" spans="1:5" ht="18" customHeight="1">
      <c r="A3518" s="589" t="s">
        <v>35439</v>
      </c>
      <c r="B3518" s="588" t="s">
        <v>35440</v>
      </c>
      <c r="C3518" s="589" t="s">
        <v>93</v>
      </c>
      <c r="D3518" s="619">
        <v>52.8</v>
      </c>
      <c r="E3518" s="590"/>
    </row>
    <row r="3519" spans="1:5" ht="18" customHeight="1">
      <c r="A3519" s="589" t="s">
        <v>35441</v>
      </c>
      <c r="B3519" s="588" t="s">
        <v>35442</v>
      </c>
      <c r="C3519" s="589" t="s">
        <v>93</v>
      </c>
      <c r="D3519" s="619">
        <v>126</v>
      </c>
      <c r="E3519" s="590"/>
    </row>
    <row r="3520" spans="1:5" ht="12" customHeight="1">
      <c r="A3520" s="589" t="s">
        <v>35443</v>
      </c>
      <c r="B3520" s="588" t="s">
        <v>35444</v>
      </c>
      <c r="C3520" s="589" t="s">
        <v>93</v>
      </c>
      <c r="D3520" s="619">
        <v>41.01</v>
      </c>
      <c r="E3520" s="590"/>
    </row>
    <row r="3521" spans="1:5" ht="12" customHeight="1">
      <c r="A3521" s="589" t="s">
        <v>35445</v>
      </c>
      <c r="B3521" s="588" t="s">
        <v>35446</v>
      </c>
      <c r="C3521" s="589" t="s">
        <v>93</v>
      </c>
      <c r="D3521" s="619">
        <v>43.78</v>
      </c>
      <c r="E3521" s="590"/>
    </row>
    <row r="3522" spans="1:5" ht="12" customHeight="1">
      <c r="A3522" s="589" t="s">
        <v>35447</v>
      </c>
      <c r="B3522" s="588" t="s">
        <v>35448</v>
      </c>
      <c r="C3522" s="589" t="s">
        <v>93</v>
      </c>
      <c r="D3522" s="619">
        <v>11.45</v>
      </c>
      <c r="E3522" s="590"/>
    </row>
    <row r="3523" spans="1:5" ht="12" customHeight="1">
      <c r="A3523" s="589" t="s">
        <v>35449</v>
      </c>
      <c r="B3523" s="588" t="s">
        <v>35450</v>
      </c>
      <c r="C3523" s="589" t="s">
        <v>93</v>
      </c>
      <c r="D3523" s="619">
        <v>6.96</v>
      </c>
      <c r="E3523" s="590"/>
    </row>
    <row r="3524" spans="1:5" ht="12" customHeight="1">
      <c r="A3524" s="589" t="s">
        <v>35451</v>
      </c>
      <c r="B3524" s="588" t="s">
        <v>35452</v>
      </c>
      <c r="C3524" s="589" t="s">
        <v>93</v>
      </c>
      <c r="D3524" s="619">
        <v>7.45</v>
      </c>
      <c r="E3524" s="590"/>
    </row>
    <row r="3525" spans="1:5" ht="12" customHeight="1">
      <c r="A3525" s="589" t="s">
        <v>35453</v>
      </c>
      <c r="B3525" s="588" t="s">
        <v>35454</v>
      </c>
      <c r="C3525" s="589" t="s">
        <v>93</v>
      </c>
      <c r="D3525" s="619">
        <v>88.86</v>
      </c>
      <c r="E3525" s="590"/>
    </row>
    <row r="3526" spans="1:5" ht="12" customHeight="1">
      <c r="A3526" s="589" t="s">
        <v>35455</v>
      </c>
      <c r="B3526" s="588" t="s">
        <v>35456</v>
      </c>
      <c r="C3526" s="589" t="s">
        <v>93</v>
      </c>
      <c r="D3526" s="619">
        <v>113.02</v>
      </c>
      <c r="E3526" s="590"/>
    </row>
    <row r="3527" spans="1:5" ht="18" customHeight="1">
      <c r="A3527" s="589" t="s">
        <v>35457</v>
      </c>
      <c r="B3527" s="588" t="s">
        <v>35458</v>
      </c>
      <c r="C3527" s="589" t="s">
        <v>93</v>
      </c>
      <c r="D3527" s="619">
        <v>62.956000000000003</v>
      </c>
      <c r="E3527" s="590"/>
    </row>
    <row r="3528" spans="1:5" ht="12" customHeight="1">
      <c r="A3528" s="589" t="s">
        <v>35459</v>
      </c>
      <c r="B3528" s="588" t="s">
        <v>35460</v>
      </c>
      <c r="C3528" s="589" t="s">
        <v>93</v>
      </c>
      <c r="D3528" s="619">
        <v>189</v>
      </c>
      <c r="E3528" s="590"/>
    </row>
    <row r="3529" spans="1:5" ht="12" customHeight="1">
      <c r="A3529" s="589" t="s">
        <v>35461</v>
      </c>
      <c r="B3529" s="588" t="s">
        <v>35462</v>
      </c>
      <c r="C3529" s="589" t="s">
        <v>93</v>
      </c>
      <c r="D3529" s="619">
        <v>12.03</v>
      </c>
      <c r="E3529" s="590"/>
    </row>
    <row r="3530" spans="1:5" ht="12" customHeight="1">
      <c r="A3530" s="589" t="s">
        <v>35463</v>
      </c>
      <c r="B3530" s="588" t="s">
        <v>35464</v>
      </c>
      <c r="C3530" s="589" t="s">
        <v>93</v>
      </c>
      <c r="D3530" s="619">
        <v>58.04</v>
      </c>
      <c r="E3530" s="590"/>
    </row>
    <row r="3531" spans="1:5" ht="12" customHeight="1">
      <c r="A3531" s="589" t="s">
        <v>35465</v>
      </c>
      <c r="B3531" s="588" t="s">
        <v>35466</v>
      </c>
      <c r="C3531" s="589" t="s">
        <v>93</v>
      </c>
      <c r="D3531" s="619">
        <v>5.5</v>
      </c>
      <c r="E3531" s="590"/>
    </row>
    <row r="3532" spans="1:5" ht="12" customHeight="1">
      <c r="A3532" s="589" t="s">
        <v>35467</v>
      </c>
      <c r="B3532" s="588" t="s">
        <v>35468</v>
      </c>
      <c r="C3532" s="589" t="s">
        <v>93</v>
      </c>
      <c r="D3532" s="619">
        <v>5.01</v>
      </c>
      <c r="E3532" s="590"/>
    </row>
    <row r="3533" spans="1:5" ht="12" customHeight="1">
      <c r="A3533" s="589" t="s">
        <v>35469</v>
      </c>
      <c r="B3533" s="588" t="s">
        <v>35470</v>
      </c>
      <c r="C3533" s="589" t="s">
        <v>93</v>
      </c>
      <c r="D3533" s="619">
        <v>2.5</v>
      </c>
      <c r="E3533" s="590"/>
    </row>
    <row r="3534" spans="1:5" ht="12" customHeight="1">
      <c r="A3534" s="589" t="s">
        <v>35471</v>
      </c>
      <c r="B3534" s="588" t="s">
        <v>35472</v>
      </c>
      <c r="C3534" s="589" t="s">
        <v>93</v>
      </c>
      <c r="D3534" s="619">
        <v>0.96</v>
      </c>
      <c r="E3534" s="590"/>
    </row>
    <row r="3535" spans="1:5" ht="12" customHeight="1">
      <c r="A3535" s="589" t="s">
        <v>35473</v>
      </c>
      <c r="B3535" s="588" t="s">
        <v>35474</v>
      </c>
      <c r="C3535" s="589" t="s">
        <v>93</v>
      </c>
      <c r="D3535" s="619">
        <v>17.43</v>
      </c>
      <c r="E3535" s="590"/>
    </row>
    <row r="3536" spans="1:5" ht="12" customHeight="1">
      <c r="A3536" s="589" t="s">
        <v>35475</v>
      </c>
      <c r="B3536" s="588" t="s">
        <v>35476</v>
      </c>
      <c r="C3536" s="589" t="s">
        <v>93</v>
      </c>
      <c r="D3536" s="619">
        <v>11.09</v>
      </c>
      <c r="E3536" s="590"/>
    </row>
    <row r="3537" spans="1:5" ht="12" customHeight="1">
      <c r="A3537" s="589" t="s">
        <v>35477</v>
      </c>
      <c r="B3537" s="588" t="s">
        <v>35478</v>
      </c>
      <c r="C3537" s="589" t="s">
        <v>93</v>
      </c>
      <c r="D3537" s="619">
        <v>25.07</v>
      </c>
      <c r="E3537" s="590"/>
    </row>
    <row r="3538" spans="1:5" ht="12" customHeight="1">
      <c r="A3538" s="589" t="s">
        <v>35479</v>
      </c>
      <c r="B3538" s="588" t="s">
        <v>35480</v>
      </c>
      <c r="C3538" s="589" t="s">
        <v>93</v>
      </c>
      <c r="D3538" s="619">
        <v>1.43</v>
      </c>
      <c r="E3538" s="590"/>
    </row>
    <row r="3539" spans="1:5" ht="12" customHeight="1">
      <c r="A3539" s="589" t="s">
        <v>35481</v>
      </c>
      <c r="B3539" s="588" t="s">
        <v>35482</v>
      </c>
      <c r="C3539" s="589" t="s">
        <v>93</v>
      </c>
      <c r="D3539" s="619">
        <v>33.881999999999998</v>
      </c>
      <c r="E3539" s="590"/>
    </row>
    <row r="3540" spans="1:5" ht="12" customHeight="1">
      <c r="A3540" s="589" t="s">
        <v>35483</v>
      </c>
      <c r="B3540" s="588" t="s">
        <v>35484</v>
      </c>
      <c r="C3540" s="589" t="s">
        <v>93</v>
      </c>
      <c r="D3540" s="619">
        <v>3.88</v>
      </c>
      <c r="E3540" s="590"/>
    </row>
    <row r="3541" spans="1:5" ht="12" customHeight="1">
      <c r="A3541" s="589" t="s">
        <v>35485</v>
      </c>
      <c r="B3541" s="588" t="s">
        <v>35486</v>
      </c>
      <c r="C3541" s="589" t="s">
        <v>93</v>
      </c>
      <c r="D3541" s="619">
        <v>4.2949999999999999</v>
      </c>
      <c r="E3541" s="590"/>
    </row>
    <row r="3542" spans="1:5" ht="12" customHeight="1">
      <c r="A3542" s="589" t="s">
        <v>35487</v>
      </c>
      <c r="B3542" s="588" t="s">
        <v>35488</v>
      </c>
      <c r="C3542" s="589" t="s">
        <v>93</v>
      </c>
      <c r="D3542" s="619">
        <v>0.53</v>
      </c>
      <c r="E3542" s="590"/>
    </row>
    <row r="3543" spans="1:5" ht="12" customHeight="1">
      <c r="A3543" s="589" t="s">
        <v>35489</v>
      </c>
      <c r="B3543" s="588" t="s">
        <v>35490</v>
      </c>
      <c r="C3543" s="589" t="s">
        <v>93</v>
      </c>
      <c r="D3543" s="619">
        <v>0.6</v>
      </c>
      <c r="E3543" s="590"/>
    </row>
    <row r="3544" spans="1:5" ht="12" customHeight="1">
      <c r="A3544" s="589" t="s">
        <v>35491</v>
      </c>
      <c r="B3544" s="588" t="s">
        <v>35492</v>
      </c>
      <c r="C3544" s="589" t="s">
        <v>93</v>
      </c>
      <c r="D3544" s="619">
        <v>1.27</v>
      </c>
      <c r="E3544" s="590"/>
    </row>
    <row r="3545" spans="1:5" ht="12" customHeight="1">
      <c r="A3545" s="589" t="s">
        <v>35493</v>
      </c>
      <c r="B3545" s="588" t="s">
        <v>35494</v>
      </c>
      <c r="C3545" s="589" t="s">
        <v>93</v>
      </c>
      <c r="D3545" s="619">
        <v>2.82</v>
      </c>
      <c r="E3545" s="590"/>
    </row>
    <row r="3546" spans="1:5" ht="12" customHeight="1">
      <c r="A3546" s="589" t="s">
        <v>35495</v>
      </c>
      <c r="B3546" s="588" t="s">
        <v>35496</v>
      </c>
      <c r="C3546" s="589" t="s">
        <v>93</v>
      </c>
      <c r="D3546" s="619">
        <v>3.31</v>
      </c>
      <c r="E3546" s="590"/>
    </row>
    <row r="3547" spans="1:5" ht="12" customHeight="1">
      <c r="A3547" s="589" t="s">
        <v>35497</v>
      </c>
      <c r="B3547" s="588" t="s">
        <v>35498</v>
      </c>
      <c r="C3547" s="589" t="s">
        <v>93</v>
      </c>
      <c r="D3547" s="619">
        <v>9.07</v>
      </c>
      <c r="E3547" s="590"/>
    </row>
    <row r="3548" spans="1:5" ht="12" customHeight="1">
      <c r="A3548" s="589" t="s">
        <v>35499</v>
      </c>
      <c r="B3548" s="588" t="s">
        <v>35500</v>
      </c>
      <c r="C3548" s="589" t="s">
        <v>93</v>
      </c>
      <c r="D3548" s="619">
        <v>13.56</v>
      </c>
      <c r="E3548" s="590"/>
    </row>
    <row r="3549" spans="1:5" ht="12" customHeight="1">
      <c r="A3549" s="589" t="s">
        <v>35501</v>
      </c>
      <c r="B3549" s="588" t="s">
        <v>35502</v>
      </c>
      <c r="C3549" s="589" t="s">
        <v>93</v>
      </c>
      <c r="D3549" s="619">
        <v>30.9</v>
      </c>
      <c r="E3549" s="590"/>
    </row>
    <row r="3550" spans="1:5" ht="12" customHeight="1">
      <c r="A3550" s="589" t="s">
        <v>35503</v>
      </c>
      <c r="B3550" s="588" t="s">
        <v>35504</v>
      </c>
      <c r="C3550" s="589" t="s">
        <v>93</v>
      </c>
      <c r="D3550" s="619">
        <v>0.94</v>
      </c>
      <c r="E3550" s="590"/>
    </row>
    <row r="3551" spans="1:5" ht="12" customHeight="1">
      <c r="A3551" s="589" t="s">
        <v>35505</v>
      </c>
      <c r="B3551" s="588" t="s">
        <v>35506</v>
      </c>
      <c r="C3551" s="589" t="s">
        <v>93</v>
      </c>
      <c r="D3551" s="619">
        <v>1.17</v>
      </c>
      <c r="E3551" s="590"/>
    </row>
    <row r="3552" spans="1:5" ht="12" customHeight="1">
      <c r="A3552" s="589" t="s">
        <v>35507</v>
      </c>
      <c r="B3552" s="588" t="s">
        <v>35508</v>
      </c>
      <c r="C3552" s="589" t="s">
        <v>93</v>
      </c>
      <c r="D3552" s="619">
        <v>2.89</v>
      </c>
      <c r="E3552" s="590"/>
    </row>
    <row r="3553" spans="1:5" ht="12" customHeight="1">
      <c r="A3553" s="589" t="s">
        <v>35509</v>
      </c>
      <c r="B3553" s="588" t="s">
        <v>35510</v>
      </c>
      <c r="C3553" s="589" t="s">
        <v>93</v>
      </c>
      <c r="D3553" s="619">
        <v>7.48</v>
      </c>
      <c r="E3553" s="590"/>
    </row>
    <row r="3554" spans="1:5" ht="12" customHeight="1">
      <c r="A3554" s="589" t="s">
        <v>35511</v>
      </c>
      <c r="B3554" s="588" t="s">
        <v>35512</v>
      </c>
      <c r="C3554" s="589" t="s">
        <v>93</v>
      </c>
      <c r="D3554" s="619">
        <v>10.984999999999999</v>
      </c>
      <c r="E3554" s="590"/>
    </row>
    <row r="3555" spans="1:5" ht="12" customHeight="1">
      <c r="A3555" s="589" t="s">
        <v>35513</v>
      </c>
      <c r="B3555" s="588" t="s">
        <v>35514</v>
      </c>
      <c r="C3555" s="589" t="s">
        <v>93</v>
      </c>
      <c r="D3555" s="619">
        <v>11.1</v>
      </c>
      <c r="E3555" s="590"/>
    </row>
    <row r="3556" spans="1:5" ht="12" customHeight="1">
      <c r="A3556" s="589" t="s">
        <v>35515</v>
      </c>
      <c r="B3556" s="588" t="s">
        <v>35516</v>
      </c>
      <c r="C3556" s="589" t="s">
        <v>93</v>
      </c>
      <c r="D3556" s="619">
        <v>81.239999999999995</v>
      </c>
      <c r="E3556" s="590"/>
    </row>
    <row r="3557" spans="1:5" ht="12" customHeight="1">
      <c r="A3557" s="589" t="s">
        <v>35517</v>
      </c>
      <c r="B3557" s="588" t="s">
        <v>35518</v>
      </c>
      <c r="C3557" s="589" t="s">
        <v>93</v>
      </c>
      <c r="D3557" s="619">
        <v>81.239999999999995</v>
      </c>
      <c r="E3557" s="590"/>
    </row>
    <row r="3558" spans="1:5" ht="12" customHeight="1">
      <c r="A3558" s="589" t="s">
        <v>35519</v>
      </c>
      <c r="B3558" s="588" t="s">
        <v>35520</v>
      </c>
      <c r="C3558" s="589" t="s">
        <v>93</v>
      </c>
      <c r="D3558" s="619">
        <v>89.685000000000002</v>
      </c>
      <c r="E3558" s="590"/>
    </row>
    <row r="3559" spans="1:5" ht="12" customHeight="1">
      <c r="A3559" s="589" t="s">
        <v>35521</v>
      </c>
      <c r="B3559" s="588" t="s">
        <v>35522</v>
      </c>
      <c r="C3559" s="589" t="s">
        <v>93</v>
      </c>
      <c r="D3559" s="619">
        <v>70.59</v>
      </c>
      <c r="E3559" s="590"/>
    </row>
    <row r="3560" spans="1:5" ht="12" customHeight="1">
      <c r="A3560" s="589" t="s">
        <v>35523</v>
      </c>
      <c r="B3560" s="588" t="s">
        <v>35524</v>
      </c>
      <c r="C3560" s="589" t="s">
        <v>93</v>
      </c>
      <c r="D3560" s="619">
        <v>2.68</v>
      </c>
      <c r="E3560" s="590"/>
    </row>
    <row r="3561" spans="1:5" ht="12" customHeight="1">
      <c r="A3561" s="589" t="s">
        <v>35525</v>
      </c>
      <c r="B3561" s="588" t="s">
        <v>35526</v>
      </c>
      <c r="C3561" s="589" t="s">
        <v>93</v>
      </c>
      <c r="D3561" s="619">
        <v>1.92</v>
      </c>
      <c r="E3561" s="590"/>
    </row>
    <row r="3562" spans="1:5" ht="12" customHeight="1">
      <c r="A3562" s="589" t="s">
        <v>35527</v>
      </c>
      <c r="B3562" s="588" t="s">
        <v>35528</v>
      </c>
      <c r="C3562" s="589" t="s">
        <v>93</v>
      </c>
      <c r="D3562" s="619">
        <v>4.1500000000000004</v>
      </c>
      <c r="E3562" s="590"/>
    </row>
    <row r="3563" spans="1:5" ht="12" customHeight="1">
      <c r="A3563" s="589" t="s">
        <v>35529</v>
      </c>
      <c r="B3563" s="588" t="s">
        <v>35530</v>
      </c>
      <c r="C3563" s="589" t="s">
        <v>93</v>
      </c>
      <c r="D3563" s="619">
        <v>1.43</v>
      </c>
      <c r="E3563" s="590"/>
    </row>
    <row r="3564" spans="1:5" ht="12" customHeight="1">
      <c r="A3564" s="589" t="s">
        <v>35531</v>
      </c>
      <c r="B3564" s="588" t="s">
        <v>35532</v>
      </c>
      <c r="C3564" s="589" t="s">
        <v>93</v>
      </c>
      <c r="D3564" s="619">
        <v>33.776299999999999</v>
      </c>
      <c r="E3564" s="590"/>
    </row>
    <row r="3565" spans="1:5" ht="12" customHeight="1">
      <c r="A3565" s="589" t="s">
        <v>35533</v>
      </c>
      <c r="B3565" s="588" t="s">
        <v>35534</v>
      </c>
      <c r="C3565" s="589" t="s">
        <v>93</v>
      </c>
      <c r="D3565" s="619">
        <v>39.901400000000002</v>
      </c>
      <c r="E3565" s="590"/>
    </row>
    <row r="3566" spans="1:5" ht="12" customHeight="1">
      <c r="A3566" s="589" t="s">
        <v>35535</v>
      </c>
      <c r="B3566" s="588" t="s">
        <v>35536</v>
      </c>
      <c r="C3566" s="589" t="s">
        <v>93</v>
      </c>
      <c r="D3566" s="619">
        <v>38.243200000000002</v>
      </c>
      <c r="E3566" s="590"/>
    </row>
    <row r="3567" spans="1:5" ht="12" customHeight="1">
      <c r="A3567" s="589" t="s">
        <v>35537</v>
      </c>
      <c r="B3567" s="588" t="s">
        <v>35538</v>
      </c>
      <c r="C3567" s="589" t="s">
        <v>93</v>
      </c>
      <c r="D3567" s="619">
        <v>0.94</v>
      </c>
      <c r="E3567" s="590"/>
    </row>
    <row r="3568" spans="1:5" ht="12" customHeight="1">
      <c r="A3568" s="589" t="s">
        <v>35539</v>
      </c>
      <c r="B3568" s="588" t="s">
        <v>35540</v>
      </c>
      <c r="C3568" s="589" t="s">
        <v>93</v>
      </c>
      <c r="D3568" s="619">
        <v>2.2799999999999998</v>
      </c>
      <c r="E3568" s="590"/>
    </row>
    <row r="3569" spans="1:5" ht="12" customHeight="1">
      <c r="A3569" s="589" t="s">
        <v>35541</v>
      </c>
      <c r="B3569" s="588" t="s">
        <v>35542</v>
      </c>
      <c r="C3569" s="589" t="s">
        <v>93</v>
      </c>
      <c r="D3569" s="619">
        <v>2.81</v>
      </c>
      <c r="E3569" s="590"/>
    </row>
    <row r="3570" spans="1:5" ht="12" customHeight="1">
      <c r="A3570" s="589" t="s">
        <v>35543</v>
      </c>
      <c r="B3570" s="588" t="s">
        <v>35544</v>
      </c>
      <c r="C3570" s="589" t="s">
        <v>93</v>
      </c>
      <c r="D3570" s="619">
        <v>11.9186</v>
      </c>
      <c r="E3570" s="590"/>
    </row>
    <row r="3571" spans="1:5" ht="12" customHeight="1">
      <c r="A3571" s="589" t="s">
        <v>35545</v>
      </c>
      <c r="B3571" s="588" t="s">
        <v>35546</v>
      </c>
      <c r="C3571" s="589" t="s">
        <v>93</v>
      </c>
      <c r="D3571" s="619">
        <v>19.6709</v>
      </c>
      <c r="E3571" s="590"/>
    </row>
    <row r="3572" spans="1:5" ht="12" customHeight="1">
      <c r="A3572" s="589" t="s">
        <v>35547</v>
      </c>
      <c r="B3572" s="588" t="s">
        <v>35548</v>
      </c>
      <c r="C3572" s="589" t="s">
        <v>93</v>
      </c>
      <c r="D3572" s="619">
        <v>23.702500000000001</v>
      </c>
      <c r="E3572" s="590"/>
    </row>
    <row r="3573" spans="1:5" ht="12" customHeight="1">
      <c r="A3573" s="589" t="s">
        <v>35549</v>
      </c>
      <c r="B3573" s="588" t="s">
        <v>35550</v>
      </c>
      <c r="C3573" s="589" t="s">
        <v>93</v>
      </c>
      <c r="D3573" s="619">
        <v>4.58</v>
      </c>
      <c r="E3573" s="590"/>
    </row>
    <row r="3574" spans="1:5" ht="12" customHeight="1">
      <c r="A3574" s="589" t="s">
        <v>35551</v>
      </c>
      <c r="B3574" s="588" t="s">
        <v>35552</v>
      </c>
      <c r="C3574" s="589" t="s">
        <v>93</v>
      </c>
      <c r="D3574" s="619">
        <v>1.44</v>
      </c>
      <c r="E3574" s="590"/>
    </row>
    <row r="3575" spans="1:5" ht="12" customHeight="1">
      <c r="A3575" s="589" t="s">
        <v>35553</v>
      </c>
      <c r="B3575" s="588" t="s">
        <v>35554</v>
      </c>
      <c r="C3575" s="589" t="s">
        <v>93</v>
      </c>
      <c r="D3575" s="619">
        <v>8.94</v>
      </c>
      <c r="E3575" s="590"/>
    </row>
    <row r="3576" spans="1:5" ht="12" customHeight="1">
      <c r="A3576" s="589" t="s">
        <v>35555</v>
      </c>
      <c r="B3576" s="588" t="s">
        <v>35556</v>
      </c>
      <c r="C3576" s="589" t="s">
        <v>93</v>
      </c>
      <c r="D3576" s="619">
        <v>18.670000000000002</v>
      </c>
      <c r="E3576" s="590"/>
    </row>
    <row r="3577" spans="1:5" ht="12" customHeight="1">
      <c r="A3577" s="589" t="s">
        <v>35557</v>
      </c>
      <c r="B3577" s="588" t="s">
        <v>35558</v>
      </c>
      <c r="C3577" s="589" t="s">
        <v>93</v>
      </c>
      <c r="D3577" s="619">
        <v>13.39</v>
      </c>
      <c r="E3577" s="590"/>
    </row>
    <row r="3578" spans="1:5" ht="12" customHeight="1">
      <c r="A3578" s="589" t="s">
        <v>35559</v>
      </c>
      <c r="B3578" s="588" t="s">
        <v>35560</v>
      </c>
      <c r="C3578" s="589" t="s">
        <v>93</v>
      </c>
      <c r="D3578" s="619">
        <v>30495.27</v>
      </c>
      <c r="E3578" s="590"/>
    </row>
    <row r="3579" spans="1:5" ht="12" customHeight="1">
      <c r="A3579" s="589" t="s">
        <v>35561</v>
      </c>
      <c r="B3579" s="588" t="s">
        <v>35562</v>
      </c>
      <c r="C3579" s="589" t="s">
        <v>93</v>
      </c>
      <c r="D3579" s="619">
        <v>32164.240000000002</v>
      </c>
      <c r="E3579" s="590"/>
    </row>
    <row r="3580" spans="1:5" ht="12" customHeight="1">
      <c r="A3580" s="589" t="s">
        <v>35563</v>
      </c>
      <c r="B3580" s="588" t="s">
        <v>35564</v>
      </c>
      <c r="C3580" s="589" t="s">
        <v>93</v>
      </c>
      <c r="D3580" s="619">
        <v>2788.64</v>
      </c>
      <c r="E3580" s="590"/>
    </row>
    <row r="3581" spans="1:5" ht="12" customHeight="1">
      <c r="A3581" s="589" t="s">
        <v>35565</v>
      </c>
      <c r="B3581" s="588" t="s">
        <v>35566</v>
      </c>
      <c r="C3581" s="589" t="s">
        <v>93</v>
      </c>
      <c r="D3581" s="619">
        <v>3637.04</v>
      </c>
      <c r="E3581" s="590"/>
    </row>
    <row r="3582" spans="1:5" ht="12" customHeight="1">
      <c r="A3582" s="589" t="s">
        <v>35567</v>
      </c>
      <c r="B3582" s="588" t="s">
        <v>35568</v>
      </c>
      <c r="C3582" s="589" t="s">
        <v>93</v>
      </c>
      <c r="D3582" s="619">
        <v>4763.51</v>
      </c>
      <c r="E3582" s="590"/>
    </row>
    <row r="3583" spans="1:5" ht="12" customHeight="1">
      <c r="A3583" s="589" t="s">
        <v>35569</v>
      </c>
      <c r="B3583" s="588" t="s">
        <v>35570</v>
      </c>
      <c r="C3583" s="589" t="s">
        <v>93</v>
      </c>
      <c r="D3583" s="619">
        <v>6428.97</v>
      </c>
      <c r="E3583" s="590"/>
    </row>
    <row r="3584" spans="1:5" ht="12" customHeight="1">
      <c r="A3584" s="589" t="s">
        <v>35571</v>
      </c>
      <c r="B3584" s="588" t="s">
        <v>35572</v>
      </c>
      <c r="C3584" s="589" t="s">
        <v>93</v>
      </c>
      <c r="D3584" s="619">
        <v>9515.48</v>
      </c>
      <c r="E3584" s="590"/>
    </row>
    <row r="3585" spans="1:5" ht="12" customHeight="1">
      <c r="A3585" s="589" t="s">
        <v>35573</v>
      </c>
      <c r="B3585" s="588" t="s">
        <v>35574</v>
      </c>
      <c r="C3585" s="589" t="s">
        <v>93</v>
      </c>
      <c r="D3585" s="619">
        <v>17028.16</v>
      </c>
      <c r="E3585" s="590"/>
    </row>
    <row r="3586" spans="1:5" ht="12" customHeight="1">
      <c r="A3586" s="589" t="s">
        <v>35575</v>
      </c>
      <c r="B3586" s="588" t="s">
        <v>35576</v>
      </c>
      <c r="C3586" s="589" t="s">
        <v>93</v>
      </c>
      <c r="D3586" s="619">
        <v>20197.64</v>
      </c>
      <c r="E3586" s="590"/>
    </row>
    <row r="3587" spans="1:5" ht="12" customHeight="1">
      <c r="A3587" s="589" t="s">
        <v>35577</v>
      </c>
      <c r="B3587" s="588" t="s">
        <v>35578</v>
      </c>
      <c r="C3587" s="589" t="s">
        <v>93</v>
      </c>
      <c r="D3587" s="619">
        <v>178.52</v>
      </c>
      <c r="E3587" s="590"/>
    </row>
    <row r="3588" spans="1:5" ht="12" customHeight="1">
      <c r="A3588" s="589" t="s">
        <v>35579</v>
      </c>
      <c r="B3588" s="588" t="s">
        <v>35580</v>
      </c>
      <c r="C3588" s="589" t="s">
        <v>93</v>
      </c>
      <c r="D3588" s="619">
        <v>10543.05</v>
      </c>
      <c r="E3588" s="590"/>
    </row>
    <row r="3589" spans="1:5" ht="12" customHeight="1">
      <c r="A3589" s="589" t="s">
        <v>35581</v>
      </c>
      <c r="B3589" s="588" t="s">
        <v>35582</v>
      </c>
      <c r="C3589" s="589" t="s">
        <v>93</v>
      </c>
      <c r="D3589" s="619">
        <v>11398.9</v>
      </c>
      <c r="E3589" s="590"/>
    </row>
    <row r="3590" spans="1:5" ht="12" customHeight="1">
      <c r="A3590" s="589" t="s">
        <v>35583</v>
      </c>
      <c r="B3590" s="588" t="s">
        <v>35584</v>
      </c>
      <c r="C3590" s="589" t="s">
        <v>93</v>
      </c>
      <c r="D3590" s="619">
        <v>262.77999999999997</v>
      </c>
      <c r="E3590" s="590"/>
    </row>
    <row r="3591" spans="1:5" ht="12" customHeight="1">
      <c r="A3591" s="589" t="s">
        <v>35585</v>
      </c>
      <c r="B3591" s="588" t="s">
        <v>35586</v>
      </c>
      <c r="C3591" s="589" t="s">
        <v>93</v>
      </c>
      <c r="D3591" s="619">
        <v>369.58</v>
      </c>
      <c r="E3591" s="590"/>
    </row>
    <row r="3592" spans="1:5" ht="12" customHeight="1">
      <c r="A3592" s="589" t="s">
        <v>35587</v>
      </c>
      <c r="B3592" s="588" t="s">
        <v>35588</v>
      </c>
      <c r="C3592" s="589" t="s">
        <v>93</v>
      </c>
      <c r="D3592" s="619">
        <v>483.19</v>
      </c>
      <c r="E3592" s="590"/>
    </row>
    <row r="3593" spans="1:5" ht="12" customHeight="1">
      <c r="A3593" s="589" t="s">
        <v>35589</v>
      </c>
      <c r="B3593" s="588" t="s">
        <v>35590</v>
      </c>
      <c r="C3593" s="589" t="s">
        <v>93</v>
      </c>
      <c r="D3593" s="619">
        <v>600.98</v>
      </c>
      <c r="E3593" s="590"/>
    </row>
    <row r="3594" spans="1:5" ht="12" customHeight="1">
      <c r="A3594" s="589" t="s">
        <v>35591</v>
      </c>
      <c r="B3594" s="588" t="s">
        <v>35592</v>
      </c>
      <c r="C3594" s="589" t="s">
        <v>93</v>
      </c>
      <c r="D3594" s="619">
        <v>1067.99</v>
      </c>
      <c r="E3594" s="590"/>
    </row>
    <row r="3595" spans="1:5" ht="12" customHeight="1">
      <c r="A3595" s="589" t="s">
        <v>35593</v>
      </c>
      <c r="B3595" s="588" t="s">
        <v>35594</v>
      </c>
      <c r="C3595" s="589" t="s">
        <v>93</v>
      </c>
      <c r="D3595" s="619">
        <v>1294.06</v>
      </c>
      <c r="E3595" s="590"/>
    </row>
    <row r="3596" spans="1:5" ht="12" customHeight="1">
      <c r="A3596" s="589" t="s">
        <v>35595</v>
      </c>
      <c r="B3596" s="588" t="s">
        <v>35596</v>
      </c>
      <c r="C3596" s="589" t="s">
        <v>93</v>
      </c>
      <c r="D3596" s="619">
        <v>1746.62</v>
      </c>
      <c r="E3596" s="590"/>
    </row>
    <row r="3597" spans="1:5" ht="12" customHeight="1">
      <c r="A3597" s="589" t="s">
        <v>35597</v>
      </c>
      <c r="B3597" s="588" t="s">
        <v>35598</v>
      </c>
      <c r="C3597" s="589" t="s">
        <v>93</v>
      </c>
      <c r="D3597" s="619">
        <v>74.739999999999995</v>
      </c>
      <c r="E3597" s="590"/>
    </row>
    <row r="3598" spans="1:5" ht="12" customHeight="1">
      <c r="A3598" s="589" t="s">
        <v>35599</v>
      </c>
      <c r="B3598" s="588" t="s">
        <v>35600</v>
      </c>
      <c r="C3598" s="589" t="s">
        <v>93</v>
      </c>
      <c r="D3598" s="619">
        <v>1944.82</v>
      </c>
      <c r="E3598" s="590"/>
    </row>
    <row r="3599" spans="1:5" ht="12" customHeight="1">
      <c r="A3599" s="589" t="s">
        <v>35601</v>
      </c>
      <c r="B3599" s="588" t="s">
        <v>35602</v>
      </c>
      <c r="C3599" s="589" t="s">
        <v>93</v>
      </c>
      <c r="D3599" s="619">
        <v>4751.3</v>
      </c>
      <c r="E3599" s="590"/>
    </row>
    <row r="3600" spans="1:5" ht="12" customHeight="1">
      <c r="A3600" s="589" t="s">
        <v>35603</v>
      </c>
      <c r="B3600" s="588" t="s">
        <v>35604</v>
      </c>
      <c r="C3600" s="589" t="s">
        <v>93</v>
      </c>
      <c r="D3600" s="619">
        <v>5747.69</v>
      </c>
      <c r="E3600" s="590"/>
    </row>
    <row r="3601" spans="1:5" ht="12" customHeight="1">
      <c r="A3601" s="589" t="s">
        <v>35605</v>
      </c>
      <c r="B3601" s="588" t="s">
        <v>35606</v>
      </c>
      <c r="C3601" s="589" t="s">
        <v>93</v>
      </c>
      <c r="D3601" s="619">
        <v>170.47</v>
      </c>
      <c r="E3601" s="590"/>
    </row>
    <row r="3602" spans="1:5" ht="12" customHeight="1">
      <c r="A3602" s="589" t="s">
        <v>35607</v>
      </c>
      <c r="B3602" s="588" t="s">
        <v>35608</v>
      </c>
      <c r="C3602" s="589" t="s">
        <v>93</v>
      </c>
      <c r="D3602" s="619">
        <v>170.47</v>
      </c>
      <c r="E3602" s="590"/>
    </row>
    <row r="3603" spans="1:5" ht="12" customHeight="1">
      <c r="A3603" s="589" t="s">
        <v>35609</v>
      </c>
      <c r="B3603" s="588" t="s">
        <v>35610</v>
      </c>
      <c r="C3603" s="589" t="s">
        <v>93</v>
      </c>
      <c r="D3603" s="619">
        <v>7526.65</v>
      </c>
      <c r="E3603" s="590"/>
    </row>
    <row r="3604" spans="1:5" ht="12" customHeight="1">
      <c r="A3604" s="589" t="s">
        <v>35611</v>
      </c>
      <c r="B3604" s="588" t="s">
        <v>35612</v>
      </c>
      <c r="C3604" s="589" t="s">
        <v>93</v>
      </c>
      <c r="D3604" s="619">
        <v>9541.86</v>
      </c>
      <c r="E3604" s="590"/>
    </row>
    <row r="3605" spans="1:5" ht="12" customHeight="1">
      <c r="A3605" s="589" t="s">
        <v>35613</v>
      </c>
      <c r="B3605" s="588" t="s">
        <v>35614</v>
      </c>
      <c r="C3605" s="589" t="s">
        <v>93</v>
      </c>
      <c r="D3605" s="619">
        <v>3.7</v>
      </c>
      <c r="E3605" s="590"/>
    </row>
    <row r="3606" spans="1:5" ht="12" customHeight="1">
      <c r="A3606" s="589" t="s">
        <v>35615</v>
      </c>
      <c r="B3606" s="588" t="s">
        <v>35616</v>
      </c>
      <c r="C3606" s="589" t="s">
        <v>93</v>
      </c>
      <c r="D3606" s="619">
        <v>0.78</v>
      </c>
      <c r="E3606" s="590"/>
    </row>
    <row r="3607" spans="1:5" ht="12" customHeight="1">
      <c r="A3607" s="589" t="s">
        <v>35617</v>
      </c>
      <c r="B3607" s="588" t="s">
        <v>35618</v>
      </c>
      <c r="C3607" s="589" t="s">
        <v>93</v>
      </c>
      <c r="D3607" s="619">
        <v>1.68</v>
      </c>
      <c r="E3607" s="590"/>
    </row>
    <row r="3608" spans="1:5" ht="12" customHeight="1">
      <c r="A3608" s="589" t="s">
        <v>35619</v>
      </c>
      <c r="B3608" s="588" t="s">
        <v>35620</v>
      </c>
      <c r="C3608" s="589" t="s">
        <v>93</v>
      </c>
      <c r="D3608" s="619">
        <v>3.19</v>
      </c>
      <c r="E3608" s="590"/>
    </row>
    <row r="3609" spans="1:5" ht="12" customHeight="1">
      <c r="A3609" s="589" t="s">
        <v>35621</v>
      </c>
      <c r="B3609" s="588" t="s">
        <v>35622</v>
      </c>
      <c r="C3609" s="589" t="s">
        <v>93</v>
      </c>
      <c r="D3609" s="619">
        <v>17.91</v>
      </c>
      <c r="E3609" s="590"/>
    </row>
    <row r="3610" spans="1:5" ht="12" customHeight="1">
      <c r="A3610" s="589" t="s">
        <v>35623</v>
      </c>
      <c r="B3610" s="588" t="s">
        <v>35624</v>
      </c>
      <c r="C3610" s="589" t="s">
        <v>93</v>
      </c>
      <c r="D3610" s="619">
        <v>38.619999999999997</v>
      </c>
      <c r="E3610" s="590"/>
    </row>
    <row r="3611" spans="1:5" ht="12" customHeight="1">
      <c r="A3611" s="589" t="s">
        <v>35625</v>
      </c>
      <c r="B3611" s="588" t="s">
        <v>35626</v>
      </c>
      <c r="C3611" s="589" t="s">
        <v>93</v>
      </c>
      <c r="D3611" s="619">
        <v>14.69</v>
      </c>
      <c r="E3611" s="590"/>
    </row>
    <row r="3612" spans="1:5" ht="12" customHeight="1">
      <c r="A3612" s="589" t="s">
        <v>35627</v>
      </c>
      <c r="B3612" s="588" t="s">
        <v>35628</v>
      </c>
      <c r="C3612" s="589" t="s">
        <v>93</v>
      </c>
      <c r="D3612" s="619">
        <v>22.4</v>
      </c>
      <c r="E3612" s="590"/>
    </row>
    <row r="3613" spans="1:5" ht="18" customHeight="1">
      <c r="A3613" s="589" t="s">
        <v>35629</v>
      </c>
      <c r="B3613" s="588" t="s">
        <v>35630</v>
      </c>
      <c r="C3613" s="589" t="s">
        <v>93</v>
      </c>
      <c r="D3613" s="619">
        <v>11.62</v>
      </c>
      <c r="E3613" s="590"/>
    </row>
    <row r="3614" spans="1:5" ht="18" customHeight="1">
      <c r="A3614" s="589" t="s">
        <v>35631</v>
      </c>
      <c r="B3614" s="588" t="s">
        <v>35632</v>
      </c>
      <c r="C3614" s="589" t="s">
        <v>93</v>
      </c>
      <c r="D3614" s="619">
        <v>19.04</v>
      </c>
      <c r="E3614" s="590"/>
    </row>
    <row r="3615" spans="1:5" ht="18" customHeight="1">
      <c r="A3615" s="589" t="s">
        <v>35633</v>
      </c>
      <c r="B3615" s="588" t="s">
        <v>35634</v>
      </c>
      <c r="C3615" s="589" t="s">
        <v>93</v>
      </c>
      <c r="D3615" s="619">
        <v>35.806699999999999</v>
      </c>
      <c r="E3615" s="590"/>
    </row>
    <row r="3616" spans="1:5" ht="18" customHeight="1">
      <c r="A3616" s="589" t="s">
        <v>35635</v>
      </c>
      <c r="B3616" s="588" t="s">
        <v>35636</v>
      </c>
      <c r="C3616" s="589" t="s">
        <v>93</v>
      </c>
      <c r="D3616" s="619">
        <v>39.229999999999997</v>
      </c>
      <c r="E3616" s="590"/>
    </row>
    <row r="3617" spans="1:5" ht="12" customHeight="1">
      <c r="A3617" s="589" t="s">
        <v>35637</v>
      </c>
      <c r="B3617" s="588" t="s">
        <v>35638</v>
      </c>
      <c r="C3617" s="589" t="s">
        <v>93</v>
      </c>
      <c r="D3617" s="619">
        <v>53.5</v>
      </c>
      <c r="E3617" s="590"/>
    </row>
    <row r="3618" spans="1:5" ht="12" customHeight="1">
      <c r="A3618" s="589" t="s">
        <v>35639</v>
      </c>
      <c r="B3618" s="588" t="s">
        <v>35640</v>
      </c>
      <c r="C3618" s="589" t="s">
        <v>93</v>
      </c>
      <c r="D3618" s="619">
        <v>67.3</v>
      </c>
      <c r="E3618" s="590"/>
    </row>
    <row r="3619" spans="1:5" ht="12" customHeight="1">
      <c r="A3619" s="589" t="s">
        <v>35641</v>
      </c>
      <c r="B3619" s="588" t="s">
        <v>35642</v>
      </c>
      <c r="C3619" s="589" t="s">
        <v>93</v>
      </c>
      <c r="D3619" s="619">
        <v>87.71</v>
      </c>
      <c r="E3619" s="590"/>
    </row>
    <row r="3620" spans="1:5" ht="12" customHeight="1">
      <c r="A3620" s="589" t="s">
        <v>35643</v>
      </c>
      <c r="B3620" s="588" t="s">
        <v>35644</v>
      </c>
      <c r="C3620" s="589" t="s">
        <v>93</v>
      </c>
      <c r="D3620" s="619">
        <v>60.1</v>
      </c>
      <c r="E3620" s="590"/>
    </row>
    <row r="3621" spans="1:5" ht="12" customHeight="1">
      <c r="A3621" s="589" t="s">
        <v>35645</v>
      </c>
      <c r="B3621" s="588" t="s">
        <v>35646</v>
      </c>
      <c r="C3621" s="589" t="s">
        <v>93</v>
      </c>
      <c r="D3621" s="619">
        <v>89.7</v>
      </c>
      <c r="E3621" s="590"/>
    </row>
    <row r="3622" spans="1:5" ht="12" customHeight="1">
      <c r="A3622" s="589" t="s">
        <v>35647</v>
      </c>
      <c r="B3622" s="588" t="s">
        <v>35648</v>
      </c>
      <c r="C3622" s="589" t="s">
        <v>93</v>
      </c>
      <c r="D3622" s="619">
        <v>128</v>
      </c>
      <c r="E3622" s="590"/>
    </row>
    <row r="3623" spans="1:5" ht="12" customHeight="1">
      <c r="A3623" s="589" t="s">
        <v>35649</v>
      </c>
      <c r="B3623" s="588" t="s">
        <v>35650</v>
      </c>
      <c r="C3623" s="589" t="s">
        <v>93</v>
      </c>
      <c r="D3623" s="619">
        <v>9.19</v>
      </c>
      <c r="E3623" s="590"/>
    </row>
    <row r="3624" spans="1:5" ht="12" customHeight="1">
      <c r="A3624" s="589" t="s">
        <v>35651</v>
      </c>
      <c r="B3624" s="588" t="s">
        <v>35652</v>
      </c>
      <c r="C3624" s="589" t="s">
        <v>161</v>
      </c>
      <c r="D3624" s="619">
        <v>93</v>
      </c>
      <c r="E3624" s="590"/>
    </row>
    <row r="3625" spans="1:5" ht="12" customHeight="1">
      <c r="A3625" s="589" t="s">
        <v>35653</v>
      </c>
      <c r="B3625" s="588" t="s">
        <v>35654</v>
      </c>
      <c r="C3625" s="589" t="s">
        <v>77</v>
      </c>
      <c r="D3625" s="619">
        <v>658</v>
      </c>
      <c r="E3625" s="590"/>
    </row>
    <row r="3626" spans="1:5" ht="12" customHeight="1">
      <c r="A3626" s="589" t="s">
        <v>35655</v>
      </c>
      <c r="B3626" s="588" t="s">
        <v>35656</v>
      </c>
      <c r="C3626" s="589" t="s">
        <v>180</v>
      </c>
      <c r="D3626" s="619">
        <v>23</v>
      </c>
      <c r="E3626" s="590"/>
    </row>
    <row r="3627" spans="1:5" ht="12" customHeight="1">
      <c r="A3627" s="589" t="s">
        <v>35657</v>
      </c>
      <c r="B3627" s="588" t="s">
        <v>35658</v>
      </c>
      <c r="C3627" s="589" t="s">
        <v>29463</v>
      </c>
      <c r="D3627" s="619">
        <v>34.4</v>
      </c>
      <c r="E3627" s="590"/>
    </row>
    <row r="3628" spans="1:5" ht="12" customHeight="1">
      <c r="A3628" s="589" t="s">
        <v>35659</v>
      </c>
      <c r="B3628" s="588" t="s">
        <v>35660</v>
      </c>
      <c r="C3628" s="589" t="s">
        <v>180</v>
      </c>
      <c r="D3628" s="619">
        <v>2922.83</v>
      </c>
      <c r="E3628" s="590"/>
    </row>
    <row r="3629" spans="1:5" ht="12" customHeight="1">
      <c r="A3629" s="589" t="s">
        <v>35661</v>
      </c>
      <c r="B3629" s="588" t="s">
        <v>35662</v>
      </c>
      <c r="C3629" s="589" t="s">
        <v>180</v>
      </c>
      <c r="D3629" s="619">
        <v>2160</v>
      </c>
      <c r="E3629" s="590"/>
    </row>
    <row r="3630" spans="1:5" ht="12" customHeight="1">
      <c r="A3630" s="589" t="s">
        <v>35663</v>
      </c>
      <c r="B3630" s="588" t="s">
        <v>35664</v>
      </c>
      <c r="C3630" s="589" t="s">
        <v>180</v>
      </c>
      <c r="D3630" s="619">
        <v>2160</v>
      </c>
      <c r="E3630" s="590"/>
    </row>
    <row r="3631" spans="1:5" ht="12" customHeight="1">
      <c r="A3631" s="589" t="s">
        <v>35665</v>
      </c>
      <c r="B3631" s="588" t="s">
        <v>35666</v>
      </c>
      <c r="C3631" s="589" t="s">
        <v>78</v>
      </c>
      <c r="D3631" s="619">
        <v>28.9</v>
      </c>
      <c r="E3631" s="590"/>
    </row>
    <row r="3632" spans="1:5" ht="12" customHeight="1">
      <c r="A3632" s="589" t="s">
        <v>35667</v>
      </c>
      <c r="B3632" s="588" t="s">
        <v>35668</v>
      </c>
      <c r="C3632" s="589" t="s">
        <v>93</v>
      </c>
      <c r="D3632" s="619">
        <v>1811.64</v>
      </c>
      <c r="E3632" s="590"/>
    </row>
    <row r="3633" spans="1:5" ht="12" customHeight="1">
      <c r="A3633" s="589" t="s">
        <v>35669</v>
      </c>
      <c r="B3633" s="588" t="s">
        <v>35670</v>
      </c>
      <c r="C3633" s="589" t="s">
        <v>93</v>
      </c>
      <c r="D3633" s="619">
        <v>1811.98</v>
      </c>
      <c r="E3633" s="590"/>
    </row>
    <row r="3634" spans="1:5" ht="12" customHeight="1">
      <c r="A3634" s="589" t="s">
        <v>35671</v>
      </c>
      <c r="B3634" s="588" t="s">
        <v>35672</v>
      </c>
      <c r="C3634" s="589" t="s">
        <v>93</v>
      </c>
      <c r="D3634" s="619">
        <v>1810.82</v>
      </c>
      <c r="E3634" s="590"/>
    </row>
    <row r="3635" spans="1:5" ht="12" customHeight="1">
      <c r="A3635" s="589" t="s">
        <v>35673</v>
      </c>
      <c r="B3635" s="588" t="s">
        <v>35674</v>
      </c>
      <c r="C3635" s="589" t="s">
        <v>93</v>
      </c>
      <c r="D3635" s="619">
        <v>1802.73</v>
      </c>
      <c r="E3635" s="590"/>
    </row>
    <row r="3636" spans="1:5" ht="27" customHeight="1">
      <c r="A3636" s="589" t="s">
        <v>35675</v>
      </c>
      <c r="B3636" s="588" t="s">
        <v>35676</v>
      </c>
      <c r="C3636" s="589" t="s">
        <v>78</v>
      </c>
      <c r="D3636" s="619">
        <v>69.98</v>
      </c>
      <c r="E3636" s="590"/>
    </row>
    <row r="3637" spans="1:5" ht="12" customHeight="1">
      <c r="A3637" s="589" t="s">
        <v>35677</v>
      </c>
      <c r="B3637" s="588" t="s">
        <v>35678</v>
      </c>
      <c r="C3637" s="589" t="s">
        <v>93</v>
      </c>
      <c r="D3637" s="619">
        <v>900.99</v>
      </c>
      <c r="E3637" s="590"/>
    </row>
    <row r="3638" spans="1:5" ht="12" customHeight="1">
      <c r="A3638" s="589" t="s">
        <v>35679</v>
      </c>
      <c r="B3638" s="588" t="s">
        <v>35680</v>
      </c>
      <c r="C3638" s="589" t="s">
        <v>78</v>
      </c>
      <c r="D3638" s="619">
        <v>10.88</v>
      </c>
      <c r="E3638" s="590"/>
    </row>
    <row r="3639" spans="1:5" ht="12" customHeight="1">
      <c r="A3639" s="589" t="s">
        <v>35681</v>
      </c>
      <c r="B3639" s="588" t="s">
        <v>35682</v>
      </c>
      <c r="C3639" s="589" t="s">
        <v>78</v>
      </c>
      <c r="D3639" s="619">
        <v>15.09</v>
      </c>
      <c r="E3639" s="590"/>
    </row>
    <row r="3640" spans="1:5" ht="12" customHeight="1">
      <c r="A3640" s="589" t="s">
        <v>35683</v>
      </c>
      <c r="B3640" s="588" t="s">
        <v>35684</v>
      </c>
      <c r="C3640" s="589" t="s">
        <v>78</v>
      </c>
      <c r="D3640" s="619">
        <v>25.27</v>
      </c>
      <c r="E3640" s="590"/>
    </row>
    <row r="3641" spans="1:5" ht="12" customHeight="1">
      <c r="A3641" s="589" t="s">
        <v>35685</v>
      </c>
      <c r="B3641" s="588" t="s">
        <v>35686</v>
      </c>
      <c r="C3641" s="589" t="s">
        <v>93</v>
      </c>
      <c r="D3641" s="619">
        <v>128.6</v>
      </c>
      <c r="E3641" s="590"/>
    </row>
    <row r="3642" spans="1:5" ht="12" customHeight="1">
      <c r="A3642" s="589" t="s">
        <v>35687</v>
      </c>
      <c r="B3642" s="588" t="s">
        <v>35688</v>
      </c>
      <c r="C3642" s="589" t="s">
        <v>93</v>
      </c>
      <c r="D3642" s="619">
        <v>8.07</v>
      </c>
      <c r="E3642" s="590"/>
    </row>
    <row r="3643" spans="1:5" ht="12" customHeight="1">
      <c r="A3643" s="589" t="s">
        <v>35689</v>
      </c>
      <c r="B3643" s="588" t="s">
        <v>35690</v>
      </c>
      <c r="C3643" s="589" t="s">
        <v>93</v>
      </c>
      <c r="D3643" s="619">
        <v>163.29</v>
      </c>
      <c r="E3643" s="590"/>
    </row>
    <row r="3644" spans="1:5" ht="18" customHeight="1">
      <c r="A3644" s="589" t="s">
        <v>35691</v>
      </c>
      <c r="B3644" s="588" t="s">
        <v>35692</v>
      </c>
      <c r="C3644" s="589" t="s">
        <v>93</v>
      </c>
      <c r="D3644" s="619">
        <v>122.39</v>
      </c>
      <c r="E3644" s="590"/>
    </row>
    <row r="3645" spans="1:5" ht="12" customHeight="1">
      <c r="A3645" s="589" t="s">
        <v>35693</v>
      </c>
      <c r="B3645" s="588" t="s">
        <v>35694</v>
      </c>
      <c r="C3645" s="589" t="s">
        <v>96</v>
      </c>
      <c r="D3645" s="619">
        <v>27</v>
      </c>
      <c r="E3645" s="590"/>
    </row>
    <row r="3646" spans="1:5" ht="27" customHeight="1">
      <c r="A3646" s="589" t="s">
        <v>35695</v>
      </c>
      <c r="B3646" s="588" t="s">
        <v>35696</v>
      </c>
      <c r="C3646" s="589" t="s">
        <v>96</v>
      </c>
      <c r="D3646" s="619">
        <v>26.09</v>
      </c>
      <c r="E3646" s="590"/>
    </row>
    <row r="3647" spans="1:5" ht="27" customHeight="1">
      <c r="A3647" s="589" t="s">
        <v>35697</v>
      </c>
      <c r="B3647" s="588" t="s">
        <v>35698</v>
      </c>
      <c r="C3647" s="589" t="s">
        <v>96</v>
      </c>
      <c r="D3647" s="619">
        <v>28.69</v>
      </c>
      <c r="E3647" s="590"/>
    </row>
    <row r="3648" spans="1:5" ht="27" customHeight="1">
      <c r="A3648" s="589" t="s">
        <v>35699</v>
      </c>
      <c r="B3648" s="588" t="s">
        <v>35700</v>
      </c>
      <c r="C3648" s="589" t="s">
        <v>96</v>
      </c>
      <c r="D3648" s="619">
        <v>28.69</v>
      </c>
      <c r="E3648" s="590"/>
    </row>
    <row r="3649" spans="1:5" ht="27" customHeight="1">
      <c r="A3649" s="589" t="s">
        <v>35701</v>
      </c>
      <c r="B3649" s="588" t="s">
        <v>35702</v>
      </c>
      <c r="C3649" s="589" t="s">
        <v>96</v>
      </c>
      <c r="D3649" s="619">
        <v>31.56</v>
      </c>
      <c r="E3649" s="590"/>
    </row>
    <row r="3650" spans="1:5" ht="27" customHeight="1">
      <c r="A3650" s="589" t="s">
        <v>35703</v>
      </c>
      <c r="B3650" s="588" t="s">
        <v>35704</v>
      </c>
      <c r="C3650" s="589" t="s">
        <v>96</v>
      </c>
      <c r="D3650" s="619">
        <v>23.02</v>
      </c>
      <c r="E3650" s="590"/>
    </row>
    <row r="3651" spans="1:5" ht="27" customHeight="1">
      <c r="A3651" s="589" t="s">
        <v>35705</v>
      </c>
      <c r="B3651" s="588" t="s">
        <v>35706</v>
      </c>
      <c r="C3651" s="589" t="s">
        <v>96</v>
      </c>
      <c r="D3651" s="619">
        <v>24.17</v>
      </c>
      <c r="E3651" s="590"/>
    </row>
    <row r="3652" spans="1:5" ht="27" customHeight="1">
      <c r="A3652" s="589" t="s">
        <v>35707</v>
      </c>
      <c r="B3652" s="588" t="s">
        <v>35708</v>
      </c>
      <c r="C3652" s="589" t="s">
        <v>96</v>
      </c>
      <c r="D3652" s="619">
        <v>25.62</v>
      </c>
      <c r="E3652" s="590"/>
    </row>
    <row r="3653" spans="1:5" ht="27" customHeight="1">
      <c r="A3653" s="589" t="s">
        <v>35709</v>
      </c>
      <c r="B3653" s="588" t="s">
        <v>35710</v>
      </c>
      <c r="C3653" s="589" t="s">
        <v>96</v>
      </c>
      <c r="D3653" s="619">
        <v>26.98</v>
      </c>
      <c r="E3653" s="590"/>
    </row>
    <row r="3654" spans="1:5" ht="27" customHeight="1">
      <c r="A3654" s="589" t="s">
        <v>35711</v>
      </c>
      <c r="B3654" s="588" t="s">
        <v>35712</v>
      </c>
      <c r="C3654" s="589" t="s">
        <v>96</v>
      </c>
      <c r="D3654" s="619">
        <v>29.58</v>
      </c>
      <c r="E3654" s="590"/>
    </row>
    <row r="3655" spans="1:5" ht="27" customHeight="1">
      <c r="A3655" s="589" t="s">
        <v>35713</v>
      </c>
      <c r="B3655" s="588" t="s">
        <v>35714</v>
      </c>
      <c r="C3655" s="589" t="s">
        <v>96</v>
      </c>
      <c r="D3655" s="619">
        <v>32.54</v>
      </c>
      <c r="E3655" s="590"/>
    </row>
    <row r="3656" spans="1:5" ht="12" customHeight="1">
      <c r="A3656" s="589" t="s">
        <v>35715</v>
      </c>
      <c r="B3656" s="588" t="s">
        <v>35716</v>
      </c>
      <c r="C3656" s="589" t="s">
        <v>96</v>
      </c>
      <c r="D3656" s="619">
        <v>56.16</v>
      </c>
      <c r="E3656" s="590"/>
    </row>
    <row r="3657" spans="1:5" ht="12" customHeight="1">
      <c r="A3657" s="589" t="s">
        <v>35717</v>
      </c>
      <c r="B3657" s="588" t="s">
        <v>35718</v>
      </c>
      <c r="C3657" s="589" t="s">
        <v>95</v>
      </c>
      <c r="D3657" s="619">
        <v>12.9</v>
      </c>
      <c r="E3657" s="590"/>
    </row>
    <row r="3658" spans="1:5" ht="12" customHeight="1">
      <c r="A3658" s="589" t="s">
        <v>35719</v>
      </c>
      <c r="B3658" s="588" t="s">
        <v>35720</v>
      </c>
      <c r="C3658" s="589" t="s">
        <v>96</v>
      </c>
      <c r="D3658" s="619">
        <v>15.21</v>
      </c>
      <c r="E3658" s="590"/>
    </row>
    <row r="3659" spans="1:5" ht="18" customHeight="1">
      <c r="A3659" s="589" t="s">
        <v>35721</v>
      </c>
      <c r="B3659" s="588" t="s">
        <v>35722</v>
      </c>
      <c r="C3659" s="589" t="s">
        <v>96</v>
      </c>
      <c r="D3659" s="619">
        <v>7.1</v>
      </c>
      <c r="E3659" s="590"/>
    </row>
    <row r="3660" spans="1:5" ht="81.95" customHeight="1">
      <c r="A3660" s="589" t="s">
        <v>35723</v>
      </c>
      <c r="B3660" s="588" t="s">
        <v>35724</v>
      </c>
      <c r="C3660" s="589" t="s">
        <v>93</v>
      </c>
      <c r="D3660" s="619">
        <v>76.087999999999994</v>
      </c>
      <c r="E3660" s="590"/>
    </row>
    <row r="3661" spans="1:5" ht="119.1" customHeight="1">
      <c r="A3661" s="589" t="s">
        <v>35725</v>
      </c>
      <c r="B3661" s="588" t="s">
        <v>35726</v>
      </c>
      <c r="C3661" s="589" t="s">
        <v>93</v>
      </c>
      <c r="D3661" s="619">
        <v>112.649</v>
      </c>
      <c r="E3661" s="590"/>
    </row>
    <row r="3662" spans="1:5" ht="110.1" customHeight="1">
      <c r="A3662" s="589" t="s">
        <v>35727</v>
      </c>
      <c r="B3662" s="588" t="s">
        <v>35728</v>
      </c>
      <c r="C3662" s="589" t="s">
        <v>93</v>
      </c>
      <c r="D3662" s="619">
        <v>377.89400000000001</v>
      </c>
      <c r="E3662" s="590"/>
    </row>
    <row r="3663" spans="1:5" ht="81.95" customHeight="1">
      <c r="A3663" s="589" t="s">
        <v>35729</v>
      </c>
      <c r="B3663" s="588" t="s">
        <v>35730</v>
      </c>
      <c r="C3663" s="589" t="s">
        <v>93</v>
      </c>
      <c r="D3663" s="619">
        <v>86.230500000000006</v>
      </c>
      <c r="E3663" s="590"/>
    </row>
    <row r="3664" spans="1:5" ht="119.1" customHeight="1">
      <c r="A3664" s="589" t="s">
        <v>35731</v>
      </c>
      <c r="B3664" s="588" t="s">
        <v>35732</v>
      </c>
      <c r="C3664" s="589" t="s">
        <v>93</v>
      </c>
      <c r="D3664" s="619">
        <v>137.90649999999999</v>
      </c>
      <c r="E3664" s="590"/>
    </row>
    <row r="3665" spans="1:5" ht="110.1" customHeight="1">
      <c r="A3665" s="589" t="s">
        <v>35733</v>
      </c>
      <c r="B3665" s="588" t="s">
        <v>35734</v>
      </c>
      <c r="C3665" s="589" t="s">
        <v>93</v>
      </c>
      <c r="D3665" s="619">
        <v>457.79599999999999</v>
      </c>
      <c r="E3665" s="590"/>
    </row>
    <row r="3666" spans="1:5" ht="81.95" customHeight="1">
      <c r="A3666" s="589" t="s">
        <v>35735</v>
      </c>
      <c r="B3666" s="588" t="s">
        <v>35736</v>
      </c>
      <c r="C3666" s="589" t="s">
        <v>93</v>
      </c>
      <c r="D3666" s="619">
        <v>98.112799999999993</v>
      </c>
      <c r="E3666" s="590"/>
    </row>
    <row r="3667" spans="1:5" ht="119.1" customHeight="1">
      <c r="A3667" s="589" t="s">
        <v>35737</v>
      </c>
      <c r="B3667" s="588" t="s">
        <v>35738</v>
      </c>
      <c r="C3667" s="589" t="s">
        <v>93</v>
      </c>
      <c r="D3667" s="619">
        <v>169.33580000000001</v>
      </c>
      <c r="E3667" s="590"/>
    </row>
    <row r="3668" spans="1:5" ht="81.95" customHeight="1">
      <c r="A3668" s="589" t="s">
        <v>35739</v>
      </c>
      <c r="B3668" s="588" t="s">
        <v>35740</v>
      </c>
      <c r="C3668" s="589" t="s">
        <v>93</v>
      </c>
      <c r="D3668" s="619">
        <v>122.248</v>
      </c>
      <c r="E3668" s="590"/>
    </row>
    <row r="3669" spans="1:5" ht="119.1" customHeight="1">
      <c r="A3669" s="589" t="s">
        <v>35741</v>
      </c>
      <c r="B3669" s="588" t="s">
        <v>35742</v>
      </c>
      <c r="C3669" s="589" t="s">
        <v>93</v>
      </c>
      <c r="D3669" s="619">
        <v>210.08799999999999</v>
      </c>
      <c r="E3669" s="590"/>
    </row>
    <row r="3670" spans="1:5" ht="81.95" customHeight="1">
      <c r="A3670" s="589" t="s">
        <v>35743</v>
      </c>
      <c r="B3670" s="588" t="s">
        <v>35744</v>
      </c>
      <c r="C3670" s="589" t="s">
        <v>93</v>
      </c>
      <c r="D3670" s="619">
        <v>145.12549999999999</v>
      </c>
      <c r="E3670" s="590"/>
    </row>
    <row r="3671" spans="1:5" ht="119.1" customHeight="1">
      <c r="A3671" s="589" t="s">
        <v>35745</v>
      </c>
      <c r="B3671" s="588" t="s">
        <v>35746</v>
      </c>
      <c r="C3671" s="589" t="s">
        <v>93</v>
      </c>
      <c r="D3671" s="619">
        <v>269.54680000000002</v>
      </c>
      <c r="E3671" s="590"/>
    </row>
    <row r="3672" spans="1:5" ht="81.95" customHeight="1">
      <c r="A3672" s="589" t="s">
        <v>35747</v>
      </c>
      <c r="B3672" s="588" t="s">
        <v>35748</v>
      </c>
      <c r="C3672" s="589" t="s">
        <v>93</v>
      </c>
      <c r="D3672" s="619">
        <v>168.05449999999999</v>
      </c>
      <c r="E3672" s="590"/>
    </row>
    <row r="3673" spans="1:5" ht="119.1" customHeight="1">
      <c r="A3673" s="589" t="s">
        <v>35749</v>
      </c>
      <c r="B3673" s="588" t="s">
        <v>35750</v>
      </c>
      <c r="C3673" s="589" t="s">
        <v>93</v>
      </c>
      <c r="D3673" s="619">
        <v>329.1155</v>
      </c>
      <c r="E3673" s="590"/>
    </row>
    <row r="3674" spans="1:5" ht="110.1" customHeight="1">
      <c r="A3674" s="589" t="s">
        <v>35751</v>
      </c>
      <c r="B3674" s="588" t="s">
        <v>35752</v>
      </c>
      <c r="C3674" s="589" t="s">
        <v>93</v>
      </c>
      <c r="D3674" s="619">
        <v>1089.2840000000001</v>
      </c>
      <c r="E3674" s="590"/>
    </row>
    <row r="3675" spans="1:5" ht="90.95" customHeight="1">
      <c r="A3675" s="589" t="s">
        <v>35753</v>
      </c>
      <c r="B3675" s="588" t="s">
        <v>35754</v>
      </c>
      <c r="C3675" s="589" t="s">
        <v>93</v>
      </c>
      <c r="D3675" s="619">
        <v>190.83879999999999</v>
      </c>
      <c r="E3675" s="590"/>
    </row>
    <row r="3676" spans="1:5" ht="119.1" customHeight="1">
      <c r="A3676" s="589" t="s">
        <v>35755</v>
      </c>
      <c r="B3676" s="588" t="s">
        <v>35756</v>
      </c>
      <c r="C3676" s="589" t="s">
        <v>93</v>
      </c>
      <c r="D3676" s="619">
        <v>386.34199999999998</v>
      </c>
      <c r="E3676" s="590"/>
    </row>
    <row r="3677" spans="1:5" ht="110.1" customHeight="1">
      <c r="A3677" s="589" t="s">
        <v>35757</v>
      </c>
      <c r="B3677" s="588" t="s">
        <v>35758</v>
      </c>
      <c r="C3677" s="589" t="s">
        <v>93</v>
      </c>
      <c r="D3677" s="619">
        <v>1287.5325</v>
      </c>
      <c r="E3677" s="590"/>
    </row>
    <row r="3678" spans="1:5" ht="110.1" customHeight="1">
      <c r="A3678" s="589" t="s">
        <v>35759</v>
      </c>
      <c r="B3678" s="588" t="s">
        <v>35760</v>
      </c>
      <c r="C3678" s="589" t="s">
        <v>93</v>
      </c>
      <c r="D3678" s="619">
        <v>542.52800000000002</v>
      </c>
      <c r="E3678" s="590"/>
    </row>
    <row r="3679" spans="1:5" ht="110.1" customHeight="1">
      <c r="A3679" s="589" t="s">
        <v>35761</v>
      </c>
      <c r="B3679" s="588" t="s">
        <v>35762</v>
      </c>
      <c r="C3679" s="589" t="s">
        <v>93</v>
      </c>
      <c r="D3679" s="619">
        <v>724.13599999999997</v>
      </c>
      <c r="E3679" s="590"/>
    </row>
    <row r="3680" spans="1:5" ht="110.1" customHeight="1">
      <c r="A3680" s="589" t="s">
        <v>35763</v>
      </c>
      <c r="B3680" s="588" t="s">
        <v>35764</v>
      </c>
      <c r="C3680" s="589" t="s">
        <v>93</v>
      </c>
      <c r="D3680" s="619">
        <v>899.35</v>
      </c>
      <c r="E3680" s="590"/>
    </row>
    <row r="3681" spans="1:5" ht="12" customHeight="1">
      <c r="A3681" s="589" t="s">
        <v>35765</v>
      </c>
      <c r="B3681" s="588" t="s">
        <v>35766</v>
      </c>
      <c r="C3681" s="589" t="s">
        <v>161</v>
      </c>
      <c r="D3681" s="619">
        <v>1</v>
      </c>
      <c r="E3681" s="590"/>
    </row>
    <row r="3682" spans="1:5" ht="12" customHeight="1">
      <c r="A3682" s="589" t="s">
        <v>35767</v>
      </c>
      <c r="B3682" s="588" t="s">
        <v>35768</v>
      </c>
      <c r="C3682" s="589" t="s">
        <v>161</v>
      </c>
      <c r="D3682" s="619">
        <v>16.21</v>
      </c>
      <c r="E3682" s="590"/>
    </row>
    <row r="3683" spans="1:5" ht="12" customHeight="1">
      <c r="A3683" s="589" t="s">
        <v>35769</v>
      </c>
      <c r="B3683" s="588" t="s">
        <v>35770</v>
      </c>
      <c r="C3683" s="589" t="s">
        <v>161</v>
      </c>
      <c r="D3683" s="619">
        <v>16.21</v>
      </c>
      <c r="E3683" s="590"/>
    </row>
    <row r="3684" spans="1:5" ht="12" customHeight="1">
      <c r="A3684" s="589" t="s">
        <v>35771</v>
      </c>
      <c r="B3684" s="588" t="s">
        <v>35772</v>
      </c>
      <c r="C3684" s="589" t="s">
        <v>161</v>
      </c>
      <c r="D3684" s="619">
        <v>16.21</v>
      </c>
      <c r="E3684" s="590"/>
    </row>
    <row r="3685" spans="1:5" ht="12" customHeight="1">
      <c r="A3685" s="589" t="s">
        <v>35773</v>
      </c>
      <c r="B3685" s="588" t="s">
        <v>35774</v>
      </c>
      <c r="C3685" s="589" t="s">
        <v>161</v>
      </c>
      <c r="D3685" s="619">
        <v>16.21</v>
      </c>
      <c r="E3685" s="590"/>
    </row>
    <row r="3686" spans="1:5" ht="12" customHeight="1">
      <c r="A3686" s="589" t="s">
        <v>35775</v>
      </c>
      <c r="B3686" s="588" t="s">
        <v>35776</v>
      </c>
      <c r="C3686" s="589" t="s">
        <v>161</v>
      </c>
      <c r="D3686" s="619">
        <v>13.21</v>
      </c>
      <c r="E3686" s="590"/>
    </row>
    <row r="3687" spans="1:5" ht="12" customHeight="1">
      <c r="A3687" s="589" t="s">
        <v>35777</v>
      </c>
      <c r="B3687" s="588" t="s">
        <v>35778</v>
      </c>
      <c r="C3687" s="589" t="s">
        <v>161</v>
      </c>
      <c r="D3687" s="619">
        <v>13.21</v>
      </c>
      <c r="E3687" s="590"/>
    </row>
    <row r="3688" spans="1:5" ht="12" customHeight="1">
      <c r="A3688" s="589" t="s">
        <v>35779</v>
      </c>
      <c r="B3688" s="588" t="s">
        <v>35780</v>
      </c>
      <c r="C3688" s="589" t="s">
        <v>161</v>
      </c>
      <c r="D3688" s="619">
        <v>15.79</v>
      </c>
      <c r="E3688" s="590"/>
    </row>
    <row r="3689" spans="1:5" ht="12" customHeight="1">
      <c r="A3689" s="589" t="s">
        <v>35781</v>
      </c>
      <c r="B3689" s="588" t="s">
        <v>35782</v>
      </c>
      <c r="C3689" s="589" t="s">
        <v>161</v>
      </c>
      <c r="D3689" s="619">
        <v>22.33</v>
      </c>
      <c r="E3689" s="590"/>
    </row>
    <row r="3690" spans="1:5" ht="18" customHeight="1">
      <c r="A3690" s="589" t="s">
        <v>35783</v>
      </c>
      <c r="B3690" s="588" t="s">
        <v>35784</v>
      </c>
      <c r="C3690" s="589" t="s">
        <v>161</v>
      </c>
      <c r="D3690" s="619">
        <v>22.33</v>
      </c>
      <c r="E3690" s="590"/>
    </row>
    <row r="3691" spans="1:5" ht="12" customHeight="1">
      <c r="A3691" s="589" t="s">
        <v>35785</v>
      </c>
      <c r="B3691" s="588" t="s">
        <v>35786</v>
      </c>
      <c r="C3691" s="589" t="s">
        <v>161</v>
      </c>
      <c r="D3691" s="619">
        <v>22.33</v>
      </c>
      <c r="E3691" s="590"/>
    </row>
    <row r="3692" spans="1:5" ht="18" customHeight="1">
      <c r="A3692" s="589" t="s">
        <v>35787</v>
      </c>
      <c r="B3692" s="588" t="s">
        <v>35788</v>
      </c>
      <c r="C3692" s="589" t="s">
        <v>161</v>
      </c>
      <c r="D3692" s="619">
        <v>22.33</v>
      </c>
      <c r="E3692" s="590"/>
    </row>
    <row r="3693" spans="1:5" ht="12" customHeight="1">
      <c r="A3693" s="589" t="s">
        <v>35789</v>
      </c>
      <c r="B3693" s="588" t="s">
        <v>35790</v>
      </c>
      <c r="C3693" s="589" t="s">
        <v>161</v>
      </c>
      <c r="D3693" s="619">
        <v>22.33</v>
      </c>
      <c r="E3693" s="590"/>
    </row>
    <row r="3694" spans="1:5" ht="12" customHeight="1">
      <c r="A3694" s="589" t="s">
        <v>35791</v>
      </c>
      <c r="B3694" s="588" t="s">
        <v>35792</v>
      </c>
      <c r="C3694" s="589" t="s">
        <v>161</v>
      </c>
      <c r="D3694" s="619">
        <v>22.33</v>
      </c>
      <c r="E3694" s="590"/>
    </row>
    <row r="3695" spans="1:5" ht="12" customHeight="1">
      <c r="A3695" s="589" t="s">
        <v>35793</v>
      </c>
      <c r="B3695" s="588" t="s">
        <v>35794</v>
      </c>
      <c r="C3695" s="589" t="s">
        <v>161</v>
      </c>
      <c r="D3695" s="619">
        <v>22.33</v>
      </c>
      <c r="E3695" s="590"/>
    </row>
    <row r="3696" spans="1:5" ht="12" customHeight="1">
      <c r="A3696" s="589" t="s">
        <v>35795</v>
      </c>
      <c r="B3696" s="588" t="s">
        <v>35796</v>
      </c>
      <c r="C3696" s="589" t="s">
        <v>161</v>
      </c>
      <c r="D3696" s="619">
        <v>57.74</v>
      </c>
      <c r="E3696" s="590"/>
    </row>
    <row r="3697" spans="1:5" ht="12" customHeight="1">
      <c r="A3697" s="589" t="s">
        <v>35797</v>
      </c>
      <c r="B3697" s="588" t="s">
        <v>35798</v>
      </c>
      <c r="C3697" s="589" t="s">
        <v>161</v>
      </c>
      <c r="D3697" s="619">
        <v>25.47</v>
      </c>
      <c r="E3697" s="590"/>
    </row>
    <row r="3698" spans="1:5" ht="12" customHeight="1">
      <c r="A3698" s="589" t="s">
        <v>35799</v>
      </c>
      <c r="B3698" s="588" t="s">
        <v>35800</v>
      </c>
      <c r="C3698" s="589" t="s">
        <v>161</v>
      </c>
      <c r="D3698" s="619">
        <v>16.21</v>
      </c>
      <c r="E3698" s="590"/>
    </row>
    <row r="3699" spans="1:5" ht="12" customHeight="1">
      <c r="A3699" s="589" t="s">
        <v>35801</v>
      </c>
      <c r="B3699" s="588" t="s">
        <v>35802</v>
      </c>
      <c r="C3699" s="589" t="s">
        <v>161</v>
      </c>
      <c r="D3699" s="619">
        <v>16.21</v>
      </c>
      <c r="E3699" s="590"/>
    </row>
    <row r="3700" spans="1:5" ht="12" customHeight="1">
      <c r="A3700" s="589" t="s">
        <v>35803</v>
      </c>
      <c r="B3700" s="588" t="s">
        <v>35804</v>
      </c>
      <c r="C3700" s="589" t="s">
        <v>161</v>
      </c>
      <c r="D3700" s="619">
        <v>16.21</v>
      </c>
      <c r="E3700" s="590"/>
    </row>
    <row r="3701" spans="1:5" ht="12" customHeight="1">
      <c r="A3701" s="589" t="s">
        <v>35805</v>
      </c>
      <c r="B3701" s="588" t="s">
        <v>35806</v>
      </c>
      <c r="C3701" s="589" t="s">
        <v>161</v>
      </c>
      <c r="D3701" s="619">
        <v>13.21</v>
      </c>
      <c r="E3701" s="590"/>
    </row>
    <row r="3702" spans="1:5" ht="12" customHeight="1">
      <c r="A3702" s="589" t="s">
        <v>35807</v>
      </c>
      <c r="B3702" s="588" t="s">
        <v>35808</v>
      </c>
      <c r="C3702" s="589" t="s">
        <v>161</v>
      </c>
      <c r="D3702" s="619">
        <v>25.47</v>
      </c>
      <c r="E3702" s="590"/>
    </row>
    <row r="3703" spans="1:5" ht="12" customHeight="1">
      <c r="A3703" s="589" t="s">
        <v>35809</v>
      </c>
      <c r="B3703" s="588" t="s">
        <v>35810</v>
      </c>
      <c r="C3703" s="589" t="s">
        <v>161</v>
      </c>
      <c r="D3703" s="619">
        <v>25.47</v>
      </c>
      <c r="E3703" s="590"/>
    </row>
    <row r="3704" spans="1:5" ht="12" customHeight="1">
      <c r="A3704" s="589" t="s">
        <v>35811</v>
      </c>
      <c r="B3704" s="588" t="s">
        <v>35812</v>
      </c>
      <c r="C3704" s="589" t="s">
        <v>161</v>
      </c>
      <c r="D3704" s="619">
        <v>25.47</v>
      </c>
      <c r="E3704" s="590"/>
    </row>
    <row r="3705" spans="1:5" ht="12" customHeight="1">
      <c r="A3705" s="589" t="s">
        <v>35813</v>
      </c>
      <c r="B3705" s="588" t="s">
        <v>35814</v>
      </c>
      <c r="C3705" s="589" t="s">
        <v>161</v>
      </c>
      <c r="D3705" s="619">
        <v>16.21</v>
      </c>
      <c r="E3705" s="590"/>
    </row>
    <row r="3706" spans="1:5" ht="12" customHeight="1">
      <c r="A3706" s="589" t="s">
        <v>35815</v>
      </c>
      <c r="B3706" s="588" t="s">
        <v>35816</v>
      </c>
      <c r="C3706" s="589" t="s">
        <v>161</v>
      </c>
      <c r="D3706" s="619">
        <v>13.21</v>
      </c>
      <c r="E3706" s="590"/>
    </row>
    <row r="3707" spans="1:5" ht="12" customHeight="1">
      <c r="A3707" s="589" t="s">
        <v>35817</v>
      </c>
      <c r="B3707" s="588" t="s">
        <v>35818</v>
      </c>
      <c r="C3707" s="589" t="s">
        <v>161</v>
      </c>
      <c r="D3707" s="619">
        <v>13.21</v>
      </c>
      <c r="E3707" s="590"/>
    </row>
    <row r="3708" spans="1:5" ht="12" customHeight="1">
      <c r="A3708" s="589" t="s">
        <v>35819</v>
      </c>
      <c r="B3708" s="588" t="s">
        <v>35820</v>
      </c>
      <c r="C3708" s="589" t="s">
        <v>161</v>
      </c>
      <c r="D3708" s="619">
        <v>22.33</v>
      </c>
      <c r="E3708" s="590"/>
    </row>
    <row r="3709" spans="1:5" ht="12" customHeight="1">
      <c r="A3709" s="589" t="s">
        <v>35821</v>
      </c>
      <c r="B3709" s="588" t="s">
        <v>35822</v>
      </c>
      <c r="C3709" s="589" t="s">
        <v>161</v>
      </c>
      <c r="D3709" s="619">
        <v>22.33</v>
      </c>
      <c r="E3709" s="590"/>
    </row>
    <row r="3710" spans="1:5" ht="12" customHeight="1">
      <c r="A3710" s="589" t="s">
        <v>35823</v>
      </c>
      <c r="B3710" s="588" t="s">
        <v>35824</v>
      </c>
      <c r="C3710" s="589" t="s">
        <v>161</v>
      </c>
      <c r="D3710" s="619">
        <v>36.299999999999997</v>
      </c>
      <c r="E3710" s="590"/>
    </row>
    <row r="3711" spans="1:5" ht="12" customHeight="1">
      <c r="A3711" s="589" t="s">
        <v>35825</v>
      </c>
      <c r="B3711" s="588" t="s">
        <v>35826</v>
      </c>
      <c r="C3711" s="589" t="s">
        <v>161</v>
      </c>
      <c r="D3711" s="619">
        <v>22.33</v>
      </c>
      <c r="E3711" s="590"/>
    </row>
    <row r="3712" spans="1:5" ht="12" customHeight="1">
      <c r="A3712" s="589" t="s">
        <v>35827</v>
      </c>
      <c r="B3712" s="588" t="s">
        <v>35828</v>
      </c>
      <c r="C3712" s="589" t="s">
        <v>161</v>
      </c>
      <c r="D3712" s="619">
        <v>22.33</v>
      </c>
      <c r="E3712" s="590"/>
    </row>
    <row r="3713" spans="1:5" ht="12" customHeight="1">
      <c r="A3713" s="589" t="s">
        <v>35829</v>
      </c>
      <c r="B3713" s="588" t="s">
        <v>35830</v>
      </c>
      <c r="C3713" s="589" t="s">
        <v>161</v>
      </c>
      <c r="D3713" s="619">
        <v>22.33</v>
      </c>
      <c r="E3713" s="590"/>
    </row>
    <row r="3714" spans="1:5" ht="18" customHeight="1">
      <c r="A3714" s="589" t="s">
        <v>35831</v>
      </c>
      <c r="B3714" s="588" t="s">
        <v>35832</v>
      </c>
      <c r="C3714" s="589" t="s">
        <v>161</v>
      </c>
      <c r="D3714" s="619">
        <v>22.33</v>
      </c>
      <c r="E3714" s="590"/>
    </row>
    <row r="3715" spans="1:5" ht="12" customHeight="1">
      <c r="A3715" s="589" t="s">
        <v>35833</v>
      </c>
      <c r="B3715" s="588" t="s">
        <v>35834</v>
      </c>
      <c r="C3715" s="589" t="s">
        <v>161</v>
      </c>
      <c r="D3715" s="619">
        <v>22.33</v>
      </c>
      <c r="E3715" s="590"/>
    </row>
    <row r="3716" spans="1:5" ht="12" customHeight="1">
      <c r="A3716" s="589" t="s">
        <v>35835</v>
      </c>
      <c r="B3716" s="588" t="s">
        <v>35836</v>
      </c>
      <c r="C3716" s="589" t="s">
        <v>161</v>
      </c>
      <c r="D3716" s="619">
        <v>20.09</v>
      </c>
      <c r="E3716" s="590"/>
    </row>
    <row r="3717" spans="1:5" ht="12" customHeight="1">
      <c r="A3717" s="589" t="s">
        <v>35837</v>
      </c>
      <c r="B3717" s="588" t="s">
        <v>35838</v>
      </c>
      <c r="C3717" s="589" t="s">
        <v>161</v>
      </c>
      <c r="D3717" s="619">
        <v>20.09</v>
      </c>
      <c r="E3717" s="590"/>
    </row>
    <row r="3718" spans="1:5" ht="12" customHeight="1">
      <c r="A3718" s="589" t="s">
        <v>35839</v>
      </c>
      <c r="B3718" s="588" t="s">
        <v>35840</v>
      </c>
      <c r="C3718" s="589" t="s">
        <v>161</v>
      </c>
      <c r="D3718" s="619">
        <v>20.09</v>
      </c>
      <c r="E3718" s="590"/>
    </row>
    <row r="3719" spans="1:5" ht="12" customHeight="1">
      <c r="A3719" s="589" t="s">
        <v>35841</v>
      </c>
      <c r="B3719" s="588" t="s">
        <v>35842</v>
      </c>
      <c r="C3719" s="589" t="s">
        <v>161</v>
      </c>
      <c r="D3719" s="619">
        <v>20.09</v>
      </c>
      <c r="E3719" s="590"/>
    </row>
    <row r="3720" spans="1:5" ht="12" customHeight="1">
      <c r="A3720" s="589" t="s">
        <v>35843</v>
      </c>
      <c r="B3720" s="588" t="s">
        <v>35844</v>
      </c>
      <c r="C3720" s="589" t="s">
        <v>161</v>
      </c>
      <c r="D3720" s="619">
        <v>20.09</v>
      </c>
      <c r="E3720" s="590"/>
    </row>
    <row r="3721" spans="1:5" ht="12" customHeight="1">
      <c r="A3721" s="589" t="s">
        <v>35845</v>
      </c>
      <c r="B3721" s="588" t="s">
        <v>35846</v>
      </c>
      <c r="C3721" s="589" t="s">
        <v>161</v>
      </c>
      <c r="D3721" s="619">
        <v>20.09</v>
      </c>
      <c r="E3721" s="590"/>
    </row>
    <row r="3722" spans="1:5" ht="12" customHeight="1">
      <c r="A3722" s="589" t="s">
        <v>35847</v>
      </c>
      <c r="B3722" s="588" t="s">
        <v>35848</v>
      </c>
      <c r="C3722" s="589" t="s">
        <v>161</v>
      </c>
      <c r="D3722" s="619">
        <v>20.09</v>
      </c>
      <c r="E3722" s="590"/>
    </row>
    <row r="3723" spans="1:5" ht="18" customHeight="1">
      <c r="A3723" s="589" t="s">
        <v>35849</v>
      </c>
      <c r="B3723" s="588" t="s">
        <v>35850</v>
      </c>
      <c r="C3723" s="589" t="s">
        <v>161</v>
      </c>
      <c r="D3723" s="619">
        <v>20.09</v>
      </c>
      <c r="E3723" s="590"/>
    </row>
    <row r="3724" spans="1:5" ht="18" customHeight="1">
      <c r="A3724" s="589" t="s">
        <v>35851</v>
      </c>
      <c r="B3724" s="588" t="s">
        <v>35852</v>
      </c>
      <c r="C3724" s="589" t="s">
        <v>161</v>
      </c>
      <c r="D3724" s="619">
        <v>20.09</v>
      </c>
      <c r="E3724" s="590"/>
    </row>
    <row r="3725" spans="1:5" ht="18" customHeight="1">
      <c r="A3725" s="589" t="s">
        <v>35853</v>
      </c>
      <c r="B3725" s="588" t="s">
        <v>35854</v>
      </c>
      <c r="C3725" s="589" t="s">
        <v>161</v>
      </c>
      <c r="D3725" s="619">
        <v>20.09</v>
      </c>
      <c r="E3725" s="590"/>
    </row>
    <row r="3726" spans="1:5" ht="12" customHeight="1">
      <c r="A3726" s="589" t="s">
        <v>35855</v>
      </c>
      <c r="B3726" s="588" t="s">
        <v>35856</v>
      </c>
      <c r="C3726" s="589" t="s">
        <v>161</v>
      </c>
      <c r="D3726" s="619">
        <v>20.09</v>
      </c>
      <c r="E3726" s="590"/>
    </row>
    <row r="3727" spans="1:5" ht="12" customHeight="1">
      <c r="A3727" s="589" t="s">
        <v>35857</v>
      </c>
      <c r="B3727" s="588" t="s">
        <v>35858</v>
      </c>
      <c r="C3727" s="589" t="s">
        <v>161</v>
      </c>
      <c r="D3727" s="619">
        <v>34.61</v>
      </c>
      <c r="E3727" s="590"/>
    </row>
    <row r="3728" spans="1:5" ht="18" customHeight="1">
      <c r="A3728" s="589" t="s">
        <v>35859</v>
      </c>
      <c r="B3728" s="588" t="s">
        <v>35860</v>
      </c>
      <c r="C3728" s="589" t="s">
        <v>161</v>
      </c>
      <c r="D3728" s="619">
        <v>34.61</v>
      </c>
      <c r="E3728" s="590"/>
    </row>
    <row r="3729" spans="1:5" ht="12" customHeight="1">
      <c r="A3729" s="589" t="s">
        <v>35861</v>
      </c>
      <c r="B3729" s="588" t="s">
        <v>35862</v>
      </c>
      <c r="C3729" s="589" t="s">
        <v>161</v>
      </c>
      <c r="D3729" s="619">
        <v>36.299999999999997</v>
      </c>
      <c r="E3729" s="590"/>
    </row>
    <row r="3730" spans="1:5" ht="12" customHeight="1">
      <c r="A3730" s="589" t="s">
        <v>35863</v>
      </c>
      <c r="B3730" s="588" t="s">
        <v>35864</v>
      </c>
      <c r="C3730" s="589" t="s">
        <v>161</v>
      </c>
      <c r="D3730" s="619">
        <v>20.09</v>
      </c>
      <c r="E3730" s="590"/>
    </row>
    <row r="3731" spans="1:5" ht="12" customHeight="1">
      <c r="A3731" s="589" t="s">
        <v>35865</v>
      </c>
      <c r="B3731" s="588" t="s">
        <v>35866</v>
      </c>
      <c r="C3731" s="589" t="s">
        <v>161</v>
      </c>
      <c r="D3731" s="619">
        <v>20.09</v>
      </c>
      <c r="E3731" s="590"/>
    </row>
    <row r="3732" spans="1:5" ht="12" customHeight="1">
      <c r="A3732" s="589" t="s">
        <v>35867</v>
      </c>
      <c r="B3732" s="588" t="s">
        <v>35868</v>
      </c>
      <c r="C3732" s="589" t="s">
        <v>161</v>
      </c>
      <c r="D3732" s="619">
        <v>20.09</v>
      </c>
      <c r="E3732" s="590"/>
    </row>
    <row r="3733" spans="1:5" ht="12" customHeight="1">
      <c r="A3733" s="589" t="s">
        <v>35869</v>
      </c>
      <c r="B3733" s="588" t="s">
        <v>35870</v>
      </c>
      <c r="C3733" s="589" t="s">
        <v>161</v>
      </c>
      <c r="D3733" s="619">
        <v>20.09</v>
      </c>
      <c r="E3733" s="590"/>
    </row>
    <row r="3734" spans="1:5" ht="12" customHeight="1">
      <c r="A3734" s="589" t="s">
        <v>35871</v>
      </c>
      <c r="B3734" s="588" t="s">
        <v>35872</v>
      </c>
      <c r="C3734" s="589" t="s">
        <v>161</v>
      </c>
      <c r="D3734" s="619">
        <v>20.09</v>
      </c>
      <c r="E3734" s="590"/>
    </row>
    <row r="3735" spans="1:5" ht="12" customHeight="1">
      <c r="A3735" s="589" t="s">
        <v>35873</v>
      </c>
      <c r="B3735" s="588" t="s">
        <v>35874</v>
      </c>
      <c r="C3735" s="589" t="s">
        <v>161</v>
      </c>
      <c r="D3735" s="619">
        <v>20.09</v>
      </c>
      <c r="E3735" s="590"/>
    </row>
    <row r="3736" spans="1:5" ht="18" customHeight="1">
      <c r="A3736" s="589" t="s">
        <v>35875</v>
      </c>
      <c r="B3736" s="588" t="s">
        <v>35876</v>
      </c>
      <c r="C3736" s="589" t="s">
        <v>161</v>
      </c>
      <c r="D3736" s="619">
        <v>20.09</v>
      </c>
      <c r="E3736" s="590"/>
    </row>
    <row r="3737" spans="1:5" ht="18" customHeight="1">
      <c r="A3737" s="589" t="s">
        <v>35877</v>
      </c>
      <c r="B3737" s="588" t="s">
        <v>35878</v>
      </c>
      <c r="C3737" s="589" t="s">
        <v>161</v>
      </c>
      <c r="D3737" s="619">
        <v>20.09</v>
      </c>
      <c r="E3737" s="590"/>
    </row>
    <row r="3738" spans="1:5" ht="18" customHeight="1">
      <c r="A3738" s="589" t="s">
        <v>35879</v>
      </c>
      <c r="B3738" s="588" t="s">
        <v>35880</v>
      </c>
      <c r="C3738" s="589" t="s">
        <v>161</v>
      </c>
      <c r="D3738" s="619">
        <v>22.33</v>
      </c>
      <c r="E3738" s="590"/>
    </row>
    <row r="3739" spans="1:5" ht="18" customHeight="1">
      <c r="A3739" s="589" t="s">
        <v>35881</v>
      </c>
      <c r="B3739" s="588" t="s">
        <v>35882</v>
      </c>
      <c r="C3739" s="589" t="s">
        <v>161</v>
      </c>
      <c r="D3739" s="619">
        <v>22.33</v>
      </c>
      <c r="E3739" s="590"/>
    </row>
    <row r="3740" spans="1:5" ht="18" customHeight="1">
      <c r="A3740" s="589" t="s">
        <v>35883</v>
      </c>
      <c r="B3740" s="588" t="s">
        <v>35884</v>
      </c>
      <c r="C3740" s="589" t="s">
        <v>161</v>
      </c>
      <c r="D3740" s="619">
        <v>22.33</v>
      </c>
      <c r="E3740" s="590"/>
    </row>
    <row r="3741" spans="1:5" ht="18" customHeight="1">
      <c r="A3741" s="589" t="s">
        <v>35885</v>
      </c>
      <c r="B3741" s="588" t="s">
        <v>35886</v>
      </c>
      <c r="C3741" s="589" t="s">
        <v>161</v>
      </c>
      <c r="D3741" s="619">
        <v>22.33</v>
      </c>
      <c r="E3741" s="590"/>
    </row>
    <row r="3742" spans="1:5" ht="12" customHeight="1">
      <c r="A3742" s="589" t="s">
        <v>35887</v>
      </c>
      <c r="B3742" s="588" t="s">
        <v>35888</v>
      </c>
      <c r="C3742" s="589" t="s">
        <v>161</v>
      </c>
      <c r="D3742" s="619">
        <v>22.33</v>
      </c>
      <c r="E3742" s="590"/>
    </row>
    <row r="3743" spans="1:5" ht="12" customHeight="1">
      <c r="A3743" s="589" t="s">
        <v>35889</v>
      </c>
      <c r="B3743" s="588" t="s">
        <v>35890</v>
      </c>
      <c r="C3743" s="589" t="s">
        <v>161</v>
      </c>
      <c r="D3743" s="619">
        <v>22.33</v>
      </c>
      <c r="E3743" s="590"/>
    </row>
    <row r="3744" spans="1:5" ht="12" customHeight="1">
      <c r="A3744" s="589" t="s">
        <v>35891</v>
      </c>
      <c r="B3744" s="588" t="s">
        <v>35892</v>
      </c>
      <c r="C3744" s="589" t="s">
        <v>161</v>
      </c>
      <c r="D3744" s="619">
        <v>22.33</v>
      </c>
      <c r="E3744" s="590"/>
    </row>
    <row r="3745" spans="1:5" ht="12" customHeight="1">
      <c r="A3745" s="589" t="s">
        <v>35893</v>
      </c>
      <c r="B3745" s="588" t="s">
        <v>35894</v>
      </c>
      <c r="C3745" s="589" t="s">
        <v>161</v>
      </c>
      <c r="D3745" s="619">
        <v>22.33</v>
      </c>
      <c r="E3745" s="590"/>
    </row>
    <row r="3746" spans="1:5" ht="12" customHeight="1">
      <c r="A3746" s="589" t="s">
        <v>35895</v>
      </c>
      <c r="B3746" s="588" t="s">
        <v>35896</v>
      </c>
      <c r="C3746" s="589" t="s">
        <v>161</v>
      </c>
      <c r="D3746" s="619">
        <v>16.21</v>
      </c>
      <c r="E3746" s="590"/>
    </row>
    <row r="3747" spans="1:5" ht="12" customHeight="1">
      <c r="A3747" s="589" t="s">
        <v>35897</v>
      </c>
      <c r="B3747" s="588" t="s">
        <v>35898</v>
      </c>
      <c r="C3747" s="589" t="s">
        <v>161</v>
      </c>
      <c r="D3747" s="619">
        <v>16.21</v>
      </c>
      <c r="E3747" s="590"/>
    </row>
    <row r="3748" spans="1:5" ht="12" customHeight="1">
      <c r="A3748" s="589" t="s">
        <v>35899</v>
      </c>
      <c r="B3748" s="588" t="s">
        <v>35900</v>
      </c>
      <c r="C3748" s="589" t="s">
        <v>161</v>
      </c>
      <c r="D3748" s="619">
        <v>16.21</v>
      </c>
      <c r="E3748" s="590"/>
    </row>
    <row r="3749" spans="1:5" ht="12" customHeight="1">
      <c r="A3749" s="589" t="s">
        <v>35901</v>
      </c>
      <c r="B3749" s="588" t="s">
        <v>35902</v>
      </c>
      <c r="C3749" s="589" t="s">
        <v>161</v>
      </c>
      <c r="D3749" s="619">
        <v>16.21</v>
      </c>
      <c r="E3749" s="590"/>
    </row>
    <row r="3750" spans="1:5" ht="12" customHeight="1">
      <c r="A3750" s="589" t="s">
        <v>35903</v>
      </c>
      <c r="B3750" s="588" t="s">
        <v>35904</v>
      </c>
      <c r="C3750" s="589" t="s">
        <v>161</v>
      </c>
      <c r="D3750" s="619">
        <v>16.21</v>
      </c>
      <c r="E3750" s="590"/>
    </row>
    <row r="3751" spans="1:5" ht="12" customHeight="1">
      <c r="A3751" s="589" t="s">
        <v>35905</v>
      </c>
      <c r="B3751" s="588" t="s">
        <v>35906</v>
      </c>
      <c r="C3751" s="589" t="s">
        <v>161</v>
      </c>
      <c r="D3751" s="619">
        <v>16.21</v>
      </c>
      <c r="E3751" s="590"/>
    </row>
    <row r="3752" spans="1:5" ht="12" customHeight="1">
      <c r="A3752" s="589" t="s">
        <v>35907</v>
      </c>
      <c r="B3752" s="588" t="s">
        <v>35908</v>
      </c>
      <c r="C3752" s="589" t="s">
        <v>161</v>
      </c>
      <c r="D3752" s="619">
        <v>22.33</v>
      </c>
      <c r="E3752" s="590"/>
    </row>
    <row r="3753" spans="1:5" ht="12" customHeight="1">
      <c r="A3753" s="589" t="s">
        <v>35909</v>
      </c>
      <c r="B3753" s="588" t="s">
        <v>35910</v>
      </c>
      <c r="C3753" s="589" t="s">
        <v>161</v>
      </c>
      <c r="D3753" s="619">
        <v>16.21</v>
      </c>
      <c r="E3753" s="590"/>
    </row>
    <row r="3754" spans="1:5" ht="12" customHeight="1">
      <c r="A3754" s="589" t="s">
        <v>35911</v>
      </c>
      <c r="B3754" s="588" t="s">
        <v>35912</v>
      </c>
      <c r="C3754" s="589" t="s">
        <v>161</v>
      </c>
      <c r="D3754" s="619">
        <v>16.21</v>
      </c>
      <c r="E3754" s="590"/>
    </row>
    <row r="3755" spans="1:5" ht="12" customHeight="1">
      <c r="A3755" s="589" t="s">
        <v>35913</v>
      </c>
      <c r="B3755" s="588" t="s">
        <v>35914</v>
      </c>
      <c r="C3755" s="589" t="s">
        <v>161</v>
      </c>
      <c r="D3755" s="619">
        <v>16.21</v>
      </c>
      <c r="E3755" s="590"/>
    </row>
    <row r="3756" spans="1:5" ht="12" customHeight="1">
      <c r="A3756" s="589" t="s">
        <v>35915</v>
      </c>
      <c r="B3756" s="588" t="s">
        <v>35916</v>
      </c>
      <c r="C3756" s="589" t="s">
        <v>161</v>
      </c>
      <c r="D3756" s="619">
        <v>22.33</v>
      </c>
      <c r="E3756" s="590"/>
    </row>
    <row r="3757" spans="1:5" ht="12" customHeight="1">
      <c r="A3757" s="589" t="s">
        <v>35917</v>
      </c>
      <c r="B3757" s="588" t="s">
        <v>35918</v>
      </c>
      <c r="C3757" s="589" t="s">
        <v>161</v>
      </c>
      <c r="D3757" s="619">
        <v>22.33</v>
      </c>
      <c r="E3757" s="590"/>
    </row>
    <row r="3758" spans="1:5" ht="12" customHeight="1">
      <c r="A3758" s="589" t="s">
        <v>35919</v>
      </c>
      <c r="B3758" s="588" t="s">
        <v>35920</v>
      </c>
      <c r="C3758" s="589" t="s">
        <v>161</v>
      </c>
      <c r="D3758" s="619">
        <v>22.33</v>
      </c>
      <c r="E3758" s="590"/>
    </row>
    <row r="3759" spans="1:5" ht="18" customHeight="1">
      <c r="A3759" s="589" t="s">
        <v>35921</v>
      </c>
      <c r="B3759" s="588" t="s">
        <v>35922</v>
      </c>
      <c r="C3759" s="589" t="s">
        <v>161</v>
      </c>
      <c r="D3759" s="619">
        <v>22.33</v>
      </c>
      <c r="E3759" s="590"/>
    </row>
    <row r="3760" spans="1:5" ht="18" customHeight="1">
      <c r="A3760" s="589" t="s">
        <v>35923</v>
      </c>
      <c r="B3760" s="588" t="s">
        <v>35924</v>
      </c>
      <c r="C3760" s="589" t="s">
        <v>161</v>
      </c>
      <c r="D3760" s="619">
        <v>22.33</v>
      </c>
      <c r="E3760" s="590"/>
    </row>
    <row r="3761" spans="1:5" ht="12" customHeight="1">
      <c r="A3761" s="589" t="s">
        <v>35925</v>
      </c>
      <c r="B3761" s="588" t="s">
        <v>35926</v>
      </c>
      <c r="C3761" s="589" t="s">
        <v>161</v>
      </c>
      <c r="D3761" s="619">
        <v>30.66</v>
      </c>
      <c r="E3761" s="590"/>
    </row>
    <row r="3762" spans="1:5" ht="12" customHeight="1">
      <c r="A3762" s="589" t="s">
        <v>35927</v>
      </c>
      <c r="B3762" s="588" t="s">
        <v>35928</v>
      </c>
      <c r="C3762" s="589" t="s">
        <v>161</v>
      </c>
      <c r="D3762" s="619">
        <v>30.66</v>
      </c>
      <c r="E3762" s="590"/>
    </row>
    <row r="3763" spans="1:5" ht="12" customHeight="1">
      <c r="A3763" s="589" t="s">
        <v>35929</v>
      </c>
      <c r="B3763" s="588" t="s">
        <v>35930</v>
      </c>
      <c r="C3763" s="589" t="s">
        <v>161</v>
      </c>
      <c r="D3763" s="619">
        <v>16.21</v>
      </c>
      <c r="E3763" s="590"/>
    </row>
    <row r="3764" spans="1:5" ht="12" customHeight="1">
      <c r="A3764" s="589" t="s">
        <v>35931</v>
      </c>
      <c r="B3764" s="588" t="s">
        <v>35932</v>
      </c>
      <c r="C3764" s="589" t="s">
        <v>161</v>
      </c>
      <c r="D3764" s="619">
        <v>13.21</v>
      </c>
      <c r="E3764" s="590"/>
    </row>
    <row r="3765" spans="1:5" ht="12" customHeight="1">
      <c r="A3765" s="589" t="s">
        <v>35933</v>
      </c>
      <c r="B3765" s="588" t="s">
        <v>35934</v>
      </c>
      <c r="C3765" s="589" t="s">
        <v>161</v>
      </c>
      <c r="D3765" s="619">
        <v>16.21</v>
      </c>
      <c r="E3765" s="590"/>
    </row>
    <row r="3766" spans="1:5" ht="12" customHeight="1">
      <c r="A3766" s="589" t="s">
        <v>35935</v>
      </c>
      <c r="B3766" s="588" t="s">
        <v>35936</v>
      </c>
      <c r="C3766" s="589" t="s">
        <v>161</v>
      </c>
      <c r="D3766" s="619">
        <v>43.22</v>
      </c>
      <c r="E3766" s="590"/>
    </row>
    <row r="3767" spans="1:5" ht="18" customHeight="1">
      <c r="A3767" s="589" t="s">
        <v>35937</v>
      </c>
      <c r="B3767" s="588" t="s">
        <v>35938</v>
      </c>
      <c r="C3767" s="589" t="s">
        <v>161</v>
      </c>
      <c r="D3767" s="619">
        <v>22.33</v>
      </c>
      <c r="E3767" s="590"/>
    </row>
    <row r="3768" spans="1:5" ht="12" customHeight="1">
      <c r="A3768" s="589" t="s">
        <v>35939</v>
      </c>
      <c r="B3768" s="588" t="s">
        <v>35940</v>
      </c>
      <c r="C3768" s="589" t="s">
        <v>161</v>
      </c>
      <c r="D3768" s="619">
        <v>22.33</v>
      </c>
      <c r="E3768" s="590"/>
    </row>
    <row r="3769" spans="1:5" ht="18" customHeight="1">
      <c r="A3769" s="589" t="s">
        <v>35941</v>
      </c>
      <c r="B3769" s="588" t="s">
        <v>35942</v>
      </c>
      <c r="C3769" s="589" t="s">
        <v>161</v>
      </c>
      <c r="D3769" s="619">
        <v>22.33</v>
      </c>
      <c r="E3769" s="590"/>
    </row>
    <row r="3770" spans="1:5" ht="18" customHeight="1">
      <c r="A3770" s="589" t="s">
        <v>35943</v>
      </c>
      <c r="B3770" s="588" t="s">
        <v>35944</v>
      </c>
      <c r="C3770" s="589" t="s">
        <v>161</v>
      </c>
      <c r="D3770" s="619">
        <v>22.33</v>
      </c>
      <c r="E3770" s="590"/>
    </row>
    <row r="3771" spans="1:5" ht="12" customHeight="1">
      <c r="A3771" s="589" t="s">
        <v>35945</v>
      </c>
      <c r="B3771" s="588" t="s">
        <v>35946</v>
      </c>
      <c r="C3771" s="589" t="s">
        <v>161</v>
      </c>
      <c r="D3771" s="619">
        <v>16.21</v>
      </c>
      <c r="E3771" s="590"/>
    </row>
    <row r="3772" spans="1:5" ht="12" customHeight="1">
      <c r="A3772" s="589" t="s">
        <v>35947</v>
      </c>
      <c r="B3772" s="588" t="s">
        <v>35948</v>
      </c>
      <c r="C3772" s="589" t="s">
        <v>161</v>
      </c>
      <c r="D3772" s="619">
        <v>16.21</v>
      </c>
      <c r="E3772" s="590"/>
    </row>
    <row r="3773" spans="1:5" ht="12" customHeight="1">
      <c r="A3773" s="589" t="s">
        <v>35949</v>
      </c>
      <c r="B3773" s="588" t="s">
        <v>35950</v>
      </c>
      <c r="C3773" s="589" t="s">
        <v>161</v>
      </c>
      <c r="D3773" s="619">
        <v>15.79</v>
      </c>
      <c r="E3773" s="590"/>
    </row>
    <row r="3774" spans="1:5" ht="12" customHeight="1">
      <c r="A3774" s="589" t="s">
        <v>35951</v>
      </c>
      <c r="B3774" s="588" t="s">
        <v>35952</v>
      </c>
      <c r="C3774" s="589" t="s">
        <v>161</v>
      </c>
      <c r="D3774" s="619">
        <v>22.33</v>
      </c>
      <c r="E3774" s="590"/>
    </row>
    <row r="3775" spans="1:5" ht="27" customHeight="1">
      <c r="A3775" s="589" t="s">
        <v>35953</v>
      </c>
      <c r="B3775" s="588" t="s">
        <v>35954</v>
      </c>
      <c r="C3775" s="589" t="s">
        <v>161</v>
      </c>
      <c r="D3775" s="619">
        <v>16.21</v>
      </c>
      <c r="E3775" s="590"/>
    </row>
    <row r="3776" spans="1:5" ht="12" customHeight="1">
      <c r="A3776" s="589" t="s">
        <v>35955</v>
      </c>
      <c r="B3776" s="588" t="s">
        <v>35956</v>
      </c>
      <c r="C3776" s="589" t="s">
        <v>161</v>
      </c>
      <c r="D3776" s="619">
        <v>16.329999999999998</v>
      </c>
      <c r="E3776" s="590"/>
    </row>
    <row r="3777" spans="1:5" ht="18" customHeight="1">
      <c r="A3777" s="589" t="s">
        <v>35957</v>
      </c>
      <c r="B3777" s="588" t="s">
        <v>35958</v>
      </c>
      <c r="C3777" s="589" t="s">
        <v>93</v>
      </c>
      <c r="D3777" s="619">
        <v>47.17</v>
      </c>
      <c r="E3777" s="590"/>
    </row>
    <row r="3778" spans="1:5" ht="18" customHeight="1">
      <c r="A3778" s="589" t="s">
        <v>35959</v>
      </c>
      <c r="B3778" s="588" t="s">
        <v>35960</v>
      </c>
      <c r="C3778" s="589" t="s">
        <v>93</v>
      </c>
      <c r="D3778" s="619">
        <v>60.64</v>
      </c>
      <c r="E3778" s="590"/>
    </row>
    <row r="3779" spans="1:5" ht="12" customHeight="1">
      <c r="A3779" s="589" t="s">
        <v>35961</v>
      </c>
      <c r="B3779" s="588" t="s">
        <v>35962</v>
      </c>
      <c r="C3779" s="589" t="s">
        <v>93</v>
      </c>
      <c r="D3779" s="619">
        <v>53024</v>
      </c>
      <c r="E3779" s="590"/>
    </row>
    <row r="3780" spans="1:5" ht="12" customHeight="1">
      <c r="A3780" s="589" t="s">
        <v>35963</v>
      </c>
      <c r="B3780" s="588" t="s">
        <v>35964</v>
      </c>
      <c r="C3780" s="589" t="s">
        <v>161</v>
      </c>
      <c r="D3780" s="619">
        <v>3.9389257142857144</v>
      </c>
      <c r="E3780" s="590"/>
    </row>
    <row r="3781" spans="1:5" ht="12" customHeight="1">
      <c r="A3781" s="589" t="s">
        <v>35965</v>
      </c>
      <c r="B3781" s="588" t="s">
        <v>35966</v>
      </c>
      <c r="C3781" s="589" t="s">
        <v>161</v>
      </c>
      <c r="D3781" s="619">
        <v>6.2113828571428567</v>
      </c>
      <c r="E3781" s="590"/>
    </row>
    <row r="3782" spans="1:5" ht="12" customHeight="1">
      <c r="A3782" s="589" t="s">
        <v>35967</v>
      </c>
      <c r="B3782" s="588" t="s">
        <v>35968</v>
      </c>
      <c r="C3782" s="589" t="s">
        <v>93</v>
      </c>
      <c r="D3782" s="619">
        <v>37160</v>
      </c>
      <c r="E3782" s="590"/>
    </row>
    <row r="3783" spans="1:5" ht="12" customHeight="1">
      <c r="A3783" s="589" t="s">
        <v>35969</v>
      </c>
      <c r="B3783" s="588" t="s">
        <v>35970</v>
      </c>
      <c r="C3783" s="589" t="s">
        <v>161</v>
      </c>
      <c r="D3783" s="619">
        <v>2.7604571428571427</v>
      </c>
      <c r="E3783" s="590"/>
    </row>
    <row r="3784" spans="1:5" ht="12" customHeight="1">
      <c r="A3784" s="589" t="s">
        <v>35971</v>
      </c>
      <c r="B3784" s="588" t="s">
        <v>35972</v>
      </c>
      <c r="C3784" s="589" t="s">
        <v>161</v>
      </c>
      <c r="D3784" s="619">
        <v>4.3530285714285712</v>
      </c>
      <c r="E3784" s="590"/>
    </row>
    <row r="3785" spans="1:5" ht="12" customHeight="1">
      <c r="A3785" s="589" t="s">
        <v>35973</v>
      </c>
      <c r="B3785" s="588" t="s">
        <v>35974</v>
      </c>
      <c r="C3785" s="589" t="s">
        <v>161</v>
      </c>
      <c r="D3785" s="619">
        <v>8.8699999999999992</v>
      </c>
      <c r="E3785" s="590"/>
    </row>
    <row r="3786" spans="1:5" ht="12" customHeight="1">
      <c r="A3786" s="589" t="s">
        <v>35975</v>
      </c>
      <c r="B3786" s="588" t="s">
        <v>35976</v>
      </c>
      <c r="C3786" s="589" t="s">
        <v>93</v>
      </c>
      <c r="D3786" s="619">
        <v>4413</v>
      </c>
      <c r="E3786" s="590"/>
    </row>
    <row r="3787" spans="1:5" ht="12" customHeight="1">
      <c r="A3787" s="589" t="s">
        <v>35977</v>
      </c>
      <c r="B3787" s="588" t="s">
        <v>35978</v>
      </c>
      <c r="C3787" s="589" t="s">
        <v>161</v>
      </c>
      <c r="D3787" s="619">
        <v>0.85233942857142841</v>
      </c>
      <c r="E3787" s="590"/>
    </row>
    <row r="3788" spans="1:5" ht="12" customHeight="1">
      <c r="A3788" s="589" t="s">
        <v>35979</v>
      </c>
      <c r="B3788" s="588" t="s">
        <v>35980</v>
      </c>
      <c r="C3788" s="589" t="s">
        <v>161</v>
      </c>
      <c r="D3788" s="619">
        <v>3.9199999999999999E-2</v>
      </c>
      <c r="E3788" s="590"/>
    </row>
    <row r="3789" spans="1:5" ht="12" customHeight="1">
      <c r="A3789" s="589" t="s">
        <v>35981</v>
      </c>
      <c r="B3789" s="588" t="s">
        <v>35982</v>
      </c>
      <c r="C3789" s="589" t="s">
        <v>161</v>
      </c>
      <c r="D3789" s="619">
        <v>5.9200000000000003E-2</v>
      </c>
      <c r="E3789" s="590"/>
    </row>
    <row r="3790" spans="1:5" ht="12" customHeight="1">
      <c r="A3790" s="589" t="s">
        <v>35983</v>
      </c>
      <c r="B3790" s="588" t="s">
        <v>35984</v>
      </c>
      <c r="C3790" s="589" t="s">
        <v>93</v>
      </c>
      <c r="D3790" s="619">
        <v>400</v>
      </c>
      <c r="E3790" s="590"/>
    </row>
    <row r="3791" spans="1:5" ht="12" customHeight="1">
      <c r="A3791" s="589" t="s">
        <v>35985</v>
      </c>
      <c r="B3791" s="588" t="s">
        <v>35986</v>
      </c>
      <c r="C3791" s="589" t="s">
        <v>161</v>
      </c>
      <c r="D3791" s="619">
        <v>321</v>
      </c>
      <c r="E3791" s="590"/>
    </row>
    <row r="3792" spans="1:5" ht="12" customHeight="1">
      <c r="A3792" s="589" t="s">
        <v>35987</v>
      </c>
      <c r="B3792" s="588" t="s">
        <v>35988</v>
      </c>
      <c r="C3792" s="589" t="s">
        <v>93</v>
      </c>
      <c r="D3792" s="619">
        <v>93796</v>
      </c>
      <c r="E3792" s="590"/>
    </row>
    <row r="3793" spans="1:5" ht="12" customHeight="1">
      <c r="A3793" s="589" t="s">
        <v>35989</v>
      </c>
      <c r="B3793" s="588" t="s">
        <v>35990</v>
      </c>
      <c r="C3793" s="589" t="s">
        <v>161</v>
      </c>
      <c r="D3793" s="619">
        <v>214</v>
      </c>
      <c r="E3793" s="590"/>
    </row>
    <row r="3794" spans="1:5" ht="12" customHeight="1">
      <c r="A3794" s="589" t="s">
        <v>35991</v>
      </c>
      <c r="B3794" s="588" t="s">
        <v>35992</v>
      </c>
      <c r="C3794" s="589" t="s">
        <v>93</v>
      </c>
      <c r="D3794" s="619">
        <v>61700</v>
      </c>
      <c r="E3794" s="590"/>
    </row>
    <row r="3795" spans="1:5" ht="12" customHeight="1">
      <c r="A3795" s="589" t="s">
        <v>35993</v>
      </c>
      <c r="B3795" s="588" t="s">
        <v>35994</v>
      </c>
      <c r="C3795" s="589" t="s">
        <v>93</v>
      </c>
      <c r="D3795" s="619">
        <v>372428</v>
      </c>
      <c r="E3795" s="590"/>
    </row>
    <row r="3796" spans="1:5" ht="12" customHeight="1">
      <c r="A3796" s="589" t="s">
        <v>35995</v>
      </c>
      <c r="B3796" s="588" t="s">
        <v>35996</v>
      </c>
      <c r="C3796" s="589" t="s">
        <v>161</v>
      </c>
      <c r="D3796" s="619">
        <v>28.129908333333333</v>
      </c>
      <c r="E3796" s="590"/>
    </row>
    <row r="3797" spans="1:5" ht="12" customHeight="1">
      <c r="A3797" s="589" t="s">
        <v>35997</v>
      </c>
      <c r="B3797" s="588" t="s">
        <v>35998</v>
      </c>
      <c r="C3797" s="589" t="s">
        <v>161</v>
      </c>
      <c r="D3797" s="619">
        <v>39.854408333333332</v>
      </c>
      <c r="E3797" s="590"/>
    </row>
    <row r="3798" spans="1:5" ht="12" customHeight="1">
      <c r="A3798" s="589" t="s">
        <v>35999</v>
      </c>
      <c r="B3798" s="588" t="s">
        <v>36000</v>
      </c>
      <c r="C3798" s="589" t="s">
        <v>161</v>
      </c>
      <c r="D3798" s="619">
        <v>23.737400000000001</v>
      </c>
      <c r="E3798" s="590"/>
    </row>
    <row r="3799" spans="1:5" ht="12" customHeight="1">
      <c r="A3799" s="589" t="s">
        <v>36001</v>
      </c>
      <c r="B3799" s="588" t="s">
        <v>36002</v>
      </c>
      <c r="C3799" s="589" t="s">
        <v>161</v>
      </c>
      <c r="D3799" s="619">
        <v>31.142400000000002</v>
      </c>
      <c r="E3799" s="590"/>
    </row>
    <row r="3800" spans="1:5" ht="12" customHeight="1">
      <c r="A3800" s="589" t="s">
        <v>36003</v>
      </c>
      <c r="B3800" s="588" t="s">
        <v>36004</v>
      </c>
      <c r="C3800" s="589" t="s">
        <v>161</v>
      </c>
      <c r="D3800" s="619">
        <v>70.677594999999997</v>
      </c>
      <c r="E3800" s="590"/>
    </row>
    <row r="3801" spans="1:5" ht="12" customHeight="1">
      <c r="A3801" s="589" t="s">
        <v>36005</v>
      </c>
      <c r="B3801" s="588" t="s">
        <v>36006</v>
      </c>
      <c r="C3801" s="589" t="s">
        <v>161</v>
      </c>
      <c r="D3801" s="619">
        <v>143.02039500000001</v>
      </c>
      <c r="E3801" s="590"/>
    </row>
    <row r="3802" spans="1:5" ht="12" customHeight="1">
      <c r="A3802" s="589" t="s">
        <v>36007</v>
      </c>
      <c r="B3802" s="588" t="s">
        <v>36008</v>
      </c>
      <c r="C3802" s="589" t="s">
        <v>161</v>
      </c>
      <c r="D3802" s="619">
        <v>14.52</v>
      </c>
      <c r="E3802" s="590"/>
    </row>
    <row r="3803" spans="1:5" ht="12" customHeight="1">
      <c r="A3803" s="589" t="s">
        <v>36009</v>
      </c>
      <c r="B3803" s="588" t="s">
        <v>36010</v>
      </c>
      <c r="C3803" s="589" t="s">
        <v>96</v>
      </c>
      <c r="D3803" s="619">
        <v>180.42</v>
      </c>
      <c r="E3803" s="590"/>
    </row>
    <row r="3804" spans="1:5" ht="12" customHeight="1">
      <c r="A3804" s="589" t="s">
        <v>36011</v>
      </c>
      <c r="B3804" s="588" t="s">
        <v>36012</v>
      </c>
      <c r="C3804" s="589" t="s">
        <v>93</v>
      </c>
      <c r="D3804" s="619">
        <v>22.25</v>
      </c>
      <c r="E3804" s="590"/>
    </row>
    <row r="3805" spans="1:5" ht="12" customHeight="1">
      <c r="A3805" s="589" t="s">
        <v>36013</v>
      </c>
      <c r="B3805" s="588" t="s">
        <v>36014</v>
      </c>
      <c r="C3805" s="589" t="s">
        <v>161</v>
      </c>
      <c r="D3805" s="619">
        <v>135</v>
      </c>
      <c r="E3805" s="590"/>
    </row>
    <row r="3806" spans="1:5" ht="12" customHeight="1">
      <c r="A3806" s="589" t="s">
        <v>36015</v>
      </c>
      <c r="B3806" s="588" t="s">
        <v>36016</v>
      </c>
      <c r="C3806" s="589" t="s">
        <v>161</v>
      </c>
      <c r="D3806" s="619">
        <v>183</v>
      </c>
      <c r="E3806" s="590"/>
    </row>
    <row r="3807" spans="1:5" ht="12" customHeight="1">
      <c r="A3807" s="589" t="s">
        <v>36017</v>
      </c>
      <c r="B3807" s="588" t="s">
        <v>36018</v>
      </c>
      <c r="C3807" s="589" t="s">
        <v>95</v>
      </c>
      <c r="D3807" s="619">
        <v>2.65</v>
      </c>
      <c r="E3807" s="590"/>
    </row>
    <row r="3808" spans="1:5" ht="12" customHeight="1">
      <c r="A3808" s="589" t="s">
        <v>36019</v>
      </c>
      <c r="B3808" s="588" t="s">
        <v>36020</v>
      </c>
      <c r="C3808" s="589" t="s">
        <v>95</v>
      </c>
      <c r="D3808" s="619">
        <v>4.01</v>
      </c>
      <c r="E3808" s="590"/>
    </row>
    <row r="3809" spans="1:5" ht="12" customHeight="1">
      <c r="A3809" s="589" t="s">
        <v>36021</v>
      </c>
      <c r="B3809" s="588" t="s">
        <v>36022</v>
      </c>
      <c r="C3809" s="589" t="s">
        <v>95</v>
      </c>
      <c r="D3809" s="619">
        <v>7.62</v>
      </c>
      <c r="E3809" s="590"/>
    </row>
    <row r="3810" spans="1:5" ht="12" customHeight="1">
      <c r="A3810" s="589" t="s">
        <v>36023</v>
      </c>
      <c r="B3810" s="588" t="s">
        <v>36024</v>
      </c>
      <c r="C3810" s="589" t="s">
        <v>95</v>
      </c>
      <c r="D3810" s="619">
        <v>5.26</v>
      </c>
      <c r="E3810" s="590"/>
    </row>
    <row r="3811" spans="1:5" ht="12" customHeight="1">
      <c r="A3811" s="589" t="s">
        <v>36025</v>
      </c>
      <c r="B3811" s="588" t="s">
        <v>36026</v>
      </c>
      <c r="C3811" s="589" t="s">
        <v>95</v>
      </c>
      <c r="D3811" s="619">
        <v>22.59</v>
      </c>
      <c r="E3811" s="590"/>
    </row>
    <row r="3812" spans="1:5" ht="12" customHeight="1">
      <c r="A3812" s="589" t="s">
        <v>28372</v>
      </c>
      <c r="B3812" s="588" t="s">
        <v>28373</v>
      </c>
      <c r="C3812" s="589" t="s">
        <v>95</v>
      </c>
      <c r="D3812" s="619">
        <v>8.0500000000000007</v>
      </c>
      <c r="E3812" s="590"/>
    </row>
    <row r="3813" spans="1:5" ht="12" customHeight="1">
      <c r="A3813" s="589" t="s">
        <v>36027</v>
      </c>
      <c r="B3813" s="588" t="s">
        <v>2939</v>
      </c>
      <c r="C3813" s="589" t="s">
        <v>95</v>
      </c>
      <c r="D3813" s="619">
        <v>8.0500000000000007</v>
      </c>
      <c r="E3813" s="590"/>
    </row>
    <row r="3814" spans="1:5" ht="27" customHeight="1">
      <c r="A3814" s="589" t="s">
        <v>36028</v>
      </c>
      <c r="B3814" s="588" t="s">
        <v>36029</v>
      </c>
      <c r="C3814" s="589" t="s">
        <v>93</v>
      </c>
      <c r="D3814" s="619">
        <v>180.66499999999999</v>
      </c>
      <c r="E3814" s="590"/>
    </row>
    <row r="3815" spans="1:5" ht="18" customHeight="1">
      <c r="A3815" s="589" t="s">
        <v>36030</v>
      </c>
      <c r="B3815" s="588" t="s">
        <v>36031</v>
      </c>
      <c r="C3815" s="589" t="s">
        <v>95</v>
      </c>
      <c r="D3815" s="619">
        <v>22.59</v>
      </c>
      <c r="E3815" s="590"/>
    </row>
    <row r="3816" spans="1:5" ht="12" customHeight="1">
      <c r="A3816" s="589" t="s">
        <v>36032</v>
      </c>
      <c r="B3816" s="588" t="s">
        <v>36033</v>
      </c>
      <c r="C3816" s="589" t="s">
        <v>95</v>
      </c>
      <c r="D3816" s="619">
        <v>29.97</v>
      </c>
      <c r="E3816" s="590"/>
    </row>
    <row r="3817" spans="1:5" ht="12" customHeight="1">
      <c r="A3817" s="589" t="s">
        <v>36034</v>
      </c>
      <c r="B3817" s="588" t="s">
        <v>36035</v>
      </c>
      <c r="C3817" s="589" t="s">
        <v>93</v>
      </c>
      <c r="D3817" s="619">
        <v>124.01</v>
      </c>
      <c r="E3817" s="590"/>
    </row>
    <row r="3818" spans="1:5" ht="12" customHeight="1">
      <c r="A3818" s="589" t="s">
        <v>36036</v>
      </c>
      <c r="B3818" s="588" t="s">
        <v>36037</v>
      </c>
      <c r="C3818" s="589" t="s">
        <v>78</v>
      </c>
      <c r="D3818" s="619">
        <v>23.7</v>
      </c>
      <c r="E3818" s="590"/>
    </row>
    <row r="3819" spans="1:5" ht="12" customHeight="1">
      <c r="A3819" s="589" t="s">
        <v>36038</v>
      </c>
      <c r="B3819" s="588" t="s">
        <v>36039</v>
      </c>
      <c r="C3819" s="589" t="s">
        <v>93</v>
      </c>
      <c r="D3819" s="619">
        <v>50.43</v>
      </c>
      <c r="E3819" s="590"/>
    </row>
    <row r="3820" spans="1:5" ht="12" customHeight="1">
      <c r="A3820" s="589" t="s">
        <v>36040</v>
      </c>
      <c r="B3820" s="588" t="s">
        <v>36041</v>
      </c>
      <c r="C3820" s="589" t="s">
        <v>78</v>
      </c>
      <c r="D3820" s="619">
        <v>3</v>
      </c>
      <c r="E3820" s="590"/>
    </row>
    <row r="3821" spans="1:5" ht="12" customHeight="1">
      <c r="A3821" s="589" t="s">
        <v>36042</v>
      </c>
      <c r="B3821" s="588" t="s">
        <v>36043</v>
      </c>
      <c r="C3821" s="589" t="s">
        <v>161</v>
      </c>
      <c r="D3821" s="619">
        <v>83.7</v>
      </c>
      <c r="E3821" s="590"/>
    </row>
    <row r="3822" spans="1:5" ht="12" customHeight="1">
      <c r="A3822" s="589" t="s">
        <v>36044</v>
      </c>
      <c r="B3822" s="588" t="s">
        <v>36045</v>
      </c>
      <c r="C3822" s="589" t="s">
        <v>161</v>
      </c>
      <c r="D3822" s="619">
        <v>4.32</v>
      </c>
      <c r="E3822" s="590"/>
    </row>
    <row r="3823" spans="1:5" ht="12" customHeight="1">
      <c r="A3823" s="589" t="s">
        <v>36046</v>
      </c>
      <c r="B3823" s="588" t="s">
        <v>36047</v>
      </c>
      <c r="C3823" s="589" t="s">
        <v>161</v>
      </c>
      <c r="D3823" s="619">
        <v>4.05</v>
      </c>
      <c r="E3823" s="590"/>
    </row>
    <row r="3824" spans="1:5" ht="12" customHeight="1">
      <c r="A3824" s="589" t="s">
        <v>36048</v>
      </c>
      <c r="B3824" s="588" t="s">
        <v>36049</v>
      </c>
      <c r="C3824" s="589" t="s">
        <v>161</v>
      </c>
      <c r="D3824" s="619">
        <v>4.05</v>
      </c>
      <c r="E3824" s="590"/>
    </row>
    <row r="3825" spans="1:5" ht="12" customHeight="1">
      <c r="A3825" s="589" t="s">
        <v>36050</v>
      </c>
      <c r="B3825" s="588" t="s">
        <v>36051</v>
      </c>
      <c r="C3825" s="589" t="s">
        <v>161</v>
      </c>
      <c r="D3825" s="619">
        <v>46.656000000000006</v>
      </c>
      <c r="E3825" s="590"/>
    </row>
    <row r="3826" spans="1:5" ht="12" customHeight="1">
      <c r="A3826" s="589" t="s">
        <v>36052</v>
      </c>
      <c r="B3826" s="588" t="s">
        <v>36053</v>
      </c>
      <c r="C3826" s="589" t="s">
        <v>161</v>
      </c>
      <c r="D3826" s="619">
        <v>97.2</v>
      </c>
      <c r="E3826" s="590"/>
    </row>
    <row r="3827" spans="1:5" ht="12" customHeight="1">
      <c r="A3827" s="589" t="s">
        <v>36054</v>
      </c>
      <c r="B3827" s="588" t="s">
        <v>36055</v>
      </c>
      <c r="C3827" s="589" t="s">
        <v>161</v>
      </c>
      <c r="D3827" s="619">
        <v>59.94</v>
      </c>
      <c r="E3827" s="590"/>
    </row>
    <row r="3828" spans="1:5" ht="12" customHeight="1">
      <c r="A3828" s="589" t="s">
        <v>36056</v>
      </c>
      <c r="B3828" s="588" t="s">
        <v>36057</v>
      </c>
      <c r="C3828" s="589" t="s">
        <v>161</v>
      </c>
      <c r="D3828" s="619">
        <v>41.957999999999998</v>
      </c>
      <c r="E3828" s="590"/>
    </row>
    <row r="3829" spans="1:5" ht="12" customHeight="1">
      <c r="A3829" s="589" t="s">
        <v>36058</v>
      </c>
      <c r="B3829" s="588" t="s">
        <v>36059</v>
      </c>
      <c r="C3829" s="589" t="s">
        <v>161</v>
      </c>
      <c r="D3829" s="619">
        <v>97.2</v>
      </c>
      <c r="E3829" s="590"/>
    </row>
    <row r="3830" spans="1:5" ht="12" customHeight="1">
      <c r="A3830" s="589" t="s">
        <v>36060</v>
      </c>
      <c r="B3830" s="588" t="s">
        <v>36061</v>
      </c>
      <c r="C3830" s="589" t="s">
        <v>161</v>
      </c>
      <c r="D3830" s="619">
        <v>68.039999999999992</v>
      </c>
      <c r="E3830" s="590"/>
    </row>
    <row r="3831" spans="1:5" ht="12" customHeight="1">
      <c r="A3831" s="589" t="s">
        <v>36062</v>
      </c>
      <c r="B3831" s="588" t="s">
        <v>36063</v>
      </c>
      <c r="C3831" s="589" t="s">
        <v>161</v>
      </c>
      <c r="D3831" s="619">
        <v>75.599999999999994</v>
      </c>
      <c r="E3831" s="590"/>
    </row>
    <row r="3832" spans="1:5" ht="12" customHeight="1">
      <c r="A3832" s="589" t="s">
        <v>36064</v>
      </c>
      <c r="B3832" s="588" t="s">
        <v>36065</v>
      </c>
      <c r="C3832" s="589" t="s">
        <v>161</v>
      </c>
      <c r="D3832" s="619">
        <v>57.24</v>
      </c>
      <c r="E3832" s="590"/>
    </row>
    <row r="3833" spans="1:5" ht="12" customHeight="1">
      <c r="A3833" s="589" t="s">
        <v>36066</v>
      </c>
      <c r="B3833" s="588" t="s">
        <v>36067</v>
      </c>
      <c r="C3833" s="589" t="s">
        <v>161</v>
      </c>
      <c r="D3833" s="619">
        <v>40.068000000000005</v>
      </c>
      <c r="E3833" s="590"/>
    </row>
    <row r="3834" spans="1:5" ht="12" customHeight="1">
      <c r="A3834" s="589" t="s">
        <v>36068</v>
      </c>
      <c r="B3834" s="588" t="s">
        <v>36069</v>
      </c>
      <c r="C3834" s="589" t="s">
        <v>161</v>
      </c>
      <c r="D3834" s="619">
        <v>73.98</v>
      </c>
      <c r="E3834" s="590"/>
    </row>
    <row r="3835" spans="1:5" ht="12" customHeight="1">
      <c r="A3835" s="589" t="s">
        <v>36070</v>
      </c>
      <c r="B3835" s="588" t="s">
        <v>36071</v>
      </c>
      <c r="C3835" s="589" t="s">
        <v>161</v>
      </c>
      <c r="D3835" s="619">
        <v>112.32</v>
      </c>
      <c r="E3835" s="590"/>
    </row>
    <row r="3836" spans="1:5" ht="12" customHeight="1">
      <c r="A3836" s="589" t="s">
        <v>36072</v>
      </c>
      <c r="B3836" s="588" t="s">
        <v>36073</v>
      </c>
      <c r="C3836" s="589" t="s">
        <v>161</v>
      </c>
      <c r="D3836" s="619">
        <v>4.32</v>
      </c>
      <c r="E3836" s="590"/>
    </row>
    <row r="3837" spans="1:5" ht="12" customHeight="1">
      <c r="A3837" s="589" t="s">
        <v>36074</v>
      </c>
      <c r="B3837" s="588" t="s">
        <v>36075</v>
      </c>
      <c r="C3837" s="589" t="s">
        <v>161</v>
      </c>
      <c r="D3837" s="619">
        <v>35.1</v>
      </c>
      <c r="E3837" s="590"/>
    </row>
    <row r="3838" spans="1:5" ht="12" customHeight="1">
      <c r="A3838" s="589" t="s">
        <v>36076</v>
      </c>
      <c r="B3838" s="588" t="s">
        <v>36077</v>
      </c>
      <c r="C3838" s="589" t="s">
        <v>161</v>
      </c>
      <c r="D3838" s="619">
        <v>187.38</v>
      </c>
      <c r="E3838" s="590"/>
    </row>
    <row r="3839" spans="1:5" ht="12" customHeight="1">
      <c r="A3839" s="589" t="s">
        <v>36078</v>
      </c>
      <c r="B3839" s="588" t="s">
        <v>36079</v>
      </c>
      <c r="C3839" s="589" t="s">
        <v>161</v>
      </c>
      <c r="D3839" s="619">
        <v>75.599999999999994</v>
      </c>
      <c r="E3839" s="590"/>
    </row>
    <row r="3840" spans="1:5" ht="12" customHeight="1">
      <c r="A3840" s="589" t="s">
        <v>36080</v>
      </c>
      <c r="B3840" s="588" t="s">
        <v>36081</v>
      </c>
      <c r="C3840" s="589" t="s">
        <v>161</v>
      </c>
      <c r="D3840" s="619">
        <v>52.919999999999995</v>
      </c>
      <c r="E3840" s="590"/>
    </row>
    <row r="3841" spans="1:5" ht="12" customHeight="1">
      <c r="A3841" s="589" t="s">
        <v>36082</v>
      </c>
      <c r="B3841" s="588" t="s">
        <v>36083</v>
      </c>
      <c r="C3841" s="589" t="s">
        <v>161</v>
      </c>
      <c r="D3841" s="619">
        <v>40.5</v>
      </c>
      <c r="E3841" s="590"/>
    </row>
    <row r="3842" spans="1:5" ht="12" customHeight="1">
      <c r="A3842" s="589" t="s">
        <v>36084</v>
      </c>
      <c r="B3842" s="588" t="s">
        <v>36085</v>
      </c>
      <c r="C3842" s="589" t="s">
        <v>161</v>
      </c>
      <c r="D3842" s="619">
        <v>28.35</v>
      </c>
      <c r="E3842" s="590"/>
    </row>
    <row r="3843" spans="1:5" ht="12" customHeight="1">
      <c r="A3843" s="589" t="s">
        <v>36086</v>
      </c>
      <c r="B3843" s="588" t="s">
        <v>36087</v>
      </c>
      <c r="C3843" s="589" t="s">
        <v>161</v>
      </c>
      <c r="D3843" s="619">
        <v>1.6272000000000002</v>
      </c>
      <c r="E3843" s="590"/>
    </row>
    <row r="3844" spans="1:5" ht="12" customHeight="1">
      <c r="A3844" s="589" t="s">
        <v>36088</v>
      </c>
      <c r="B3844" s="588" t="s">
        <v>36089</v>
      </c>
      <c r="C3844" s="589" t="s">
        <v>161</v>
      </c>
      <c r="D3844" s="619">
        <v>147.96</v>
      </c>
      <c r="E3844" s="590"/>
    </row>
    <row r="3845" spans="1:5" ht="12" customHeight="1">
      <c r="A3845" s="589" t="s">
        <v>36090</v>
      </c>
      <c r="B3845" s="588" t="s">
        <v>36091</v>
      </c>
      <c r="C3845" s="589" t="s">
        <v>161</v>
      </c>
      <c r="D3845" s="619">
        <v>498</v>
      </c>
      <c r="E3845" s="590"/>
    </row>
    <row r="3846" spans="1:5" ht="18" customHeight="1">
      <c r="A3846" s="589" t="s">
        <v>36092</v>
      </c>
      <c r="B3846" s="588" t="s">
        <v>36093</v>
      </c>
      <c r="C3846" s="589" t="s">
        <v>161</v>
      </c>
      <c r="D3846" s="619">
        <v>18.521999999999998</v>
      </c>
      <c r="E3846" s="590"/>
    </row>
    <row r="3847" spans="1:5" ht="12" customHeight="1">
      <c r="A3847" s="589" t="s">
        <v>36094</v>
      </c>
      <c r="B3847" s="588" t="s">
        <v>36095</v>
      </c>
      <c r="C3847" s="589" t="s">
        <v>161</v>
      </c>
      <c r="D3847" s="619">
        <v>15.659999999999998</v>
      </c>
      <c r="E3847" s="590"/>
    </row>
    <row r="3848" spans="1:5" ht="12" customHeight="1">
      <c r="A3848" s="589" t="s">
        <v>36096</v>
      </c>
      <c r="B3848" s="588" t="s">
        <v>36097</v>
      </c>
      <c r="C3848" s="589" t="s">
        <v>161</v>
      </c>
      <c r="D3848" s="619">
        <v>48.96</v>
      </c>
      <c r="E3848" s="590"/>
    </row>
    <row r="3849" spans="1:5" ht="12" customHeight="1">
      <c r="A3849" s="589" t="s">
        <v>36098</v>
      </c>
      <c r="B3849" s="588" t="s">
        <v>36099</v>
      </c>
      <c r="C3849" s="589" t="s">
        <v>161</v>
      </c>
      <c r="D3849" s="619">
        <v>48.96</v>
      </c>
      <c r="E3849" s="590"/>
    </row>
    <row r="3850" spans="1:5" ht="12" customHeight="1">
      <c r="A3850" s="589" t="s">
        <v>36100</v>
      </c>
      <c r="B3850" s="588" t="s">
        <v>36101</v>
      </c>
      <c r="C3850" s="589" t="s">
        <v>161</v>
      </c>
      <c r="D3850" s="619">
        <v>46.368000000000002</v>
      </c>
      <c r="E3850" s="590"/>
    </row>
    <row r="3851" spans="1:5" ht="12" customHeight="1">
      <c r="A3851" s="589" t="s">
        <v>36102</v>
      </c>
      <c r="B3851" s="588" t="s">
        <v>36103</v>
      </c>
      <c r="C3851" s="589" t="s">
        <v>161</v>
      </c>
      <c r="D3851" s="619">
        <v>66.239999999999995</v>
      </c>
      <c r="E3851" s="590"/>
    </row>
    <row r="3852" spans="1:5" ht="12" customHeight="1">
      <c r="A3852" s="589" t="s">
        <v>36104</v>
      </c>
      <c r="B3852" s="588" t="s">
        <v>36105</v>
      </c>
      <c r="C3852" s="589" t="s">
        <v>161</v>
      </c>
      <c r="D3852" s="619">
        <v>48.96</v>
      </c>
      <c r="E3852" s="590"/>
    </row>
    <row r="3853" spans="1:5" ht="12" customHeight="1">
      <c r="A3853" s="589" t="s">
        <v>36106</v>
      </c>
      <c r="B3853" s="588" t="s">
        <v>36107</v>
      </c>
      <c r="C3853" s="589" t="s">
        <v>161</v>
      </c>
      <c r="D3853" s="619">
        <v>34.271999999999998</v>
      </c>
      <c r="E3853" s="590"/>
    </row>
    <row r="3854" spans="1:5" ht="12" customHeight="1">
      <c r="A3854" s="589" t="s">
        <v>36108</v>
      </c>
      <c r="B3854" s="588" t="s">
        <v>36109</v>
      </c>
      <c r="C3854" s="589" t="s">
        <v>161</v>
      </c>
      <c r="D3854" s="619">
        <v>66.239999999999995</v>
      </c>
      <c r="E3854" s="590"/>
    </row>
    <row r="3855" spans="1:5" ht="12" customHeight="1">
      <c r="A3855" s="589" t="s">
        <v>36110</v>
      </c>
      <c r="B3855" s="588" t="s">
        <v>36111</v>
      </c>
      <c r="C3855" s="589" t="s">
        <v>161</v>
      </c>
      <c r="D3855" s="619">
        <v>48.96</v>
      </c>
      <c r="E3855" s="590"/>
    </row>
    <row r="3856" spans="1:5" ht="12" customHeight="1">
      <c r="A3856" s="589" t="s">
        <v>36112</v>
      </c>
      <c r="B3856" s="588" t="s">
        <v>36113</v>
      </c>
      <c r="C3856" s="589" t="s">
        <v>161</v>
      </c>
      <c r="D3856" s="619">
        <v>66.239999999999995</v>
      </c>
      <c r="E3856" s="590"/>
    </row>
    <row r="3857" spans="1:5" ht="12" customHeight="1">
      <c r="A3857" s="589" t="s">
        <v>36114</v>
      </c>
      <c r="B3857" s="588" t="s">
        <v>36115</v>
      </c>
      <c r="C3857" s="589" t="s">
        <v>161</v>
      </c>
      <c r="D3857" s="619">
        <v>33.119999999999997</v>
      </c>
      <c r="E3857" s="590"/>
    </row>
    <row r="3858" spans="1:5" ht="12" customHeight="1">
      <c r="A3858" s="589" t="s">
        <v>36116</v>
      </c>
      <c r="B3858" s="588" t="s">
        <v>36117</v>
      </c>
      <c r="C3858" s="589" t="s">
        <v>161</v>
      </c>
      <c r="D3858" s="619">
        <v>48.96</v>
      </c>
      <c r="E3858" s="590"/>
    </row>
    <row r="3859" spans="1:5" ht="12" customHeight="1">
      <c r="A3859" s="589" t="s">
        <v>36118</v>
      </c>
      <c r="B3859" s="588" t="s">
        <v>36119</v>
      </c>
      <c r="C3859" s="589" t="s">
        <v>161</v>
      </c>
      <c r="D3859" s="619">
        <v>86.385599999999997</v>
      </c>
      <c r="E3859" s="590"/>
    </row>
    <row r="3860" spans="1:5" ht="12" customHeight="1">
      <c r="A3860" s="589" t="s">
        <v>36120</v>
      </c>
      <c r="B3860" s="588" t="s">
        <v>36121</v>
      </c>
      <c r="C3860" s="589" t="s">
        <v>161</v>
      </c>
      <c r="D3860" s="619">
        <v>60.469920000000002</v>
      </c>
      <c r="E3860" s="590"/>
    </row>
    <row r="3861" spans="1:5" ht="12" customHeight="1">
      <c r="A3861" s="589" t="s">
        <v>36122</v>
      </c>
      <c r="B3861" s="588" t="s">
        <v>36123</v>
      </c>
      <c r="C3861" s="589" t="s">
        <v>161</v>
      </c>
      <c r="D3861" s="619">
        <v>63.604799999999997</v>
      </c>
      <c r="E3861" s="590"/>
    </row>
    <row r="3862" spans="1:5" ht="12" customHeight="1">
      <c r="A3862" s="589" t="s">
        <v>36124</v>
      </c>
      <c r="B3862" s="588" t="s">
        <v>36125</v>
      </c>
      <c r="C3862" s="589" t="s">
        <v>161</v>
      </c>
      <c r="D3862" s="619">
        <v>48.96</v>
      </c>
      <c r="E3862" s="590"/>
    </row>
    <row r="3863" spans="1:5" ht="12" customHeight="1">
      <c r="A3863" s="589" t="s">
        <v>36126</v>
      </c>
      <c r="B3863" s="588" t="s">
        <v>36127</v>
      </c>
      <c r="C3863" s="589" t="s">
        <v>161</v>
      </c>
      <c r="D3863" s="619">
        <v>34.271999999999998</v>
      </c>
      <c r="E3863" s="590"/>
    </row>
    <row r="3864" spans="1:5" ht="12" customHeight="1">
      <c r="A3864" s="589" t="s">
        <v>36128</v>
      </c>
      <c r="B3864" s="588" t="s">
        <v>36129</v>
      </c>
      <c r="C3864" s="589" t="s">
        <v>161</v>
      </c>
      <c r="D3864" s="619">
        <v>66.239999999999995</v>
      </c>
      <c r="E3864" s="590"/>
    </row>
    <row r="3865" spans="1:5" ht="12" customHeight="1">
      <c r="A3865" s="589" t="s">
        <v>36130</v>
      </c>
      <c r="B3865" s="588" t="s">
        <v>36131</v>
      </c>
      <c r="C3865" s="589" t="s">
        <v>161</v>
      </c>
      <c r="D3865" s="619">
        <v>46.368000000000002</v>
      </c>
      <c r="E3865" s="590"/>
    </row>
    <row r="3866" spans="1:5" ht="12" customHeight="1">
      <c r="A3866" s="589" t="s">
        <v>36132</v>
      </c>
      <c r="B3866" s="588" t="s">
        <v>36133</v>
      </c>
      <c r="C3866" s="589" t="s">
        <v>161</v>
      </c>
      <c r="D3866" s="619">
        <v>82.08</v>
      </c>
      <c r="E3866" s="590"/>
    </row>
    <row r="3867" spans="1:5" ht="12" customHeight="1">
      <c r="A3867" s="589" t="s">
        <v>36134</v>
      </c>
      <c r="B3867" s="588" t="s">
        <v>36135</v>
      </c>
      <c r="C3867" s="589" t="s">
        <v>161</v>
      </c>
      <c r="D3867" s="619">
        <v>121.32000000000001</v>
      </c>
      <c r="E3867" s="590"/>
    </row>
    <row r="3868" spans="1:5" ht="12" customHeight="1">
      <c r="A3868" s="589" t="s">
        <v>36136</v>
      </c>
      <c r="B3868" s="588" t="s">
        <v>36137</v>
      </c>
      <c r="C3868" s="589" t="s">
        <v>161</v>
      </c>
      <c r="D3868" s="619">
        <v>57.456000000000003</v>
      </c>
      <c r="E3868" s="590"/>
    </row>
    <row r="3869" spans="1:5" ht="12" customHeight="1">
      <c r="A3869" s="589" t="s">
        <v>36138</v>
      </c>
      <c r="B3869" s="588" t="s">
        <v>36139</v>
      </c>
      <c r="C3869" s="589" t="s">
        <v>161</v>
      </c>
      <c r="D3869" s="619">
        <v>84.924000000000007</v>
      </c>
      <c r="E3869" s="590"/>
    </row>
    <row r="3870" spans="1:5" ht="18" customHeight="1">
      <c r="A3870" s="589" t="s">
        <v>36140</v>
      </c>
      <c r="B3870" s="588" t="s">
        <v>36141</v>
      </c>
      <c r="C3870" s="589" t="s">
        <v>161</v>
      </c>
      <c r="D3870" s="619">
        <v>49.14</v>
      </c>
      <c r="E3870" s="590"/>
    </row>
    <row r="3871" spans="1:5" ht="12" customHeight="1">
      <c r="A3871" s="589" t="s">
        <v>36142</v>
      </c>
      <c r="B3871" s="588" t="s">
        <v>36143</v>
      </c>
      <c r="C3871" s="589" t="s">
        <v>161</v>
      </c>
      <c r="D3871" s="619">
        <v>16.632000000000001</v>
      </c>
      <c r="E3871" s="590"/>
    </row>
    <row r="3872" spans="1:5" ht="18" customHeight="1">
      <c r="A3872" s="589" t="s">
        <v>36144</v>
      </c>
      <c r="B3872" s="588" t="s">
        <v>36145</v>
      </c>
      <c r="C3872" s="589" t="s">
        <v>161</v>
      </c>
      <c r="D3872" s="619">
        <v>48.006</v>
      </c>
      <c r="E3872" s="590"/>
    </row>
    <row r="3873" spans="1:5" ht="18" customHeight="1">
      <c r="A3873" s="589" t="s">
        <v>36146</v>
      </c>
      <c r="B3873" s="588" t="s">
        <v>36147</v>
      </c>
      <c r="C3873" s="589" t="s">
        <v>161</v>
      </c>
      <c r="D3873" s="619">
        <v>48.006</v>
      </c>
      <c r="E3873" s="590"/>
    </row>
    <row r="3874" spans="1:5" ht="12" customHeight="1">
      <c r="A3874" s="589" t="s">
        <v>36148</v>
      </c>
      <c r="B3874" s="588" t="s">
        <v>36149</v>
      </c>
      <c r="C3874" s="589" t="s">
        <v>161</v>
      </c>
      <c r="D3874" s="619">
        <v>70.2</v>
      </c>
      <c r="E3874" s="590"/>
    </row>
    <row r="3875" spans="1:5" ht="12" customHeight="1">
      <c r="A3875" s="589" t="s">
        <v>36150</v>
      </c>
      <c r="B3875" s="588" t="s">
        <v>36151</v>
      </c>
      <c r="C3875" s="589" t="s">
        <v>161</v>
      </c>
      <c r="D3875" s="619">
        <v>23.759999999999998</v>
      </c>
      <c r="E3875" s="590"/>
    </row>
    <row r="3876" spans="1:5" ht="12" customHeight="1">
      <c r="A3876" s="589" t="s">
        <v>36152</v>
      </c>
      <c r="B3876" s="588" t="s">
        <v>36153</v>
      </c>
      <c r="C3876" s="589" t="s">
        <v>161</v>
      </c>
      <c r="D3876" s="619">
        <v>68.58</v>
      </c>
      <c r="E3876" s="590"/>
    </row>
    <row r="3877" spans="1:5" ht="12" customHeight="1">
      <c r="A3877" s="589" t="s">
        <v>36154</v>
      </c>
      <c r="B3877" s="588" t="s">
        <v>36155</v>
      </c>
      <c r="C3877" s="589" t="s">
        <v>161</v>
      </c>
      <c r="D3877" s="619">
        <v>68.58</v>
      </c>
      <c r="E3877" s="590"/>
    </row>
    <row r="3878" spans="1:5" ht="12" customHeight="1">
      <c r="A3878" s="589" t="s">
        <v>36156</v>
      </c>
      <c r="B3878" s="588" t="s">
        <v>36157</v>
      </c>
      <c r="C3878" s="589" t="s">
        <v>161</v>
      </c>
      <c r="D3878" s="619">
        <v>2.16</v>
      </c>
      <c r="E3878" s="590"/>
    </row>
    <row r="3879" spans="1:5" ht="12" customHeight="1">
      <c r="A3879" s="589" t="s">
        <v>36158</v>
      </c>
      <c r="B3879" s="588" t="s">
        <v>36159</v>
      </c>
      <c r="C3879" s="589" t="s">
        <v>161</v>
      </c>
      <c r="D3879" s="619">
        <v>3.7800000000000002</v>
      </c>
      <c r="E3879" s="590"/>
    </row>
    <row r="3880" spans="1:5" ht="12" customHeight="1">
      <c r="A3880" s="589" t="s">
        <v>36160</v>
      </c>
      <c r="B3880" s="588" t="s">
        <v>36161</v>
      </c>
      <c r="C3880" s="589" t="s">
        <v>161</v>
      </c>
      <c r="D3880" s="619">
        <v>42.66</v>
      </c>
      <c r="E3880" s="590"/>
    </row>
    <row r="3881" spans="1:5" ht="12" customHeight="1">
      <c r="A3881" s="589" t="s">
        <v>36162</v>
      </c>
      <c r="B3881" s="588" t="s">
        <v>36163</v>
      </c>
      <c r="C3881" s="589" t="s">
        <v>161</v>
      </c>
      <c r="D3881" s="619">
        <v>50.76</v>
      </c>
      <c r="E3881" s="590"/>
    </row>
    <row r="3882" spans="1:5" ht="12" customHeight="1">
      <c r="A3882" s="589" t="s">
        <v>36164</v>
      </c>
      <c r="B3882" s="588" t="s">
        <v>36165</v>
      </c>
      <c r="C3882" s="589" t="s">
        <v>161</v>
      </c>
      <c r="D3882" s="619">
        <v>64.260000000000005</v>
      </c>
      <c r="E3882" s="590"/>
    </row>
    <row r="3883" spans="1:5" ht="12" customHeight="1">
      <c r="A3883" s="589" t="s">
        <v>36166</v>
      </c>
      <c r="B3883" s="588" t="s">
        <v>36167</v>
      </c>
      <c r="C3883" s="589" t="s">
        <v>161</v>
      </c>
      <c r="D3883" s="619">
        <v>145.26</v>
      </c>
      <c r="E3883" s="590"/>
    </row>
    <row r="3884" spans="1:5" ht="12" customHeight="1">
      <c r="A3884" s="589" t="s">
        <v>36168</v>
      </c>
      <c r="B3884" s="588" t="s">
        <v>36169</v>
      </c>
      <c r="C3884" s="589" t="s">
        <v>161</v>
      </c>
      <c r="D3884" s="619">
        <v>97.2</v>
      </c>
      <c r="E3884" s="590"/>
    </row>
    <row r="3885" spans="1:5" ht="12" customHeight="1">
      <c r="A3885" s="589" t="s">
        <v>36170</v>
      </c>
      <c r="B3885" s="588" t="s">
        <v>36171</v>
      </c>
      <c r="C3885" s="589" t="s">
        <v>161</v>
      </c>
      <c r="D3885" s="619">
        <v>121.5</v>
      </c>
      <c r="E3885" s="590"/>
    </row>
    <row r="3886" spans="1:5" ht="12" customHeight="1">
      <c r="A3886" s="589" t="s">
        <v>36172</v>
      </c>
      <c r="B3886" s="588" t="s">
        <v>36173</v>
      </c>
      <c r="C3886" s="589" t="s">
        <v>161</v>
      </c>
      <c r="D3886" s="619">
        <v>24.3</v>
      </c>
      <c r="E3886" s="590"/>
    </row>
    <row r="3887" spans="1:5" ht="12" customHeight="1">
      <c r="A3887" s="589" t="s">
        <v>36174</v>
      </c>
      <c r="B3887" s="588" t="s">
        <v>36175</v>
      </c>
      <c r="C3887" s="589" t="s">
        <v>161</v>
      </c>
      <c r="D3887" s="619">
        <v>76.680000000000007</v>
      </c>
      <c r="E3887" s="590"/>
    </row>
    <row r="3888" spans="1:5" ht="12" customHeight="1">
      <c r="A3888" s="589" t="s">
        <v>36176</v>
      </c>
      <c r="B3888" s="588" t="s">
        <v>36177</v>
      </c>
      <c r="C3888" s="589" t="s">
        <v>161</v>
      </c>
      <c r="D3888" s="619">
        <v>24.3</v>
      </c>
      <c r="E3888" s="590"/>
    </row>
    <row r="3889" spans="1:5" ht="12" customHeight="1">
      <c r="A3889" s="589" t="s">
        <v>36178</v>
      </c>
      <c r="B3889" s="588" t="s">
        <v>36179</v>
      </c>
      <c r="C3889" s="589" t="s">
        <v>161</v>
      </c>
      <c r="D3889" s="619">
        <v>0.57999999999999996</v>
      </c>
      <c r="E3889" s="590"/>
    </row>
    <row r="3890" spans="1:5" ht="12" customHeight="1">
      <c r="A3890" s="589" t="s">
        <v>36180</v>
      </c>
      <c r="B3890" s="588" t="s">
        <v>36181</v>
      </c>
      <c r="C3890" s="589" t="s">
        <v>161</v>
      </c>
      <c r="D3890" s="619">
        <v>0.57999999999999996</v>
      </c>
      <c r="E3890" s="590"/>
    </row>
    <row r="3891" spans="1:5" ht="12" customHeight="1">
      <c r="A3891" s="589" t="s">
        <v>36182</v>
      </c>
      <c r="B3891" s="588" t="s">
        <v>36183</v>
      </c>
      <c r="C3891" s="589" t="s">
        <v>161</v>
      </c>
      <c r="D3891" s="619">
        <v>4.8600000000000003</v>
      </c>
      <c r="E3891" s="590"/>
    </row>
    <row r="3892" spans="1:5" ht="18" customHeight="1">
      <c r="A3892" s="589" t="s">
        <v>36184</v>
      </c>
      <c r="B3892" s="588" t="s">
        <v>36185</v>
      </c>
      <c r="C3892" s="589" t="s">
        <v>161</v>
      </c>
      <c r="D3892" s="619">
        <v>58.589999999999996</v>
      </c>
      <c r="E3892" s="590"/>
    </row>
    <row r="3893" spans="1:5" ht="12" customHeight="1">
      <c r="A3893" s="589" t="s">
        <v>36186</v>
      </c>
      <c r="B3893" s="588" t="s">
        <v>36187</v>
      </c>
      <c r="C3893" s="589" t="s">
        <v>161</v>
      </c>
      <c r="D3893" s="619">
        <v>177.12</v>
      </c>
      <c r="E3893" s="590"/>
    </row>
    <row r="3894" spans="1:5" ht="12" customHeight="1">
      <c r="A3894" s="589" t="s">
        <v>36188</v>
      </c>
      <c r="B3894" s="588" t="s">
        <v>36189</v>
      </c>
      <c r="C3894" s="589" t="s">
        <v>161</v>
      </c>
      <c r="D3894" s="619">
        <v>177.12</v>
      </c>
      <c r="E3894" s="590"/>
    </row>
    <row r="3895" spans="1:5" ht="12" customHeight="1">
      <c r="A3895" s="589" t="s">
        <v>36190</v>
      </c>
      <c r="B3895" s="588" t="s">
        <v>36191</v>
      </c>
      <c r="C3895" s="589" t="s">
        <v>161</v>
      </c>
      <c r="D3895" s="619">
        <v>54</v>
      </c>
      <c r="E3895" s="590"/>
    </row>
    <row r="3896" spans="1:5" ht="12" customHeight="1">
      <c r="A3896" s="589" t="s">
        <v>36192</v>
      </c>
      <c r="B3896" s="588" t="s">
        <v>36193</v>
      </c>
      <c r="C3896" s="589" t="s">
        <v>161</v>
      </c>
      <c r="D3896" s="619">
        <v>37.799999999999997</v>
      </c>
      <c r="E3896" s="590"/>
    </row>
    <row r="3897" spans="1:5" ht="12" customHeight="1">
      <c r="A3897" s="589" t="s">
        <v>36194</v>
      </c>
      <c r="B3897" s="588" t="s">
        <v>36195</v>
      </c>
      <c r="C3897" s="589" t="s">
        <v>161</v>
      </c>
      <c r="D3897" s="619">
        <v>46.6464</v>
      </c>
      <c r="E3897" s="590"/>
    </row>
    <row r="3898" spans="1:5" ht="12" customHeight="1">
      <c r="A3898" s="589" t="s">
        <v>36196</v>
      </c>
      <c r="B3898" s="588" t="s">
        <v>36197</v>
      </c>
      <c r="C3898" s="589" t="s">
        <v>161</v>
      </c>
      <c r="D3898" s="619">
        <v>1.08</v>
      </c>
      <c r="E3898" s="590"/>
    </row>
    <row r="3899" spans="1:5" ht="12" customHeight="1">
      <c r="A3899" s="589" t="s">
        <v>36198</v>
      </c>
      <c r="B3899" s="588" t="s">
        <v>36199</v>
      </c>
      <c r="C3899" s="589" t="s">
        <v>161</v>
      </c>
      <c r="D3899" s="619">
        <v>0.87</v>
      </c>
      <c r="E3899" s="590"/>
    </row>
    <row r="3900" spans="1:5" ht="12" customHeight="1">
      <c r="A3900" s="589" t="s">
        <v>36200</v>
      </c>
      <c r="B3900" s="588" t="s">
        <v>36201</v>
      </c>
      <c r="C3900" s="589" t="s">
        <v>161</v>
      </c>
      <c r="D3900" s="619">
        <v>26.459999999999997</v>
      </c>
      <c r="E3900" s="590"/>
    </row>
    <row r="3901" spans="1:5" ht="12" customHeight="1">
      <c r="A3901" s="589" t="s">
        <v>36202</v>
      </c>
      <c r="B3901" s="588" t="s">
        <v>36203</v>
      </c>
      <c r="C3901" s="589" t="s">
        <v>161</v>
      </c>
      <c r="D3901" s="619">
        <v>8.1</v>
      </c>
      <c r="E3901" s="590"/>
    </row>
    <row r="3902" spans="1:5" ht="12" customHeight="1">
      <c r="A3902" s="589" t="s">
        <v>36204</v>
      </c>
      <c r="B3902" s="588" t="s">
        <v>36205</v>
      </c>
      <c r="C3902" s="589" t="s">
        <v>161</v>
      </c>
      <c r="D3902" s="619">
        <v>6.2918399999999997</v>
      </c>
      <c r="E3902" s="590"/>
    </row>
    <row r="3903" spans="1:5" ht="12" customHeight="1">
      <c r="A3903" s="589" t="s">
        <v>36206</v>
      </c>
      <c r="B3903" s="588" t="s">
        <v>36207</v>
      </c>
      <c r="C3903" s="589" t="s">
        <v>95</v>
      </c>
      <c r="D3903" s="619">
        <v>12.83</v>
      </c>
      <c r="E3903" s="590"/>
    </row>
    <row r="3904" spans="1:5" ht="12" customHeight="1">
      <c r="A3904" s="589" t="s">
        <v>36208</v>
      </c>
      <c r="B3904" s="588" t="s">
        <v>36209</v>
      </c>
      <c r="C3904" s="589" t="s">
        <v>95</v>
      </c>
      <c r="D3904" s="619">
        <v>5.25</v>
      </c>
      <c r="E3904" s="590"/>
    </row>
    <row r="3905" spans="1:5" ht="12" customHeight="1">
      <c r="A3905" s="589" t="s">
        <v>36210</v>
      </c>
      <c r="B3905" s="588" t="s">
        <v>36211</v>
      </c>
      <c r="C3905" s="589" t="s">
        <v>161</v>
      </c>
      <c r="D3905" s="619">
        <v>20.48</v>
      </c>
      <c r="E3905" s="590"/>
    </row>
    <row r="3906" spans="1:5" ht="12" customHeight="1">
      <c r="A3906" s="589" t="s">
        <v>36212</v>
      </c>
      <c r="B3906" s="588" t="s">
        <v>36213</v>
      </c>
      <c r="C3906" s="589" t="s">
        <v>28744</v>
      </c>
      <c r="D3906" s="619">
        <v>8467.7099999999991</v>
      </c>
      <c r="E3906" s="590"/>
    </row>
    <row r="3907" spans="1:5" ht="12" customHeight="1">
      <c r="A3907" s="589" t="s">
        <v>36214</v>
      </c>
      <c r="B3907" s="588" t="s">
        <v>36215</v>
      </c>
      <c r="C3907" s="589" t="s">
        <v>93</v>
      </c>
      <c r="D3907" s="619">
        <v>114404.93</v>
      </c>
      <c r="E3907" s="590"/>
    </row>
    <row r="3908" spans="1:5" ht="12" customHeight="1">
      <c r="A3908" s="589" t="s">
        <v>36216</v>
      </c>
      <c r="B3908" s="588" t="s">
        <v>36217</v>
      </c>
      <c r="C3908" s="589" t="s">
        <v>93</v>
      </c>
      <c r="D3908" s="619">
        <v>12153.12</v>
      </c>
      <c r="E3908" s="590"/>
    </row>
    <row r="3909" spans="1:5" ht="12" customHeight="1">
      <c r="A3909" s="589" t="s">
        <v>36218</v>
      </c>
      <c r="B3909" s="588" t="s">
        <v>36219</v>
      </c>
      <c r="C3909" s="589" t="s">
        <v>93</v>
      </c>
      <c r="D3909" s="619">
        <v>14168.07</v>
      </c>
      <c r="E3909" s="590"/>
    </row>
    <row r="3910" spans="1:5" ht="12" customHeight="1">
      <c r="A3910" s="589" t="s">
        <v>36220</v>
      </c>
      <c r="B3910" s="588" t="s">
        <v>36221</v>
      </c>
      <c r="C3910" s="589" t="s">
        <v>93</v>
      </c>
      <c r="D3910" s="619">
        <v>28550.19</v>
      </c>
      <c r="E3910" s="590"/>
    </row>
    <row r="3911" spans="1:5" ht="12" customHeight="1">
      <c r="A3911" s="589" t="s">
        <v>36222</v>
      </c>
      <c r="B3911" s="588" t="s">
        <v>36223</v>
      </c>
      <c r="C3911" s="589" t="s">
        <v>93</v>
      </c>
      <c r="D3911" s="619">
        <v>7656.47</v>
      </c>
      <c r="E3911" s="590"/>
    </row>
    <row r="3912" spans="1:5" ht="12" customHeight="1">
      <c r="A3912" s="589" t="s">
        <v>36224</v>
      </c>
      <c r="B3912" s="588" t="s">
        <v>36225</v>
      </c>
      <c r="C3912" s="589" t="s">
        <v>93</v>
      </c>
      <c r="D3912" s="619">
        <v>8485.1200000000008</v>
      </c>
      <c r="E3912" s="590"/>
    </row>
    <row r="3913" spans="1:5" ht="12" customHeight="1">
      <c r="A3913" s="589" t="s">
        <v>36226</v>
      </c>
      <c r="B3913" s="588" t="s">
        <v>36227</v>
      </c>
      <c r="C3913" s="589" t="s">
        <v>93</v>
      </c>
      <c r="D3913" s="619">
        <v>10599.5</v>
      </c>
      <c r="E3913" s="590"/>
    </row>
    <row r="3914" spans="1:5" ht="12" customHeight="1">
      <c r="A3914" s="589" t="s">
        <v>36228</v>
      </c>
      <c r="B3914" s="588" t="s">
        <v>36229</v>
      </c>
      <c r="C3914" s="589" t="s">
        <v>93</v>
      </c>
      <c r="D3914" s="619">
        <v>12561.86</v>
      </c>
      <c r="E3914" s="590"/>
    </row>
    <row r="3915" spans="1:5" ht="12" customHeight="1">
      <c r="A3915" s="589" t="s">
        <v>36230</v>
      </c>
      <c r="B3915" s="588" t="s">
        <v>36231</v>
      </c>
      <c r="C3915" s="589" t="s">
        <v>93</v>
      </c>
      <c r="D3915" s="619">
        <v>13487.75</v>
      </c>
      <c r="E3915" s="590"/>
    </row>
    <row r="3916" spans="1:5" ht="12" customHeight="1">
      <c r="A3916" s="589" t="s">
        <v>36232</v>
      </c>
      <c r="B3916" s="588" t="s">
        <v>36233</v>
      </c>
      <c r="C3916" s="589" t="s">
        <v>93</v>
      </c>
      <c r="D3916" s="619">
        <v>17619.77</v>
      </c>
      <c r="E3916" s="590"/>
    </row>
    <row r="3917" spans="1:5" ht="12" customHeight="1">
      <c r="A3917" s="589" t="s">
        <v>36234</v>
      </c>
      <c r="B3917" s="588" t="s">
        <v>36235</v>
      </c>
      <c r="C3917" s="589" t="s">
        <v>93</v>
      </c>
      <c r="D3917" s="619">
        <v>6508.94</v>
      </c>
      <c r="E3917" s="590"/>
    </row>
    <row r="3918" spans="1:5" ht="12" customHeight="1">
      <c r="A3918" s="589" t="s">
        <v>36236</v>
      </c>
      <c r="B3918" s="588" t="s">
        <v>36237</v>
      </c>
      <c r="C3918" s="589" t="s">
        <v>93</v>
      </c>
      <c r="D3918" s="619">
        <v>7379.57</v>
      </c>
      <c r="E3918" s="590"/>
    </row>
    <row r="3919" spans="1:5" ht="12" customHeight="1">
      <c r="A3919" s="589" t="s">
        <v>36238</v>
      </c>
      <c r="B3919" s="588" t="s">
        <v>36239</v>
      </c>
      <c r="C3919" s="589" t="s">
        <v>93</v>
      </c>
      <c r="D3919" s="619">
        <v>7.94</v>
      </c>
      <c r="E3919" s="590"/>
    </row>
    <row r="3920" spans="1:5" ht="12" customHeight="1">
      <c r="A3920" s="589" t="s">
        <v>36240</v>
      </c>
      <c r="B3920" s="588" t="s">
        <v>36241</v>
      </c>
      <c r="C3920" s="589" t="s">
        <v>93</v>
      </c>
      <c r="D3920" s="619">
        <v>7.32</v>
      </c>
      <c r="E3920" s="590"/>
    </row>
    <row r="3921" spans="1:5" ht="12" customHeight="1">
      <c r="A3921" s="589" t="s">
        <v>36242</v>
      </c>
      <c r="B3921" s="588" t="s">
        <v>36243</v>
      </c>
      <c r="C3921" s="589" t="s">
        <v>93</v>
      </c>
      <c r="D3921" s="619">
        <v>10.93</v>
      </c>
      <c r="E3921" s="590"/>
    </row>
    <row r="3922" spans="1:5" ht="12" customHeight="1">
      <c r="A3922" s="589" t="s">
        <v>36244</v>
      </c>
      <c r="B3922" s="588" t="s">
        <v>36245</v>
      </c>
      <c r="C3922" s="589" t="s">
        <v>93</v>
      </c>
      <c r="D3922" s="619">
        <v>9.8800000000000008</v>
      </c>
      <c r="E3922" s="590"/>
    </row>
    <row r="3923" spans="1:5" ht="12" customHeight="1">
      <c r="A3923" s="589" t="s">
        <v>36246</v>
      </c>
      <c r="B3923" s="588" t="s">
        <v>36247</v>
      </c>
      <c r="C3923" s="589" t="s">
        <v>93</v>
      </c>
      <c r="D3923" s="619">
        <v>14.5</v>
      </c>
      <c r="E3923" s="590"/>
    </row>
    <row r="3924" spans="1:5" ht="12" customHeight="1">
      <c r="A3924" s="589" t="s">
        <v>36248</v>
      </c>
      <c r="B3924" s="588" t="s">
        <v>36249</v>
      </c>
      <c r="C3924" s="589" t="s">
        <v>93</v>
      </c>
      <c r="D3924" s="619">
        <v>13.64</v>
      </c>
      <c r="E3924" s="590"/>
    </row>
    <row r="3925" spans="1:5" ht="12" customHeight="1">
      <c r="A3925" s="589" t="s">
        <v>36250</v>
      </c>
      <c r="B3925" s="588" t="s">
        <v>36251</v>
      </c>
      <c r="C3925" s="589" t="s">
        <v>78</v>
      </c>
      <c r="D3925" s="619">
        <v>8.25</v>
      </c>
      <c r="E3925" s="590"/>
    </row>
    <row r="3926" spans="1:5" ht="12" customHeight="1">
      <c r="A3926" s="589" t="s">
        <v>36252</v>
      </c>
      <c r="B3926" s="588" t="s">
        <v>36253</v>
      </c>
      <c r="C3926" s="589" t="s">
        <v>78</v>
      </c>
      <c r="D3926" s="619">
        <v>11.27</v>
      </c>
      <c r="E3926" s="590"/>
    </row>
    <row r="3927" spans="1:5" ht="12" customHeight="1">
      <c r="A3927" s="589" t="s">
        <v>36254</v>
      </c>
      <c r="B3927" s="588" t="s">
        <v>36255</v>
      </c>
      <c r="C3927" s="589" t="s">
        <v>95</v>
      </c>
      <c r="D3927" s="619">
        <v>13.45</v>
      </c>
      <c r="E3927" s="590"/>
    </row>
    <row r="3928" spans="1:5" ht="12" customHeight="1">
      <c r="A3928" s="589" t="s">
        <v>36256</v>
      </c>
      <c r="B3928" s="588" t="s">
        <v>36257</v>
      </c>
      <c r="C3928" s="589" t="s">
        <v>95</v>
      </c>
      <c r="D3928" s="619">
        <v>10.35</v>
      </c>
      <c r="E3928" s="590"/>
    </row>
    <row r="3929" spans="1:5" ht="12" customHeight="1">
      <c r="A3929" s="589" t="s">
        <v>36258</v>
      </c>
      <c r="B3929" s="588" t="s">
        <v>36259</v>
      </c>
      <c r="C3929" s="589" t="s">
        <v>161</v>
      </c>
      <c r="D3929" s="619">
        <v>20.6</v>
      </c>
      <c r="E3929" s="590"/>
    </row>
    <row r="3930" spans="1:5" ht="12" customHeight="1">
      <c r="A3930" s="589" t="s">
        <v>36260</v>
      </c>
      <c r="B3930" s="588" t="s">
        <v>36261</v>
      </c>
      <c r="C3930" s="589" t="s">
        <v>93</v>
      </c>
      <c r="D3930" s="619">
        <v>16057.59</v>
      </c>
      <c r="E3930" s="590"/>
    </row>
    <row r="3931" spans="1:5" ht="12" customHeight="1">
      <c r="A3931" s="589" t="s">
        <v>36262</v>
      </c>
      <c r="B3931" s="588" t="s">
        <v>36263</v>
      </c>
      <c r="C3931" s="589" t="s">
        <v>93</v>
      </c>
      <c r="D3931" s="619">
        <v>81.05</v>
      </c>
      <c r="E3931" s="590"/>
    </row>
    <row r="3932" spans="1:5" ht="12" customHeight="1">
      <c r="A3932" s="589" t="s">
        <v>36264</v>
      </c>
      <c r="B3932" s="588" t="s">
        <v>36265</v>
      </c>
      <c r="C3932" s="589" t="s">
        <v>93</v>
      </c>
      <c r="D3932" s="619">
        <v>23580</v>
      </c>
      <c r="E3932" s="590"/>
    </row>
    <row r="3933" spans="1:5" ht="12" customHeight="1">
      <c r="A3933" s="589" t="s">
        <v>36266</v>
      </c>
      <c r="B3933" s="588" t="s">
        <v>36267</v>
      </c>
      <c r="C3933" s="589" t="s">
        <v>161</v>
      </c>
      <c r="D3933" s="619">
        <v>16.110340000000001</v>
      </c>
      <c r="E3933" s="590"/>
    </row>
    <row r="3934" spans="1:5" ht="12" customHeight="1">
      <c r="A3934" s="589" t="s">
        <v>36268</v>
      </c>
      <c r="B3934" s="588" t="s">
        <v>36269</v>
      </c>
      <c r="C3934" s="589" t="s">
        <v>161</v>
      </c>
      <c r="D3934" s="619">
        <v>17.289339999999999</v>
      </c>
      <c r="E3934" s="590"/>
    </row>
    <row r="3935" spans="1:5" ht="12" customHeight="1">
      <c r="A3935" s="589" t="s">
        <v>36270</v>
      </c>
      <c r="B3935" s="588" t="s">
        <v>36271</v>
      </c>
      <c r="C3935" s="589" t="s">
        <v>161</v>
      </c>
      <c r="D3935" s="619">
        <v>25.68</v>
      </c>
      <c r="E3935" s="590"/>
    </row>
    <row r="3936" spans="1:5" ht="12" customHeight="1">
      <c r="A3936" s="589" t="s">
        <v>36272</v>
      </c>
      <c r="B3936" s="588" t="s">
        <v>36273</v>
      </c>
      <c r="C3936" s="589" t="s">
        <v>95</v>
      </c>
      <c r="D3936" s="619">
        <v>5.71</v>
      </c>
      <c r="E3936" s="590"/>
    </row>
    <row r="3937" spans="1:5" ht="12" customHeight="1">
      <c r="A3937" s="589" t="s">
        <v>36274</v>
      </c>
      <c r="B3937" s="588" t="s">
        <v>36275</v>
      </c>
      <c r="C3937" s="589" t="s">
        <v>95</v>
      </c>
      <c r="D3937" s="619">
        <v>2.6</v>
      </c>
      <c r="E3937" s="590"/>
    </row>
    <row r="3938" spans="1:5" ht="12" customHeight="1">
      <c r="A3938" s="589" t="s">
        <v>36276</v>
      </c>
      <c r="B3938" s="588" t="s">
        <v>36277</v>
      </c>
      <c r="C3938" s="589" t="s">
        <v>93</v>
      </c>
      <c r="D3938" s="619">
        <v>27587</v>
      </c>
      <c r="E3938" s="590"/>
    </row>
    <row r="3939" spans="1:5" ht="12" customHeight="1">
      <c r="A3939" s="589" t="s">
        <v>36278</v>
      </c>
      <c r="B3939" s="588" t="s">
        <v>36279</v>
      </c>
      <c r="C3939" s="589" t="s">
        <v>161</v>
      </c>
      <c r="D3939" s="619">
        <v>19.934245000000001</v>
      </c>
      <c r="E3939" s="590"/>
    </row>
    <row r="3940" spans="1:5" ht="12" customHeight="1">
      <c r="A3940" s="589" t="s">
        <v>36280</v>
      </c>
      <c r="B3940" s="588" t="s">
        <v>36281</v>
      </c>
      <c r="C3940" s="589" t="s">
        <v>161</v>
      </c>
      <c r="D3940" s="619">
        <v>27.897782500000002</v>
      </c>
      <c r="E3940" s="590"/>
    </row>
    <row r="3941" spans="1:5" ht="12" customHeight="1">
      <c r="A3941" s="589" t="s">
        <v>36282</v>
      </c>
      <c r="B3941" s="588" t="s">
        <v>36283</v>
      </c>
      <c r="C3941" s="589" t="s">
        <v>78</v>
      </c>
      <c r="D3941" s="619">
        <v>482.53</v>
      </c>
      <c r="E3941" s="590"/>
    </row>
    <row r="3942" spans="1:5" ht="12" customHeight="1">
      <c r="A3942" s="589" t="s">
        <v>36284</v>
      </c>
      <c r="B3942" s="588" t="s">
        <v>36285</v>
      </c>
      <c r="C3942" s="589" t="s">
        <v>93</v>
      </c>
      <c r="D3942" s="619">
        <v>225.79</v>
      </c>
      <c r="E3942" s="590"/>
    </row>
    <row r="3943" spans="1:5" ht="12" customHeight="1">
      <c r="A3943" s="589" t="s">
        <v>36286</v>
      </c>
      <c r="B3943" s="588" t="s">
        <v>36287</v>
      </c>
      <c r="C3943" s="589" t="s">
        <v>93</v>
      </c>
      <c r="D3943" s="619">
        <v>18.87</v>
      </c>
      <c r="E3943" s="590"/>
    </row>
    <row r="3944" spans="1:5" ht="12" customHeight="1">
      <c r="A3944" s="589" t="s">
        <v>36288</v>
      </c>
      <c r="B3944" s="588" t="s">
        <v>36289</v>
      </c>
      <c r="C3944" s="589" t="s">
        <v>93</v>
      </c>
      <c r="D3944" s="619">
        <v>47.96</v>
      </c>
      <c r="E3944" s="590"/>
    </row>
    <row r="3945" spans="1:5" ht="12" customHeight="1">
      <c r="A3945" s="589" t="s">
        <v>36290</v>
      </c>
      <c r="B3945" s="588" t="s">
        <v>36291</v>
      </c>
      <c r="C3945" s="589" t="s">
        <v>93</v>
      </c>
      <c r="D3945" s="619">
        <v>137.03</v>
      </c>
      <c r="E3945" s="590"/>
    </row>
    <row r="3946" spans="1:5" ht="12" customHeight="1">
      <c r="A3946" s="589" t="s">
        <v>36292</v>
      </c>
      <c r="B3946" s="588" t="s">
        <v>36293</v>
      </c>
      <c r="C3946" s="589" t="s">
        <v>93</v>
      </c>
      <c r="D3946" s="619">
        <v>7200.71</v>
      </c>
      <c r="E3946" s="590"/>
    </row>
    <row r="3947" spans="1:5" ht="12" customHeight="1">
      <c r="A3947" s="589" t="s">
        <v>36294</v>
      </c>
      <c r="B3947" s="588" t="s">
        <v>36295</v>
      </c>
      <c r="C3947" s="589" t="s">
        <v>93</v>
      </c>
      <c r="D3947" s="619">
        <v>24.71</v>
      </c>
      <c r="E3947" s="590"/>
    </row>
    <row r="3948" spans="1:5" ht="12" customHeight="1">
      <c r="A3948" s="589" t="s">
        <v>36296</v>
      </c>
      <c r="B3948" s="588" t="s">
        <v>36297</v>
      </c>
      <c r="C3948" s="589" t="s">
        <v>93</v>
      </c>
      <c r="D3948" s="619">
        <v>27.61</v>
      </c>
      <c r="E3948" s="590"/>
    </row>
    <row r="3949" spans="1:5" ht="12" customHeight="1">
      <c r="A3949" s="589" t="s">
        <v>36298</v>
      </c>
      <c r="B3949" s="588" t="s">
        <v>36299</v>
      </c>
      <c r="C3949" s="589" t="s">
        <v>93</v>
      </c>
      <c r="D3949" s="619">
        <v>6566.6</v>
      </c>
      <c r="E3949" s="590"/>
    </row>
    <row r="3950" spans="1:5" ht="18" customHeight="1">
      <c r="A3950" s="589" t="s">
        <v>36300</v>
      </c>
      <c r="B3950" s="588" t="s">
        <v>36301</v>
      </c>
      <c r="C3950" s="589" t="s">
        <v>93</v>
      </c>
      <c r="D3950" s="619">
        <v>57.9</v>
      </c>
      <c r="E3950" s="590"/>
    </row>
    <row r="3951" spans="1:5" ht="18" customHeight="1">
      <c r="A3951" s="589" t="s">
        <v>36302</v>
      </c>
      <c r="B3951" s="588" t="s">
        <v>36303</v>
      </c>
      <c r="C3951" s="589" t="s">
        <v>93</v>
      </c>
      <c r="D3951" s="619">
        <v>142.15</v>
      </c>
      <c r="E3951" s="590"/>
    </row>
    <row r="3952" spans="1:5" ht="18" customHeight="1">
      <c r="A3952" s="589" t="s">
        <v>36304</v>
      </c>
      <c r="B3952" s="588" t="s">
        <v>36305</v>
      </c>
      <c r="C3952" s="589" t="s">
        <v>93</v>
      </c>
      <c r="D3952" s="619">
        <v>72.19</v>
      </c>
      <c r="E3952" s="590"/>
    </row>
    <row r="3953" spans="1:5" ht="18" customHeight="1">
      <c r="A3953" s="589" t="s">
        <v>36306</v>
      </c>
      <c r="B3953" s="588" t="s">
        <v>36307</v>
      </c>
      <c r="C3953" s="589" t="s">
        <v>93</v>
      </c>
      <c r="D3953" s="619">
        <v>75.290000000000006</v>
      </c>
      <c r="E3953" s="590"/>
    </row>
    <row r="3954" spans="1:5" ht="18" customHeight="1">
      <c r="A3954" s="589" t="s">
        <v>36308</v>
      </c>
      <c r="B3954" s="588" t="s">
        <v>36309</v>
      </c>
      <c r="C3954" s="589" t="s">
        <v>93</v>
      </c>
      <c r="D3954" s="619">
        <v>4395.97</v>
      </c>
      <c r="E3954" s="590"/>
    </row>
    <row r="3955" spans="1:5" ht="12" customHeight="1">
      <c r="A3955" s="589" t="s">
        <v>36310</v>
      </c>
      <c r="B3955" s="588" t="s">
        <v>36311</v>
      </c>
      <c r="C3955" s="589" t="s">
        <v>93</v>
      </c>
      <c r="D3955" s="619">
        <v>54.91</v>
      </c>
      <c r="E3955" s="590"/>
    </row>
    <row r="3956" spans="1:5" ht="18" customHeight="1">
      <c r="A3956" s="589" t="s">
        <v>36312</v>
      </c>
      <c r="B3956" s="588" t="s">
        <v>36313</v>
      </c>
      <c r="C3956" s="589" t="s">
        <v>93</v>
      </c>
      <c r="D3956" s="619">
        <v>88.09</v>
      </c>
      <c r="E3956" s="590"/>
    </row>
    <row r="3957" spans="1:5" ht="12" customHeight="1">
      <c r="A3957" s="589" t="s">
        <v>36314</v>
      </c>
      <c r="B3957" s="588" t="s">
        <v>36315</v>
      </c>
      <c r="C3957" s="589" t="s">
        <v>93</v>
      </c>
      <c r="D3957" s="619">
        <v>912.23</v>
      </c>
      <c r="E3957" s="590"/>
    </row>
    <row r="3958" spans="1:5" ht="12" customHeight="1">
      <c r="A3958" s="589" t="s">
        <v>36316</v>
      </c>
      <c r="B3958" s="588" t="s">
        <v>36317</v>
      </c>
      <c r="C3958" s="589" t="s">
        <v>93</v>
      </c>
      <c r="D3958" s="619">
        <v>68.64</v>
      </c>
      <c r="E3958" s="590"/>
    </row>
    <row r="3959" spans="1:5" ht="12" customHeight="1">
      <c r="A3959" s="589" t="s">
        <v>36318</v>
      </c>
      <c r="B3959" s="588" t="s">
        <v>36319</v>
      </c>
      <c r="C3959" s="589" t="s">
        <v>93</v>
      </c>
      <c r="D3959" s="619">
        <v>3106.56</v>
      </c>
      <c r="E3959" s="590"/>
    </row>
    <row r="3960" spans="1:5" ht="12" customHeight="1">
      <c r="A3960" s="589" t="s">
        <v>36320</v>
      </c>
      <c r="B3960" s="588" t="s">
        <v>36321</v>
      </c>
      <c r="C3960" s="589" t="s">
        <v>93</v>
      </c>
      <c r="D3960" s="619">
        <v>2293.86</v>
      </c>
      <c r="E3960" s="590"/>
    </row>
    <row r="3961" spans="1:5" ht="12" customHeight="1">
      <c r="A3961" s="589" t="s">
        <v>36322</v>
      </c>
      <c r="B3961" s="588" t="s">
        <v>36323</v>
      </c>
      <c r="C3961" s="589" t="s">
        <v>93</v>
      </c>
      <c r="D3961" s="619">
        <v>939.6</v>
      </c>
      <c r="E3961" s="590"/>
    </row>
    <row r="3962" spans="1:5" ht="12" customHeight="1">
      <c r="A3962" s="589" t="s">
        <v>36324</v>
      </c>
      <c r="B3962" s="588" t="s">
        <v>36325</v>
      </c>
      <c r="C3962" s="589" t="s">
        <v>93</v>
      </c>
      <c r="D3962" s="619">
        <v>604.34</v>
      </c>
      <c r="E3962" s="590"/>
    </row>
    <row r="3963" spans="1:5" ht="12" customHeight="1">
      <c r="A3963" s="589" t="s">
        <v>36326</v>
      </c>
      <c r="B3963" s="588" t="s">
        <v>36327</v>
      </c>
      <c r="C3963" s="589" t="s">
        <v>93</v>
      </c>
      <c r="D3963" s="619">
        <v>139.33000000000001</v>
      </c>
      <c r="E3963" s="590"/>
    </row>
    <row r="3964" spans="1:5" ht="18" customHeight="1">
      <c r="A3964" s="589" t="s">
        <v>36328</v>
      </c>
      <c r="B3964" s="588" t="s">
        <v>36329</v>
      </c>
      <c r="C3964" s="589" t="s">
        <v>93</v>
      </c>
      <c r="D3964" s="619">
        <v>219.3</v>
      </c>
      <c r="E3964" s="590"/>
    </row>
    <row r="3965" spans="1:5" ht="12" customHeight="1">
      <c r="A3965" s="589" t="s">
        <v>36330</v>
      </c>
      <c r="B3965" s="588" t="s">
        <v>36331</v>
      </c>
      <c r="C3965" s="589" t="s">
        <v>93</v>
      </c>
      <c r="D3965" s="619">
        <v>176.58</v>
      </c>
      <c r="E3965" s="590"/>
    </row>
    <row r="3966" spans="1:5" ht="12" customHeight="1">
      <c r="A3966" s="589" t="s">
        <v>36332</v>
      </c>
      <c r="B3966" s="588" t="s">
        <v>36333</v>
      </c>
      <c r="C3966" s="589" t="s">
        <v>93</v>
      </c>
      <c r="D3966" s="619">
        <v>22.93</v>
      </c>
      <c r="E3966" s="590"/>
    </row>
    <row r="3967" spans="1:5" ht="12" customHeight="1">
      <c r="A3967" s="589" t="s">
        <v>36334</v>
      </c>
      <c r="B3967" s="588" t="s">
        <v>36335</v>
      </c>
      <c r="C3967" s="589" t="s">
        <v>93</v>
      </c>
      <c r="D3967" s="619">
        <v>53755.07</v>
      </c>
      <c r="E3967" s="590"/>
    </row>
    <row r="3968" spans="1:5" ht="18" customHeight="1">
      <c r="A3968" s="589" t="s">
        <v>36336</v>
      </c>
      <c r="B3968" s="588" t="s">
        <v>36337</v>
      </c>
      <c r="C3968" s="589" t="s">
        <v>93</v>
      </c>
      <c r="D3968" s="619">
        <v>1430.46</v>
      </c>
      <c r="E3968" s="590"/>
    </row>
    <row r="3969" spans="1:5" ht="18" customHeight="1">
      <c r="A3969" s="589" t="s">
        <v>36338</v>
      </c>
      <c r="B3969" s="588" t="s">
        <v>36339</v>
      </c>
      <c r="C3969" s="589" t="s">
        <v>93</v>
      </c>
      <c r="D3969" s="619">
        <v>816.76</v>
      </c>
      <c r="E3969" s="590"/>
    </row>
    <row r="3970" spans="1:5" ht="12" customHeight="1">
      <c r="A3970" s="589" t="s">
        <v>36340</v>
      </c>
      <c r="B3970" s="588" t="s">
        <v>28460</v>
      </c>
      <c r="C3970" s="589" t="s">
        <v>161</v>
      </c>
      <c r="D3970" s="619">
        <v>17.829999999999998</v>
      </c>
      <c r="E3970" s="590"/>
    </row>
    <row r="3971" spans="1:5" ht="12" customHeight="1">
      <c r="A3971" s="589" t="s">
        <v>36341</v>
      </c>
      <c r="B3971" s="588" t="s">
        <v>36342</v>
      </c>
      <c r="C3971" s="589" t="s">
        <v>93</v>
      </c>
      <c r="D3971" s="619">
        <v>7298</v>
      </c>
      <c r="E3971" s="590"/>
    </row>
    <row r="3972" spans="1:5" ht="12" customHeight="1">
      <c r="A3972" s="589" t="s">
        <v>36343</v>
      </c>
      <c r="B3972" s="588" t="s">
        <v>36344</v>
      </c>
      <c r="C3972" s="589" t="s">
        <v>161</v>
      </c>
      <c r="D3972" s="619">
        <v>17.045203999999998</v>
      </c>
      <c r="E3972" s="590"/>
    </row>
    <row r="3973" spans="1:5" ht="12" customHeight="1">
      <c r="A3973" s="589" t="s">
        <v>36345</v>
      </c>
      <c r="B3973" s="588" t="s">
        <v>36346</v>
      </c>
      <c r="C3973" s="589" t="s">
        <v>161</v>
      </c>
      <c r="D3973" s="619">
        <v>24.066844</v>
      </c>
      <c r="E3973" s="590"/>
    </row>
    <row r="3974" spans="1:5" ht="12" customHeight="1">
      <c r="A3974" s="589" t="s">
        <v>36347</v>
      </c>
      <c r="B3974" s="588" t="s">
        <v>36348</v>
      </c>
      <c r="C3974" s="589" t="s">
        <v>161</v>
      </c>
      <c r="D3974" s="619">
        <v>300.83764705882351</v>
      </c>
      <c r="E3974" s="590"/>
    </row>
    <row r="3975" spans="1:5" ht="12" customHeight="1">
      <c r="A3975" s="589" t="s">
        <v>36349</v>
      </c>
      <c r="B3975" s="588" t="s">
        <v>36350</v>
      </c>
      <c r="C3975" s="589" t="s">
        <v>161</v>
      </c>
      <c r="D3975" s="619">
        <v>797.0411764705882</v>
      </c>
      <c r="E3975" s="590"/>
    </row>
    <row r="3976" spans="1:5" ht="12" customHeight="1">
      <c r="A3976" s="589" t="s">
        <v>36351</v>
      </c>
      <c r="B3976" s="588" t="s">
        <v>36352</v>
      </c>
      <c r="C3976" s="589" t="s">
        <v>93</v>
      </c>
      <c r="D3976" s="619">
        <v>3500000</v>
      </c>
      <c r="E3976" s="590"/>
    </row>
    <row r="3977" spans="1:5" ht="12" customHeight="1">
      <c r="A3977" s="589" t="s">
        <v>36353</v>
      </c>
      <c r="B3977" s="588" t="s">
        <v>36354</v>
      </c>
      <c r="C3977" s="589" t="s">
        <v>161</v>
      </c>
      <c r="D3977" s="619">
        <v>80.863485714285716</v>
      </c>
      <c r="E3977" s="590"/>
    </row>
    <row r="3978" spans="1:5" ht="12" customHeight="1">
      <c r="A3978" s="589" t="s">
        <v>36355</v>
      </c>
      <c r="B3978" s="588" t="s">
        <v>36356</v>
      </c>
      <c r="C3978" s="589" t="s">
        <v>161</v>
      </c>
      <c r="D3978" s="619">
        <v>206.8212</v>
      </c>
      <c r="E3978" s="590"/>
    </row>
    <row r="3979" spans="1:5" ht="12" customHeight="1">
      <c r="A3979" s="589" t="s">
        <v>36357</v>
      </c>
      <c r="B3979" s="588" t="s">
        <v>36358</v>
      </c>
      <c r="C3979" s="589" t="s">
        <v>161</v>
      </c>
      <c r="D3979" s="619">
        <v>2.6</v>
      </c>
      <c r="E3979" s="590"/>
    </row>
    <row r="3980" spans="1:5" ht="12" customHeight="1">
      <c r="A3980" s="589" t="s">
        <v>36359</v>
      </c>
      <c r="B3980" s="588" t="s">
        <v>36360</v>
      </c>
      <c r="C3980" s="589" t="s">
        <v>93</v>
      </c>
      <c r="D3980" s="619">
        <v>793134</v>
      </c>
      <c r="E3980" s="590"/>
    </row>
    <row r="3981" spans="1:5" ht="12" customHeight="1">
      <c r="A3981" s="589" t="s">
        <v>36361</v>
      </c>
      <c r="B3981" s="588" t="s">
        <v>36362</v>
      </c>
      <c r="C3981" s="589" t="s">
        <v>93</v>
      </c>
      <c r="D3981" s="619">
        <v>793134</v>
      </c>
      <c r="E3981" s="590"/>
    </row>
    <row r="3982" spans="1:5" ht="12" customHeight="1">
      <c r="A3982" s="589" t="s">
        <v>36363</v>
      </c>
      <c r="B3982" s="588" t="s">
        <v>36364</v>
      </c>
      <c r="C3982" s="589" t="s">
        <v>161</v>
      </c>
      <c r="D3982" s="619">
        <v>70.414259999999999</v>
      </c>
      <c r="E3982" s="590"/>
    </row>
    <row r="3983" spans="1:5" ht="12" customHeight="1">
      <c r="A3983" s="589" t="s">
        <v>36365</v>
      </c>
      <c r="B3983" s="588" t="s">
        <v>36366</v>
      </c>
      <c r="C3983" s="589" t="s">
        <v>161</v>
      </c>
      <c r="D3983" s="619">
        <v>149.77205999999998</v>
      </c>
      <c r="E3983" s="590"/>
    </row>
    <row r="3984" spans="1:5" ht="12" customHeight="1">
      <c r="A3984" s="589" t="s">
        <v>36367</v>
      </c>
      <c r="B3984" s="588" t="s">
        <v>36368</v>
      </c>
      <c r="C3984" s="589" t="s">
        <v>161</v>
      </c>
      <c r="D3984" s="619">
        <v>16.329999999999998</v>
      </c>
      <c r="E3984" s="590"/>
    </row>
    <row r="3985" spans="1:5" ht="12" customHeight="1">
      <c r="A3985" s="589" t="s">
        <v>36369</v>
      </c>
      <c r="B3985" s="588" t="s">
        <v>36370</v>
      </c>
      <c r="C3985" s="589" t="s">
        <v>93</v>
      </c>
      <c r="D3985" s="619">
        <v>17432.02</v>
      </c>
      <c r="E3985" s="590"/>
    </row>
    <row r="3986" spans="1:5" ht="18" customHeight="1">
      <c r="A3986" s="589" t="s">
        <v>36371</v>
      </c>
      <c r="B3986" s="588" t="s">
        <v>36372</v>
      </c>
      <c r="C3986" s="589" t="s">
        <v>93</v>
      </c>
      <c r="D3986" s="619">
        <v>15073.32</v>
      </c>
      <c r="E3986" s="590"/>
    </row>
    <row r="3987" spans="1:5" ht="18" customHeight="1">
      <c r="A3987" s="589" t="s">
        <v>36373</v>
      </c>
      <c r="B3987" s="588" t="s">
        <v>36374</v>
      </c>
      <c r="C3987" s="589" t="s">
        <v>93</v>
      </c>
      <c r="D3987" s="619">
        <v>18464.810000000001</v>
      </c>
      <c r="E3987" s="590"/>
    </row>
    <row r="3988" spans="1:5" ht="18" customHeight="1">
      <c r="A3988" s="589" t="s">
        <v>36375</v>
      </c>
      <c r="B3988" s="588" t="s">
        <v>36376</v>
      </c>
      <c r="C3988" s="589" t="s">
        <v>93</v>
      </c>
      <c r="D3988" s="619">
        <v>18464.810000000001</v>
      </c>
      <c r="E3988" s="590"/>
    </row>
    <row r="3989" spans="1:5" ht="12" customHeight="1">
      <c r="A3989" s="589" t="s">
        <v>36377</v>
      </c>
      <c r="B3989" s="588" t="s">
        <v>36378</v>
      </c>
      <c r="C3989" s="589" t="s">
        <v>161</v>
      </c>
      <c r="D3989" s="619">
        <v>15.79</v>
      </c>
      <c r="E3989" s="590"/>
    </row>
    <row r="3990" spans="1:5" ht="12" customHeight="1">
      <c r="A3990" s="589" t="s">
        <v>36379</v>
      </c>
      <c r="B3990" s="588" t="s">
        <v>36380</v>
      </c>
      <c r="C3990" s="589" t="s">
        <v>28744</v>
      </c>
      <c r="D3990" s="619">
        <v>2826.82</v>
      </c>
      <c r="E3990" s="590"/>
    </row>
    <row r="3991" spans="1:5" ht="12" customHeight="1">
      <c r="A3991" s="589" t="s">
        <v>36381</v>
      </c>
      <c r="B3991" s="588" t="s">
        <v>36382</v>
      </c>
      <c r="C3991" s="589" t="s">
        <v>161</v>
      </c>
      <c r="D3991" s="619">
        <v>20.09</v>
      </c>
      <c r="E3991" s="590"/>
    </row>
    <row r="3992" spans="1:5" ht="12" customHeight="1">
      <c r="A3992" s="589" t="s">
        <v>36383</v>
      </c>
      <c r="B3992" s="588" t="s">
        <v>36384</v>
      </c>
      <c r="C3992" s="589" t="s">
        <v>93</v>
      </c>
      <c r="D3992" s="619">
        <v>32.79</v>
      </c>
      <c r="E3992" s="590"/>
    </row>
    <row r="3993" spans="1:5" ht="12" customHeight="1">
      <c r="A3993" s="589" t="s">
        <v>36385</v>
      </c>
      <c r="B3993" s="588" t="s">
        <v>36386</v>
      </c>
      <c r="C3993" s="589" t="s">
        <v>93</v>
      </c>
      <c r="D3993" s="619">
        <v>30.21</v>
      </c>
      <c r="E3993" s="590"/>
    </row>
    <row r="3994" spans="1:5" ht="12" customHeight="1">
      <c r="A3994" s="589" t="s">
        <v>36387</v>
      </c>
      <c r="B3994" s="588" t="s">
        <v>36388</v>
      </c>
      <c r="C3994" s="589" t="s">
        <v>93</v>
      </c>
      <c r="D3994" s="619">
        <v>35</v>
      </c>
      <c r="E3994" s="590"/>
    </row>
    <row r="3995" spans="1:5" ht="12" customHeight="1">
      <c r="A3995" s="589" t="s">
        <v>36389</v>
      </c>
      <c r="B3995" s="588" t="s">
        <v>36390</v>
      </c>
      <c r="C3995" s="589" t="s">
        <v>93</v>
      </c>
      <c r="D3995" s="619">
        <v>659.2</v>
      </c>
      <c r="E3995" s="590"/>
    </row>
    <row r="3996" spans="1:5" ht="36" customHeight="1">
      <c r="A3996" s="589" t="s">
        <v>36391</v>
      </c>
      <c r="B3996" s="588" t="s">
        <v>36392</v>
      </c>
      <c r="C3996" s="589" t="s">
        <v>93</v>
      </c>
      <c r="D3996" s="619">
        <v>2241.0300000000002</v>
      </c>
      <c r="E3996" s="590"/>
    </row>
    <row r="3997" spans="1:5" ht="12" customHeight="1">
      <c r="A3997" s="589" t="s">
        <v>36393</v>
      </c>
      <c r="B3997" s="588" t="s">
        <v>36394</v>
      </c>
      <c r="C3997" s="589" t="s">
        <v>78</v>
      </c>
      <c r="D3997" s="619">
        <v>28.35</v>
      </c>
      <c r="E3997" s="590"/>
    </row>
    <row r="3998" spans="1:5" ht="12" customHeight="1">
      <c r="A3998" s="589" t="s">
        <v>36395</v>
      </c>
      <c r="B3998" s="588" t="s">
        <v>36396</v>
      </c>
      <c r="C3998" s="589" t="s">
        <v>93</v>
      </c>
      <c r="D3998" s="619">
        <v>778.07</v>
      </c>
      <c r="E3998" s="590"/>
    </row>
    <row r="3999" spans="1:5" ht="12" customHeight="1">
      <c r="A3999" s="589" t="s">
        <v>36397</v>
      </c>
      <c r="B3999" s="588" t="s">
        <v>36398</v>
      </c>
      <c r="C3999" s="589" t="s">
        <v>93</v>
      </c>
      <c r="D3999" s="619">
        <v>4.8499999999999996</v>
      </c>
      <c r="E3999" s="590"/>
    </row>
    <row r="4000" spans="1:5" ht="12" customHeight="1">
      <c r="A4000" s="589" t="s">
        <v>36399</v>
      </c>
      <c r="B4000" s="588" t="s">
        <v>36400</v>
      </c>
      <c r="C4000" s="589" t="s">
        <v>93</v>
      </c>
      <c r="D4000" s="619">
        <v>15.14</v>
      </c>
      <c r="E4000" s="590"/>
    </row>
    <row r="4001" spans="1:5" ht="12" customHeight="1">
      <c r="A4001" s="589" t="s">
        <v>36401</v>
      </c>
      <c r="B4001" s="588" t="s">
        <v>36402</v>
      </c>
      <c r="C4001" s="589" t="s">
        <v>93</v>
      </c>
      <c r="D4001" s="619">
        <v>9.4</v>
      </c>
      <c r="E4001" s="590"/>
    </row>
    <row r="4002" spans="1:5" ht="12" customHeight="1">
      <c r="A4002" s="589" t="s">
        <v>36403</v>
      </c>
      <c r="B4002" s="588" t="s">
        <v>36404</v>
      </c>
      <c r="C4002" s="589" t="s">
        <v>93</v>
      </c>
      <c r="D4002" s="619">
        <v>2.81</v>
      </c>
      <c r="E4002" s="590"/>
    </row>
    <row r="4003" spans="1:5" ht="12" customHeight="1">
      <c r="A4003" s="589" t="s">
        <v>36405</v>
      </c>
      <c r="B4003" s="588" t="s">
        <v>36406</v>
      </c>
      <c r="C4003" s="589" t="s">
        <v>93</v>
      </c>
      <c r="D4003" s="619">
        <v>29.73</v>
      </c>
      <c r="E4003" s="590"/>
    </row>
    <row r="4004" spans="1:5" ht="12" customHeight="1">
      <c r="A4004" s="589" t="s">
        <v>36407</v>
      </c>
      <c r="B4004" s="588" t="s">
        <v>36408</v>
      </c>
      <c r="C4004" s="589" t="s">
        <v>93</v>
      </c>
      <c r="D4004" s="619">
        <v>26.99</v>
      </c>
      <c r="E4004" s="590"/>
    </row>
    <row r="4005" spans="1:5" ht="12" customHeight="1">
      <c r="A4005" s="589" t="s">
        <v>36409</v>
      </c>
      <c r="B4005" s="588" t="s">
        <v>36410</v>
      </c>
      <c r="C4005" s="589" t="s">
        <v>93</v>
      </c>
      <c r="D4005" s="619">
        <v>67.584999999999994</v>
      </c>
      <c r="E4005" s="590"/>
    </row>
    <row r="4006" spans="1:5" ht="18" customHeight="1">
      <c r="A4006" s="589" t="s">
        <v>36411</v>
      </c>
      <c r="B4006" s="588" t="s">
        <v>36412</v>
      </c>
      <c r="C4006" s="589" t="s">
        <v>93</v>
      </c>
      <c r="D4006" s="619">
        <v>10.57</v>
      </c>
      <c r="E4006" s="590"/>
    </row>
    <row r="4007" spans="1:5" ht="18" customHeight="1">
      <c r="A4007" s="589" t="s">
        <v>36413</v>
      </c>
      <c r="B4007" s="588" t="s">
        <v>36414</v>
      </c>
      <c r="C4007" s="589" t="s">
        <v>93</v>
      </c>
      <c r="D4007" s="619">
        <v>24.96</v>
      </c>
      <c r="E4007" s="590"/>
    </row>
    <row r="4008" spans="1:5" ht="18" customHeight="1">
      <c r="A4008" s="589" t="s">
        <v>36415</v>
      </c>
      <c r="B4008" s="588" t="s">
        <v>36416</v>
      </c>
      <c r="C4008" s="589" t="s">
        <v>93</v>
      </c>
      <c r="D4008" s="619">
        <v>19.75</v>
      </c>
      <c r="E4008" s="590"/>
    </row>
    <row r="4009" spans="1:5" ht="12" customHeight="1">
      <c r="A4009" s="589" t="s">
        <v>36417</v>
      </c>
      <c r="B4009" s="588" t="s">
        <v>36418</v>
      </c>
      <c r="C4009" s="589" t="s">
        <v>93</v>
      </c>
      <c r="D4009" s="619">
        <v>10.71</v>
      </c>
      <c r="E4009" s="590"/>
    </row>
    <row r="4010" spans="1:5" ht="12" customHeight="1">
      <c r="A4010" s="589" t="s">
        <v>36419</v>
      </c>
      <c r="B4010" s="588" t="s">
        <v>36420</v>
      </c>
      <c r="C4010" s="589" t="s">
        <v>93</v>
      </c>
      <c r="D4010" s="619">
        <v>32.062100000000001</v>
      </c>
      <c r="E4010" s="590"/>
    </row>
    <row r="4011" spans="1:5" ht="12" customHeight="1">
      <c r="A4011" s="589" t="s">
        <v>36421</v>
      </c>
      <c r="B4011" s="588" t="s">
        <v>36422</v>
      </c>
      <c r="C4011" s="589" t="s">
        <v>93</v>
      </c>
      <c r="D4011" s="619">
        <v>4.96</v>
      </c>
      <c r="E4011" s="590"/>
    </row>
    <row r="4012" spans="1:5" ht="12" customHeight="1">
      <c r="A4012" s="589" t="s">
        <v>36423</v>
      </c>
      <c r="B4012" s="588" t="s">
        <v>36424</v>
      </c>
      <c r="C4012" s="589" t="s">
        <v>93</v>
      </c>
      <c r="D4012" s="619">
        <v>51.195</v>
      </c>
      <c r="E4012" s="590"/>
    </row>
    <row r="4013" spans="1:5" ht="12" customHeight="1">
      <c r="A4013" s="589" t="s">
        <v>36425</v>
      </c>
      <c r="B4013" s="588" t="s">
        <v>36426</v>
      </c>
      <c r="C4013" s="589" t="s">
        <v>93</v>
      </c>
      <c r="D4013" s="619">
        <v>4.28</v>
      </c>
      <c r="E4013" s="590"/>
    </row>
    <row r="4014" spans="1:5" ht="12" customHeight="1">
      <c r="A4014" s="589" t="s">
        <v>36427</v>
      </c>
      <c r="B4014" s="588" t="s">
        <v>36428</v>
      </c>
      <c r="C4014" s="589" t="s">
        <v>93</v>
      </c>
      <c r="D4014" s="619">
        <v>14.13</v>
      </c>
      <c r="E4014" s="590"/>
    </row>
    <row r="4015" spans="1:5" ht="12" customHeight="1">
      <c r="A4015" s="589" t="s">
        <v>36429</v>
      </c>
      <c r="B4015" s="588" t="s">
        <v>36430</v>
      </c>
      <c r="C4015" s="589" t="s">
        <v>93</v>
      </c>
      <c r="D4015" s="619">
        <v>0.97</v>
      </c>
      <c r="E4015" s="590"/>
    </row>
    <row r="4016" spans="1:5" ht="12" customHeight="1">
      <c r="A4016" s="589" t="s">
        <v>36431</v>
      </c>
      <c r="B4016" s="588" t="s">
        <v>36432</v>
      </c>
      <c r="C4016" s="589" t="s">
        <v>95</v>
      </c>
      <c r="D4016" s="619">
        <v>5.52</v>
      </c>
      <c r="E4016" s="590"/>
    </row>
    <row r="4017" spans="1:5" ht="12" customHeight="1">
      <c r="A4017" s="589" t="s">
        <v>36433</v>
      </c>
      <c r="B4017" s="588" t="s">
        <v>36434</v>
      </c>
      <c r="C4017" s="589" t="s">
        <v>180</v>
      </c>
      <c r="D4017" s="619">
        <v>25</v>
      </c>
      <c r="E4017" s="590"/>
    </row>
    <row r="4018" spans="1:5" ht="12" customHeight="1">
      <c r="A4018" s="589" t="s">
        <v>36435</v>
      </c>
      <c r="B4018" s="588" t="s">
        <v>36436</v>
      </c>
      <c r="C4018" s="589" t="s">
        <v>93</v>
      </c>
      <c r="D4018" s="619">
        <v>5932</v>
      </c>
      <c r="E4018" s="590"/>
    </row>
    <row r="4019" spans="1:5" ht="12" customHeight="1">
      <c r="A4019" s="589" t="s">
        <v>36437</v>
      </c>
      <c r="B4019" s="588" t="s">
        <v>36438</v>
      </c>
      <c r="C4019" s="589" t="s">
        <v>161</v>
      </c>
      <c r="D4019" s="619">
        <v>0.55252342857142867</v>
      </c>
      <c r="E4019" s="590"/>
    </row>
    <row r="4020" spans="1:5" ht="12" customHeight="1">
      <c r="A4020" s="589" t="s">
        <v>36439</v>
      </c>
      <c r="B4020" s="588" t="s">
        <v>3059</v>
      </c>
      <c r="C4020" s="589" t="s">
        <v>161</v>
      </c>
      <c r="D4020" s="619">
        <v>21.46</v>
      </c>
      <c r="E4020" s="590"/>
    </row>
    <row r="4021" spans="1:5" ht="12" customHeight="1">
      <c r="A4021" s="589" t="s">
        <v>36440</v>
      </c>
      <c r="B4021" s="588" t="s">
        <v>36441</v>
      </c>
      <c r="C4021" s="589" t="s">
        <v>28744</v>
      </c>
      <c r="D4021" s="619">
        <v>3830.54</v>
      </c>
      <c r="E4021" s="590"/>
    </row>
    <row r="4022" spans="1:5" ht="18" customHeight="1">
      <c r="A4022" s="589" t="s">
        <v>36442</v>
      </c>
      <c r="B4022" s="588" t="s">
        <v>36443</v>
      </c>
      <c r="C4022" s="589" t="s">
        <v>28471</v>
      </c>
      <c r="D4022" s="619">
        <v>917.1</v>
      </c>
      <c r="E4022" s="590"/>
    </row>
    <row r="4023" spans="1:5" ht="12" customHeight="1">
      <c r="A4023" s="589" t="s">
        <v>28333</v>
      </c>
      <c r="B4023" s="588" t="s">
        <v>28334</v>
      </c>
      <c r="C4023" s="589" t="s">
        <v>93</v>
      </c>
      <c r="D4023" s="619">
        <v>70.239999999999995</v>
      </c>
      <c r="E4023" s="590"/>
    </row>
    <row r="4024" spans="1:5" ht="12" customHeight="1">
      <c r="A4024" s="589" t="s">
        <v>36444</v>
      </c>
      <c r="B4024" s="588" t="s">
        <v>36445</v>
      </c>
      <c r="C4024" s="589" t="s">
        <v>93</v>
      </c>
      <c r="D4024" s="619">
        <v>2343.44</v>
      </c>
      <c r="E4024" s="590"/>
    </row>
    <row r="4025" spans="1:5" ht="12" customHeight="1">
      <c r="A4025" s="589" t="s">
        <v>36446</v>
      </c>
      <c r="B4025" s="588" t="s">
        <v>36447</v>
      </c>
      <c r="C4025" s="589" t="s">
        <v>93</v>
      </c>
      <c r="D4025" s="619">
        <v>57.7</v>
      </c>
      <c r="E4025" s="590"/>
    </row>
    <row r="4026" spans="1:5" ht="12" customHeight="1">
      <c r="A4026" s="589" t="s">
        <v>36448</v>
      </c>
      <c r="B4026" s="588" t="s">
        <v>36449</v>
      </c>
      <c r="C4026" s="589" t="s">
        <v>93</v>
      </c>
      <c r="D4026" s="619">
        <v>72</v>
      </c>
      <c r="E4026" s="590"/>
    </row>
    <row r="4027" spans="1:5" ht="12" customHeight="1">
      <c r="A4027" s="589" t="s">
        <v>36450</v>
      </c>
      <c r="B4027" s="588" t="s">
        <v>36451</v>
      </c>
      <c r="C4027" s="589" t="s">
        <v>93</v>
      </c>
      <c r="D4027" s="619">
        <v>94.7</v>
      </c>
      <c r="E4027" s="590"/>
    </row>
    <row r="4028" spans="1:5" ht="12" customHeight="1">
      <c r="A4028" s="589" t="s">
        <v>36452</v>
      </c>
      <c r="B4028" s="588" t="s">
        <v>36453</v>
      </c>
      <c r="C4028" s="589" t="s">
        <v>93</v>
      </c>
      <c r="D4028" s="619">
        <v>129.91630000000001</v>
      </c>
      <c r="E4028" s="590"/>
    </row>
    <row r="4029" spans="1:5" ht="18" customHeight="1">
      <c r="A4029" s="589" t="s">
        <v>36454</v>
      </c>
      <c r="B4029" s="588" t="s">
        <v>36455</v>
      </c>
      <c r="C4029" s="589" t="s">
        <v>93</v>
      </c>
      <c r="D4029" s="619">
        <v>6.06</v>
      </c>
      <c r="E4029" s="590"/>
    </row>
    <row r="4030" spans="1:5" ht="12" customHeight="1">
      <c r="A4030" s="589" t="s">
        <v>36456</v>
      </c>
      <c r="B4030" s="588" t="s">
        <v>36457</v>
      </c>
      <c r="C4030" s="589" t="s">
        <v>93</v>
      </c>
      <c r="D4030" s="619">
        <v>20.6</v>
      </c>
      <c r="E4030" s="590"/>
    </row>
    <row r="4031" spans="1:5" ht="12" customHeight="1">
      <c r="A4031" s="589" t="s">
        <v>36458</v>
      </c>
      <c r="B4031" s="588" t="s">
        <v>36459</v>
      </c>
      <c r="C4031" s="589" t="s">
        <v>795</v>
      </c>
      <c r="D4031" s="619">
        <v>19.420000000000002</v>
      </c>
      <c r="E4031" s="590"/>
    </row>
    <row r="4032" spans="1:5" ht="12" customHeight="1">
      <c r="A4032" s="589" t="s">
        <v>36460</v>
      </c>
      <c r="B4032" s="588" t="s">
        <v>36461</v>
      </c>
      <c r="C4032" s="589" t="s">
        <v>795</v>
      </c>
      <c r="D4032" s="619">
        <v>3.6</v>
      </c>
      <c r="E4032" s="590"/>
    </row>
    <row r="4033" spans="1:5" ht="12" customHeight="1">
      <c r="A4033" s="589" t="s">
        <v>36462</v>
      </c>
      <c r="B4033" s="588" t="s">
        <v>36463</v>
      </c>
      <c r="C4033" s="589" t="s">
        <v>93</v>
      </c>
      <c r="D4033" s="619">
        <v>9.32</v>
      </c>
      <c r="E4033" s="590"/>
    </row>
    <row r="4034" spans="1:5" ht="12" customHeight="1">
      <c r="A4034" s="589" t="s">
        <v>36464</v>
      </c>
      <c r="B4034" s="588" t="s">
        <v>36465</v>
      </c>
      <c r="C4034" s="589" t="s">
        <v>93</v>
      </c>
      <c r="D4034" s="619">
        <v>12.41</v>
      </c>
      <c r="E4034" s="590"/>
    </row>
    <row r="4035" spans="1:5" ht="12" customHeight="1">
      <c r="A4035" s="589" t="s">
        <v>36466</v>
      </c>
      <c r="B4035" s="588" t="s">
        <v>36467</v>
      </c>
      <c r="C4035" s="589" t="s">
        <v>161</v>
      </c>
      <c r="D4035" s="619">
        <v>16.21</v>
      </c>
      <c r="E4035" s="590"/>
    </row>
    <row r="4036" spans="1:5" ht="12" customHeight="1">
      <c r="A4036" s="589" t="s">
        <v>36468</v>
      </c>
      <c r="B4036" s="588" t="s">
        <v>36469</v>
      </c>
      <c r="C4036" s="589" t="s">
        <v>161</v>
      </c>
      <c r="D4036" s="619">
        <v>22.33</v>
      </c>
      <c r="E4036" s="590"/>
    </row>
    <row r="4037" spans="1:5" ht="12" customHeight="1">
      <c r="A4037" s="589" t="s">
        <v>36470</v>
      </c>
      <c r="B4037" s="588" t="s">
        <v>36471</v>
      </c>
      <c r="C4037" s="589" t="s">
        <v>161</v>
      </c>
      <c r="D4037" s="619">
        <v>16.21</v>
      </c>
      <c r="E4037" s="590"/>
    </row>
    <row r="4038" spans="1:5" ht="12" customHeight="1">
      <c r="A4038" s="589" t="s">
        <v>36472</v>
      </c>
      <c r="B4038" s="588" t="s">
        <v>36473</v>
      </c>
      <c r="C4038" s="589" t="s">
        <v>161</v>
      </c>
      <c r="D4038" s="619">
        <v>16.21</v>
      </c>
      <c r="E4038" s="590"/>
    </row>
    <row r="4039" spans="1:5" ht="12" customHeight="1">
      <c r="A4039" s="589" t="s">
        <v>36474</v>
      </c>
      <c r="B4039" s="588" t="s">
        <v>36475</v>
      </c>
      <c r="C4039" s="589" t="s">
        <v>161</v>
      </c>
      <c r="D4039" s="619">
        <v>16.21</v>
      </c>
      <c r="E4039" s="590"/>
    </row>
    <row r="4040" spans="1:5" ht="12" customHeight="1">
      <c r="A4040" s="589" t="s">
        <v>36476</v>
      </c>
      <c r="B4040" s="588" t="s">
        <v>36477</v>
      </c>
      <c r="C4040" s="589" t="s">
        <v>161</v>
      </c>
      <c r="D4040" s="619">
        <v>22.33</v>
      </c>
      <c r="E4040" s="590"/>
    </row>
    <row r="4041" spans="1:5" ht="12" customHeight="1">
      <c r="A4041" s="589" t="s">
        <v>36478</v>
      </c>
      <c r="B4041" s="588" t="s">
        <v>36479</v>
      </c>
      <c r="C4041" s="589" t="s">
        <v>161</v>
      </c>
      <c r="D4041" s="619">
        <v>22.33</v>
      </c>
      <c r="E4041" s="590"/>
    </row>
    <row r="4042" spans="1:5" ht="12" customHeight="1">
      <c r="A4042" s="589" t="s">
        <v>36480</v>
      </c>
      <c r="B4042" s="588" t="s">
        <v>36481</v>
      </c>
      <c r="C4042" s="589" t="s">
        <v>161</v>
      </c>
      <c r="D4042" s="619">
        <v>22.33</v>
      </c>
      <c r="E4042" s="590"/>
    </row>
    <row r="4043" spans="1:5" ht="12" customHeight="1">
      <c r="A4043" s="589" t="s">
        <v>36482</v>
      </c>
      <c r="B4043" s="588" t="s">
        <v>36483</v>
      </c>
      <c r="C4043" s="589" t="s">
        <v>161</v>
      </c>
      <c r="D4043" s="619">
        <v>16.21</v>
      </c>
      <c r="E4043" s="590"/>
    </row>
    <row r="4044" spans="1:5" ht="12" customHeight="1">
      <c r="A4044" s="589" t="s">
        <v>36484</v>
      </c>
      <c r="B4044" s="588" t="s">
        <v>36485</v>
      </c>
      <c r="C4044" s="589" t="s">
        <v>161</v>
      </c>
      <c r="D4044" s="619">
        <v>16.21</v>
      </c>
      <c r="E4044" s="590"/>
    </row>
    <row r="4045" spans="1:5" ht="12" customHeight="1">
      <c r="A4045" s="589" t="s">
        <v>36486</v>
      </c>
      <c r="B4045" s="588" t="s">
        <v>36487</v>
      </c>
      <c r="C4045" s="589" t="s">
        <v>161</v>
      </c>
      <c r="D4045" s="619">
        <v>20.329999999999998</v>
      </c>
      <c r="E4045" s="590"/>
    </row>
    <row r="4046" spans="1:5" ht="12" customHeight="1">
      <c r="A4046" s="589" t="s">
        <v>36488</v>
      </c>
      <c r="B4046" s="588" t="s">
        <v>36489</v>
      </c>
      <c r="C4046" s="589" t="s">
        <v>161</v>
      </c>
      <c r="D4046" s="619">
        <v>22.33</v>
      </c>
      <c r="E4046" s="590"/>
    </row>
    <row r="4047" spans="1:5" ht="12" customHeight="1">
      <c r="A4047" s="589" t="s">
        <v>36490</v>
      </c>
      <c r="B4047" s="588" t="s">
        <v>36491</v>
      </c>
      <c r="C4047" s="589" t="s">
        <v>161</v>
      </c>
      <c r="D4047" s="619">
        <v>16.21</v>
      </c>
      <c r="E4047" s="590"/>
    </row>
    <row r="4048" spans="1:5" ht="12" customHeight="1">
      <c r="A4048" s="589" t="s">
        <v>36492</v>
      </c>
      <c r="B4048" s="588" t="s">
        <v>36493</v>
      </c>
      <c r="C4048" s="589" t="s">
        <v>161</v>
      </c>
      <c r="D4048" s="619">
        <v>28.7</v>
      </c>
      <c r="E4048" s="590"/>
    </row>
    <row r="4049" spans="1:5" ht="12" customHeight="1">
      <c r="A4049" s="589" t="s">
        <v>36494</v>
      </c>
      <c r="B4049" s="588" t="s">
        <v>36495</v>
      </c>
      <c r="C4049" s="589" t="s">
        <v>161</v>
      </c>
      <c r="D4049" s="619">
        <v>16.21</v>
      </c>
      <c r="E4049" s="590"/>
    </row>
    <row r="4050" spans="1:5" ht="12" customHeight="1">
      <c r="A4050" s="589" t="s">
        <v>36496</v>
      </c>
      <c r="B4050" s="588" t="s">
        <v>36497</v>
      </c>
      <c r="C4050" s="589" t="s">
        <v>161</v>
      </c>
      <c r="D4050" s="619">
        <v>16.21</v>
      </c>
      <c r="E4050" s="590"/>
    </row>
    <row r="4051" spans="1:5" ht="12" customHeight="1">
      <c r="A4051" s="589" t="s">
        <v>36498</v>
      </c>
      <c r="B4051" s="588" t="s">
        <v>36499</v>
      </c>
      <c r="C4051" s="589" t="s">
        <v>161</v>
      </c>
      <c r="D4051" s="619">
        <v>16.21</v>
      </c>
      <c r="E4051" s="590"/>
    </row>
    <row r="4052" spans="1:5" ht="12" customHeight="1">
      <c r="A4052" s="589" t="s">
        <v>36500</v>
      </c>
      <c r="B4052" s="588" t="s">
        <v>36501</v>
      </c>
      <c r="C4052" s="589" t="s">
        <v>161</v>
      </c>
      <c r="D4052" s="619">
        <v>16.21</v>
      </c>
      <c r="E4052" s="590"/>
    </row>
    <row r="4053" spans="1:5" ht="12" customHeight="1">
      <c r="A4053" s="589" t="s">
        <v>36502</v>
      </c>
      <c r="B4053" s="588" t="s">
        <v>36503</v>
      </c>
      <c r="C4053" s="589" t="s">
        <v>161</v>
      </c>
      <c r="D4053" s="619">
        <v>25.47</v>
      </c>
      <c r="E4053" s="590"/>
    </row>
    <row r="4054" spans="1:5" ht="12" customHeight="1">
      <c r="A4054" s="589" t="s">
        <v>36504</v>
      </c>
      <c r="B4054" s="588" t="s">
        <v>3091</v>
      </c>
      <c r="C4054" s="589" t="s">
        <v>161</v>
      </c>
      <c r="D4054" s="619">
        <v>25.47</v>
      </c>
      <c r="E4054" s="590"/>
    </row>
    <row r="4055" spans="1:5" ht="12" customHeight="1">
      <c r="A4055" s="589" t="s">
        <v>36505</v>
      </c>
      <c r="B4055" s="588" t="s">
        <v>36506</v>
      </c>
      <c r="C4055" s="589" t="s">
        <v>161</v>
      </c>
      <c r="D4055" s="619">
        <v>16.21</v>
      </c>
      <c r="E4055" s="590"/>
    </row>
    <row r="4056" spans="1:5" ht="12" customHeight="1">
      <c r="A4056" s="589" t="s">
        <v>36507</v>
      </c>
      <c r="B4056" s="588" t="s">
        <v>36508</v>
      </c>
      <c r="C4056" s="589" t="s">
        <v>161</v>
      </c>
      <c r="D4056" s="619">
        <v>25.47</v>
      </c>
      <c r="E4056" s="590"/>
    </row>
    <row r="4057" spans="1:5" ht="12" customHeight="1">
      <c r="A4057" s="589" t="s">
        <v>36509</v>
      </c>
      <c r="B4057" s="588" t="s">
        <v>36510</v>
      </c>
      <c r="C4057" s="589" t="s">
        <v>161</v>
      </c>
      <c r="D4057" s="619">
        <v>22.33</v>
      </c>
      <c r="E4057" s="590"/>
    </row>
    <row r="4058" spans="1:5" ht="12" customHeight="1">
      <c r="A4058" s="589" t="s">
        <v>36511</v>
      </c>
      <c r="B4058" s="588" t="s">
        <v>36512</v>
      </c>
      <c r="C4058" s="589" t="s">
        <v>161</v>
      </c>
      <c r="D4058" s="619">
        <v>22.33</v>
      </c>
      <c r="E4058" s="590"/>
    </row>
    <row r="4059" spans="1:5" ht="12" customHeight="1">
      <c r="A4059" s="589" t="s">
        <v>36513</v>
      </c>
      <c r="B4059" s="588" t="s">
        <v>36514</v>
      </c>
      <c r="C4059" s="589" t="s">
        <v>161</v>
      </c>
      <c r="D4059" s="619">
        <v>16.21</v>
      </c>
      <c r="E4059" s="590"/>
    </row>
    <row r="4060" spans="1:5" ht="12" customHeight="1">
      <c r="A4060" s="589" t="s">
        <v>36515</v>
      </c>
      <c r="B4060" s="588" t="s">
        <v>36516</v>
      </c>
      <c r="C4060" s="589" t="s">
        <v>161</v>
      </c>
      <c r="D4060" s="619">
        <v>22.33</v>
      </c>
      <c r="E4060" s="590"/>
    </row>
    <row r="4061" spans="1:5" ht="12" customHeight="1">
      <c r="A4061" s="589" t="s">
        <v>36517</v>
      </c>
      <c r="B4061" s="588" t="s">
        <v>36518</v>
      </c>
      <c r="C4061" s="589" t="s">
        <v>161</v>
      </c>
      <c r="D4061" s="619">
        <v>22.33</v>
      </c>
      <c r="E4061" s="590"/>
    </row>
    <row r="4062" spans="1:5" ht="12" customHeight="1">
      <c r="A4062" s="589" t="s">
        <v>36519</v>
      </c>
      <c r="B4062" s="588" t="s">
        <v>36520</v>
      </c>
      <c r="C4062" s="589" t="s">
        <v>161</v>
      </c>
      <c r="D4062" s="619">
        <v>16.21</v>
      </c>
      <c r="E4062" s="590"/>
    </row>
    <row r="4063" spans="1:5" ht="12" customHeight="1">
      <c r="A4063" s="589" t="s">
        <v>36521</v>
      </c>
      <c r="B4063" s="588" t="s">
        <v>36522</v>
      </c>
      <c r="C4063" s="589" t="s">
        <v>161</v>
      </c>
      <c r="D4063" s="619">
        <v>22.33</v>
      </c>
      <c r="E4063" s="590"/>
    </row>
    <row r="4064" spans="1:5" ht="12" customHeight="1">
      <c r="A4064" s="589" t="s">
        <v>36523</v>
      </c>
      <c r="B4064" s="588" t="s">
        <v>36524</v>
      </c>
      <c r="C4064" s="589" t="s">
        <v>93</v>
      </c>
      <c r="D4064" s="619">
        <v>39.590000000000003</v>
      </c>
      <c r="E4064" s="590"/>
    </row>
    <row r="4065" spans="1:5" ht="12" customHeight="1">
      <c r="A4065" s="589" t="s">
        <v>28447</v>
      </c>
      <c r="B4065" s="588" t="s">
        <v>28448</v>
      </c>
      <c r="C4065" s="589" t="s">
        <v>795</v>
      </c>
      <c r="D4065" s="619">
        <v>10.9</v>
      </c>
      <c r="E4065" s="590"/>
    </row>
    <row r="4066" spans="1:5" ht="12" customHeight="1">
      <c r="A4066" s="589" t="s">
        <v>36525</v>
      </c>
      <c r="B4066" s="588" t="s">
        <v>36526</v>
      </c>
      <c r="C4066" s="589" t="s">
        <v>180</v>
      </c>
      <c r="D4066" s="619">
        <v>8.52</v>
      </c>
      <c r="E4066" s="590"/>
    </row>
    <row r="4067" spans="1:5" ht="12" customHeight="1">
      <c r="A4067" s="589" t="s">
        <v>36527</v>
      </c>
      <c r="B4067" s="588" t="s">
        <v>36528</v>
      </c>
      <c r="C4067" s="589" t="s">
        <v>93</v>
      </c>
      <c r="D4067" s="619">
        <v>27.95</v>
      </c>
      <c r="E4067" s="590"/>
    </row>
    <row r="4068" spans="1:5" ht="12" customHeight="1">
      <c r="A4068" s="589" t="s">
        <v>36529</v>
      </c>
      <c r="B4068" s="588" t="s">
        <v>36530</v>
      </c>
      <c r="C4068" s="589" t="s">
        <v>93</v>
      </c>
      <c r="D4068" s="619">
        <v>1021.86</v>
      </c>
      <c r="E4068" s="590"/>
    </row>
    <row r="4069" spans="1:5" ht="12" customHeight="1">
      <c r="A4069" s="589" t="s">
        <v>36531</v>
      </c>
      <c r="B4069" s="588" t="s">
        <v>36532</v>
      </c>
      <c r="C4069" s="589" t="s">
        <v>96</v>
      </c>
      <c r="D4069" s="619">
        <v>146</v>
      </c>
      <c r="E4069" s="590"/>
    </row>
    <row r="4070" spans="1:5" ht="12" customHeight="1">
      <c r="A4070" s="589" t="s">
        <v>36533</v>
      </c>
      <c r="B4070" s="588" t="s">
        <v>36534</v>
      </c>
      <c r="C4070" s="589" t="s">
        <v>96</v>
      </c>
      <c r="D4070" s="619">
        <v>181</v>
      </c>
      <c r="E4070" s="590"/>
    </row>
    <row r="4071" spans="1:5" ht="12" customHeight="1">
      <c r="A4071" s="589" t="s">
        <v>36535</v>
      </c>
      <c r="B4071" s="588" t="s">
        <v>36536</v>
      </c>
      <c r="C4071" s="589" t="s">
        <v>96</v>
      </c>
      <c r="D4071" s="619">
        <v>221</v>
      </c>
      <c r="E4071" s="590"/>
    </row>
    <row r="4072" spans="1:5" ht="12" customHeight="1">
      <c r="A4072" s="589" t="s">
        <v>36537</v>
      </c>
      <c r="B4072" s="588" t="s">
        <v>36538</v>
      </c>
      <c r="C4072" s="589" t="s">
        <v>93</v>
      </c>
      <c r="D4072" s="619">
        <v>2740.48</v>
      </c>
      <c r="E4072" s="590"/>
    </row>
    <row r="4073" spans="1:5" ht="12" customHeight="1">
      <c r="A4073" s="589" t="s">
        <v>36539</v>
      </c>
      <c r="B4073" s="588" t="s">
        <v>36540</v>
      </c>
      <c r="C4073" s="589" t="s">
        <v>96</v>
      </c>
      <c r="D4073" s="619">
        <v>134.08000000000001</v>
      </c>
      <c r="E4073" s="590"/>
    </row>
    <row r="4074" spans="1:5" ht="45" customHeight="1">
      <c r="A4074" s="589" t="s">
        <v>36541</v>
      </c>
      <c r="B4074" s="588" t="s">
        <v>36542</v>
      </c>
      <c r="C4074" s="589" t="s">
        <v>93</v>
      </c>
      <c r="D4074" s="619">
        <v>10597.23</v>
      </c>
      <c r="E4074" s="590"/>
    </row>
    <row r="4075" spans="1:5" ht="27" customHeight="1">
      <c r="A4075" s="589" t="s">
        <v>36543</v>
      </c>
      <c r="B4075" s="588" t="s">
        <v>36544</v>
      </c>
      <c r="C4075" s="589" t="s">
        <v>93</v>
      </c>
      <c r="D4075" s="619">
        <v>463.85</v>
      </c>
      <c r="E4075" s="590"/>
    </row>
    <row r="4076" spans="1:5" ht="12" customHeight="1">
      <c r="A4076" s="589" t="s">
        <v>36545</v>
      </c>
      <c r="B4076" s="588" t="s">
        <v>36546</v>
      </c>
      <c r="C4076" s="589" t="s">
        <v>93</v>
      </c>
      <c r="D4076" s="619">
        <v>27768.01</v>
      </c>
      <c r="E4076" s="590"/>
    </row>
    <row r="4077" spans="1:5" ht="12" customHeight="1">
      <c r="A4077" s="589" t="s">
        <v>36547</v>
      </c>
      <c r="B4077" s="588" t="s">
        <v>36548</v>
      </c>
      <c r="C4077" s="589" t="s">
        <v>93</v>
      </c>
      <c r="D4077" s="619">
        <v>23481.119999999999</v>
      </c>
      <c r="E4077" s="590"/>
    </row>
    <row r="4078" spans="1:5" ht="12" customHeight="1">
      <c r="A4078" s="589" t="s">
        <v>36549</v>
      </c>
      <c r="B4078" s="588" t="s">
        <v>36550</v>
      </c>
      <c r="C4078" s="589" t="s">
        <v>93</v>
      </c>
      <c r="D4078" s="619">
        <v>27755.040000000001</v>
      </c>
      <c r="E4078" s="590"/>
    </row>
    <row r="4079" spans="1:5" ht="12" customHeight="1">
      <c r="A4079" s="589" t="s">
        <v>36551</v>
      </c>
      <c r="B4079" s="588" t="s">
        <v>36552</v>
      </c>
      <c r="C4079" s="589" t="s">
        <v>93</v>
      </c>
      <c r="D4079" s="619">
        <v>34483.919999999998</v>
      </c>
      <c r="E4079" s="590"/>
    </row>
    <row r="4080" spans="1:5" ht="12" customHeight="1">
      <c r="A4080" s="589" t="s">
        <v>36553</v>
      </c>
      <c r="B4080" s="588" t="s">
        <v>36554</v>
      </c>
      <c r="C4080" s="589" t="s">
        <v>93</v>
      </c>
      <c r="D4080" s="619">
        <v>88671.38</v>
      </c>
      <c r="E4080" s="590"/>
    </row>
    <row r="4081" spans="1:5" ht="12" customHeight="1">
      <c r="A4081" s="589" t="s">
        <v>36555</v>
      </c>
      <c r="B4081" s="588" t="s">
        <v>36556</v>
      </c>
      <c r="C4081" s="589" t="s">
        <v>93</v>
      </c>
      <c r="D4081" s="619">
        <v>39152.160000000003</v>
      </c>
      <c r="E4081" s="590"/>
    </row>
    <row r="4082" spans="1:5" ht="12" customHeight="1">
      <c r="A4082" s="589" t="s">
        <v>36557</v>
      </c>
      <c r="B4082" s="588" t="s">
        <v>36558</v>
      </c>
      <c r="C4082" s="589" t="s">
        <v>93</v>
      </c>
      <c r="D4082" s="619">
        <v>42459.360000000001</v>
      </c>
      <c r="E4082" s="590"/>
    </row>
    <row r="4083" spans="1:5" ht="12" customHeight="1">
      <c r="A4083" s="589" t="s">
        <v>36559</v>
      </c>
      <c r="B4083" s="588" t="s">
        <v>36560</v>
      </c>
      <c r="C4083" s="589" t="s">
        <v>93</v>
      </c>
      <c r="D4083" s="619">
        <v>45334.080000000002</v>
      </c>
      <c r="E4083" s="590"/>
    </row>
    <row r="4084" spans="1:5" ht="12" customHeight="1">
      <c r="A4084" s="589" t="s">
        <v>36561</v>
      </c>
      <c r="B4084" s="588" t="s">
        <v>36562</v>
      </c>
      <c r="C4084" s="589" t="s">
        <v>93</v>
      </c>
      <c r="D4084" s="619">
        <v>49188.04</v>
      </c>
      <c r="E4084" s="590"/>
    </row>
    <row r="4085" spans="1:5" ht="12" customHeight="1">
      <c r="A4085" s="589" t="s">
        <v>36563</v>
      </c>
      <c r="B4085" s="588" t="s">
        <v>36564</v>
      </c>
      <c r="C4085" s="589" t="s">
        <v>93</v>
      </c>
      <c r="D4085" s="619">
        <v>21738.48</v>
      </c>
      <c r="E4085" s="590"/>
    </row>
    <row r="4086" spans="1:5" ht="12" customHeight="1">
      <c r="A4086" s="589" t="s">
        <v>36565</v>
      </c>
      <c r="B4086" s="588" t="s">
        <v>36566</v>
      </c>
      <c r="C4086" s="589" t="s">
        <v>93</v>
      </c>
      <c r="D4086" s="619">
        <v>54403.44</v>
      </c>
      <c r="E4086" s="590"/>
    </row>
    <row r="4087" spans="1:5" ht="12" customHeight="1">
      <c r="A4087" s="589" t="s">
        <v>36567</v>
      </c>
      <c r="B4087" s="588" t="s">
        <v>36568</v>
      </c>
      <c r="C4087" s="589" t="s">
        <v>93</v>
      </c>
      <c r="D4087" s="619">
        <v>71301.88</v>
      </c>
      <c r="E4087" s="590"/>
    </row>
    <row r="4088" spans="1:5" ht="12" customHeight="1">
      <c r="A4088" s="589" t="s">
        <v>36569</v>
      </c>
      <c r="B4088" s="588" t="s">
        <v>36570</v>
      </c>
      <c r="C4088" s="589" t="s">
        <v>93</v>
      </c>
      <c r="D4088" s="619">
        <v>19525.97</v>
      </c>
      <c r="E4088" s="590"/>
    </row>
    <row r="4089" spans="1:5" ht="12" customHeight="1">
      <c r="A4089" s="589" t="s">
        <v>36571</v>
      </c>
      <c r="B4089" s="588" t="s">
        <v>36572</v>
      </c>
      <c r="C4089" s="589" t="s">
        <v>93</v>
      </c>
      <c r="D4089" s="619">
        <v>23659.200000000001</v>
      </c>
      <c r="E4089" s="590"/>
    </row>
    <row r="4090" spans="1:5" ht="12" customHeight="1">
      <c r="A4090" s="589" t="s">
        <v>36573</v>
      </c>
      <c r="B4090" s="588" t="s">
        <v>36574</v>
      </c>
      <c r="C4090" s="589" t="s">
        <v>93</v>
      </c>
      <c r="D4090" s="619">
        <v>72904.05</v>
      </c>
      <c r="E4090" s="590"/>
    </row>
    <row r="4091" spans="1:5" ht="12" customHeight="1">
      <c r="A4091" s="589" t="s">
        <v>36575</v>
      </c>
      <c r="B4091" s="588" t="s">
        <v>36576</v>
      </c>
      <c r="C4091" s="589" t="s">
        <v>93</v>
      </c>
      <c r="D4091" s="619">
        <v>14918.44</v>
      </c>
      <c r="E4091" s="590"/>
    </row>
    <row r="4092" spans="1:5" ht="12" customHeight="1">
      <c r="A4092" s="589" t="s">
        <v>36577</v>
      </c>
      <c r="B4092" s="588" t="s">
        <v>36578</v>
      </c>
      <c r="C4092" s="589" t="s">
        <v>93</v>
      </c>
      <c r="D4092" s="619">
        <v>15709.2</v>
      </c>
      <c r="E4092" s="590"/>
    </row>
    <row r="4093" spans="1:5" ht="12" customHeight="1">
      <c r="A4093" s="589" t="s">
        <v>36579</v>
      </c>
      <c r="B4093" s="588" t="s">
        <v>36580</v>
      </c>
      <c r="C4093" s="589" t="s">
        <v>93</v>
      </c>
      <c r="D4093" s="619">
        <v>15111.36</v>
      </c>
      <c r="E4093" s="590"/>
    </row>
    <row r="4094" spans="1:5" ht="12" customHeight="1">
      <c r="A4094" s="589" t="s">
        <v>36581</v>
      </c>
      <c r="B4094" s="588" t="s">
        <v>36582</v>
      </c>
      <c r="C4094" s="589" t="s">
        <v>93</v>
      </c>
      <c r="D4094" s="619">
        <v>15620.16</v>
      </c>
      <c r="E4094" s="590"/>
    </row>
    <row r="4095" spans="1:5" ht="12" customHeight="1">
      <c r="A4095" s="589" t="s">
        <v>36583</v>
      </c>
      <c r="B4095" s="588" t="s">
        <v>36584</v>
      </c>
      <c r="C4095" s="589" t="s">
        <v>93</v>
      </c>
      <c r="D4095" s="619">
        <v>16434.240000000002</v>
      </c>
      <c r="E4095" s="590"/>
    </row>
    <row r="4096" spans="1:5" ht="12" customHeight="1">
      <c r="A4096" s="589" t="s">
        <v>36585</v>
      </c>
      <c r="B4096" s="588" t="s">
        <v>36586</v>
      </c>
      <c r="C4096" s="589" t="s">
        <v>93</v>
      </c>
      <c r="D4096" s="619">
        <v>17006.64</v>
      </c>
      <c r="E4096" s="590"/>
    </row>
    <row r="4097" spans="1:5" ht="12" customHeight="1">
      <c r="A4097" s="589" t="s">
        <v>36587</v>
      </c>
      <c r="B4097" s="588" t="s">
        <v>36588</v>
      </c>
      <c r="C4097" s="589" t="s">
        <v>93</v>
      </c>
      <c r="D4097" s="619">
        <v>17222.88</v>
      </c>
      <c r="E4097" s="590"/>
    </row>
    <row r="4098" spans="1:5" ht="12" customHeight="1">
      <c r="A4098" s="589" t="s">
        <v>36589</v>
      </c>
      <c r="B4098" s="588" t="s">
        <v>36590</v>
      </c>
      <c r="C4098" s="589" t="s">
        <v>93</v>
      </c>
      <c r="D4098" s="619">
        <v>14678.88</v>
      </c>
      <c r="E4098" s="590"/>
    </row>
    <row r="4099" spans="1:5" ht="12" customHeight="1">
      <c r="A4099" s="589" t="s">
        <v>36591</v>
      </c>
      <c r="B4099" s="588" t="s">
        <v>36592</v>
      </c>
      <c r="C4099" s="589" t="s">
        <v>93</v>
      </c>
      <c r="D4099" s="619">
        <v>17350.080000000002</v>
      </c>
      <c r="E4099" s="590"/>
    </row>
    <row r="4100" spans="1:5" ht="12" customHeight="1">
      <c r="A4100" s="589" t="s">
        <v>36593</v>
      </c>
      <c r="B4100" s="588" t="s">
        <v>36594</v>
      </c>
      <c r="C4100" s="589" t="s">
        <v>93</v>
      </c>
      <c r="D4100" s="619">
        <v>17718.96</v>
      </c>
      <c r="E4100" s="590"/>
    </row>
    <row r="4101" spans="1:5" ht="12" customHeight="1">
      <c r="A4101" s="589" t="s">
        <v>36595</v>
      </c>
      <c r="B4101" s="588" t="s">
        <v>36596</v>
      </c>
      <c r="C4101" s="589" t="s">
        <v>93</v>
      </c>
      <c r="D4101" s="619">
        <v>18215.04</v>
      </c>
      <c r="E4101" s="590"/>
    </row>
    <row r="4102" spans="1:5" ht="12" customHeight="1">
      <c r="A4102" s="589" t="s">
        <v>36597</v>
      </c>
      <c r="B4102" s="588" t="s">
        <v>36598</v>
      </c>
      <c r="C4102" s="589" t="s">
        <v>93</v>
      </c>
      <c r="D4102" s="619">
        <v>18634.8</v>
      </c>
      <c r="E4102" s="590"/>
    </row>
    <row r="4103" spans="1:5" ht="12" customHeight="1">
      <c r="A4103" s="589" t="s">
        <v>36599</v>
      </c>
      <c r="B4103" s="588" t="s">
        <v>36600</v>
      </c>
      <c r="C4103" s="589" t="s">
        <v>93</v>
      </c>
      <c r="D4103" s="619">
        <v>18838.32</v>
      </c>
      <c r="E4103" s="590"/>
    </row>
    <row r="4104" spans="1:5" ht="12" customHeight="1">
      <c r="A4104" s="589" t="s">
        <v>36601</v>
      </c>
      <c r="B4104" s="588" t="s">
        <v>36602</v>
      </c>
      <c r="C4104" s="589" t="s">
        <v>93</v>
      </c>
      <c r="D4104" s="619">
        <v>18952.8</v>
      </c>
      <c r="E4104" s="590"/>
    </row>
    <row r="4105" spans="1:5" ht="12" customHeight="1">
      <c r="A4105" s="589" t="s">
        <v>36603</v>
      </c>
      <c r="B4105" s="588" t="s">
        <v>36604</v>
      </c>
      <c r="C4105" s="589" t="s">
        <v>93</v>
      </c>
      <c r="D4105" s="619">
        <v>19855.919999999998</v>
      </c>
      <c r="E4105" s="590"/>
    </row>
    <row r="4106" spans="1:5" ht="12" customHeight="1">
      <c r="A4106" s="589" t="s">
        <v>36605</v>
      </c>
      <c r="B4106" s="588" t="s">
        <v>36606</v>
      </c>
      <c r="C4106" s="589" t="s">
        <v>93</v>
      </c>
      <c r="D4106" s="619">
        <v>22107.360000000001</v>
      </c>
      <c r="E4106" s="590"/>
    </row>
    <row r="4107" spans="1:5" ht="12" customHeight="1">
      <c r="A4107" s="589" t="s">
        <v>36607</v>
      </c>
      <c r="B4107" s="588" t="s">
        <v>36608</v>
      </c>
      <c r="C4107" s="589" t="s">
        <v>93</v>
      </c>
      <c r="D4107" s="619">
        <v>17044.8</v>
      </c>
      <c r="E4107" s="590"/>
    </row>
    <row r="4108" spans="1:5" ht="12" customHeight="1">
      <c r="A4108" s="589" t="s">
        <v>36609</v>
      </c>
      <c r="B4108" s="588" t="s">
        <v>36610</v>
      </c>
      <c r="C4108" s="589" t="s">
        <v>96</v>
      </c>
      <c r="D4108" s="619">
        <v>20.12</v>
      </c>
      <c r="E4108" s="590"/>
    </row>
    <row r="4109" spans="1:5" ht="27" customHeight="1">
      <c r="A4109" s="589" t="s">
        <v>36611</v>
      </c>
      <c r="B4109" s="588" t="s">
        <v>36612</v>
      </c>
      <c r="C4109" s="589" t="s">
        <v>93</v>
      </c>
      <c r="D4109" s="619">
        <v>214</v>
      </c>
      <c r="E4109" s="590"/>
    </row>
    <row r="4110" spans="1:5" ht="27" customHeight="1">
      <c r="A4110" s="589" t="s">
        <v>36613</v>
      </c>
      <c r="B4110" s="588" t="s">
        <v>36614</v>
      </c>
      <c r="C4110" s="589" t="s">
        <v>93</v>
      </c>
      <c r="D4110" s="619">
        <v>267.2</v>
      </c>
      <c r="E4110" s="590"/>
    </row>
    <row r="4111" spans="1:5" ht="27" customHeight="1">
      <c r="A4111" s="589" t="s">
        <v>36615</v>
      </c>
      <c r="B4111" s="588" t="s">
        <v>36616</v>
      </c>
      <c r="C4111" s="589" t="s">
        <v>93</v>
      </c>
      <c r="D4111" s="619">
        <v>335</v>
      </c>
      <c r="E4111" s="590"/>
    </row>
    <row r="4112" spans="1:5" ht="27" customHeight="1">
      <c r="A4112" s="589" t="s">
        <v>36617</v>
      </c>
      <c r="B4112" s="588" t="s">
        <v>36618</v>
      </c>
      <c r="C4112" s="589" t="s">
        <v>93</v>
      </c>
      <c r="D4112" s="619">
        <v>396</v>
      </c>
      <c r="E4112" s="590"/>
    </row>
    <row r="4113" spans="1:5" ht="27" customHeight="1">
      <c r="A4113" s="589" t="s">
        <v>36619</v>
      </c>
      <c r="B4113" s="588" t="s">
        <v>36620</v>
      </c>
      <c r="C4113" s="589" t="s">
        <v>93</v>
      </c>
      <c r="D4113" s="619">
        <v>385</v>
      </c>
      <c r="E4113" s="590"/>
    </row>
    <row r="4114" spans="1:5" ht="27" customHeight="1">
      <c r="A4114" s="589" t="s">
        <v>36621</v>
      </c>
      <c r="B4114" s="588" t="s">
        <v>36622</v>
      </c>
      <c r="C4114" s="589" t="s">
        <v>93</v>
      </c>
      <c r="D4114" s="619">
        <v>480</v>
      </c>
      <c r="E4114" s="590"/>
    </row>
    <row r="4115" spans="1:5" ht="27" customHeight="1">
      <c r="A4115" s="589" t="s">
        <v>36623</v>
      </c>
      <c r="B4115" s="588" t="s">
        <v>36624</v>
      </c>
      <c r="C4115" s="589" t="s">
        <v>93</v>
      </c>
      <c r="D4115" s="619">
        <v>480</v>
      </c>
      <c r="E4115" s="590"/>
    </row>
    <row r="4116" spans="1:5" ht="45" customHeight="1">
      <c r="A4116" s="589" t="s">
        <v>36625</v>
      </c>
      <c r="B4116" s="588" t="s">
        <v>36626</v>
      </c>
      <c r="C4116" s="589" t="s">
        <v>93</v>
      </c>
      <c r="D4116" s="619">
        <v>573</v>
      </c>
      <c r="E4116" s="590"/>
    </row>
    <row r="4117" spans="1:5" ht="12" customHeight="1">
      <c r="A4117" s="589" t="s">
        <v>36627</v>
      </c>
      <c r="B4117" s="588" t="s">
        <v>36628</v>
      </c>
      <c r="C4117" s="589" t="s">
        <v>96</v>
      </c>
      <c r="D4117" s="619">
        <v>59.01</v>
      </c>
      <c r="E4117" s="590"/>
    </row>
    <row r="4118" spans="1:5" ht="12" customHeight="1">
      <c r="A4118" s="589" t="s">
        <v>36629</v>
      </c>
      <c r="B4118" s="588" t="s">
        <v>36630</v>
      </c>
      <c r="C4118" s="589" t="s">
        <v>96</v>
      </c>
      <c r="D4118" s="619">
        <v>62.3</v>
      </c>
      <c r="E4118" s="590"/>
    </row>
    <row r="4119" spans="1:5" ht="12" customHeight="1">
      <c r="A4119" s="589" t="s">
        <v>36631</v>
      </c>
      <c r="B4119" s="588" t="s">
        <v>36632</v>
      </c>
      <c r="C4119" s="589" t="s">
        <v>96</v>
      </c>
      <c r="D4119" s="619">
        <v>71.7</v>
      </c>
      <c r="E4119" s="590"/>
    </row>
    <row r="4120" spans="1:5" ht="12" customHeight="1">
      <c r="A4120" s="589" t="s">
        <v>36633</v>
      </c>
      <c r="B4120" s="588" t="s">
        <v>36634</v>
      </c>
      <c r="C4120" s="589" t="s">
        <v>93</v>
      </c>
      <c r="D4120" s="619">
        <v>0.15</v>
      </c>
      <c r="E4120" s="590"/>
    </row>
    <row r="4121" spans="1:5" ht="12" customHeight="1">
      <c r="A4121" s="589" t="s">
        <v>36635</v>
      </c>
      <c r="B4121" s="588" t="s">
        <v>36636</v>
      </c>
      <c r="C4121" s="589" t="s">
        <v>96</v>
      </c>
      <c r="D4121" s="619">
        <v>42.03</v>
      </c>
      <c r="E4121" s="590"/>
    </row>
    <row r="4122" spans="1:5" ht="12" customHeight="1">
      <c r="A4122" s="589" t="s">
        <v>36637</v>
      </c>
      <c r="B4122" s="588" t="s">
        <v>36638</v>
      </c>
      <c r="C4122" s="589" t="s">
        <v>96</v>
      </c>
      <c r="D4122" s="619">
        <v>3.9</v>
      </c>
      <c r="E4122" s="590"/>
    </row>
    <row r="4123" spans="1:5" ht="12" customHeight="1">
      <c r="A4123" s="589" t="s">
        <v>36639</v>
      </c>
      <c r="B4123" s="588" t="s">
        <v>36640</v>
      </c>
      <c r="C4123" s="589" t="s">
        <v>93</v>
      </c>
      <c r="D4123" s="619">
        <v>0.06</v>
      </c>
      <c r="E4123" s="590"/>
    </row>
    <row r="4124" spans="1:5" ht="12" customHeight="1">
      <c r="A4124" s="589" t="s">
        <v>36641</v>
      </c>
      <c r="B4124" s="588" t="s">
        <v>36642</v>
      </c>
      <c r="C4124" s="589" t="s">
        <v>96</v>
      </c>
      <c r="D4124" s="619">
        <v>6.8</v>
      </c>
      <c r="E4124" s="590"/>
    </row>
    <row r="4125" spans="1:5" ht="12" customHeight="1">
      <c r="A4125" s="589" t="s">
        <v>36643</v>
      </c>
      <c r="B4125" s="588" t="s">
        <v>36644</v>
      </c>
      <c r="C4125" s="589" t="s">
        <v>93</v>
      </c>
      <c r="D4125" s="619">
        <v>62.19</v>
      </c>
      <c r="E4125" s="590"/>
    </row>
    <row r="4126" spans="1:5" ht="12" customHeight="1">
      <c r="A4126" s="589" t="s">
        <v>36645</v>
      </c>
      <c r="B4126" s="588" t="s">
        <v>36646</v>
      </c>
      <c r="C4126" s="589" t="s">
        <v>93</v>
      </c>
      <c r="D4126" s="619">
        <v>202.2</v>
      </c>
      <c r="E4126" s="590"/>
    </row>
    <row r="4127" spans="1:5" ht="12" customHeight="1">
      <c r="A4127" s="589" t="s">
        <v>36647</v>
      </c>
      <c r="B4127" s="588" t="s">
        <v>36648</v>
      </c>
      <c r="C4127" s="589" t="s">
        <v>93</v>
      </c>
      <c r="D4127" s="619">
        <v>221.96</v>
      </c>
      <c r="E4127" s="590"/>
    </row>
    <row r="4128" spans="1:5" ht="12" customHeight="1">
      <c r="A4128" s="589" t="s">
        <v>36649</v>
      </c>
      <c r="B4128" s="588" t="s">
        <v>36650</v>
      </c>
      <c r="C4128" s="589" t="s">
        <v>93</v>
      </c>
      <c r="D4128" s="619">
        <v>0.68</v>
      </c>
      <c r="E4128" s="590"/>
    </row>
    <row r="4129" spans="1:5" ht="12" customHeight="1">
      <c r="A4129" s="589" t="s">
        <v>36651</v>
      </c>
      <c r="B4129" s="588" t="s">
        <v>36652</v>
      </c>
      <c r="C4129" s="589" t="s">
        <v>93</v>
      </c>
      <c r="D4129" s="619">
        <v>0.57999999999999996</v>
      </c>
      <c r="E4129" s="590"/>
    </row>
    <row r="4130" spans="1:5" ht="12" customHeight="1">
      <c r="A4130" s="589" t="s">
        <v>36653</v>
      </c>
      <c r="B4130" s="588" t="s">
        <v>36654</v>
      </c>
      <c r="C4130" s="589" t="s">
        <v>93</v>
      </c>
      <c r="D4130" s="619">
        <v>5.66</v>
      </c>
      <c r="E4130" s="590"/>
    </row>
    <row r="4131" spans="1:5" ht="12" customHeight="1">
      <c r="A4131" s="589" t="s">
        <v>36655</v>
      </c>
      <c r="B4131" s="588" t="s">
        <v>36656</v>
      </c>
      <c r="C4131" s="589" t="s">
        <v>93</v>
      </c>
      <c r="D4131" s="619">
        <v>13.81</v>
      </c>
      <c r="E4131" s="590"/>
    </row>
    <row r="4132" spans="1:5" ht="12" customHeight="1">
      <c r="A4132" s="589" t="s">
        <v>36657</v>
      </c>
      <c r="B4132" s="588" t="s">
        <v>36658</v>
      </c>
      <c r="C4132" s="589" t="s">
        <v>93</v>
      </c>
      <c r="D4132" s="619">
        <v>2.9</v>
      </c>
      <c r="E4132" s="590"/>
    </row>
    <row r="4133" spans="1:5" ht="12" customHeight="1">
      <c r="A4133" s="589" t="s">
        <v>36659</v>
      </c>
      <c r="B4133" s="588" t="s">
        <v>36660</v>
      </c>
      <c r="C4133" s="589" t="s">
        <v>93</v>
      </c>
      <c r="D4133" s="619">
        <v>6.2</v>
      </c>
      <c r="E4133" s="590"/>
    </row>
    <row r="4134" spans="1:5" ht="12" customHeight="1">
      <c r="A4134" s="589" t="s">
        <v>36661</v>
      </c>
      <c r="B4134" s="588" t="s">
        <v>36662</v>
      </c>
      <c r="C4134" s="589" t="s">
        <v>93</v>
      </c>
      <c r="D4134" s="619">
        <v>9.19</v>
      </c>
      <c r="E4134" s="590"/>
    </row>
    <row r="4135" spans="1:5" ht="12" customHeight="1">
      <c r="A4135" s="589" t="s">
        <v>36663</v>
      </c>
      <c r="B4135" s="588" t="s">
        <v>36664</v>
      </c>
      <c r="C4135" s="589" t="s">
        <v>93</v>
      </c>
      <c r="D4135" s="619">
        <v>23.56</v>
      </c>
      <c r="E4135" s="590"/>
    </row>
    <row r="4136" spans="1:5" ht="12" customHeight="1">
      <c r="A4136" s="589" t="s">
        <v>36665</v>
      </c>
      <c r="B4136" s="588" t="s">
        <v>36666</v>
      </c>
      <c r="C4136" s="589" t="s">
        <v>93</v>
      </c>
      <c r="D4136" s="619">
        <v>35.81</v>
      </c>
      <c r="E4136" s="590"/>
    </row>
    <row r="4137" spans="1:5" ht="12" customHeight="1">
      <c r="A4137" s="589" t="s">
        <v>36667</v>
      </c>
      <c r="B4137" s="588" t="s">
        <v>36668</v>
      </c>
      <c r="C4137" s="589" t="s">
        <v>93</v>
      </c>
      <c r="D4137" s="619">
        <v>53.75</v>
      </c>
      <c r="E4137" s="590"/>
    </row>
    <row r="4138" spans="1:5" ht="12" customHeight="1">
      <c r="A4138" s="589" t="s">
        <v>36669</v>
      </c>
      <c r="B4138" s="588" t="s">
        <v>36670</v>
      </c>
      <c r="C4138" s="589" t="s">
        <v>93</v>
      </c>
      <c r="D4138" s="619">
        <v>62.01</v>
      </c>
      <c r="E4138" s="590"/>
    </row>
    <row r="4139" spans="1:5" ht="12" customHeight="1">
      <c r="A4139" s="589" t="s">
        <v>36671</v>
      </c>
      <c r="B4139" s="588" t="s">
        <v>36672</v>
      </c>
      <c r="C4139" s="589" t="s">
        <v>93</v>
      </c>
      <c r="D4139" s="619">
        <v>92.5</v>
      </c>
      <c r="E4139" s="590"/>
    </row>
    <row r="4140" spans="1:5" ht="12" customHeight="1">
      <c r="A4140" s="589" t="s">
        <v>36673</v>
      </c>
      <c r="B4140" s="588" t="s">
        <v>36674</v>
      </c>
      <c r="C4140" s="589" t="s">
        <v>93</v>
      </c>
      <c r="D4140" s="619">
        <v>8.5299999999999994</v>
      </c>
      <c r="E4140" s="590"/>
    </row>
    <row r="4141" spans="1:5" ht="12" customHeight="1">
      <c r="A4141" s="589" t="s">
        <v>36675</v>
      </c>
      <c r="B4141" s="588" t="s">
        <v>36676</v>
      </c>
      <c r="C4141" s="589" t="s">
        <v>93</v>
      </c>
      <c r="D4141" s="619">
        <v>11.53</v>
      </c>
      <c r="E4141" s="590"/>
    </row>
    <row r="4142" spans="1:5" ht="12" customHeight="1">
      <c r="A4142" s="589" t="s">
        <v>36677</v>
      </c>
      <c r="B4142" s="588" t="s">
        <v>36678</v>
      </c>
      <c r="C4142" s="589" t="s">
        <v>93</v>
      </c>
      <c r="D4142" s="619">
        <v>0.48</v>
      </c>
      <c r="E4142" s="590"/>
    </row>
    <row r="4143" spans="1:5" ht="12" customHeight="1">
      <c r="A4143" s="589" t="s">
        <v>36679</v>
      </c>
      <c r="B4143" s="588" t="s">
        <v>36680</v>
      </c>
      <c r="C4143" s="589" t="s">
        <v>93</v>
      </c>
      <c r="D4143" s="619">
        <v>0.84</v>
      </c>
      <c r="E4143" s="590"/>
    </row>
    <row r="4144" spans="1:5" ht="12" customHeight="1">
      <c r="A4144" s="589" t="s">
        <v>36681</v>
      </c>
      <c r="B4144" s="588" t="s">
        <v>36682</v>
      </c>
      <c r="C4144" s="589" t="s">
        <v>93</v>
      </c>
      <c r="D4144" s="619">
        <v>7.47</v>
      </c>
      <c r="E4144" s="590"/>
    </row>
    <row r="4145" spans="1:5" ht="12" customHeight="1">
      <c r="A4145" s="589" t="s">
        <v>36683</v>
      </c>
      <c r="B4145" s="588" t="s">
        <v>36684</v>
      </c>
      <c r="C4145" s="589" t="s">
        <v>93</v>
      </c>
      <c r="D4145" s="619">
        <v>8.3800000000000008</v>
      </c>
      <c r="E4145" s="590"/>
    </row>
    <row r="4146" spans="1:5" ht="12" customHeight="1">
      <c r="A4146" s="589" t="s">
        <v>36685</v>
      </c>
      <c r="B4146" s="588" t="s">
        <v>36686</v>
      </c>
      <c r="C4146" s="589" t="s">
        <v>93</v>
      </c>
      <c r="D4146" s="619">
        <v>14.44</v>
      </c>
      <c r="E4146" s="590"/>
    </row>
    <row r="4147" spans="1:5" ht="12" customHeight="1">
      <c r="A4147" s="589" t="s">
        <v>36687</v>
      </c>
      <c r="B4147" s="588" t="s">
        <v>36688</v>
      </c>
      <c r="C4147" s="589" t="s">
        <v>93</v>
      </c>
      <c r="D4147" s="619">
        <v>0.2</v>
      </c>
      <c r="E4147" s="590"/>
    </row>
    <row r="4148" spans="1:5" ht="12" customHeight="1">
      <c r="A4148" s="589" t="s">
        <v>36689</v>
      </c>
      <c r="B4148" s="588" t="s">
        <v>36690</v>
      </c>
      <c r="C4148" s="589" t="s">
        <v>93</v>
      </c>
      <c r="D4148" s="619">
        <v>1</v>
      </c>
      <c r="E4148" s="590"/>
    </row>
    <row r="4149" spans="1:5" ht="12" customHeight="1">
      <c r="A4149" s="589" t="s">
        <v>36691</v>
      </c>
      <c r="B4149" s="588" t="s">
        <v>36692</v>
      </c>
      <c r="C4149" s="589" t="s">
        <v>93</v>
      </c>
      <c r="D4149" s="619">
        <v>1.06</v>
      </c>
      <c r="E4149" s="590"/>
    </row>
    <row r="4150" spans="1:5" ht="12" customHeight="1">
      <c r="A4150" s="589" t="s">
        <v>36693</v>
      </c>
      <c r="B4150" s="588" t="s">
        <v>36694</v>
      </c>
      <c r="C4150" s="589" t="s">
        <v>93</v>
      </c>
      <c r="D4150" s="619">
        <v>1.36</v>
      </c>
      <c r="E4150" s="590"/>
    </row>
    <row r="4151" spans="1:5" ht="12" customHeight="1">
      <c r="A4151" s="589" t="s">
        <v>36695</v>
      </c>
      <c r="B4151" s="588" t="s">
        <v>36696</v>
      </c>
      <c r="C4151" s="589" t="s">
        <v>93</v>
      </c>
      <c r="D4151" s="619">
        <v>1.58</v>
      </c>
      <c r="E4151" s="590"/>
    </row>
    <row r="4152" spans="1:5" ht="12" customHeight="1">
      <c r="A4152" s="589" t="s">
        <v>36697</v>
      </c>
      <c r="B4152" s="588" t="s">
        <v>36698</v>
      </c>
      <c r="C4152" s="589" t="s">
        <v>93</v>
      </c>
      <c r="D4152" s="619">
        <v>3.8</v>
      </c>
      <c r="E4152" s="590"/>
    </row>
    <row r="4153" spans="1:5" ht="12" customHeight="1">
      <c r="A4153" s="589" t="s">
        <v>36699</v>
      </c>
      <c r="B4153" s="588" t="s">
        <v>36700</v>
      </c>
      <c r="C4153" s="589" t="s">
        <v>93</v>
      </c>
      <c r="D4153" s="619">
        <v>2.85</v>
      </c>
      <c r="E4153" s="590"/>
    </row>
    <row r="4154" spans="1:5" ht="12" customHeight="1">
      <c r="A4154" s="589" t="s">
        <v>36701</v>
      </c>
      <c r="B4154" s="588" t="s">
        <v>36702</v>
      </c>
      <c r="C4154" s="589" t="s">
        <v>93</v>
      </c>
      <c r="D4154" s="619">
        <v>0.57999999999999996</v>
      </c>
      <c r="E4154" s="590"/>
    </row>
    <row r="4155" spans="1:5" ht="12" customHeight="1">
      <c r="A4155" s="589" t="s">
        <v>36703</v>
      </c>
      <c r="B4155" s="588" t="s">
        <v>36704</v>
      </c>
      <c r="C4155" s="589" t="s">
        <v>93</v>
      </c>
      <c r="D4155" s="619">
        <v>0.83</v>
      </c>
      <c r="E4155" s="590"/>
    </row>
    <row r="4156" spans="1:5" ht="12" customHeight="1">
      <c r="A4156" s="589" t="s">
        <v>36705</v>
      </c>
      <c r="B4156" s="588" t="s">
        <v>36706</v>
      </c>
      <c r="C4156" s="589" t="s">
        <v>93</v>
      </c>
      <c r="D4156" s="619">
        <v>1.72</v>
      </c>
      <c r="E4156" s="590"/>
    </row>
    <row r="4157" spans="1:5" ht="12" customHeight="1">
      <c r="A4157" s="589" t="s">
        <v>36707</v>
      </c>
      <c r="B4157" s="588" t="s">
        <v>36708</v>
      </c>
      <c r="C4157" s="589" t="s">
        <v>93</v>
      </c>
      <c r="D4157" s="619">
        <v>1</v>
      </c>
      <c r="E4157" s="590"/>
    </row>
    <row r="4158" spans="1:5" ht="12" customHeight="1">
      <c r="A4158" s="589" t="s">
        <v>36709</v>
      </c>
      <c r="B4158" s="588" t="s">
        <v>36710</v>
      </c>
      <c r="C4158" s="589" t="s">
        <v>93</v>
      </c>
      <c r="D4158" s="619">
        <v>2.7</v>
      </c>
      <c r="E4158" s="590"/>
    </row>
    <row r="4159" spans="1:5" ht="12" customHeight="1">
      <c r="A4159" s="589" t="s">
        <v>36711</v>
      </c>
      <c r="B4159" s="588" t="s">
        <v>36712</v>
      </c>
      <c r="C4159" s="589" t="s">
        <v>93</v>
      </c>
      <c r="D4159" s="619">
        <v>22.55</v>
      </c>
      <c r="E4159" s="590"/>
    </row>
    <row r="4160" spans="1:5" ht="12" customHeight="1">
      <c r="A4160" s="589" t="s">
        <v>36713</v>
      </c>
      <c r="B4160" s="588" t="s">
        <v>36714</v>
      </c>
      <c r="C4160" s="589" t="s">
        <v>93</v>
      </c>
      <c r="D4160" s="619">
        <v>3.49</v>
      </c>
      <c r="E4160" s="590"/>
    </row>
    <row r="4161" spans="1:5" ht="12" customHeight="1">
      <c r="A4161" s="589" t="s">
        <v>36715</v>
      </c>
      <c r="B4161" s="588" t="s">
        <v>36716</v>
      </c>
      <c r="C4161" s="589" t="s">
        <v>93</v>
      </c>
      <c r="D4161" s="619">
        <v>0.57999999999999996</v>
      </c>
      <c r="E4161" s="590"/>
    </row>
    <row r="4162" spans="1:5" ht="45" customHeight="1">
      <c r="A4162" s="589" t="s">
        <v>36717</v>
      </c>
      <c r="B4162" s="588" t="s">
        <v>36718</v>
      </c>
      <c r="C4162" s="589" t="s">
        <v>93</v>
      </c>
      <c r="D4162" s="619">
        <v>6.9767000000000001</v>
      </c>
      <c r="E4162" s="590"/>
    </row>
    <row r="4163" spans="1:5" ht="45" customHeight="1">
      <c r="A4163" s="589" t="s">
        <v>36719</v>
      </c>
      <c r="B4163" s="588" t="s">
        <v>36720</v>
      </c>
      <c r="C4163" s="589" t="s">
        <v>93</v>
      </c>
      <c r="D4163" s="619">
        <v>7.4166999999999996</v>
      </c>
      <c r="E4163" s="590"/>
    </row>
    <row r="4164" spans="1:5" ht="45" customHeight="1">
      <c r="A4164" s="589" t="s">
        <v>36721</v>
      </c>
      <c r="B4164" s="588" t="s">
        <v>36722</v>
      </c>
      <c r="C4164" s="589" t="s">
        <v>93</v>
      </c>
      <c r="D4164" s="619">
        <v>7.4166999999999996</v>
      </c>
      <c r="E4164" s="590"/>
    </row>
    <row r="4165" spans="1:5" ht="45" customHeight="1">
      <c r="A4165" s="589" t="s">
        <v>36723</v>
      </c>
      <c r="B4165" s="588" t="s">
        <v>36724</v>
      </c>
      <c r="C4165" s="589" t="s">
        <v>93</v>
      </c>
      <c r="D4165" s="619">
        <v>16.760000000000002</v>
      </c>
      <c r="E4165" s="590"/>
    </row>
    <row r="4166" spans="1:5" ht="45" customHeight="1">
      <c r="A4166" s="589" t="s">
        <v>36725</v>
      </c>
      <c r="B4166" s="588" t="s">
        <v>36726</v>
      </c>
      <c r="C4166" s="589" t="s">
        <v>93</v>
      </c>
      <c r="D4166" s="619">
        <v>16.760000000000002</v>
      </c>
      <c r="E4166" s="590"/>
    </row>
    <row r="4167" spans="1:5" ht="45" customHeight="1">
      <c r="A4167" s="589" t="s">
        <v>36727</v>
      </c>
      <c r="B4167" s="588" t="s">
        <v>36728</v>
      </c>
      <c r="C4167" s="589" t="s">
        <v>93</v>
      </c>
      <c r="D4167" s="619">
        <v>11.1867</v>
      </c>
      <c r="E4167" s="590"/>
    </row>
    <row r="4168" spans="1:5" ht="45" customHeight="1">
      <c r="A4168" s="589" t="s">
        <v>36729</v>
      </c>
      <c r="B4168" s="588" t="s">
        <v>36730</v>
      </c>
      <c r="C4168" s="589" t="s">
        <v>93</v>
      </c>
      <c r="D4168" s="619">
        <v>10.423299999999999</v>
      </c>
      <c r="E4168" s="590"/>
    </row>
    <row r="4169" spans="1:5" ht="12" customHeight="1">
      <c r="A4169" s="589" t="s">
        <v>36731</v>
      </c>
      <c r="B4169" s="588" t="s">
        <v>36732</v>
      </c>
      <c r="C4169" s="589" t="s">
        <v>93</v>
      </c>
      <c r="D4169" s="619">
        <v>1.37</v>
      </c>
      <c r="E4169" s="590"/>
    </row>
    <row r="4170" spans="1:5" ht="12" customHeight="1">
      <c r="A4170" s="589" t="s">
        <v>36733</v>
      </c>
      <c r="B4170" s="588" t="s">
        <v>36734</v>
      </c>
      <c r="C4170" s="589" t="s">
        <v>93</v>
      </c>
      <c r="D4170" s="619">
        <v>6.5</v>
      </c>
      <c r="E4170" s="590"/>
    </row>
    <row r="4171" spans="1:5" ht="12" customHeight="1">
      <c r="A4171" s="589" t="s">
        <v>36735</v>
      </c>
      <c r="B4171" s="588" t="s">
        <v>36736</v>
      </c>
      <c r="C4171" s="589" t="s">
        <v>93</v>
      </c>
      <c r="D4171" s="619">
        <v>3.89</v>
      </c>
      <c r="E4171" s="590"/>
    </row>
    <row r="4172" spans="1:5" ht="12" customHeight="1">
      <c r="A4172" s="589" t="s">
        <v>36737</v>
      </c>
      <c r="B4172" s="588" t="s">
        <v>36738</v>
      </c>
      <c r="C4172" s="589" t="s">
        <v>93</v>
      </c>
      <c r="D4172" s="619">
        <v>4.5599999999999996</v>
      </c>
      <c r="E4172" s="590"/>
    </row>
    <row r="4173" spans="1:5" ht="12" customHeight="1">
      <c r="A4173" s="589" t="s">
        <v>36739</v>
      </c>
      <c r="B4173" s="588" t="s">
        <v>36740</v>
      </c>
      <c r="C4173" s="589" t="s">
        <v>93</v>
      </c>
      <c r="D4173" s="619">
        <v>5.66</v>
      </c>
      <c r="E4173" s="590"/>
    </row>
    <row r="4174" spans="1:5" ht="12" customHeight="1">
      <c r="A4174" s="589" t="s">
        <v>36741</v>
      </c>
      <c r="B4174" s="588" t="s">
        <v>36742</v>
      </c>
      <c r="C4174" s="589" t="s">
        <v>93</v>
      </c>
      <c r="D4174" s="619">
        <v>12</v>
      </c>
      <c r="E4174" s="590"/>
    </row>
    <row r="4175" spans="1:5" ht="12" customHeight="1">
      <c r="A4175" s="589" t="s">
        <v>36743</v>
      </c>
      <c r="B4175" s="588" t="s">
        <v>36744</v>
      </c>
      <c r="C4175" s="589" t="s">
        <v>93</v>
      </c>
      <c r="D4175" s="619">
        <v>0.62</v>
      </c>
      <c r="E4175" s="590"/>
    </row>
    <row r="4176" spans="1:5" ht="12" customHeight="1">
      <c r="A4176" s="589" t="s">
        <v>36745</v>
      </c>
      <c r="B4176" s="588" t="s">
        <v>36746</v>
      </c>
      <c r="C4176" s="589" t="s">
        <v>93</v>
      </c>
      <c r="D4176" s="619">
        <v>1.6</v>
      </c>
      <c r="E4176" s="590"/>
    </row>
    <row r="4177" spans="1:5" ht="12" customHeight="1">
      <c r="A4177" s="589" t="s">
        <v>36747</v>
      </c>
      <c r="B4177" s="588" t="s">
        <v>36748</v>
      </c>
      <c r="C4177" s="589" t="s">
        <v>93</v>
      </c>
      <c r="D4177" s="619">
        <v>28.38</v>
      </c>
      <c r="E4177" s="590"/>
    </row>
    <row r="4178" spans="1:5" ht="12" customHeight="1">
      <c r="A4178" s="589" t="s">
        <v>36749</v>
      </c>
      <c r="B4178" s="588" t="s">
        <v>36750</v>
      </c>
      <c r="C4178" s="589" t="s">
        <v>93</v>
      </c>
      <c r="D4178" s="619">
        <v>30.1</v>
      </c>
      <c r="E4178" s="590"/>
    </row>
    <row r="4179" spans="1:5" ht="12" customHeight="1">
      <c r="A4179" s="589" t="s">
        <v>36751</v>
      </c>
      <c r="B4179" s="588" t="s">
        <v>36752</v>
      </c>
      <c r="C4179" s="589" t="s">
        <v>93</v>
      </c>
      <c r="D4179" s="619">
        <v>29.85</v>
      </c>
      <c r="E4179" s="590"/>
    </row>
    <row r="4180" spans="1:5" ht="12" customHeight="1">
      <c r="A4180" s="589" t="s">
        <v>36753</v>
      </c>
      <c r="B4180" s="588" t="s">
        <v>36754</v>
      </c>
      <c r="C4180" s="589" t="s">
        <v>93</v>
      </c>
      <c r="D4180" s="619">
        <v>30.08</v>
      </c>
      <c r="E4180" s="590"/>
    </row>
    <row r="4181" spans="1:5" ht="12" customHeight="1">
      <c r="A4181" s="589" t="s">
        <v>36755</v>
      </c>
      <c r="B4181" s="588" t="s">
        <v>36756</v>
      </c>
      <c r="C4181" s="589" t="s">
        <v>93</v>
      </c>
      <c r="D4181" s="619">
        <v>60.38</v>
      </c>
      <c r="E4181" s="590"/>
    </row>
    <row r="4182" spans="1:5" ht="12" customHeight="1">
      <c r="A4182" s="589" t="s">
        <v>36757</v>
      </c>
      <c r="B4182" s="588" t="s">
        <v>36758</v>
      </c>
      <c r="C4182" s="589" t="s">
        <v>93</v>
      </c>
      <c r="D4182" s="619">
        <v>36.21</v>
      </c>
      <c r="E4182" s="590"/>
    </row>
    <row r="4183" spans="1:5" ht="12" customHeight="1">
      <c r="A4183" s="589" t="s">
        <v>36759</v>
      </c>
      <c r="B4183" s="588" t="s">
        <v>36760</v>
      </c>
      <c r="C4183" s="589" t="s">
        <v>93</v>
      </c>
      <c r="D4183" s="619">
        <v>43.15</v>
      </c>
      <c r="E4183" s="590"/>
    </row>
    <row r="4184" spans="1:5" ht="12" customHeight="1">
      <c r="A4184" s="589" t="s">
        <v>36761</v>
      </c>
      <c r="B4184" s="588" t="s">
        <v>36762</v>
      </c>
      <c r="C4184" s="589" t="s">
        <v>93</v>
      </c>
      <c r="D4184" s="619">
        <v>0.06</v>
      </c>
      <c r="E4184" s="590"/>
    </row>
    <row r="4185" spans="1:5" ht="12" customHeight="1">
      <c r="A4185" s="589" t="s">
        <v>36763</v>
      </c>
      <c r="B4185" s="588" t="s">
        <v>36764</v>
      </c>
      <c r="C4185" s="589" t="s">
        <v>93</v>
      </c>
      <c r="D4185" s="619">
        <v>7.0000000000000007E-2</v>
      </c>
      <c r="E4185" s="590"/>
    </row>
    <row r="4186" spans="1:5" ht="12" customHeight="1">
      <c r="A4186" s="589" t="s">
        <v>36765</v>
      </c>
      <c r="B4186" s="588" t="s">
        <v>36766</v>
      </c>
      <c r="C4186" s="589" t="s">
        <v>93</v>
      </c>
      <c r="D4186" s="619">
        <v>2.83</v>
      </c>
      <c r="E4186" s="590"/>
    </row>
    <row r="4187" spans="1:5" ht="12" customHeight="1">
      <c r="A4187" s="589" t="s">
        <v>36767</v>
      </c>
      <c r="B4187" s="588" t="s">
        <v>36768</v>
      </c>
      <c r="C4187" s="589" t="s">
        <v>93</v>
      </c>
      <c r="D4187" s="619">
        <v>0.15</v>
      </c>
      <c r="E4187" s="590"/>
    </row>
    <row r="4188" spans="1:5" ht="12" customHeight="1">
      <c r="A4188" s="589" t="s">
        <v>36769</v>
      </c>
      <c r="B4188" s="588" t="s">
        <v>36770</v>
      </c>
      <c r="C4188" s="589" t="s">
        <v>93</v>
      </c>
      <c r="D4188" s="619">
        <v>0.2</v>
      </c>
      <c r="E4188" s="590"/>
    </row>
    <row r="4189" spans="1:5" ht="12" customHeight="1">
      <c r="A4189" s="589" t="s">
        <v>36771</v>
      </c>
      <c r="B4189" s="588" t="s">
        <v>36772</v>
      </c>
      <c r="C4189" s="589" t="s">
        <v>93</v>
      </c>
      <c r="D4189" s="619">
        <v>0.2</v>
      </c>
      <c r="E4189" s="590"/>
    </row>
    <row r="4190" spans="1:5" ht="12" customHeight="1">
      <c r="A4190" s="589" t="s">
        <v>36773</v>
      </c>
      <c r="B4190" s="588" t="s">
        <v>36774</v>
      </c>
      <c r="C4190" s="589" t="s">
        <v>93</v>
      </c>
      <c r="D4190" s="619">
        <v>0.27</v>
      </c>
      <c r="E4190" s="590"/>
    </row>
    <row r="4191" spans="1:5" ht="12" customHeight="1">
      <c r="A4191" s="589" t="s">
        <v>36775</v>
      </c>
      <c r="B4191" s="588" t="s">
        <v>36776</v>
      </c>
      <c r="C4191" s="589" t="s">
        <v>93</v>
      </c>
      <c r="D4191" s="619">
        <v>0.51</v>
      </c>
      <c r="E4191" s="590"/>
    </row>
    <row r="4192" spans="1:5" ht="12" customHeight="1">
      <c r="A4192" s="589" t="s">
        <v>36777</v>
      </c>
      <c r="B4192" s="588" t="s">
        <v>36778</v>
      </c>
      <c r="C4192" s="589" t="s">
        <v>93</v>
      </c>
      <c r="D4192" s="619">
        <v>0.4</v>
      </c>
      <c r="E4192" s="590"/>
    </row>
    <row r="4193" spans="1:5" ht="12" customHeight="1">
      <c r="A4193" s="589" t="s">
        <v>36779</v>
      </c>
      <c r="B4193" s="588" t="s">
        <v>36780</v>
      </c>
      <c r="C4193" s="589" t="s">
        <v>93</v>
      </c>
      <c r="D4193" s="619">
        <v>0.43</v>
      </c>
      <c r="E4193" s="590"/>
    </row>
    <row r="4194" spans="1:5" ht="12" customHeight="1">
      <c r="A4194" s="589" t="s">
        <v>36781</v>
      </c>
      <c r="B4194" s="588" t="s">
        <v>36782</v>
      </c>
      <c r="C4194" s="589" t="s">
        <v>93</v>
      </c>
      <c r="D4194" s="619">
        <v>1.25</v>
      </c>
      <c r="E4194" s="590"/>
    </row>
    <row r="4195" spans="1:5" ht="12" customHeight="1">
      <c r="A4195" s="589" t="s">
        <v>36783</v>
      </c>
      <c r="B4195" s="588" t="s">
        <v>36784</v>
      </c>
      <c r="C4195" s="589" t="s">
        <v>96</v>
      </c>
      <c r="D4195" s="619">
        <v>70</v>
      </c>
      <c r="E4195" s="590"/>
    </row>
    <row r="4196" spans="1:5" ht="12" customHeight="1">
      <c r="A4196" s="589" t="s">
        <v>36785</v>
      </c>
      <c r="B4196" s="588" t="s">
        <v>36786</v>
      </c>
      <c r="C4196" s="589" t="s">
        <v>96</v>
      </c>
      <c r="D4196" s="619">
        <v>55</v>
      </c>
      <c r="E4196" s="590"/>
    </row>
    <row r="4197" spans="1:5" ht="12" customHeight="1">
      <c r="A4197" s="589" t="s">
        <v>36787</v>
      </c>
      <c r="B4197" s="588" t="s">
        <v>36788</v>
      </c>
      <c r="C4197" s="589" t="s">
        <v>96</v>
      </c>
      <c r="D4197" s="619">
        <v>52.76</v>
      </c>
      <c r="E4197" s="590"/>
    </row>
    <row r="4198" spans="1:5" ht="12" customHeight="1">
      <c r="A4198" s="589" t="s">
        <v>36789</v>
      </c>
      <c r="B4198" s="588" t="s">
        <v>36790</v>
      </c>
      <c r="C4198" s="589" t="s">
        <v>95</v>
      </c>
      <c r="D4198" s="619">
        <v>3</v>
      </c>
      <c r="E4198" s="590"/>
    </row>
    <row r="4199" spans="1:5" ht="12" customHeight="1">
      <c r="A4199" s="589" t="s">
        <v>36791</v>
      </c>
      <c r="B4199" s="588" t="s">
        <v>36792</v>
      </c>
      <c r="C4199" s="589" t="s">
        <v>93</v>
      </c>
      <c r="D4199" s="619">
        <v>5.91</v>
      </c>
      <c r="E4199" s="590"/>
    </row>
    <row r="4200" spans="1:5" ht="12" customHeight="1">
      <c r="A4200" s="589" t="s">
        <v>36793</v>
      </c>
      <c r="B4200" s="588" t="s">
        <v>36794</v>
      </c>
      <c r="C4200" s="589" t="s">
        <v>93</v>
      </c>
      <c r="D4200" s="619">
        <v>14.13</v>
      </c>
      <c r="E4200" s="590"/>
    </row>
    <row r="4201" spans="1:5" ht="12" customHeight="1">
      <c r="A4201" s="589" t="s">
        <v>36795</v>
      </c>
      <c r="B4201" s="588" t="s">
        <v>36796</v>
      </c>
      <c r="C4201" s="589" t="s">
        <v>93</v>
      </c>
      <c r="D4201" s="619">
        <v>33.89</v>
      </c>
      <c r="E4201" s="590"/>
    </row>
    <row r="4202" spans="1:5" ht="12" customHeight="1">
      <c r="A4202" s="589" t="s">
        <v>36797</v>
      </c>
      <c r="B4202" s="588" t="s">
        <v>36798</v>
      </c>
      <c r="C4202" s="589" t="s">
        <v>93</v>
      </c>
      <c r="D4202" s="619">
        <v>74.19</v>
      </c>
      <c r="E4202" s="590"/>
    </row>
    <row r="4203" spans="1:5" ht="12" customHeight="1">
      <c r="A4203" s="589" t="s">
        <v>36799</v>
      </c>
      <c r="B4203" s="588" t="s">
        <v>36800</v>
      </c>
      <c r="C4203" s="589" t="s">
        <v>93</v>
      </c>
      <c r="D4203" s="619">
        <v>42.7</v>
      </c>
      <c r="E4203" s="590"/>
    </row>
    <row r="4204" spans="1:5" ht="12" customHeight="1">
      <c r="A4204" s="589" t="s">
        <v>36801</v>
      </c>
      <c r="B4204" s="588" t="s">
        <v>36802</v>
      </c>
      <c r="C4204" s="589" t="s">
        <v>93</v>
      </c>
      <c r="D4204" s="619">
        <v>4.16</v>
      </c>
      <c r="E4204" s="590"/>
    </row>
    <row r="4205" spans="1:5" ht="12" customHeight="1">
      <c r="A4205" s="589" t="s">
        <v>36803</v>
      </c>
      <c r="B4205" s="588" t="s">
        <v>36804</v>
      </c>
      <c r="C4205" s="589" t="s">
        <v>96</v>
      </c>
      <c r="D4205" s="619">
        <v>77.569999999999993</v>
      </c>
      <c r="E4205" s="590"/>
    </row>
    <row r="4206" spans="1:5" ht="12" customHeight="1">
      <c r="A4206" s="589" t="s">
        <v>36805</v>
      </c>
      <c r="B4206" s="588" t="s">
        <v>36806</v>
      </c>
      <c r="C4206" s="589" t="s">
        <v>95</v>
      </c>
      <c r="D4206" s="619">
        <v>35.03</v>
      </c>
      <c r="E4206" s="590"/>
    </row>
    <row r="4207" spans="1:5" ht="12" customHeight="1">
      <c r="A4207" s="589" t="s">
        <v>36807</v>
      </c>
      <c r="B4207" s="588" t="s">
        <v>36808</v>
      </c>
      <c r="C4207" s="589" t="s">
        <v>96</v>
      </c>
      <c r="D4207" s="619">
        <v>87.9</v>
      </c>
      <c r="E4207" s="590"/>
    </row>
    <row r="4208" spans="1:5" ht="12" customHeight="1">
      <c r="A4208" s="589" t="s">
        <v>36809</v>
      </c>
      <c r="B4208" s="588" t="s">
        <v>36810</v>
      </c>
      <c r="C4208" s="589" t="s">
        <v>96</v>
      </c>
      <c r="D4208" s="619">
        <v>161.06</v>
      </c>
      <c r="E4208" s="590"/>
    </row>
    <row r="4209" spans="1:5" ht="12" customHeight="1">
      <c r="A4209" s="589" t="s">
        <v>36811</v>
      </c>
      <c r="B4209" s="588" t="s">
        <v>3186</v>
      </c>
      <c r="C4209" s="589" t="s">
        <v>161</v>
      </c>
      <c r="D4209" s="619">
        <v>17.829999999999998</v>
      </c>
      <c r="E4209" s="590"/>
    </row>
    <row r="4210" spans="1:5" ht="12" customHeight="1">
      <c r="A4210" s="589" t="s">
        <v>36812</v>
      </c>
      <c r="B4210" s="588" t="s">
        <v>36813</v>
      </c>
      <c r="C4210" s="589" t="s">
        <v>93</v>
      </c>
      <c r="D4210" s="619">
        <v>12.26</v>
      </c>
      <c r="E4210" s="590"/>
    </row>
    <row r="4211" spans="1:5" ht="12" customHeight="1">
      <c r="A4211" s="589" t="s">
        <v>36814</v>
      </c>
      <c r="B4211" s="588" t="s">
        <v>36815</v>
      </c>
      <c r="C4211" s="589" t="s">
        <v>93</v>
      </c>
      <c r="D4211" s="619">
        <v>7.88</v>
      </c>
      <c r="E4211" s="590"/>
    </row>
    <row r="4212" spans="1:5" ht="12" customHeight="1">
      <c r="A4212" s="589" t="s">
        <v>36816</v>
      </c>
      <c r="B4212" s="588" t="s">
        <v>36817</v>
      </c>
      <c r="C4212" s="589" t="s">
        <v>93</v>
      </c>
      <c r="D4212" s="619">
        <v>297.2</v>
      </c>
      <c r="E4212" s="590"/>
    </row>
    <row r="4213" spans="1:5" ht="12" customHeight="1">
      <c r="A4213" s="589" t="s">
        <v>36818</v>
      </c>
      <c r="B4213" s="588" t="s">
        <v>36819</v>
      </c>
      <c r="C4213" s="589" t="s">
        <v>96</v>
      </c>
      <c r="D4213" s="619">
        <v>27.14</v>
      </c>
      <c r="E4213" s="590"/>
    </row>
    <row r="4214" spans="1:5" ht="12" customHeight="1">
      <c r="A4214" s="589" t="s">
        <v>36820</v>
      </c>
      <c r="B4214" s="588" t="s">
        <v>36821</v>
      </c>
      <c r="C4214" s="589" t="s">
        <v>96</v>
      </c>
      <c r="D4214" s="619">
        <v>29.31</v>
      </c>
      <c r="E4214" s="590"/>
    </row>
    <row r="4215" spans="1:5" ht="12" customHeight="1">
      <c r="A4215" s="589" t="s">
        <v>36822</v>
      </c>
      <c r="B4215" s="588" t="s">
        <v>36823</v>
      </c>
      <c r="C4215" s="589" t="s">
        <v>93</v>
      </c>
      <c r="D4215" s="619">
        <v>0.3</v>
      </c>
      <c r="E4215" s="590"/>
    </row>
    <row r="4216" spans="1:5" ht="18" customHeight="1">
      <c r="A4216" s="589" t="s">
        <v>36824</v>
      </c>
      <c r="B4216" s="588" t="s">
        <v>36825</v>
      </c>
      <c r="C4216" s="589" t="s">
        <v>93</v>
      </c>
      <c r="D4216" s="619">
        <v>4.18</v>
      </c>
      <c r="E4216" s="590"/>
    </row>
    <row r="4217" spans="1:5" ht="18" customHeight="1">
      <c r="A4217" s="589" t="s">
        <v>36826</v>
      </c>
      <c r="B4217" s="588" t="s">
        <v>36827</v>
      </c>
      <c r="C4217" s="589" t="s">
        <v>93</v>
      </c>
      <c r="D4217" s="619">
        <v>4.47</v>
      </c>
      <c r="E4217" s="590"/>
    </row>
    <row r="4218" spans="1:5" ht="12" customHeight="1">
      <c r="A4218" s="589" t="s">
        <v>36828</v>
      </c>
      <c r="B4218" s="588" t="s">
        <v>36829</v>
      </c>
      <c r="C4218" s="589" t="s">
        <v>78</v>
      </c>
      <c r="D4218" s="619">
        <v>176</v>
      </c>
      <c r="E4218" s="590"/>
    </row>
    <row r="4219" spans="1:5" ht="12" customHeight="1">
      <c r="A4219" s="589" t="s">
        <v>36830</v>
      </c>
      <c r="B4219" s="588" t="s">
        <v>36831</v>
      </c>
      <c r="C4219" s="589" t="s">
        <v>28471</v>
      </c>
      <c r="D4219" s="619">
        <v>26583</v>
      </c>
      <c r="E4219" s="590"/>
    </row>
    <row r="4220" spans="1:5" ht="12" customHeight="1">
      <c r="A4220" s="589" t="s">
        <v>36832</v>
      </c>
      <c r="B4220" s="588" t="s">
        <v>36833</v>
      </c>
      <c r="C4220" s="589" t="s">
        <v>95</v>
      </c>
      <c r="D4220" s="619">
        <v>7.55</v>
      </c>
      <c r="E4220" s="590"/>
    </row>
    <row r="4221" spans="1:5" ht="12" customHeight="1">
      <c r="A4221" s="589" t="s">
        <v>36834</v>
      </c>
      <c r="B4221" s="588" t="s">
        <v>36835</v>
      </c>
      <c r="C4221" s="589" t="s">
        <v>93</v>
      </c>
      <c r="D4221" s="619">
        <v>13499.41</v>
      </c>
      <c r="E4221" s="590"/>
    </row>
    <row r="4222" spans="1:5" ht="12" customHeight="1">
      <c r="A4222" s="589" t="s">
        <v>36836</v>
      </c>
      <c r="B4222" s="588" t="s">
        <v>36837</v>
      </c>
      <c r="C4222" s="589" t="s">
        <v>93</v>
      </c>
      <c r="D4222" s="619">
        <v>13587.34</v>
      </c>
      <c r="E4222" s="590"/>
    </row>
    <row r="4223" spans="1:5" ht="12" customHeight="1">
      <c r="A4223" s="589" t="s">
        <v>36838</v>
      </c>
      <c r="B4223" s="588" t="s">
        <v>36839</v>
      </c>
      <c r="C4223" s="589" t="s">
        <v>93</v>
      </c>
      <c r="D4223" s="619">
        <v>18729.95</v>
      </c>
      <c r="E4223" s="590"/>
    </row>
    <row r="4224" spans="1:5" ht="12" customHeight="1">
      <c r="A4224" s="589" t="s">
        <v>36840</v>
      </c>
      <c r="B4224" s="588" t="s">
        <v>36841</v>
      </c>
      <c r="C4224" s="589" t="s">
        <v>93</v>
      </c>
      <c r="D4224" s="619">
        <v>18752.14</v>
      </c>
      <c r="E4224" s="590"/>
    </row>
    <row r="4225" spans="1:5" ht="12" customHeight="1">
      <c r="A4225" s="589" t="s">
        <v>36842</v>
      </c>
      <c r="B4225" s="588" t="s">
        <v>36843</v>
      </c>
      <c r="C4225" s="589" t="s">
        <v>93</v>
      </c>
      <c r="D4225" s="619">
        <v>18759.169999999998</v>
      </c>
      <c r="E4225" s="590"/>
    </row>
    <row r="4226" spans="1:5" ht="12" customHeight="1">
      <c r="A4226" s="589" t="s">
        <v>36844</v>
      </c>
      <c r="B4226" s="588" t="s">
        <v>36845</v>
      </c>
      <c r="C4226" s="589" t="s">
        <v>93</v>
      </c>
      <c r="D4226" s="619">
        <v>18666.12</v>
      </c>
      <c r="E4226" s="590"/>
    </row>
    <row r="4227" spans="1:5" ht="12" customHeight="1">
      <c r="A4227" s="589" t="s">
        <v>36846</v>
      </c>
      <c r="B4227" s="588" t="s">
        <v>36847</v>
      </c>
      <c r="C4227" s="589" t="s">
        <v>93</v>
      </c>
      <c r="D4227" s="619">
        <v>18789.48</v>
      </c>
      <c r="E4227" s="590"/>
    </row>
    <row r="4228" spans="1:5" ht="12" customHeight="1">
      <c r="A4228" s="589" t="s">
        <v>36848</v>
      </c>
      <c r="B4228" s="588" t="s">
        <v>36849</v>
      </c>
      <c r="C4228" s="589" t="s">
        <v>93</v>
      </c>
      <c r="D4228" s="619">
        <v>19112.36</v>
      </c>
      <c r="E4228" s="590"/>
    </row>
    <row r="4229" spans="1:5" ht="12" customHeight="1">
      <c r="A4229" s="589" t="s">
        <v>36850</v>
      </c>
      <c r="B4229" s="588" t="s">
        <v>36851</v>
      </c>
      <c r="C4229" s="589" t="s">
        <v>93</v>
      </c>
      <c r="D4229" s="619">
        <v>19127.71</v>
      </c>
      <c r="E4229" s="590"/>
    </row>
    <row r="4230" spans="1:5" ht="12" customHeight="1">
      <c r="A4230" s="589" t="s">
        <v>36852</v>
      </c>
      <c r="B4230" s="588" t="s">
        <v>36853</v>
      </c>
      <c r="C4230" s="589" t="s">
        <v>93</v>
      </c>
      <c r="D4230" s="619">
        <v>19197.89</v>
      </c>
      <c r="E4230" s="590"/>
    </row>
    <row r="4231" spans="1:5" ht="12" customHeight="1">
      <c r="A4231" s="589" t="s">
        <v>36854</v>
      </c>
      <c r="B4231" s="588" t="s">
        <v>36855</v>
      </c>
      <c r="C4231" s="589" t="s">
        <v>93</v>
      </c>
      <c r="D4231" s="619">
        <v>19100.25</v>
      </c>
      <c r="E4231" s="590"/>
    </row>
    <row r="4232" spans="1:5" ht="12" customHeight="1">
      <c r="A4232" s="589" t="s">
        <v>36856</v>
      </c>
      <c r="B4232" s="588" t="s">
        <v>36857</v>
      </c>
      <c r="C4232" s="589" t="s">
        <v>93</v>
      </c>
      <c r="D4232" s="619">
        <v>19112.32</v>
      </c>
      <c r="E4232" s="590"/>
    </row>
    <row r="4233" spans="1:5" ht="12" customHeight="1">
      <c r="A4233" s="589" t="s">
        <v>36858</v>
      </c>
      <c r="B4233" s="588" t="s">
        <v>36859</v>
      </c>
      <c r="C4233" s="589" t="s">
        <v>93</v>
      </c>
      <c r="D4233" s="619">
        <v>19021.62</v>
      </c>
      <c r="E4233" s="590"/>
    </row>
    <row r="4234" spans="1:5" ht="12" customHeight="1">
      <c r="A4234" s="589" t="s">
        <v>36860</v>
      </c>
      <c r="B4234" s="588" t="s">
        <v>36861</v>
      </c>
      <c r="C4234" s="589" t="s">
        <v>93</v>
      </c>
      <c r="D4234" s="619">
        <v>6546.33</v>
      </c>
      <c r="E4234" s="590"/>
    </row>
    <row r="4235" spans="1:5" ht="12" customHeight="1">
      <c r="A4235" s="589" t="s">
        <v>36862</v>
      </c>
      <c r="B4235" s="588" t="s">
        <v>36863</v>
      </c>
      <c r="C4235" s="589" t="s">
        <v>93</v>
      </c>
      <c r="D4235" s="619">
        <v>6605.09</v>
      </c>
      <c r="E4235" s="590"/>
    </row>
    <row r="4236" spans="1:5" ht="12" customHeight="1">
      <c r="A4236" s="589" t="s">
        <v>36864</v>
      </c>
      <c r="B4236" s="588" t="s">
        <v>36865</v>
      </c>
      <c r="C4236" s="589" t="s">
        <v>93</v>
      </c>
      <c r="D4236" s="619">
        <v>9151.0400000000009</v>
      </c>
      <c r="E4236" s="590"/>
    </row>
    <row r="4237" spans="1:5" ht="12" customHeight="1">
      <c r="A4237" s="589" t="s">
        <v>36866</v>
      </c>
      <c r="B4237" s="588" t="s">
        <v>36867</v>
      </c>
      <c r="C4237" s="589" t="s">
        <v>93</v>
      </c>
      <c r="D4237" s="619">
        <v>9205.73</v>
      </c>
      <c r="E4237" s="590"/>
    </row>
    <row r="4238" spans="1:5" ht="12" customHeight="1">
      <c r="A4238" s="589" t="s">
        <v>36868</v>
      </c>
      <c r="B4238" s="588" t="s">
        <v>36869</v>
      </c>
      <c r="C4238" s="589" t="s">
        <v>93</v>
      </c>
      <c r="D4238" s="619">
        <v>7779.49</v>
      </c>
      <c r="E4238" s="590"/>
    </row>
    <row r="4239" spans="1:5" ht="12" customHeight="1">
      <c r="A4239" s="589" t="s">
        <v>36870</v>
      </c>
      <c r="B4239" s="588" t="s">
        <v>36871</v>
      </c>
      <c r="C4239" s="589" t="s">
        <v>93</v>
      </c>
      <c r="D4239" s="619">
        <v>7779.51</v>
      </c>
      <c r="E4239" s="590"/>
    </row>
    <row r="4240" spans="1:5" ht="12" customHeight="1">
      <c r="A4240" s="589" t="s">
        <v>36872</v>
      </c>
      <c r="B4240" s="588" t="s">
        <v>36873</v>
      </c>
      <c r="C4240" s="589" t="s">
        <v>93</v>
      </c>
      <c r="D4240" s="619">
        <v>7808.68</v>
      </c>
      <c r="E4240" s="590"/>
    </row>
    <row r="4241" spans="1:5" ht="12" customHeight="1">
      <c r="A4241" s="589" t="s">
        <v>36874</v>
      </c>
      <c r="B4241" s="588" t="s">
        <v>36875</v>
      </c>
      <c r="C4241" s="589" t="s">
        <v>93</v>
      </c>
      <c r="D4241" s="619">
        <v>7753.28</v>
      </c>
      <c r="E4241" s="590"/>
    </row>
    <row r="4242" spans="1:5" ht="12" customHeight="1">
      <c r="A4242" s="589" t="s">
        <v>36876</v>
      </c>
      <c r="B4242" s="588" t="s">
        <v>36877</v>
      </c>
      <c r="C4242" s="589" t="s">
        <v>93</v>
      </c>
      <c r="D4242" s="619">
        <v>8146.72</v>
      </c>
      <c r="E4242" s="590"/>
    </row>
    <row r="4243" spans="1:5" ht="12" customHeight="1">
      <c r="A4243" s="589" t="s">
        <v>36878</v>
      </c>
      <c r="B4243" s="588" t="s">
        <v>36879</v>
      </c>
      <c r="C4243" s="589" t="s">
        <v>93</v>
      </c>
      <c r="D4243" s="619">
        <v>7792.19</v>
      </c>
      <c r="E4243" s="590"/>
    </row>
    <row r="4244" spans="1:5" ht="12" customHeight="1">
      <c r="A4244" s="589" t="s">
        <v>36880</v>
      </c>
      <c r="B4244" s="588" t="s">
        <v>36881</v>
      </c>
      <c r="C4244" s="589" t="s">
        <v>93</v>
      </c>
      <c r="D4244" s="619">
        <v>7806.68</v>
      </c>
      <c r="E4244" s="590"/>
    </row>
    <row r="4245" spans="1:5" ht="12" customHeight="1">
      <c r="A4245" s="589" t="s">
        <v>36882</v>
      </c>
      <c r="B4245" s="588" t="s">
        <v>36883</v>
      </c>
      <c r="C4245" s="589" t="s">
        <v>93</v>
      </c>
      <c r="D4245" s="619">
        <v>7806.24</v>
      </c>
      <c r="E4245" s="590"/>
    </row>
    <row r="4246" spans="1:5" ht="12" customHeight="1">
      <c r="A4246" s="589" t="s">
        <v>36884</v>
      </c>
      <c r="B4246" s="588" t="s">
        <v>36885</v>
      </c>
      <c r="C4246" s="589" t="s">
        <v>93</v>
      </c>
      <c r="D4246" s="619">
        <v>8150.24</v>
      </c>
      <c r="E4246" s="590"/>
    </row>
    <row r="4247" spans="1:5" ht="12" customHeight="1">
      <c r="A4247" s="589" t="s">
        <v>36886</v>
      </c>
      <c r="B4247" s="588" t="s">
        <v>36887</v>
      </c>
      <c r="C4247" s="589" t="s">
        <v>93</v>
      </c>
      <c r="D4247" s="619">
        <v>8031.19</v>
      </c>
      <c r="E4247" s="590"/>
    </row>
    <row r="4248" spans="1:5" ht="12" customHeight="1">
      <c r="A4248" s="589" t="s">
        <v>36888</v>
      </c>
      <c r="B4248" s="588" t="s">
        <v>36889</v>
      </c>
      <c r="C4248" s="589" t="s">
        <v>93</v>
      </c>
      <c r="D4248" s="619">
        <v>8067.57</v>
      </c>
      <c r="E4248" s="590"/>
    </row>
    <row r="4249" spans="1:5" ht="12" customHeight="1">
      <c r="A4249" s="589" t="s">
        <v>36890</v>
      </c>
      <c r="B4249" s="588" t="s">
        <v>36891</v>
      </c>
      <c r="C4249" s="589" t="s">
        <v>93</v>
      </c>
      <c r="D4249" s="619">
        <v>8103.09</v>
      </c>
      <c r="E4249" s="590"/>
    </row>
    <row r="4250" spans="1:5" ht="12" customHeight="1">
      <c r="A4250" s="589" t="s">
        <v>36892</v>
      </c>
      <c r="B4250" s="588" t="s">
        <v>36893</v>
      </c>
      <c r="C4250" s="589" t="s">
        <v>93</v>
      </c>
      <c r="D4250" s="619">
        <v>8119.77</v>
      </c>
      <c r="E4250" s="590"/>
    </row>
    <row r="4251" spans="1:5" ht="12" customHeight="1">
      <c r="A4251" s="589" t="s">
        <v>36894</v>
      </c>
      <c r="B4251" s="588" t="s">
        <v>36895</v>
      </c>
      <c r="C4251" s="589" t="s">
        <v>93</v>
      </c>
      <c r="D4251" s="619">
        <v>8080.53</v>
      </c>
      <c r="E4251" s="590"/>
    </row>
    <row r="4252" spans="1:5" ht="12" customHeight="1">
      <c r="A4252" s="589" t="s">
        <v>36896</v>
      </c>
      <c r="B4252" s="588" t="s">
        <v>36897</v>
      </c>
      <c r="C4252" s="589" t="s">
        <v>93</v>
      </c>
      <c r="D4252" s="619">
        <v>8127.03</v>
      </c>
      <c r="E4252" s="590"/>
    </row>
    <row r="4253" spans="1:5" ht="12" customHeight="1">
      <c r="A4253" s="589" t="s">
        <v>36898</v>
      </c>
      <c r="B4253" s="588" t="s">
        <v>36899</v>
      </c>
      <c r="C4253" s="589" t="s">
        <v>93</v>
      </c>
      <c r="D4253" s="619">
        <v>8127.03</v>
      </c>
      <c r="E4253" s="590"/>
    </row>
    <row r="4254" spans="1:5" ht="12" customHeight="1">
      <c r="A4254" s="589" t="s">
        <v>36900</v>
      </c>
      <c r="B4254" s="588" t="s">
        <v>36901</v>
      </c>
      <c r="C4254" s="589" t="s">
        <v>93</v>
      </c>
      <c r="D4254" s="619">
        <v>11884.42</v>
      </c>
      <c r="E4254" s="590"/>
    </row>
    <row r="4255" spans="1:5" ht="12" customHeight="1">
      <c r="A4255" s="589" t="s">
        <v>36902</v>
      </c>
      <c r="B4255" s="588" t="s">
        <v>36903</v>
      </c>
      <c r="C4255" s="589" t="s">
        <v>93</v>
      </c>
      <c r="D4255" s="619">
        <v>11749.85</v>
      </c>
      <c r="E4255" s="590"/>
    </row>
    <row r="4256" spans="1:5" ht="12" customHeight="1">
      <c r="A4256" s="589" t="s">
        <v>36904</v>
      </c>
      <c r="B4256" s="588" t="s">
        <v>36905</v>
      </c>
      <c r="C4256" s="589" t="s">
        <v>93</v>
      </c>
      <c r="D4256" s="619">
        <v>11763.83</v>
      </c>
      <c r="E4256" s="590"/>
    </row>
    <row r="4257" spans="1:5" ht="12" customHeight="1">
      <c r="A4257" s="589" t="s">
        <v>36906</v>
      </c>
      <c r="B4257" s="588" t="s">
        <v>36907</v>
      </c>
      <c r="C4257" s="589" t="s">
        <v>93</v>
      </c>
      <c r="D4257" s="619">
        <v>11747.64</v>
      </c>
      <c r="E4257" s="590"/>
    </row>
    <row r="4258" spans="1:5" ht="12" customHeight="1">
      <c r="A4258" s="589" t="s">
        <v>36908</v>
      </c>
      <c r="B4258" s="588" t="s">
        <v>36909</v>
      </c>
      <c r="C4258" s="589" t="s">
        <v>93</v>
      </c>
      <c r="D4258" s="619">
        <v>11835.27</v>
      </c>
      <c r="E4258" s="590"/>
    </row>
    <row r="4259" spans="1:5" ht="12" customHeight="1">
      <c r="A4259" s="589" t="s">
        <v>36910</v>
      </c>
      <c r="B4259" s="588" t="s">
        <v>36911</v>
      </c>
      <c r="C4259" s="589" t="s">
        <v>93</v>
      </c>
      <c r="D4259" s="619">
        <v>11857.67</v>
      </c>
      <c r="E4259" s="590"/>
    </row>
    <row r="4260" spans="1:5" ht="12" customHeight="1">
      <c r="A4260" s="589" t="s">
        <v>36912</v>
      </c>
      <c r="B4260" s="588" t="s">
        <v>36913</v>
      </c>
      <c r="C4260" s="589" t="s">
        <v>93</v>
      </c>
      <c r="D4260" s="619">
        <v>12231.02</v>
      </c>
      <c r="E4260" s="590"/>
    </row>
    <row r="4261" spans="1:5" ht="12" customHeight="1">
      <c r="A4261" s="589" t="s">
        <v>36914</v>
      </c>
      <c r="B4261" s="588" t="s">
        <v>36915</v>
      </c>
      <c r="C4261" s="589" t="s">
        <v>93</v>
      </c>
      <c r="D4261" s="619">
        <v>12263.37</v>
      </c>
      <c r="E4261" s="590"/>
    </row>
    <row r="4262" spans="1:5" ht="12" customHeight="1">
      <c r="A4262" s="589" t="s">
        <v>36916</v>
      </c>
      <c r="B4262" s="588" t="s">
        <v>36917</v>
      </c>
      <c r="C4262" s="589" t="s">
        <v>93</v>
      </c>
      <c r="D4262" s="619">
        <v>12281.15</v>
      </c>
      <c r="E4262" s="590"/>
    </row>
    <row r="4263" spans="1:5" ht="12" customHeight="1">
      <c r="A4263" s="589" t="s">
        <v>36918</v>
      </c>
      <c r="B4263" s="588" t="s">
        <v>36919</v>
      </c>
      <c r="C4263" s="589" t="s">
        <v>93</v>
      </c>
      <c r="D4263" s="619">
        <v>12279.53</v>
      </c>
      <c r="E4263" s="590"/>
    </row>
    <row r="4264" spans="1:5" ht="12" customHeight="1">
      <c r="A4264" s="589" t="s">
        <v>36920</v>
      </c>
      <c r="B4264" s="588" t="s">
        <v>36921</v>
      </c>
      <c r="C4264" s="589" t="s">
        <v>93</v>
      </c>
      <c r="D4264" s="619">
        <v>12296.19</v>
      </c>
      <c r="E4264" s="590"/>
    </row>
    <row r="4265" spans="1:5" ht="12" customHeight="1">
      <c r="A4265" s="589" t="s">
        <v>36922</v>
      </c>
      <c r="B4265" s="588" t="s">
        <v>36923</v>
      </c>
      <c r="C4265" s="589" t="s">
        <v>93</v>
      </c>
      <c r="D4265" s="619">
        <v>15753.25</v>
      </c>
      <c r="E4265" s="590"/>
    </row>
    <row r="4266" spans="1:5" ht="12" customHeight="1">
      <c r="A4266" s="589" t="s">
        <v>36924</v>
      </c>
      <c r="B4266" s="588" t="s">
        <v>36925</v>
      </c>
      <c r="C4266" s="589" t="s">
        <v>93</v>
      </c>
      <c r="D4266" s="619">
        <v>16515.14</v>
      </c>
      <c r="E4266" s="590"/>
    </row>
    <row r="4267" spans="1:5" ht="12" customHeight="1">
      <c r="A4267" s="589" t="s">
        <v>36926</v>
      </c>
      <c r="B4267" s="588" t="s">
        <v>36927</v>
      </c>
      <c r="C4267" s="589" t="s">
        <v>93</v>
      </c>
      <c r="D4267" s="619">
        <v>16550.43</v>
      </c>
      <c r="E4267" s="590"/>
    </row>
    <row r="4268" spans="1:5" ht="12" customHeight="1">
      <c r="A4268" s="589" t="s">
        <v>36928</v>
      </c>
      <c r="B4268" s="588" t="s">
        <v>36929</v>
      </c>
      <c r="C4268" s="589" t="s">
        <v>93</v>
      </c>
      <c r="D4268" s="619">
        <v>16564.509999999998</v>
      </c>
      <c r="E4268" s="590"/>
    </row>
    <row r="4269" spans="1:5" ht="12" customHeight="1">
      <c r="A4269" s="589" t="s">
        <v>36930</v>
      </c>
      <c r="B4269" s="588" t="s">
        <v>36931</v>
      </c>
      <c r="C4269" s="589" t="s">
        <v>93</v>
      </c>
      <c r="D4269" s="619">
        <v>17157.12</v>
      </c>
      <c r="E4269" s="590"/>
    </row>
    <row r="4270" spans="1:5" ht="12" customHeight="1">
      <c r="A4270" s="589" t="s">
        <v>36932</v>
      </c>
      <c r="B4270" s="588" t="s">
        <v>36933</v>
      </c>
      <c r="C4270" s="589" t="s">
        <v>93</v>
      </c>
      <c r="D4270" s="619">
        <v>17185.330000000002</v>
      </c>
      <c r="E4270" s="590"/>
    </row>
    <row r="4271" spans="1:5" ht="12" customHeight="1">
      <c r="A4271" s="589" t="s">
        <v>36934</v>
      </c>
      <c r="B4271" s="588" t="s">
        <v>36935</v>
      </c>
      <c r="C4271" s="589" t="s">
        <v>93</v>
      </c>
      <c r="D4271" s="619">
        <v>17615.650000000001</v>
      </c>
      <c r="E4271" s="590"/>
    </row>
    <row r="4272" spans="1:5" ht="12" customHeight="1">
      <c r="A4272" s="589" t="s">
        <v>36936</v>
      </c>
      <c r="B4272" s="588" t="s">
        <v>36937</v>
      </c>
      <c r="C4272" s="589" t="s">
        <v>93</v>
      </c>
      <c r="D4272" s="619">
        <v>24075.3</v>
      </c>
      <c r="E4272" s="590"/>
    </row>
    <row r="4273" spans="1:5" ht="12" customHeight="1">
      <c r="A4273" s="589" t="s">
        <v>36938</v>
      </c>
      <c r="B4273" s="588" t="s">
        <v>36939</v>
      </c>
      <c r="C4273" s="589" t="s">
        <v>93</v>
      </c>
      <c r="D4273" s="619">
        <v>23664.07</v>
      </c>
      <c r="E4273" s="590"/>
    </row>
    <row r="4274" spans="1:5" ht="12" customHeight="1">
      <c r="A4274" s="589" t="s">
        <v>36940</v>
      </c>
      <c r="B4274" s="588" t="s">
        <v>36941</v>
      </c>
      <c r="C4274" s="589" t="s">
        <v>93</v>
      </c>
      <c r="D4274" s="619">
        <v>23362.16</v>
      </c>
      <c r="E4274" s="590"/>
    </row>
    <row r="4275" spans="1:5" ht="12" customHeight="1">
      <c r="A4275" s="589" t="s">
        <v>36942</v>
      </c>
      <c r="B4275" s="588" t="s">
        <v>36943</v>
      </c>
      <c r="C4275" s="589" t="s">
        <v>93</v>
      </c>
      <c r="D4275" s="619">
        <v>23566.99</v>
      </c>
      <c r="E4275" s="590"/>
    </row>
    <row r="4276" spans="1:5" ht="12" customHeight="1">
      <c r="A4276" s="589" t="s">
        <v>36944</v>
      </c>
      <c r="B4276" s="588" t="s">
        <v>36945</v>
      </c>
      <c r="C4276" s="589" t="s">
        <v>93</v>
      </c>
      <c r="D4276" s="619">
        <v>23873.22</v>
      </c>
      <c r="E4276" s="590"/>
    </row>
    <row r="4277" spans="1:5" ht="12" customHeight="1">
      <c r="A4277" s="589" t="s">
        <v>36946</v>
      </c>
      <c r="B4277" s="588" t="s">
        <v>36947</v>
      </c>
      <c r="C4277" s="589" t="s">
        <v>93</v>
      </c>
      <c r="D4277" s="619">
        <v>23929.38</v>
      </c>
      <c r="E4277" s="590"/>
    </row>
    <row r="4278" spans="1:5" ht="12" customHeight="1">
      <c r="A4278" s="589" t="s">
        <v>36948</v>
      </c>
      <c r="B4278" s="588" t="s">
        <v>36949</v>
      </c>
      <c r="C4278" s="589" t="s">
        <v>93</v>
      </c>
      <c r="D4278" s="619">
        <v>26255.95</v>
      </c>
      <c r="E4278" s="590"/>
    </row>
    <row r="4279" spans="1:5" ht="12" customHeight="1">
      <c r="A4279" s="589" t="s">
        <v>36950</v>
      </c>
      <c r="B4279" s="588" t="s">
        <v>36951</v>
      </c>
      <c r="C4279" s="589" t="s">
        <v>93</v>
      </c>
      <c r="D4279" s="619">
        <v>10695.12</v>
      </c>
      <c r="E4279" s="590"/>
    </row>
    <row r="4280" spans="1:5" ht="12" customHeight="1">
      <c r="A4280" s="589" t="s">
        <v>36952</v>
      </c>
      <c r="B4280" s="588" t="s">
        <v>36953</v>
      </c>
      <c r="C4280" s="589" t="s">
        <v>93</v>
      </c>
      <c r="D4280" s="619">
        <v>11038.25</v>
      </c>
      <c r="E4280" s="590"/>
    </row>
    <row r="4281" spans="1:5" ht="12" customHeight="1">
      <c r="A4281" s="589" t="s">
        <v>36954</v>
      </c>
      <c r="B4281" s="588" t="s">
        <v>36955</v>
      </c>
      <c r="C4281" s="589" t="s">
        <v>93</v>
      </c>
      <c r="D4281" s="619">
        <v>11358.78</v>
      </c>
      <c r="E4281" s="590"/>
    </row>
    <row r="4282" spans="1:5" ht="12" customHeight="1">
      <c r="A4282" s="589" t="s">
        <v>36956</v>
      </c>
      <c r="B4282" s="588" t="s">
        <v>36957</v>
      </c>
      <c r="C4282" s="589" t="s">
        <v>93</v>
      </c>
      <c r="D4282" s="619">
        <v>10275.84</v>
      </c>
      <c r="E4282" s="590"/>
    </row>
    <row r="4283" spans="1:5" ht="12" customHeight="1">
      <c r="A4283" s="589" t="s">
        <v>28355</v>
      </c>
      <c r="B4283" s="588" t="s">
        <v>28356</v>
      </c>
      <c r="C4283" s="589" t="s">
        <v>180</v>
      </c>
      <c r="D4283" s="619">
        <v>66.849999999999994</v>
      </c>
      <c r="E4283" s="590"/>
    </row>
    <row r="4284" spans="1:5" ht="12" customHeight="1">
      <c r="A4284" s="589" t="s">
        <v>36958</v>
      </c>
      <c r="B4284" s="588" t="s">
        <v>36959</v>
      </c>
      <c r="C4284" s="589" t="s">
        <v>180</v>
      </c>
      <c r="D4284" s="619">
        <v>26</v>
      </c>
      <c r="E4284" s="590"/>
    </row>
    <row r="4285" spans="1:5" ht="12" customHeight="1">
      <c r="A4285" s="589" t="s">
        <v>36960</v>
      </c>
      <c r="B4285" s="588" t="s">
        <v>36961</v>
      </c>
      <c r="C4285" s="589" t="s">
        <v>180</v>
      </c>
      <c r="D4285" s="619">
        <v>650</v>
      </c>
      <c r="E4285" s="590"/>
    </row>
    <row r="4286" spans="1:5" ht="12" customHeight="1">
      <c r="A4286" s="589" t="s">
        <v>36962</v>
      </c>
      <c r="B4286" s="588" t="s">
        <v>36963</v>
      </c>
      <c r="C4286" s="589" t="s">
        <v>180</v>
      </c>
      <c r="D4286" s="619">
        <v>650</v>
      </c>
      <c r="E4286" s="590"/>
    </row>
    <row r="4287" spans="1:5" ht="12" customHeight="1">
      <c r="A4287" s="589" t="s">
        <v>36964</v>
      </c>
      <c r="B4287" s="588" t="s">
        <v>36965</v>
      </c>
      <c r="C4287" s="589" t="s">
        <v>96</v>
      </c>
      <c r="D4287" s="619">
        <v>132</v>
      </c>
      <c r="E4287" s="590"/>
    </row>
    <row r="4288" spans="1:5" ht="12" customHeight="1">
      <c r="A4288" s="589" t="s">
        <v>36966</v>
      </c>
      <c r="B4288" s="588" t="s">
        <v>36967</v>
      </c>
      <c r="C4288" s="589" t="s">
        <v>96</v>
      </c>
      <c r="D4288" s="619">
        <v>25.85</v>
      </c>
      <c r="E4288" s="590"/>
    </row>
    <row r="4289" spans="1:5" ht="12" customHeight="1">
      <c r="A4289" s="589" t="s">
        <v>36968</v>
      </c>
      <c r="B4289" s="588" t="s">
        <v>36969</v>
      </c>
      <c r="C4289" s="589" t="s">
        <v>96</v>
      </c>
      <c r="D4289" s="619">
        <v>30</v>
      </c>
      <c r="E4289" s="590"/>
    </row>
    <row r="4290" spans="1:5" ht="12" customHeight="1">
      <c r="A4290" s="589" t="s">
        <v>36970</v>
      </c>
      <c r="B4290" s="588" t="s">
        <v>36971</v>
      </c>
      <c r="C4290" s="589" t="s">
        <v>180</v>
      </c>
      <c r="D4290" s="619">
        <v>637.83000000000004</v>
      </c>
      <c r="E4290" s="590"/>
    </row>
    <row r="4291" spans="1:5" ht="12" customHeight="1">
      <c r="A4291" s="589" t="s">
        <v>36972</v>
      </c>
      <c r="B4291" s="588" t="s">
        <v>36973</v>
      </c>
      <c r="C4291" s="589" t="s">
        <v>180</v>
      </c>
      <c r="D4291" s="619">
        <v>637.83000000000004</v>
      </c>
      <c r="E4291" s="590"/>
    </row>
    <row r="4292" spans="1:5" ht="12" customHeight="1">
      <c r="A4292" s="589" t="s">
        <v>36974</v>
      </c>
      <c r="B4292" s="588" t="s">
        <v>36975</v>
      </c>
      <c r="C4292" s="589" t="s">
        <v>180</v>
      </c>
      <c r="D4292" s="619">
        <v>637.83000000000004</v>
      </c>
      <c r="E4292" s="590"/>
    </row>
    <row r="4293" spans="1:5" ht="12" customHeight="1">
      <c r="A4293" s="589" t="s">
        <v>36976</v>
      </c>
      <c r="B4293" s="588" t="s">
        <v>36977</v>
      </c>
      <c r="C4293" s="589" t="s">
        <v>180</v>
      </c>
      <c r="D4293" s="619">
        <v>637.83000000000004</v>
      </c>
      <c r="E4293" s="590"/>
    </row>
    <row r="4294" spans="1:5" ht="12" customHeight="1">
      <c r="A4294" s="589" t="s">
        <v>36978</v>
      </c>
      <c r="B4294" s="588" t="s">
        <v>36979</v>
      </c>
      <c r="C4294" s="589" t="s">
        <v>180</v>
      </c>
      <c r="D4294" s="619">
        <v>637.83000000000004</v>
      </c>
      <c r="E4294" s="590"/>
    </row>
    <row r="4295" spans="1:5" ht="12" customHeight="1">
      <c r="A4295" s="589" t="s">
        <v>36980</v>
      </c>
      <c r="B4295" s="588" t="s">
        <v>3205</v>
      </c>
      <c r="C4295" s="589" t="s">
        <v>161</v>
      </c>
      <c r="D4295" s="619">
        <v>17.829999999999998</v>
      </c>
      <c r="E4295" s="590"/>
    </row>
    <row r="4296" spans="1:5" ht="12" customHeight="1">
      <c r="A4296" s="589" t="s">
        <v>28398</v>
      </c>
      <c r="B4296" s="588" t="s">
        <v>28399</v>
      </c>
      <c r="C4296" s="589" t="s">
        <v>180</v>
      </c>
      <c r="D4296" s="619">
        <v>69.75</v>
      </c>
      <c r="E4296" s="590"/>
    </row>
    <row r="4297" spans="1:5" ht="12" customHeight="1">
      <c r="A4297" s="589" t="s">
        <v>36981</v>
      </c>
      <c r="B4297" s="588" t="s">
        <v>36982</v>
      </c>
      <c r="C4297" s="589" t="s">
        <v>93</v>
      </c>
      <c r="D4297" s="619">
        <v>13.57</v>
      </c>
      <c r="E4297" s="590"/>
    </row>
    <row r="4298" spans="1:5" ht="12" customHeight="1">
      <c r="A4298" s="589" t="s">
        <v>36983</v>
      </c>
      <c r="B4298" s="588" t="s">
        <v>36984</v>
      </c>
      <c r="C4298" s="589" t="s">
        <v>78</v>
      </c>
      <c r="D4298" s="619">
        <v>51.88</v>
      </c>
      <c r="E4298" s="590"/>
    </row>
    <row r="4299" spans="1:5" ht="12" customHeight="1">
      <c r="A4299" s="589" t="s">
        <v>36985</v>
      </c>
      <c r="B4299" s="588" t="s">
        <v>36986</v>
      </c>
      <c r="C4299" s="589" t="s">
        <v>78</v>
      </c>
      <c r="D4299" s="619">
        <v>31.12</v>
      </c>
      <c r="E4299" s="590"/>
    </row>
    <row r="4300" spans="1:5" ht="12" customHeight="1">
      <c r="A4300" s="589" t="s">
        <v>36987</v>
      </c>
      <c r="B4300" s="588" t="s">
        <v>36988</v>
      </c>
      <c r="C4300" s="589" t="s">
        <v>96</v>
      </c>
      <c r="D4300" s="619">
        <v>64.319999999999993</v>
      </c>
      <c r="E4300" s="590"/>
    </row>
    <row r="4301" spans="1:5" ht="12" customHeight="1">
      <c r="A4301" s="589" t="s">
        <v>36989</v>
      </c>
      <c r="B4301" s="588" t="s">
        <v>36990</v>
      </c>
      <c r="C4301" s="589" t="s">
        <v>78</v>
      </c>
      <c r="D4301" s="619">
        <v>16.28</v>
      </c>
      <c r="E4301" s="590"/>
    </row>
    <row r="4302" spans="1:5" ht="12" customHeight="1">
      <c r="A4302" s="589" t="s">
        <v>36991</v>
      </c>
      <c r="B4302" s="588" t="s">
        <v>36992</v>
      </c>
      <c r="C4302" s="589" t="s">
        <v>78</v>
      </c>
      <c r="D4302" s="619">
        <v>45.63</v>
      </c>
      <c r="E4302" s="590"/>
    </row>
    <row r="4303" spans="1:5" ht="12" customHeight="1">
      <c r="A4303" s="589" t="s">
        <v>36993</v>
      </c>
      <c r="B4303" s="588" t="s">
        <v>36994</v>
      </c>
      <c r="C4303" s="589" t="s">
        <v>96</v>
      </c>
      <c r="D4303" s="619">
        <v>37.450000000000003</v>
      </c>
      <c r="E4303" s="590"/>
    </row>
    <row r="4304" spans="1:5" ht="12" customHeight="1">
      <c r="A4304" s="589" t="s">
        <v>36995</v>
      </c>
      <c r="B4304" s="588" t="s">
        <v>36996</v>
      </c>
      <c r="C4304" s="589" t="s">
        <v>96</v>
      </c>
      <c r="D4304" s="619">
        <v>37.450000000000003</v>
      </c>
      <c r="E4304" s="590"/>
    </row>
    <row r="4305" spans="1:5" ht="12" customHeight="1">
      <c r="A4305" s="589" t="s">
        <v>36997</v>
      </c>
      <c r="B4305" s="588" t="s">
        <v>36998</v>
      </c>
      <c r="C4305" s="589" t="s">
        <v>96</v>
      </c>
      <c r="D4305" s="619">
        <v>127.08</v>
      </c>
      <c r="E4305" s="590"/>
    </row>
    <row r="4306" spans="1:5" ht="12" customHeight="1">
      <c r="A4306" s="589" t="s">
        <v>36999</v>
      </c>
      <c r="B4306" s="588" t="s">
        <v>37000</v>
      </c>
      <c r="C4306" s="589" t="s">
        <v>96</v>
      </c>
      <c r="D4306" s="619">
        <v>82.27</v>
      </c>
      <c r="E4306" s="590"/>
    </row>
    <row r="4307" spans="1:5" ht="12" customHeight="1">
      <c r="A4307" s="589" t="s">
        <v>37001</v>
      </c>
      <c r="B4307" s="588" t="s">
        <v>37002</v>
      </c>
      <c r="C4307" s="589" t="s">
        <v>795</v>
      </c>
      <c r="D4307" s="619">
        <v>17.16</v>
      </c>
      <c r="E4307" s="590"/>
    </row>
    <row r="4308" spans="1:5" ht="12" customHeight="1">
      <c r="A4308" s="589" t="s">
        <v>37003</v>
      </c>
      <c r="B4308" s="588" t="s">
        <v>37004</v>
      </c>
      <c r="C4308" s="589" t="s">
        <v>95</v>
      </c>
      <c r="D4308" s="619">
        <v>6.7</v>
      </c>
      <c r="E4308" s="590"/>
    </row>
    <row r="4309" spans="1:5" ht="12" customHeight="1">
      <c r="A4309" s="589" t="s">
        <v>37005</v>
      </c>
      <c r="B4309" s="588" t="s">
        <v>37006</v>
      </c>
      <c r="C4309" s="589" t="s">
        <v>78</v>
      </c>
      <c r="D4309" s="619">
        <v>2.38</v>
      </c>
      <c r="E4309" s="590"/>
    </row>
    <row r="4310" spans="1:5" ht="12" customHeight="1">
      <c r="A4310" s="589" t="s">
        <v>37007</v>
      </c>
      <c r="B4310" s="588" t="s">
        <v>37008</v>
      </c>
      <c r="C4310" s="589" t="s">
        <v>78</v>
      </c>
      <c r="D4310" s="619">
        <v>6.98</v>
      </c>
      <c r="E4310" s="590"/>
    </row>
    <row r="4311" spans="1:5" ht="12" customHeight="1">
      <c r="A4311" s="589" t="s">
        <v>37009</v>
      </c>
      <c r="B4311" s="588" t="s">
        <v>37010</v>
      </c>
      <c r="C4311" s="589" t="s">
        <v>95</v>
      </c>
      <c r="D4311" s="619">
        <v>6.7</v>
      </c>
      <c r="E4311" s="590"/>
    </row>
    <row r="4312" spans="1:5" ht="12" customHeight="1">
      <c r="A4312" s="589" t="s">
        <v>37011</v>
      </c>
      <c r="B4312" s="588" t="s">
        <v>37012</v>
      </c>
      <c r="C4312" s="589" t="s">
        <v>95</v>
      </c>
      <c r="D4312" s="619">
        <v>1.7</v>
      </c>
      <c r="E4312" s="590"/>
    </row>
    <row r="4313" spans="1:5" ht="12" customHeight="1">
      <c r="A4313" s="589" t="s">
        <v>37013</v>
      </c>
      <c r="B4313" s="588" t="s">
        <v>37014</v>
      </c>
      <c r="C4313" s="589" t="s">
        <v>78</v>
      </c>
      <c r="D4313" s="619">
        <v>8.9</v>
      </c>
      <c r="E4313" s="590"/>
    </row>
    <row r="4314" spans="1:5" ht="12" customHeight="1">
      <c r="A4314" s="589" t="s">
        <v>37015</v>
      </c>
      <c r="B4314" s="588" t="s">
        <v>37016</v>
      </c>
      <c r="C4314" s="589" t="s">
        <v>95</v>
      </c>
      <c r="D4314" s="619">
        <v>1.2</v>
      </c>
      <c r="E4314" s="590"/>
    </row>
    <row r="4315" spans="1:5" ht="12" customHeight="1">
      <c r="A4315" s="589" t="s">
        <v>37017</v>
      </c>
      <c r="B4315" s="588" t="s">
        <v>37018</v>
      </c>
      <c r="C4315" s="589" t="s">
        <v>95</v>
      </c>
      <c r="D4315" s="619">
        <v>2.7</v>
      </c>
      <c r="E4315" s="590"/>
    </row>
    <row r="4316" spans="1:5" ht="18" customHeight="1">
      <c r="A4316" s="589" t="s">
        <v>37019</v>
      </c>
      <c r="B4316" s="588" t="s">
        <v>37020</v>
      </c>
      <c r="C4316" s="589" t="s">
        <v>96</v>
      </c>
      <c r="D4316" s="619">
        <v>88.5</v>
      </c>
      <c r="E4316" s="590"/>
    </row>
    <row r="4317" spans="1:5" ht="12" customHeight="1">
      <c r="A4317" s="589" t="s">
        <v>37021</v>
      </c>
      <c r="B4317" s="588" t="s">
        <v>37022</v>
      </c>
      <c r="C4317" s="589" t="s">
        <v>78</v>
      </c>
      <c r="D4317" s="619">
        <v>15.03</v>
      </c>
      <c r="E4317" s="590"/>
    </row>
    <row r="4318" spans="1:5" ht="12" customHeight="1">
      <c r="A4318" s="589" t="s">
        <v>37023</v>
      </c>
      <c r="B4318" s="588" t="s">
        <v>37024</v>
      </c>
      <c r="C4318" s="589" t="s">
        <v>95</v>
      </c>
      <c r="D4318" s="619">
        <v>23.33</v>
      </c>
      <c r="E4318" s="590"/>
    </row>
    <row r="4319" spans="1:5" ht="12" customHeight="1">
      <c r="A4319" s="589" t="s">
        <v>37025</v>
      </c>
      <c r="B4319" s="588" t="s">
        <v>37026</v>
      </c>
      <c r="C4319" s="589" t="s">
        <v>78</v>
      </c>
      <c r="D4319" s="619">
        <v>3.24</v>
      </c>
      <c r="E4319" s="590"/>
    </row>
    <row r="4320" spans="1:5" ht="12" customHeight="1">
      <c r="A4320" s="589" t="s">
        <v>37027</v>
      </c>
      <c r="B4320" s="588" t="s">
        <v>37028</v>
      </c>
      <c r="C4320" s="589" t="s">
        <v>78</v>
      </c>
      <c r="D4320" s="619">
        <v>16.95</v>
      </c>
      <c r="E4320" s="590"/>
    </row>
    <row r="4321" spans="1:5" ht="12" customHeight="1">
      <c r="A4321" s="589" t="s">
        <v>37029</v>
      </c>
      <c r="B4321" s="588" t="s">
        <v>37030</v>
      </c>
      <c r="C4321" s="589" t="s">
        <v>78</v>
      </c>
      <c r="D4321" s="619">
        <v>10.79</v>
      </c>
      <c r="E4321" s="590"/>
    </row>
    <row r="4322" spans="1:5" ht="12" customHeight="1">
      <c r="A4322" s="589" t="s">
        <v>37031</v>
      </c>
      <c r="B4322" s="588" t="s">
        <v>37032</v>
      </c>
      <c r="C4322" s="589" t="s">
        <v>78</v>
      </c>
      <c r="D4322" s="619">
        <v>2.82</v>
      </c>
      <c r="E4322" s="590"/>
    </row>
    <row r="4323" spans="1:5" ht="12" customHeight="1">
      <c r="A4323" s="589" t="s">
        <v>37033</v>
      </c>
      <c r="B4323" s="588" t="s">
        <v>37034</v>
      </c>
      <c r="C4323" s="589" t="s">
        <v>78</v>
      </c>
      <c r="D4323" s="619">
        <v>15.52</v>
      </c>
      <c r="E4323" s="590"/>
    </row>
    <row r="4324" spans="1:5" ht="12" customHeight="1">
      <c r="A4324" s="589" t="s">
        <v>37035</v>
      </c>
      <c r="B4324" s="588" t="s">
        <v>37036</v>
      </c>
      <c r="C4324" s="589" t="s">
        <v>95</v>
      </c>
      <c r="D4324" s="619">
        <v>6.7</v>
      </c>
      <c r="E4324" s="590"/>
    </row>
    <row r="4325" spans="1:5" ht="12" customHeight="1">
      <c r="A4325" s="589" t="s">
        <v>37037</v>
      </c>
      <c r="B4325" s="588" t="s">
        <v>37038</v>
      </c>
      <c r="C4325" s="589" t="s">
        <v>78</v>
      </c>
      <c r="D4325" s="619">
        <v>448.7</v>
      </c>
      <c r="E4325" s="590"/>
    </row>
    <row r="4326" spans="1:5" ht="12" customHeight="1">
      <c r="A4326" s="589" t="s">
        <v>37039</v>
      </c>
      <c r="B4326" s="588" t="s">
        <v>37040</v>
      </c>
      <c r="C4326" s="589" t="s">
        <v>78</v>
      </c>
      <c r="D4326" s="619">
        <v>600.91999999999996</v>
      </c>
      <c r="E4326" s="590"/>
    </row>
    <row r="4327" spans="1:5" ht="12" customHeight="1">
      <c r="A4327" s="589" t="s">
        <v>37041</v>
      </c>
      <c r="B4327" s="588" t="s">
        <v>37042</v>
      </c>
      <c r="C4327" s="589" t="s">
        <v>78</v>
      </c>
      <c r="D4327" s="619">
        <v>847.55</v>
      </c>
      <c r="E4327" s="590"/>
    </row>
    <row r="4328" spans="1:5" ht="12" customHeight="1">
      <c r="A4328" s="589" t="s">
        <v>37043</v>
      </c>
      <c r="B4328" s="588" t="s">
        <v>37044</v>
      </c>
      <c r="C4328" s="589" t="s">
        <v>78</v>
      </c>
      <c r="D4328" s="619">
        <v>204.35</v>
      </c>
      <c r="E4328" s="590"/>
    </row>
    <row r="4329" spans="1:5" ht="12" customHeight="1">
      <c r="A4329" s="589" t="s">
        <v>37045</v>
      </c>
      <c r="B4329" s="588" t="s">
        <v>37046</v>
      </c>
      <c r="C4329" s="589" t="s">
        <v>78</v>
      </c>
      <c r="D4329" s="619">
        <v>26.42</v>
      </c>
      <c r="E4329" s="590"/>
    </row>
    <row r="4330" spans="1:5" ht="12" customHeight="1">
      <c r="A4330" s="589" t="s">
        <v>37047</v>
      </c>
      <c r="B4330" s="588" t="s">
        <v>37048</v>
      </c>
      <c r="C4330" s="589" t="s">
        <v>95</v>
      </c>
      <c r="D4330" s="619">
        <v>2.7</v>
      </c>
      <c r="E4330" s="590"/>
    </row>
    <row r="4331" spans="1:5" ht="18" customHeight="1">
      <c r="A4331" s="589" t="s">
        <v>37049</v>
      </c>
      <c r="B4331" s="588" t="s">
        <v>37050</v>
      </c>
      <c r="C4331" s="589" t="s">
        <v>78</v>
      </c>
      <c r="D4331" s="619">
        <v>265</v>
      </c>
      <c r="E4331" s="590"/>
    </row>
    <row r="4332" spans="1:5" ht="12" customHeight="1">
      <c r="A4332" s="589" t="s">
        <v>37051</v>
      </c>
      <c r="B4332" s="588" t="s">
        <v>37052</v>
      </c>
      <c r="C4332" s="589" t="s">
        <v>93</v>
      </c>
      <c r="D4332" s="619">
        <v>8483</v>
      </c>
      <c r="E4332" s="590"/>
    </row>
    <row r="4333" spans="1:5" ht="12" customHeight="1">
      <c r="A4333" s="589" t="s">
        <v>37053</v>
      </c>
      <c r="B4333" s="588" t="s">
        <v>37054</v>
      </c>
      <c r="C4333" s="589" t="s">
        <v>161</v>
      </c>
      <c r="D4333" s="619">
        <v>17.991430000000001</v>
      </c>
      <c r="E4333" s="590"/>
    </row>
    <row r="4334" spans="1:5" ht="12" customHeight="1">
      <c r="A4334" s="589" t="s">
        <v>37055</v>
      </c>
      <c r="B4334" s="588" t="s">
        <v>37056</v>
      </c>
      <c r="C4334" s="589" t="s">
        <v>161</v>
      </c>
      <c r="D4334" s="619">
        <v>18.839729999999999</v>
      </c>
      <c r="E4334" s="590"/>
    </row>
    <row r="4335" spans="1:5" ht="12" customHeight="1">
      <c r="A4335" s="589" t="s">
        <v>37057</v>
      </c>
      <c r="B4335" s="588" t="s">
        <v>37058</v>
      </c>
      <c r="C4335" s="589" t="s">
        <v>161</v>
      </c>
      <c r="D4335" s="619">
        <v>160</v>
      </c>
      <c r="E4335" s="590"/>
    </row>
    <row r="4336" spans="1:5" ht="27" customHeight="1">
      <c r="A4336" s="589" t="s">
        <v>37059</v>
      </c>
      <c r="B4336" s="588" t="s">
        <v>37060</v>
      </c>
      <c r="C4336" s="589" t="s">
        <v>161</v>
      </c>
      <c r="D4336" s="619">
        <v>9.6</v>
      </c>
      <c r="E4336" s="590"/>
    </row>
    <row r="4337" spans="1:5" ht="12" customHeight="1">
      <c r="A4337" s="589" t="s">
        <v>37061</v>
      </c>
      <c r="B4337" s="588" t="s">
        <v>37062</v>
      </c>
      <c r="C4337" s="589" t="s">
        <v>161</v>
      </c>
      <c r="D4337" s="619">
        <v>136</v>
      </c>
      <c r="E4337" s="590"/>
    </row>
    <row r="4338" spans="1:5" ht="12" customHeight="1">
      <c r="A4338" s="589" t="s">
        <v>37063</v>
      </c>
      <c r="B4338" s="588" t="s">
        <v>37064</v>
      </c>
      <c r="C4338" s="589" t="s">
        <v>161</v>
      </c>
      <c r="D4338" s="619">
        <v>726</v>
      </c>
      <c r="E4338" s="590"/>
    </row>
    <row r="4339" spans="1:5" ht="12" customHeight="1">
      <c r="A4339" s="589" t="s">
        <v>37065</v>
      </c>
      <c r="B4339" s="588" t="s">
        <v>37066</v>
      </c>
      <c r="C4339" s="589" t="s">
        <v>93</v>
      </c>
      <c r="D4339" s="619">
        <v>27.73</v>
      </c>
      <c r="E4339" s="590"/>
    </row>
    <row r="4340" spans="1:5" ht="12" customHeight="1">
      <c r="A4340" s="589" t="s">
        <v>37067</v>
      </c>
      <c r="B4340" s="588" t="s">
        <v>37068</v>
      </c>
      <c r="C4340" s="589" t="s">
        <v>93</v>
      </c>
      <c r="D4340" s="619">
        <v>22.73</v>
      </c>
      <c r="E4340" s="590"/>
    </row>
    <row r="4341" spans="1:5" ht="12" customHeight="1">
      <c r="A4341" s="589" t="s">
        <v>37069</v>
      </c>
      <c r="B4341" s="588" t="s">
        <v>37070</v>
      </c>
      <c r="C4341" s="589" t="s">
        <v>93</v>
      </c>
      <c r="D4341" s="619">
        <v>13.6</v>
      </c>
      <c r="E4341" s="590"/>
    </row>
    <row r="4342" spans="1:5" ht="12" customHeight="1">
      <c r="A4342" s="589" t="s">
        <v>37071</v>
      </c>
      <c r="B4342" s="588" t="s">
        <v>37072</v>
      </c>
      <c r="C4342" s="589" t="s">
        <v>93</v>
      </c>
      <c r="D4342" s="619">
        <v>8</v>
      </c>
      <c r="E4342" s="590"/>
    </row>
    <row r="4343" spans="1:5" ht="12" customHeight="1">
      <c r="A4343" s="589" t="s">
        <v>37073</v>
      </c>
      <c r="B4343" s="588" t="s">
        <v>37074</v>
      </c>
      <c r="C4343" s="589" t="s">
        <v>93</v>
      </c>
      <c r="D4343" s="619">
        <v>70.25</v>
      </c>
      <c r="E4343" s="590"/>
    </row>
    <row r="4344" spans="1:5" ht="12" customHeight="1">
      <c r="A4344" s="589" t="s">
        <v>37075</v>
      </c>
      <c r="B4344" s="588" t="s">
        <v>37076</v>
      </c>
      <c r="C4344" s="589" t="s">
        <v>93</v>
      </c>
      <c r="D4344" s="619">
        <v>43.9</v>
      </c>
      <c r="E4344" s="590"/>
    </row>
    <row r="4345" spans="1:5" ht="12" customHeight="1">
      <c r="A4345" s="589" t="s">
        <v>37077</v>
      </c>
      <c r="B4345" s="588" t="s">
        <v>37078</v>
      </c>
      <c r="C4345" s="589" t="s">
        <v>93</v>
      </c>
      <c r="D4345" s="619">
        <v>96.3</v>
      </c>
      <c r="E4345" s="590"/>
    </row>
    <row r="4346" spans="1:5" ht="12" customHeight="1">
      <c r="A4346" s="589" t="s">
        <v>37079</v>
      </c>
      <c r="B4346" s="588" t="s">
        <v>37080</v>
      </c>
      <c r="C4346" s="589" t="s">
        <v>93</v>
      </c>
      <c r="D4346" s="619">
        <v>90.44</v>
      </c>
      <c r="E4346" s="590"/>
    </row>
    <row r="4347" spans="1:5" ht="12" customHeight="1">
      <c r="A4347" s="589" t="s">
        <v>37081</v>
      </c>
      <c r="B4347" s="588" t="s">
        <v>37082</v>
      </c>
      <c r="C4347" s="589" t="s">
        <v>93</v>
      </c>
      <c r="D4347" s="619">
        <v>9.83</v>
      </c>
      <c r="E4347" s="590"/>
    </row>
    <row r="4348" spans="1:5" ht="12" customHeight="1">
      <c r="A4348" s="589" t="s">
        <v>37083</v>
      </c>
      <c r="B4348" s="588" t="s">
        <v>37084</v>
      </c>
      <c r="C4348" s="589" t="s">
        <v>93</v>
      </c>
      <c r="D4348" s="619">
        <v>182.13</v>
      </c>
      <c r="E4348" s="590"/>
    </row>
    <row r="4349" spans="1:5" ht="12" customHeight="1">
      <c r="A4349" s="589" t="s">
        <v>37085</v>
      </c>
      <c r="B4349" s="588" t="s">
        <v>37086</v>
      </c>
      <c r="C4349" s="589" t="s">
        <v>93</v>
      </c>
      <c r="D4349" s="619">
        <v>32.159999999999997</v>
      </c>
      <c r="E4349" s="590"/>
    </row>
    <row r="4350" spans="1:5" ht="12" customHeight="1">
      <c r="A4350" s="589" t="s">
        <v>37087</v>
      </c>
      <c r="B4350" s="588" t="s">
        <v>37088</v>
      </c>
      <c r="C4350" s="589" t="s">
        <v>93</v>
      </c>
      <c r="D4350" s="619">
        <v>69.53</v>
      </c>
      <c r="E4350" s="590"/>
    </row>
    <row r="4351" spans="1:5" ht="12" customHeight="1">
      <c r="A4351" s="589" t="s">
        <v>37089</v>
      </c>
      <c r="B4351" s="588" t="s">
        <v>37090</v>
      </c>
      <c r="C4351" s="589" t="s">
        <v>93</v>
      </c>
      <c r="D4351" s="619">
        <v>963.58</v>
      </c>
      <c r="E4351" s="590"/>
    </row>
    <row r="4352" spans="1:5" ht="12" customHeight="1">
      <c r="A4352" s="589" t="s">
        <v>28406</v>
      </c>
      <c r="B4352" s="588" t="s">
        <v>28407</v>
      </c>
      <c r="C4352" s="589" t="s">
        <v>93</v>
      </c>
      <c r="D4352" s="619">
        <v>143.43</v>
      </c>
      <c r="E4352" s="590"/>
    </row>
    <row r="4353" spans="1:5" ht="12" customHeight="1">
      <c r="A4353" s="589" t="s">
        <v>37091</v>
      </c>
      <c r="B4353" s="588" t="s">
        <v>37092</v>
      </c>
      <c r="C4353" s="589" t="s">
        <v>93</v>
      </c>
      <c r="D4353" s="619">
        <v>190.72</v>
      </c>
      <c r="E4353" s="590"/>
    </row>
    <row r="4354" spans="1:5" ht="12" customHeight="1">
      <c r="A4354" s="589" t="s">
        <v>37093</v>
      </c>
      <c r="B4354" s="588" t="s">
        <v>37094</v>
      </c>
      <c r="C4354" s="589" t="s">
        <v>93</v>
      </c>
      <c r="D4354" s="619">
        <v>389.6</v>
      </c>
      <c r="E4354" s="590"/>
    </row>
    <row r="4355" spans="1:5" ht="12" customHeight="1">
      <c r="A4355" s="589" t="s">
        <v>37095</v>
      </c>
      <c r="B4355" s="588" t="s">
        <v>37096</v>
      </c>
      <c r="C4355" s="589" t="s">
        <v>93</v>
      </c>
      <c r="D4355" s="619">
        <v>389.6</v>
      </c>
      <c r="E4355" s="590"/>
    </row>
    <row r="4356" spans="1:5" ht="12" customHeight="1">
      <c r="A4356" s="589" t="s">
        <v>37097</v>
      </c>
      <c r="B4356" s="588" t="s">
        <v>37098</v>
      </c>
      <c r="C4356" s="589" t="s">
        <v>93</v>
      </c>
      <c r="D4356" s="619">
        <v>1483.14</v>
      </c>
      <c r="E4356" s="590"/>
    </row>
    <row r="4357" spans="1:5" ht="12" customHeight="1">
      <c r="A4357" s="589" t="s">
        <v>37099</v>
      </c>
      <c r="B4357" s="588" t="s">
        <v>37100</v>
      </c>
      <c r="C4357" s="589" t="s">
        <v>180</v>
      </c>
      <c r="D4357" s="619">
        <v>46.45</v>
      </c>
      <c r="E4357" s="590"/>
    </row>
    <row r="4358" spans="1:5" ht="36" customHeight="1">
      <c r="A4358" s="589" t="s">
        <v>37101</v>
      </c>
      <c r="B4358" s="588" t="s">
        <v>37102</v>
      </c>
      <c r="C4358" s="589" t="s">
        <v>93</v>
      </c>
      <c r="D4358" s="619">
        <v>19.45</v>
      </c>
      <c r="E4358" s="590"/>
    </row>
    <row r="4359" spans="1:5" ht="36" customHeight="1">
      <c r="A4359" s="589" t="s">
        <v>37103</v>
      </c>
      <c r="B4359" s="588" t="s">
        <v>37104</v>
      </c>
      <c r="C4359" s="589" t="s">
        <v>93</v>
      </c>
      <c r="D4359" s="619">
        <v>28.454999999999998</v>
      </c>
      <c r="E4359" s="590"/>
    </row>
    <row r="4360" spans="1:5" ht="36" customHeight="1">
      <c r="A4360" s="589" t="s">
        <v>37105</v>
      </c>
      <c r="B4360" s="588" t="s">
        <v>37106</v>
      </c>
      <c r="C4360" s="589" t="s">
        <v>93</v>
      </c>
      <c r="D4360" s="619">
        <v>36.664999999999999</v>
      </c>
      <c r="E4360" s="590"/>
    </row>
    <row r="4361" spans="1:5" ht="45" customHeight="1">
      <c r="A4361" s="589" t="s">
        <v>37107</v>
      </c>
      <c r="B4361" s="588" t="s">
        <v>37108</v>
      </c>
      <c r="C4361" s="589" t="s">
        <v>93</v>
      </c>
      <c r="D4361" s="619">
        <v>155.45500000000001</v>
      </c>
      <c r="E4361" s="590"/>
    </row>
    <row r="4362" spans="1:5" ht="45" customHeight="1">
      <c r="A4362" s="589" t="s">
        <v>37109</v>
      </c>
      <c r="B4362" s="588" t="s">
        <v>37110</v>
      </c>
      <c r="C4362" s="589" t="s">
        <v>93</v>
      </c>
      <c r="D4362" s="619">
        <v>177.56</v>
      </c>
      <c r="E4362" s="590"/>
    </row>
    <row r="4363" spans="1:5" ht="45" customHeight="1">
      <c r="A4363" s="589" t="s">
        <v>37111</v>
      </c>
      <c r="B4363" s="588" t="s">
        <v>37112</v>
      </c>
      <c r="C4363" s="589" t="s">
        <v>93</v>
      </c>
      <c r="D4363" s="619">
        <v>231.5</v>
      </c>
      <c r="E4363" s="590"/>
    </row>
    <row r="4364" spans="1:5" ht="12" customHeight="1">
      <c r="A4364" s="589" t="s">
        <v>37113</v>
      </c>
      <c r="B4364" s="588" t="s">
        <v>37114</v>
      </c>
      <c r="C4364" s="589" t="s">
        <v>95</v>
      </c>
      <c r="D4364" s="619">
        <v>12.62</v>
      </c>
      <c r="E4364" s="590"/>
    </row>
    <row r="4365" spans="1:5" ht="12" customHeight="1">
      <c r="A4365" s="589" t="s">
        <v>37115</v>
      </c>
      <c r="B4365" s="588" t="s">
        <v>37116</v>
      </c>
      <c r="C4365" s="589" t="s">
        <v>78</v>
      </c>
      <c r="D4365" s="619">
        <v>86.4</v>
      </c>
      <c r="E4365" s="590"/>
    </row>
    <row r="4366" spans="1:5" ht="18" customHeight="1">
      <c r="A4366" s="589" t="s">
        <v>37117</v>
      </c>
      <c r="B4366" s="588" t="s">
        <v>37118</v>
      </c>
      <c r="C4366" s="589" t="s">
        <v>93</v>
      </c>
      <c r="D4366" s="619">
        <v>3940.2</v>
      </c>
      <c r="E4366" s="590"/>
    </row>
    <row r="4367" spans="1:5" ht="18" customHeight="1">
      <c r="A4367" s="589" t="s">
        <v>37119</v>
      </c>
      <c r="B4367" s="588" t="s">
        <v>37120</v>
      </c>
      <c r="C4367" s="589" t="s">
        <v>93</v>
      </c>
      <c r="D4367" s="619">
        <v>249.61</v>
      </c>
      <c r="E4367" s="590"/>
    </row>
    <row r="4368" spans="1:5" ht="12" customHeight="1">
      <c r="A4368" s="589" t="s">
        <v>37121</v>
      </c>
      <c r="B4368" s="588" t="s">
        <v>37122</v>
      </c>
      <c r="C4368" s="589" t="s">
        <v>95</v>
      </c>
      <c r="D4368" s="619">
        <v>4.8</v>
      </c>
      <c r="E4368" s="590"/>
    </row>
    <row r="4369" spans="1:5" ht="36" customHeight="1">
      <c r="A4369" s="589" t="s">
        <v>37123</v>
      </c>
      <c r="B4369" s="588" t="s">
        <v>37124</v>
      </c>
      <c r="C4369" s="589" t="s">
        <v>93</v>
      </c>
      <c r="D4369" s="619">
        <v>2.6966999999999999</v>
      </c>
      <c r="E4369" s="590"/>
    </row>
    <row r="4370" spans="1:5" ht="36" customHeight="1">
      <c r="A4370" s="589" t="s">
        <v>37125</v>
      </c>
      <c r="B4370" s="588" t="s">
        <v>37126</v>
      </c>
      <c r="C4370" s="589" t="s">
        <v>93</v>
      </c>
      <c r="D4370" s="619">
        <v>4</v>
      </c>
      <c r="E4370" s="590"/>
    </row>
    <row r="4371" spans="1:5" ht="36" customHeight="1">
      <c r="A4371" s="589" t="s">
        <v>37127</v>
      </c>
      <c r="B4371" s="588" t="s">
        <v>37128</v>
      </c>
      <c r="C4371" s="589" t="s">
        <v>93</v>
      </c>
      <c r="D4371" s="619">
        <v>1.6333</v>
      </c>
      <c r="E4371" s="590"/>
    </row>
    <row r="4372" spans="1:5" ht="12" customHeight="1">
      <c r="A4372" s="589" t="s">
        <v>37129</v>
      </c>
      <c r="B4372" s="588" t="s">
        <v>37130</v>
      </c>
      <c r="C4372" s="589" t="s">
        <v>93</v>
      </c>
      <c r="D4372" s="619">
        <v>1.1000000000000001</v>
      </c>
      <c r="E4372" s="590"/>
    </row>
    <row r="4373" spans="1:5" ht="12" customHeight="1">
      <c r="A4373" s="589" t="s">
        <v>37131</v>
      </c>
      <c r="B4373" s="588" t="s">
        <v>37132</v>
      </c>
      <c r="C4373" s="589" t="s">
        <v>93</v>
      </c>
      <c r="D4373" s="619">
        <v>19.11</v>
      </c>
      <c r="E4373" s="590"/>
    </row>
    <row r="4374" spans="1:5" ht="12" customHeight="1">
      <c r="A4374" s="589" t="s">
        <v>37133</v>
      </c>
      <c r="B4374" s="588" t="s">
        <v>3239</v>
      </c>
      <c r="C4374" s="589" t="s">
        <v>161</v>
      </c>
      <c r="D4374" s="619">
        <v>17.850000000000001</v>
      </c>
      <c r="E4374" s="590"/>
    </row>
    <row r="4375" spans="1:5" ht="12" customHeight="1">
      <c r="A4375" s="589" t="s">
        <v>37134</v>
      </c>
      <c r="B4375" s="588" t="s">
        <v>37135</v>
      </c>
      <c r="C4375" s="589" t="s">
        <v>78</v>
      </c>
      <c r="D4375" s="619">
        <v>1.63</v>
      </c>
      <c r="E4375" s="590"/>
    </row>
    <row r="4376" spans="1:5" ht="12" customHeight="1">
      <c r="A4376" s="589" t="s">
        <v>37136</v>
      </c>
      <c r="B4376" s="588" t="s">
        <v>37137</v>
      </c>
      <c r="C4376" s="589" t="s">
        <v>96</v>
      </c>
      <c r="D4376" s="619">
        <v>107.6</v>
      </c>
      <c r="E4376" s="590"/>
    </row>
    <row r="4377" spans="1:5" ht="12" customHeight="1">
      <c r="A4377" s="589" t="s">
        <v>37138</v>
      </c>
      <c r="B4377" s="588" t="s">
        <v>37139</v>
      </c>
      <c r="C4377" s="589" t="s">
        <v>96</v>
      </c>
      <c r="D4377" s="619">
        <v>89.98</v>
      </c>
      <c r="E4377" s="590"/>
    </row>
    <row r="4378" spans="1:5" ht="12" customHeight="1">
      <c r="A4378" s="589" t="s">
        <v>37140</v>
      </c>
      <c r="B4378" s="588" t="s">
        <v>37141</v>
      </c>
      <c r="C4378" s="589" t="s">
        <v>96</v>
      </c>
      <c r="D4378" s="619">
        <v>82.45</v>
      </c>
      <c r="E4378" s="590"/>
    </row>
    <row r="4379" spans="1:5" ht="12" customHeight="1">
      <c r="A4379" s="589" t="s">
        <v>37142</v>
      </c>
      <c r="B4379" s="588" t="s">
        <v>37143</v>
      </c>
      <c r="C4379" s="589" t="s">
        <v>96</v>
      </c>
      <c r="D4379" s="619">
        <v>187</v>
      </c>
      <c r="E4379" s="590"/>
    </row>
    <row r="4380" spans="1:5" ht="12" customHeight="1">
      <c r="A4380" s="589" t="s">
        <v>37144</v>
      </c>
      <c r="B4380" s="588" t="s">
        <v>37145</v>
      </c>
      <c r="C4380" s="589" t="s">
        <v>96</v>
      </c>
      <c r="D4380" s="619">
        <v>148</v>
      </c>
      <c r="E4380" s="590"/>
    </row>
    <row r="4381" spans="1:5" ht="12" customHeight="1">
      <c r="A4381" s="589" t="s">
        <v>37146</v>
      </c>
      <c r="B4381" s="588" t="s">
        <v>37147</v>
      </c>
      <c r="C4381" s="589" t="s">
        <v>96</v>
      </c>
      <c r="D4381" s="619">
        <v>139.72</v>
      </c>
      <c r="E4381" s="590"/>
    </row>
    <row r="4382" spans="1:5" ht="18" customHeight="1">
      <c r="A4382" s="589" t="s">
        <v>37148</v>
      </c>
      <c r="B4382" s="588" t="s">
        <v>37149</v>
      </c>
      <c r="C4382" s="589" t="s">
        <v>96</v>
      </c>
      <c r="D4382" s="619">
        <v>222.7</v>
      </c>
      <c r="E4382" s="590"/>
    </row>
    <row r="4383" spans="1:5" ht="18" customHeight="1">
      <c r="A4383" s="589" t="s">
        <v>37150</v>
      </c>
      <c r="B4383" s="588" t="s">
        <v>37151</v>
      </c>
      <c r="C4383" s="589" t="s">
        <v>96</v>
      </c>
      <c r="D4383" s="619">
        <v>161.1</v>
      </c>
      <c r="E4383" s="590"/>
    </row>
    <row r="4384" spans="1:5" ht="12" customHeight="1">
      <c r="A4384" s="589" t="s">
        <v>37152</v>
      </c>
      <c r="B4384" s="588" t="s">
        <v>37153</v>
      </c>
      <c r="C4384" s="589" t="s">
        <v>96</v>
      </c>
      <c r="D4384" s="619">
        <v>24</v>
      </c>
      <c r="E4384" s="590"/>
    </row>
    <row r="4385" spans="1:5" ht="18" customHeight="1">
      <c r="A4385" s="589" t="s">
        <v>37154</v>
      </c>
      <c r="B4385" s="588" t="s">
        <v>37155</v>
      </c>
      <c r="C4385" s="589" t="s">
        <v>96</v>
      </c>
      <c r="D4385" s="619">
        <v>25.83</v>
      </c>
      <c r="E4385" s="590"/>
    </row>
    <row r="4386" spans="1:5" ht="18" customHeight="1">
      <c r="A4386" s="589" t="s">
        <v>37156</v>
      </c>
      <c r="B4386" s="588" t="s">
        <v>37157</v>
      </c>
      <c r="C4386" s="589" t="s">
        <v>96</v>
      </c>
      <c r="D4386" s="619">
        <v>38.82</v>
      </c>
      <c r="E4386" s="590"/>
    </row>
    <row r="4387" spans="1:5" ht="18" customHeight="1">
      <c r="A4387" s="589" t="s">
        <v>37158</v>
      </c>
      <c r="B4387" s="588" t="s">
        <v>37159</v>
      </c>
      <c r="C4387" s="589" t="s">
        <v>96</v>
      </c>
      <c r="D4387" s="619">
        <v>38</v>
      </c>
      <c r="E4387" s="590"/>
    </row>
    <row r="4388" spans="1:5" ht="27" customHeight="1">
      <c r="A4388" s="589" t="s">
        <v>37160</v>
      </c>
      <c r="B4388" s="588" t="s">
        <v>37161</v>
      </c>
      <c r="C4388" s="589" t="s">
        <v>96</v>
      </c>
      <c r="D4388" s="619">
        <v>40.43</v>
      </c>
      <c r="E4388" s="590"/>
    </row>
    <row r="4389" spans="1:5" ht="12" customHeight="1">
      <c r="A4389" s="589" t="s">
        <v>37162</v>
      </c>
      <c r="B4389" s="588" t="s">
        <v>37163</v>
      </c>
      <c r="C4389" s="589" t="s">
        <v>96</v>
      </c>
      <c r="D4389" s="619">
        <v>44.88</v>
      </c>
      <c r="E4389" s="590"/>
    </row>
    <row r="4390" spans="1:5" ht="12" customHeight="1">
      <c r="A4390" s="589" t="s">
        <v>37164</v>
      </c>
      <c r="B4390" s="588" t="s">
        <v>37165</v>
      </c>
      <c r="C4390" s="589" t="s">
        <v>96</v>
      </c>
      <c r="D4390" s="619">
        <v>137.36000000000001</v>
      </c>
      <c r="E4390" s="590"/>
    </row>
    <row r="4391" spans="1:5" ht="27" customHeight="1">
      <c r="A4391" s="589" t="s">
        <v>37166</v>
      </c>
      <c r="B4391" s="588" t="s">
        <v>37167</v>
      </c>
      <c r="C4391" s="589" t="s">
        <v>96</v>
      </c>
      <c r="D4391" s="619">
        <v>235.12</v>
      </c>
      <c r="E4391" s="590"/>
    </row>
    <row r="4392" spans="1:5" ht="12" customHeight="1">
      <c r="A4392" s="589" t="s">
        <v>37168</v>
      </c>
      <c r="B4392" s="588" t="s">
        <v>37169</v>
      </c>
      <c r="C4392" s="589" t="s">
        <v>96</v>
      </c>
      <c r="D4392" s="619">
        <v>48.77</v>
      </c>
      <c r="E4392" s="590"/>
    </row>
    <row r="4393" spans="1:5" ht="12" customHeight="1">
      <c r="A4393" s="589" t="s">
        <v>37170</v>
      </c>
      <c r="B4393" s="588" t="s">
        <v>37171</v>
      </c>
      <c r="C4393" s="589" t="s">
        <v>96</v>
      </c>
      <c r="D4393" s="619">
        <v>60.97</v>
      </c>
      <c r="E4393" s="590"/>
    </row>
    <row r="4394" spans="1:5" ht="12" customHeight="1">
      <c r="A4394" s="589" t="s">
        <v>37172</v>
      </c>
      <c r="B4394" s="588" t="s">
        <v>37173</v>
      </c>
      <c r="C4394" s="589" t="s">
        <v>93</v>
      </c>
      <c r="D4394" s="619">
        <v>1061.98</v>
      </c>
      <c r="E4394" s="590"/>
    </row>
    <row r="4395" spans="1:5" ht="12" customHeight="1">
      <c r="A4395" s="589" t="s">
        <v>37174</v>
      </c>
      <c r="B4395" s="588" t="s">
        <v>37175</v>
      </c>
      <c r="C4395" s="589" t="s">
        <v>93</v>
      </c>
      <c r="D4395" s="619">
        <v>112.99</v>
      </c>
      <c r="E4395" s="590"/>
    </row>
    <row r="4396" spans="1:5" ht="12" customHeight="1">
      <c r="A4396" s="589" t="s">
        <v>37176</v>
      </c>
      <c r="B4396" s="588" t="s">
        <v>37177</v>
      </c>
      <c r="C4396" s="589" t="s">
        <v>93</v>
      </c>
      <c r="D4396" s="619">
        <v>4917.03</v>
      </c>
      <c r="E4396" s="590"/>
    </row>
    <row r="4397" spans="1:5" ht="12" customHeight="1">
      <c r="A4397" s="589" t="s">
        <v>37178</v>
      </c>
      <c r="B4397" s="588" t="s">
        <v>37179</v>
      </c>
      <c r="C4397" s="589" t="s">
        <v>93</v>
      </c>
      <c r="D4397" s="619">
        <v>5057.07</v>
      </c>
      <c r="E4397" s="590"/>
    </row>
    <row r="4398" spans="1:5" ht="12" customHeight="1">
      <c r="A4398" s="589" t="s">
        <v>37180</v>
      </c>
      <c r="B4398" s="588" t="s">
        <v>37181</v>
      </c>
      <c r="C4398" s="589" t="s">
        <v>93</v>
      </c>
      <c r="D4398" s="619">
        <v>422.22</v>
      </c>
      <c r="E4398" s="590"/>
    </row>
    <row r="4399" spans="1:5" ht="12" customHeight="1">
      <c r="A4399" s="589" t="s">
        <v>37182</v>
      </c>
      <c r="B4399" s="588" t="s">
        <v>37183</v>
      </c>
      <c r="C4399" s="589" t="s">
        <v>93</v>
      </c>
      <c r="D4399" s="619">
        <v>262.56</v>
      </c>
      <c r="E4399" s="590"/>
    </row>
    <row r="4400" spans="1:5" ht="12" customHeight="1">
      <c r="A4400" s="589" t="s">
        <v>37184</v>
      </c>
      <c r="B4400" s="588" t="s">
        <v>37185</v>
      </c>
      <c r="C4400" s="589" t="s">
        <v>93</v>
      </c>
      <c r="D4400" s="619">
        <v>261.62</v>
      </c>
      <c r="E4400" s="590"/>
    </row>
    <row r="4401" spans="1:5" ht="12" customHeight="1">
      <c r="A4401" s="589" t="s">
        <v>37186</v>
      </c>
      <c r="B4401" s="588" t="s">
        <v>37187</v>
      </c>
      <c r="C4401" s="589" t="s">
        <v>93</v>
      </c>
      <c r="D4401" s="619">
        <v>715.72</v>
      </c>
      <c r="E4401" s="590"/>
    </row>
    <row r="4402" spans="1:5" ht="12" customHeight="1">
      <c r="A4402" s="589" t="s">
        <v>37188</v>
      </c>
      <c r="B4402" s="588" t="s">
        <v>37189</v>
      </c>
      <c r="C4402" s="589" t="s">
        <v>93</v>
      </c>
      <c r="D4402" s="619">
        <v>846.07</v>
      </c>
      <c r="E4402" s="590"/>
    </row>
    <row r="4403" spans="1:5" ht="12" customHeight="1">
      <c r="A4403" s="589" t="s">
        <v>37190</v>
      </c>
      <c r="B4403" s="588" t="s">
        <v>37191</v>
      </c>
      <c r="C4403" s="589" t="s">
        <v>93</v>
      </c>
      <c r="D4403" s="619">
        <v>869.23</v>
      </c>
      <c r="E4403" s="590"/>
    </row>
    <row r="4404" spans="1:5" ht="12" customHeight="1">
      <c r="A4404" s="589" t="s">
        <v>37192</v>
      </c>
      <c r="B4404" s="588" t="s">
        <v>37193</v>
      </c>
      <c r="C4404" s="589" t="s">
        <v>93</v>
      </c>
      <c r="D4404" s="619">
        <v>896.93</v>
      </c>
      <c r="E4404" s="590"/>
    </row>
    <row r="4405" spans="1:5" ht="12" customHeight="1">
      <c r="A4405" s="589" t="s">
        <v>37194</v>
      </c>
      <c r="B4405" s="588" t="s">
        <v>37195</v>
      </c>
      <c r="C4405" s="589" t="s">
        <v>93</v>
      </c>
      <c r="D4405" s="619">
        <v>923.23</v>
      </c>
      <c r="E4405" s="590"/>
    </row>
    <row r="4406" spans="1:5" ht="12" customHeight="1">
      <c r="A4406" s="589" t="s">
        <v>37196</v>
      </c>
      <c r="B4406" s="588" t="s">
        <v>37197</v>
      </c>
      <c r="C4406" s="589" t="s">
        <v>93</v>
      </c>
      <c r="D4406" s="619">
        <v>960</v>
      </c>
      <c r="E4406" s="590"/>
    </row>
    <row r="4407" spans="1:5" ht="12" customHeight="1">
      <c r="A4407" s="589" t="s">
        <v>37198</v>
      </c>
      <c r="B4407" s="588" t="s">
        <v>37199</v>
      </c>
      <c r="C4407" s="589" t="s">
        <v>93</v>
      </c>
      <c r="D4407" s="619">
        <v>978.49</v>
      </c>
      <c r="E4407" s="590"/>
    </row>
    <row r="4408" spans="1:5" ht="12" customHeight="1">
      <c r="A4408" s="589" t="s">
        <v>37200</v>
      </c>
      <c r="B4408" s="588" t="s">
        <v>37201</v>
      </c>
      <c r="C4408" s="589" t="s">
        <v>93</v>
      </c>
      <c r="D4408" s="619">
        <v>799.47</v>
      </c>
      <c r="E4408" s="590"/>
    </row>
    <row r="4409" spans="1:5" ht="12" customHeight="1">
      <c r="A4409" s="589" t="s">
        <v>37202</v>
      </c>
      <c r="B4409" s="588" t="s">
        <v>37203</v>
      </c>
      <c r="C4409" s="589" t="s">
        <v>93</v>
      </c>
      <c r="D4409" s="619">
        <v>2929.34</v>
      </c>
      <c r="E4409" s="590"/>
    </row>
    <row r="4410" spans="1:5" ht="12" customHeight="1">
      <c r="A4410" s="589" t="s">
        <v>37204</v>
      </c>
      <c r="B4410" s="588" t="s">
        <v>37205</v>
      </c>
      <c r="C4410" s="589" t="s">
        <v>93</v>
      </c>
      <c r="D4410" s="619">
        <v>3198.66</v>
      </c>
      <c r="E4410" s="590"/>
    </row>
    <row r="4411" spans="1:5" ht="12" customHeight="1">
      <c r="A4411" s="589" t="s">
        <v>37206</v>
      </c>
      <c r="B4411" s="588" t="s">
        <v>37207</v>
      </c>
      <c r="C4411" s="589" t="s">
        <v>93</v>
      </c>
      <c r="D4411" s="619">
        <v>4071.43</v>
      </c>
      <c r="E4411" s="590"/>
    </row>
    <row r="4412" spans="1:5" ht="12" customHeight="1">
      <c r="A4412" s="589" t="s">
        <v>37208</v>
      </c>
      <c r="B4412" s="588" t="s">
        <v>37209</v>
      </c>
      <c r="C4412" s="589" t="s">
        <v>93</v>
      </c>
      <c r="D4412" s="619">
        <v>4172.4399999999996</v>
      </c>
      <c r="E4412" s="590"/>
    </row>
    <row r="4413" spans="1:5" ht="12" customHeight="1">
      <c r="A4413" s="589" t="s">
        <v>37210</v>
      </c>
      <c r="B4413" s="588" t="s">
        <v>37211</v>
      </c>
      <c r="C4413" s="589" t="s">
        <v>93</v>
      </c>
      <c r="D4413" s="619">
        <v>4230.08</v>
      </c>
      <c r="E4413" s="590"/>
    </row>
    <row r="4414" spans="1:5" ht="12" customHeight="1">
      <c r="A4414" s="589" t="s">
        <v>37212</v>
      </c>
      <c r="B4414" s="588" t="s">
        <v>37213</v>
      </c>
      <c r="C4414" s="589" t="s">
        <v>93</v>
      </c>
      <c r="D4414" s="619">
        <v>23.4</v>
      </c>
      <c r="E4414" s="590"/>
    </row>
    <row r="4415" spans="1:5" ht="12" customHeight="1">
      <c r="A4415" s="589" t="s">
        <v>37214</v>
      </c>
      <c r="B4415" s="588" t="s">
        <v>37215</v>
      </c>
      <c r="C4415" s="589" t="s">
        <v>93</v>
      </c>
      <c r="D4415" s="619">
        <v>23.4</v>
      </c>
      <c r="E4415" s="590"/>
    </row>
    <row r="4416" spans="1:5" ht="12" customHeight="1">
      <c r="A4416" s="589" t="s">
        <v>37216</v>
      </c>
      <c r="B4416" s="588" t="s">
        <v>37217</v>
      </c>
      <c r="C4416" s="589" t="s">
        <v>96</v>
      </c>
      <c r="D4416" s="619">
        <v>200</v>
      </c>
      <c r="E4416" s="590"/>
    </row>
    <row r="4417" spans="1:5" ht="27" customHeight="1">
      <c r="A4417" s="589" t="s">
        <v>37218</v>
      </c>
      <c r="B4417" s="588" t="s">
        <v>3260</v>
      </c>
      <c r="C4417" s="589" t="s">
        <v>93</v>
      </c>
      <c r="D4417" s="619">
        <v>41.09</v>
      </c>
      <c r="E4417" s="590"/>
    </row>
    <row r="4418" spans="1:5" ht="12" customHeight="1">
      <c r="A4418" s="589" t="s">
        <v>37219</v>
      </c>
      <c r="B4418" s="588" t="s">
        <v>37220</v>
      </c>
      <c r="C4418" s="589" t="s">
        <v>93</v>
      </c>
      <c r="D4418" s="619">
        <v>31.4</v>
      </c>
      <c r="E4418" s="590"/>
    </row>
    <row r="4419" spans="1:5" ht="12" customHeight="1">
      <c r="A4419" s="589" t="s">
        <v>37221</v>
      </c>
      <c r="B4419" s="588" t="s">
        <v>37222</v>
      </c>
      <c r="C4419" s="589" t="s">
        <v>96</v>
      </c>
      <c r="D4419" s="619">
        <v>16.5</v>
      </c>
      <c r="E4419" s="590"/>
    </row>
    <row r="4420" spans="1:5" ht="18" customHeight="1">
      <c r="A4420" s="589" t="s">
        <v>37223</v>
      </c>
      <c r="B4420" s="588" t="s">
        <v>37224</v>
      </c>
      <c r="C4420" s="589" t="s">
        <v>93</v>
      </c>
      <c r="D4420" s="619">
        <v>398.38</v>
      </c>
      <c r="E4420" s="590"/>
    </row>
    <row r="4421" spans="1:5" ht="12" customHeight="1">
      <c r="A4421" s="589" t="s">
        <v>37225</v>
      </c>
      <c r="B4421" s="588" t="s">
        <v>37226</v>
      </c>
      <c r="C4421" s="589" t="s">
        <v>96</v>
      </c>
      <c r="D4421" s="619">
        <v>175</v>
      </c>
      <c r="E4421" s="590"/>
    </row>
    <row r="4422" spans="1:5" ht="18" customHeight="1">
      <c r="A4422" s="589" t="s">
        <v>37227</v>
      </c>
      <c r="B4422" s="588" t="s">
        <v>37228</v>
      </c>
      <c r="C4422" s="589" t="s">
        <v>93</v>
      </c>
      <c r="D4422" s="619">
        <v>1494.46</v>
      </c>
      <c r="E4422" s="590"/>
    </row>
    <row r="4423" spans="1:5" ht="12" customHeight="1">
      <c r="A4423" s="589" t="s">
        <v>37229</v>
      </c>
      <c r="B4423" s="588" t="s">
        <v>37230</v>
      </c>
      <c r="C4423" s="589" t="s">
        <v>93</v>
      </c>
      <c r="D4423" s="619">
        <v>240.77</v>
      </c>
      <c r="E4423" s="590"/>
    </row>
    <row r="4424" spans="1:5" ht="12" customHeight="1">
      <c r="A4424" s="589" t="s">
        <v>37231</v>
      </c>
      <c r="B4424" s="588" t="s">
        <v>37232</v>
      </c>
      <c r="C4424" s="589" t="s">
        <v>93</v>
      </c>
      <c r="D4424" s="619">
        <v>258.32</v>
      </c>
      <c r="E4424" s="590"/>
    </row>
    <row r="4425" spans="1:5" ht="12" customHeight="1">
      <c r="A4425" s="589" t="s">
        <v>37233</v>
      </c>
      <c r="B4425" s="588" t="s">
        <v>37234</v>
      </c>
      <c r="C4425" s="589" t="s">
        <v>93</v>
      </c>
      <c r="D4425" s="619">
        <v>272.94</v>
      </c>
      <c r="E4425" s="590"/>
    </row>
    <row r="4426" spans="1:5" ht="12" customHeight="1">
      <c r="A4426" s="589" t="s">
        <v>37235</v>
      </c>
      <c r="B4426" s="588" t="s">
        <v>37236</v>
      </c>
      <c r="C4426" s="589" t="s">
        <v>93</v>
      </c>
      <c r="D4426" s="619">
        <v>284.64</v>
      </c>
      <c r="E4426" s="590"/>
    </row>
    <row r="4427" spans="1:5" ht="12" customHeight="1">
      <c r="A4427" s="589" t="s">
        <v>37237</v>
      </c>
      <c r="B4427" s="588" t="s">
        <v>37238</v>
      </c>
      <c r="C4427" s="589" t="s">
        <v>93</v>
      </c>
      <c r="D4427" s="619">
        <v>1591.63</v>
      </c>
      <c r="E4427" s="590"/>
    </row>
    <row r="4428" spans="1:5" ht="12" customHeight="1">
      <c r="A4428" s="589" t="s">
        <v>37239</v>
      </c>
      <c r="B4428" s="588" t="s">
        <v>37240</v>
      </c>
      <c r="C4428" s="589" t="s">
        <v>93</v>
      </c>
      <c r="D4428" s="619">
        <v>5.47</v>
      </c>
      <c r="E4428" s="590"/>
    </row>
    <row r="4429" spans="1:5" ht="12" customHeight="1">
      <c r="A4429" s="589" t="s">
        <v>37241</v>
      </c>
      <c r="B4429" s="588" t="s">
        <v>37242</v>
      </c>
      <c r="C4429" s="589" t="s">
        <v>93</v>
      </c>
      <c r="D4429" s="619">
        <v>9.36</v>
      </c>
      <c r="E4429" s="590"/>
    </row>
    <row r="4430" spans="1:5" ht="12" customHeight="1">
      <c r="A4430" s="589" t="s">
        <v>37243</v>
      </c>
      <c r="B4430" s="588" t="s">
        <v>37244</v>
      </c>
      <c r="C4430" s="589" t="s">
        <v>93</v>
      </c>
      <c r="D4430" s="619">
        <v>699.98</v>
      </c>
      <c r="E4430" s="590"/>
    </row>
    <row r="4431" spans="1:5" ht="18" customHeight="1">
      <c r="A4431" s="589" t="s">
        <v>37245</v>
      </c>
      <c r="B4431" s="588" t="s">
        <v>37246</v>
      </c>
      <c r="C4431" s="589" t="s">
        <v>96</v>
      </c>
      <c r="D4431" s="619">
        <v>332.2</v>
      </c>
      <c r="E4431" s="590"/>
    </row>
    <row r="4432" spans="1:5" ht="12" customHeight="1">
      <c r="A4432" s="589" t="s">
        <v>37247</v>
      </c>
      <c r="B4432" s="588" t="s">
        <v>37248</v>
      </c>
      <c r="C4432" s="589" t="s">
        <v>96</v>
      </c>
      <c r="D4432" s="619">
        <v>65.14</v>
      </c>
      <c r="E4432" s="590"/>
    </row>
    <row r="4433" spans="1:5" ht="12" customHeight="1">
      <c r="A4433" s="589" t="s">
        <v>37249</v>
      </c>
      <c r="B4433" s="588" t="s">
        <v>37250</v>
      </c>
      <c r="C4433" s="589" t="s">
        <v>96</v>
      </c>
      <c r="D4433" s="619">
        <v>107.6</v>
      </c>
      <c r="E4433" s="590"/>
    </row>
    <row r="4434" spans="1:5" ht="12" customHeight="1">
      <c r="A4434" s="589" t="s">
        <v>37251</v>
      </c>
      <c r="B4434" s="588" t="s">
        <v>37252</v>
      </c>
      <c r="C4434" s="589" t="s">
        <v>93</v>
      </c>
      <c r="D4434" s="619">
        <v>71.7</v>
      </c>
      <c r="E4434" s="590"/>
    </row>
    <row r="4435" spans="1:5" ht="12" customHeight="1">
      <c r="A4435" s="589" t="s">
        <v>37253</v>
      </c>
      <c r="B4435" s="588" t="s">
        <v>37254</v>
      </c>
      <c r="C4435" s="589" t="s">
        <v>93</v>
      </c>
      <c r="D4435" s="619">
        <v>4009.48</v>
      </c>
      <c r="E4435" s="590"/>
    </row>
    <row r="4436" spans="1:5" ht="12" customHeight="1">
      <c r="A4436" s="589" t="s">
        <v>37255</v>
      </c>
      <c r="B4436" s="588" t="s">
        <v>37256</v>
      </c>
      <c r="C4436" s="589" t="s">
        <v>96</v>
      </c>
      <c r="D4436" s="619">
        <v>528.66999999999996</v>
      </c>
      <c r="E4436" s="590"/>
    </row>
    <row r="4437" spans="1:5" ht="12" customHeight="1">
      <c r="A4437" s="589" t="s">
        <v>37257</v>
      </c>
      <c r="B4437" s="588" t="s">
        <v>37258</v>
      </c>
      <c r="C4437" s="589" t="s">
        <v>96</v>
      </c>
      <c r="D4437" s="619">
        <v>571.73</v>
      </c>
      <c r="E4437" s="590"/>
    </row>
    <row r="4438" spans="1:5" ht="12" customHeight="1">
      <c r="A4438" s="589" t="s">
        <v>37259</v>
      </c>
      <c r="B4438" s="588" t="s">
        <v>37260</v>
      </c>
      <c r="C4438" s="589" t="s">
        <v>96</v>
      </c>
      <c r="D4438" s="619">
        <v>613.29999999999995</v>
      </c>
      <c r="E4438" s="590"/>
    </row>
    <row r="4439" spans="1:5" ht="12" customHeight="1">
      <c r="A4439" s="589" t="s">
        <v>37261</v>
      </c>
      <c r="B4439" s="588" t="s">
        <v>37262</v>
      </c>
      <c r="C4439" s="589" t="s">
        <v>96</v>
      </c>
      <c r="D4439" s="619">
        <v>712.8</v>
      </c>
      <c r="E4439" s="590"/>
    </row>
    <row r="4440" spans="1:5" ht="12" customHeight="1">
      <c r="A4440" s="589" t="s">
        <v>37263</v>
      </c>
      <c r="B4440" s="588" t="s">
        <v>37264</v>
      </c>
      <c r="C4440" s="589" t="s">
        <v>96</v>
      </c>
      <c r="D4440" s="619">
        <v>977</v>
      </c>
      <c r="E4440" s="590"/>
    </row>
    <row r="4441" spans="1:5" ht="18" customHeight="1">
      <c r="A4441" s="589" t="s">
        <v>37265</v>
      </c>
      <c r="B4441" s="588" t="s">
        <v>37266</v>
      </c>
      <c r="C4441" s="589" t="s">
        <v>96</v>
      </c>
      <c r="D4441" s="619">
        <v>1017</v>
      </c>
      <c r="E4441" s="590"/>
    </row>
    <row r="4442" spans="1:5" ht="12" customHeight="1">
      <c r="A4442" s="589" t="s">
        <v>37267</v>
      </c>
      <c r="B4442" s="588" t="s">
        <v>37268</v>
      </c>
      <c r="C4442" s="589" t="s">
        <v>96</v>
      </c>
      <c r="D4442" s="619">
        <v>360.89</v>
      </c>
      <c r="E4442" s="590"/>
    </row>
    <row r="4443" spans="1:5" ht="12" customHeight="1">
      <c r="A4443" s="589" t="s">
        <v>37269</v>
      </c>
      <c r="B4443" s="588" t="s">
        <v>37270</v>
      </c>
      <c r="C4443" s="589" t="s">
        <v>96</v>
      </c>
      <c r="D4443" s="619">
        <v>401</v>
      </c>
      <c r="E4443" s="590"/>
    </row>
    <row r="4444" spans="1:5" ht="12" customHeight="1">
      <c r="A4444" s="589" t="s">
        <v>37271</v>
      </c>
      <c r="B4444" s="588" t="s">
        <v>37272</v>
      </c>
      <c r="C4444" s="589" t="s">
        <v>96</v>
      </c>
      <c r="D4444" s="619">
        <v>572.34</v>
      </c>
      <c r="E4444" s="590"/>
    </row>
    <row r="4445" spans="1:5" ht="12" customHeight="1">
      <c r="A4445" s="589" t="s">
        <v>37273</v>
      </c>
      <c r="B4445" s="588" t="s">
        <v>37274</v>
      </c>
      <c r="C4445" s="589" t="s">
        <v>96</v>
      </c>
      <c r="D4445" s="619">
        <v>616.26</v>
      </c>
      <c r="E4445" s="590"/>
    </row>
    <row r="4446" spans="1:5" ht="12" customHeight="1">
      <c r="A4446" s="589" t="s">
        <v>37275</v>
      </c>
      <c r="B4446" s="588" t="s">
        <v>37276</v>
      </c>
      <c r="C4446" s="589" t="s">
        <v>96</v>
      </c>
      <c r="D4446" s="619">
        <v>850.18</v>
      </c>
      <c r="E4446" s="590"/>
    </row>
    <row r="4447" spans="1:5" ht="18" customHeight="1">
      <c r="A4447" s="589" t="s">
        <v>37277</v>
      </c>
      <c r="B4447" s="588" t="s">
        <v>37278</v>
      </c>
      <c r="C4447" s="589" t="s">
        <v>96</v>
      </c>
      <c r="D4447" s="619">
        <v>890.22</v>
      </c>
      <c r="E4447" s="590"/>
    </row>
    <row r="4448" spans="1:5" ht="12" customHeight="1">
      <c r="A4448" s="589" t="s">
        <v>37279</v>
      </c>
      <c r="B4448" s="588" t="s">
        <v>37280</v>
      </c>
      <c r="C4448" s="589" t="s">
        <v>93</v>
      </c>
      <c r="D4448" s="619">
        <v>65.67</v>
      </c>
      <c r="E4448" s="590"/>
    </row>
    <row r="4449" spans="1:5" ht="18" customHeight="1">
      <c r="A4449" s="589" t="s">
        <v>37281</v>
      </c>
      <c r="B4449" s="588" t="s">
        <v>37282</v>
      </c>
      <c r="C4449" s="589" t="s">
        <v>93</v>
      </c>
      <c r="D4449" s="619">
        <v>21.47</v>
      </c>
      <c r="E4449" s="590"/>
    </row>
    <row r="4450" spans="1:5" ht="12" customHeight="1">
      <c r="A4450" s="589" t="s">
        <v>37283</v>
      </c>
      <c r="B4450" s="588" t="s">
        <v>37284</v>
      </c>
      <c r="C4450" s="589" t="s">
        <v>93</v>
      </c>
      <c r="D4450" s="619">
        <v>13.19</v>
      </c>
      <c r="E4450" s="590"/>
    </row>
    <row r="4451" spans="1:5" ht="12" customHeight="1">
      <c r="A4451" s="589" t="s">
        <v>37285</v>
      </c>
      <c r="B4451" s="588" t="s">
        <v>37286</v>
      </c>
      <c r="C4451" s="589" t="s">
        <v>93</v>
      </c>
      <c r="D4451" s="619">
        <v>58.18</v>
      </c>
      <c r="E4451" s="590"/>
    </row>
    <row r="4452" spans="1:5" ht="12" customHeight="1">
      <c r="A4452" s="589" t="s">
        <v>37287</v>
      </c>
      <c r="B4452" s="588" t="s">
        <v>37288</v>
      </c>
      <c r="C4452" s="589" t="s">
        <v>93</v>
      </c>
      <c r="D4452" s="619">
        <v>12.13</v>
      </c>
      <c r="E4452" s="590"/>
    </row>
    <row r="4453" spans="1:5" ht="12" customHeight="1">
      <c r="A4453" s="589" t="s">
        <v>37289</v>
      </c>
      <c r="B4453" s="588" t="s">
        <v>37290</v>
      </c>
      <c r="C4453" s="589" t="s">
        <v>161</v>
      </c>
      <c r="D4453" s="619">
        <v>0.26</v>
      </c>
      <c r="E4453" s="590"/>
    </row>
    <row r="4454" spans="1:5" ht="12" customHeight="1">
      <c r="A4454" s="589" t="s">
        <v>37291</v>
      </c>
      <c r="B4454" s="588" t="s">
        <v>37292</v>
      </c>
      <c r="C4454" s="589" t="s">
        <v>93</v>
      </c>
      <c r="D4454" s="619">
        <v>6.33</v>
      </c>
      <c r="E4454" s="590"/>
    </row>
    <row r="4455" spans="1:5" ht="12" customHeight="1">
      <c r="A4455" s="589" t="s">
        <v>37293</v>
      </c>
      <c r="B4455" s="588" t="s">
        <v>37294</v>
      </c>
      <c r="C4455" s="589" t="s">
        <v>161</v>
      </c>
      <c r="D4455" s="619">
        <v>775</v>
      </c>
      <c r="E4455" s="590"/>
    </row>
    <row r="4456" spans="1:5" ht="12" customHeight="1">
      <c r="A4456" s="589" t="s">
        <v>37295</v>
      </c>
      <c r="B4456" s="588" t="s">
        <v>37296</v>
      </c>
      <c r="C4456" s="589" t="s">
        <v>161</v>
      </c>
      <c r="D4456" s="619">
        <v>632</v>
      </c>
      <c r="E4456" s="590"/>
    </row>
    <row r="4457" spans="1:5" ht="12" customHeight="1">
      <c r="A4457" s="589" t="s">
        <v>37297</v>
      </c>
      <c r="B4457" s="588" t="s">
        <v>37298</v>
      </c>
      <c r="C4457" s="589" t="s">
        <v>161</v>
      </c>
      <c r="D4457" s="619">
        <v>701</v>
      </c>
      <c r="E4457" s="590"/>
    </row>
    <row r="4458" spans="1:5" ht="12" customHeight="1">
      <c r="A4458" s="589" t="s">
        <v>37299</v>
      </c>
      <c r="B4458" s="588" t="s">
        <v>37300</v>
      </c>
      <c r="C4458" s="589" t="s">
        <v>31359</v>
      </c>
      <c r="D4458" s="619">
        <v>320</v>
      </c>
      <c r="E4458" s="590"/>
    </row>
    <row r="4459" spans="1:5" ht="12" customHeight="1">
      <c r="A4459" s="589" t="s">
        <v>37301</v>
      </c>
      <c r="B4459" s="588" t="s">
        <v>37300</v>
      </c>
      <c r="C4459" s="589" t="s">
        <v>93</v>
      </c>
      <c r="D4459" s="619">
        <v>24828</v>
      </c>
      <c r="E4459" s="590"/>
    </row>
    <row r="4460" spans="1:5" ht="12" customHeight="1">
      <c r="A4460" s="589" t="s">
        <v>37302</v>
      </c>
      <c r="B4460" s="588" t="s">
        <v>37303</v>
      </c>
      <c r="C4460" s="589" t="s">
        <v>161</v>
      </c>
      <c r="D4460" s="619">
        <v>4.3449000000000009</v>
      </c>
      <c r="E4460" s="590"/>
    </row>
    <row r="4461" spans="1:5" ht="12" customHeight="1">
      <c r="A4461" s="589" t="s">
        <v>37304</v>
      </c>
      <c r="B4461" s="588" t="s">
        <v>37305</v>
      </c>
      <c r="C4461" s="589" t="s">
        <v>93</v>
      </c>
      <c r="D4461" s="619">
        <v>10.18</v>
      </c>
      <c r="E4461" s="590"/>
    </row>
    <row r="4462" spans="1:5" ht="12" customHeight="1">
      <c r="A4462" s="589" t="s">
        <v>37306</v>
      </c>
      <c r="B4462" s="588" t="s">
        <v>37307</v>
      </c>
      <c r="C4462" s="589" t="s">
        <v>93</v>
      </c>
      <c r="D4462" s="619">
        <v>59.96</v>
      </c>
      <c r="E4462" s="590"/>
    </row>
    <row r="4463" spans="1:5" ht="12" customHeight="1">
      <c r="A4463" s="589" t="s">
        <v>37308</v>
      </c>
      <c r="B4463" s="588" t="s">
        <v>37309</v>
      </c>
      <c r="C4463" s="589" t="s">
        <v>93</v>
      </c>
      <c r="D4463" s="619">
        <v>75.101299999999995</v>
      </c>
      <c r="E4463" s="590"/>
    </row>
    <row r="4464" spans="1:5" ht="12" customHeight="1">
      <c r="A4464" s="589" t="s">
        <v>37310</v>
      </c>
      <c r="B4464" s="588" t="s">
        <v>37311</v>
      </c>
      <c r="C4464" s="589" t="s">
        <v>93</v>
      </c>
      <c r="D4464" s="619">
        <v>23.04</v>
      </c>
      <c r="E4464" s="590"/>
    </row>
    <row r="4465" spans="1:5" ht="12" customHeight="1">
      <c r="A4465" s="589" t="s">
        <v>37312</v>
      </c>
      <c r="B4465" s="588" t="s">
        <v>37313</v>
      </c>
      <c r="C4465" s="589" t="s">
        <v>93</v>
      </c>
      <c r="D4465" s="619">
        <v>32.26</v>
      </c>
      <c r="E4465" s="590"/>
    </row>
    <row r="4466" spans="1:5" ht="12" customHeight="1">
      <c r="A4466" s="589" t="s">
        <v>37314</v>
      </c>
      <c r="B4466" s="588" t="s">
        <v>37315</v>
      </c>
      <c r="C4466" s="589" t="s">
        <v>93</v>
      </c>
      <c r="D4466" s="619">
        <v>23.78</v>
      </c>
      <c r="E4466" s="590"/>
    </row>
    <row r="4467" spans="1:5" ht="12" customHeight="1">
      <c r="A4467" s="589" t="s">
        <v>37316</v>
      </c>
      <c r="B4467" s="588" t="s">
        <v>37317</v>
      </c>
      <c r="C4467" s="589" t="s">
        <v>93</v>
      </c>
      <c r="D4467" s="619">
        <v>57.36</v>
      </c>
      <c r="E4467" s="590"/>
    </row>
    <row r="4468" spans="1:5" ht="12" customHeight="1">
      <c r="A4468" s="589" t="s">
        <v>37318</v>
      </c>
      <c r="B4468" s="588" t="s">
        <v>37319</v>
      </c>
      <c r="C4468" s="589" t="s">
        <v>93</v>
      </c>
      <c r="D4468" s="619">
        <v>53.82</v>
      </c>
      <c r="E4468" s="590"/>
    </row>
    <row r="4469" spans="1:5" ht="12" customHeight="1">
      <c r="A4469" s="589" t="s">
        <v>37320</v>
      </c>
      <c r="B4469" s="588" t="s">
        <v>37321</v>
      </c>
      <c r="C4469" s="589" t="s">
        <v>93</v>
      </c>
      <c r="D4469" s="619">
        <v>77.459999999999994</v>
      </c>
      <c r="E4469" s="590"/>
    </row>
    <row r="4470" spans="1:5" ht="12" customHeight="1">
      <c r="A4470" s="589" t="s">
        <v>37322</v>
      </c>
      <c r="B4470" s="588" t="s">
        <v>37323</v>
      </c>
      <c r="C4470" s="589" t="s">
        <v>93</v>
      </c>
      <c r="D4470" s="619">
        <v>141.97</v>
      </c>
      <c r="E4470" s="590"/>
    </row>
    <row r="4471" spans="1:5" ht="12" customHeight="1">
      <c r="A4471" s="589" t="s">
        <v>37324</v>
      </c>
      <c r="B4471" s="588" t="s">
        <v>37325</v>
      </c>
      <c r="C4471" s="589" t="s">
        <v>93</v>
      </c>
      <c r="D4471" s="619">
        <v>191.86</v>
      </c>
      <c r="E4471" s="590"/>
    </row>
    <row r="4472" spans="1:5" ht="12" customHeight="1">
      <c r="A4472" s="589" t="s">
        <v>37326</v>
      </c>
      <c r="B4472" s="588" t="s">
        <v>37327</v>
      </c>
      <c r="C4472" s="589" t="s">
        <v>93</v>
      </c>
      <c r="D4472" s="619">
        <v>279.24</v>
      </c>
      <c r="E4472" s="590"/>
    </row>
    <row r="4473" spans="1:5" ht="12" customHeight="1">
      <c r="A4473" s="589" t="s">
        <v>37328</v>
      </c>
      <c r="B4473" s="588" t="s">
        <v>37329</v>
      </c>
      <c r="C4473" s="589" t="s">
        <v>93</v>
      </c>
      <c r="D4473" s="619">
        <v>312.91000000000003</v>
      </c>
      <c r="E4473" s="590"/>
    </row>
    <row r="4474" spans="1:5" ht="12" customHeight="1">
      <c r="A4474" s="589" t="s">
        <v>37330</v>
      </c>
      <c r="B4474" s="588" t="s">
        <v>37331</v>
      </c>
      <c r="C4474" s="589" t="s">
        <v>93</v>
      </c>
      <c r="D4474" s="619">
        <v>0.6</v>
      </c>
      <c r="E4474" s="590"/>
    </row>
    <row r="4475" spans="1:5" ht="12" customHeight="1">
      <c r="A4475" s="589" t="s">
        <v>37332</v>
      </c>
      <c r="B4475" s="588" t="s">
        <v>37333</v>
      </c>
      <c r="C4475" s="589" t="s">
        <v>93</v>
      </c>
      <c r="D4475" s="619">
        <v>5.16</v>
      </c>
      <c r="E4475" s="590"/>
    </row>
    <row r="4476" spans="1:5" ht="12" customHeight="1">
      <c r="A4476" s="589" t="s">
        <v>37334</v>
      </c>
      <c r="B4476" s="588" t="s">
        <v>37335</v>
      </c>
      <c r="C4476" s="589" t="s">
        <v>93</v>
      </c>
      <c r="D4476" s="619">
        <v>1.8</v>
      </c>
      <c r="E4476" s="590"/>
    </row>
    <row r="4477" spans="1:5" ht="12" customHeight="1">
      <c r="A4477" s="589" t="s">
        <v>37336</v>
      </c>
      <c r="B4477" s="588" t="s">
        <v>37337</v>
      </c>
      <c r="C4477" s="589" t="s">
        <v>93</v>
      </c>
      <c r="D4477" s="619">
        <v>3.18</v>
      </c>
      <c r="E4477" s="590"/>
    </row>
    <row r="4478" spans="1:5" ht="12" customHeight="1">
      <c r="A4478" s="589" t="s">
        <v>37338</v>
      </c>
      <c r="B4478" s="588" t="s">
        <v>37339</v>
      </c>
      <c r="C4478" s="589" t="s">
        <v>93</v>
      </c>
      <c r="D4478" s="619">
        <v>37.299999999999997</v>
      </c>
      <c r="E4478" s="590"/>
    </row>
    <row r="4479" spans="1:5" ht="12" customHeight="1">
      <c r="A4479" s="589" t="s">
        <v>37340</v>
      </c>
      <c r="B4479" s="588" t="s">
        <v>37341</v>
      </c>
      <c r="C4479" s="589" t="s">
        <v>95</v>
      </c>
      <c r="D4479" s="619">
        <v>0.23</v>
      </c>
      <c r="E4479" s="590"/>
    </row>
    <row r="4480" spans="1:5" ht="12" customHeight="1">
      <c r="A4480" s="589" t="s">
        <v>37342</v>
      </c>
      <c r="B4480" s="588" t="s">
        <v>37343</v>
      </c>
      <c r="C4480" s="589" t="s">
        <v>180</v>
      </c>
      <c r="D4480" s="619">
        <v>38.840000000000003</v>
      </c>
      <c r="E4480" s="590"/>
    </row>
    <row r="4481" spans="1:5" ht="12" customHeight="1">
      <c r="A4481" s="589" t="s">
        <v>37344</v>
      </c>
      <c r="B4481" s="588" t="s">
        <v>37345</v>
      </c>
      <c r="C4481" s="589" t="s">
        <v>180</v>
      </c>
      <c r="D4481" s="619">
        <v>19</v>
      </c>
      <c r="E4481" s="590"/>
    </row>
    <row r="4482" spans="1:5" ht="12" customHeight="1">
      <c r="A4482" s="589" t="s">
        <v>37346</v>
      </c>
      <c r="B4482" s="588" t="s">
        <v>37347</v>
      </c>
      <c r="C4482" s="589" t="s">
        <v>161</v>
      </c>
      <c r="D4482" s="619">
        <v>17.829999999999998</v>
      </c>
      <c r="E4482" s="590"/>
    </row>
    <row r="4483" spans="1:5" ht="12" customHeight="1">
      <c r="A4483" s="589" t="s">
        <v>37348</v>
      </c>
      <c r="B4483" s="588" t="s">
        <v>37349</v>
      </c>
      <c r="C4483" s="589" t="s">
        <v>93</v>
      </c>
      <c r="D4483" s="619">
        <v>670.5</v>
      </c>
      <c r="E4483" s="590"/>
    </row>
    <row r="4484" spans="1:5" ht="27" customHeight="1">
      <c r="A4484" s="589" t="s">
        <v>37350</v>
      </c>
      <c r="B4484" s="588" t="s">
        <v>37351</v>
      </c>
      <c r="C4484" s="589" t="s">
        <v>93</v>
      </c>
      <c r="D4484" s="619">
        <v>26500</v>
      </c>
      <c r="E4484" s="590"/>
    </row>
    <row r="4485" spans="1:5" ht="18" customHeight="1">
      <c r="A4485" s="589" t="s">
        <v>37352</v>
      </c>
      <c r="B4485" s="588" t="s">
        <v>37353</v>
      </c>
      <c r="C4485" s="589" t="s">
        <v>795</v>
      </c>
      <c r="D4485" s="619">
        <v>26.63</v>
      </c>
      <c r="E4485" s="590"/>
    </row>
    <row r="4486" spans="1:5" ht="12" customHeight="1">
      <c r="A4486" s="589" t="s">
        <v>37354</v>
      </c>
      <c r="B4486" s="588" t="s">
        <v>37355</v>
      </c>
      <c r="C4486" s="589" t="s">
        <v>180</v>
      </c>
      <c r="D4486" s="619">
        <v>210.91</v>
      </c>
      <c r="E4486" s="590"/>
    </row>
    <row r="4487" spans="1:5" ht="12" customHeight="1">
      <c r="A4487" s="589" t="s">
        <v>37356</v>
      </c>
      <c r="B4487" s="588" t="s">
        <v>37357</v>
      </c>
      <c r="C4487" s="589" t="s">
        <v>96</v>
      </c>
      <c r="D4487" s="619">
        <v>19.55</v>
      </c>
      <c r="E4487" s="590"/>
    </row>
    <row r="4488" spans="1:5" ht="12" customHeight="1">
      <c r="A4488" s="589" t="s">
        <v>37358</v>
      </c>
      <c r="B4488" s="588" t="s">
        <v>37359</v>
      </c>
      <c r="C4488" s="589" t="s">
        <v>96</v>
      </c>
      <c r="D4488" s="619">
        <v>12.67</v>
      </c>
      <c r="E4488" s="590"/>
    </row>
    <row r="4489" spans="1:5" ht="12" customHeight="1">
      <c r="A4489" s="589" t="s">
        <v>37360</v>
      </c>
      <c r="B4489" s="588" t="s">
        <v>37361</v>
      </c>
      <c r="C4489" s="589" t="s">
        <v>795</v>
      </c>
      <c r="D4489" s="619">
        <v>17.420000000000002</v>
      </c>
      <c r="E4489" s="590"/>
    </row>
    <row r="4490" spans="1:5" ht="18" customHeight="1">
      <c r="A4490" s="589" t="s">
        <v>37362</v>
      </c>
      <c r="B4490" s="588" t="s">
        <v>37363</v>
      </c>
      <c r="C4490" s="589" t="s">
        <v>95</v>
      </c>
      <c r="D4490" s="619">
        <v>39.21</v>
      </c>
      <c r="E4490" s="590"/>
    </row>
    <row r="4491" spans="1:5" ht="12" customHeight="1">
      <c r="A4491" s="589" t="s">
        <v>37364</v>
      </c>
      <c r="B4491" s="588" t="s">
        <v>37365</v>
      </c>
      <c r="C4491" s="589" t="s">
        <v>78</v>
      </c>
      <c r="D4491" s="619">
        <v>59.35</v>
      </c>
      <c r="E4491" s="590"/>
    </row>
    <row r="4492" spans="1:5" ht="12" customHeight="1">
      <c r="A4492" s="589" t="s">
        <v>37366</v>
      </c>
      <c r="B4492" s="588" t="s">
        <v>37367</v>
      </c>
      <c r="C4492" s="589" t="s">
        <v>93</v>
      </c>
      <c r="D4492" s="619">
        <v>10.050000000000001</v>
      </c>
      <c r="E4492" s="590"/>
    </row>
    <row r="4493" spans="1:5" ht="12" customHeight="1">
      <c r="A4493" s="589" t="s">
        <v>37368</v>
      </c>
      <c r="B4493" s="588" t="s">
        <v>37369</v>
      </c>
      <c r="C4493" s="589" t="s">
        <v>93</v>
      </c>
      <c r="D4493" s="619">
        <v>2.57</v>
      </c>
      <c r="E4493" s="590"/>
    </row>
    <row r="4494" spans="1:5" ht="12" customHeight="1">
      <c r="A4494" s="589" t="s">
        <v>28427</v>
      </c>
      <c r="B4494" s="588" t="s">
        <v>28301</v>
      </c>
      <c r="C4494" s="589" t="s">
        <v>78</v>
      </c>
      <c r="D4494" s="619">
        <v>16.440000000000001</v>
      </c>
      <c r="E4494" s="590"/>
    </row>
    <row r="4495" spans="1:5" ht="12" customHeight="1">
      <c r="A4495" s="589" t="s">
        <v>37370</v>
      </c>
      <c r="B4495" s="588" t="s">
        <v>37371</v>
      </c>
      <c r="C4495" s="589" t="s">
        <v>78</v>
      </c>
      <c r="D4495" s="619">
        <v>18.760000000000002</v>
      </c>
      <c r="E4495" s="590"/>
    </row>
    <row r="4496" spans="1:5" ht="12" customHeight="1">
      <c r="A4496" s="589" t="s">
        <v>37372</v>
      </c>
      <c r="B4496" s="588" t="s">
        <v>37373</v>
      </c>
      <c r="C4496" s="589" t="s">
        <v>93</v>
      </c>
      <c r="D4496" s="619">
        <v>9.02</v>
      </c>
      <c r="E4496" s="590"/>
    </row>
    <row r="4497" spans="1:5" ht="12" customHeight="1">
      <c r="A4497" s="589" t="s">
        <v>37374</v>
      </c>
      <c r="B4497" s="588" t="s">
        <v>37375</v>
      </c>
      <c r="C4497" s="589" t="s">
        <v>161</v>
      </c>
      <c r="D4497" s="619">
        <v>63</v>
      </c>
      <c r="E4497" s="590"/>
    </row>
    <row r="4498" spans="1:5" ht="12" customHeight="1">
      <c r="A4498" s="589" t="s">
        <v>37376</v>
      </c>
      <c r="B4498" s="588" t="s">
        <v>37377</v>
      </c>
      <c r="C4498" s="589" t="s">
        <v>93</v>
      </c>
      <c r="D4498" s="619">
        <v>0.81</v>
      </c>
      <c r="E4498" s="590"/>
    </row>
    <row r="4499" spans="1:5" ht="12" customHeight="1">
      <c r="A4499" s="589" t="s">
        <v>37378</v>
      </c>
      <c r="B4499" s="588" t="s">
        <v>37379</v>
      </c>
      <c r="C4499" s="589" t="s">
        <v>93</v>
      </c>
      <c r="D4499" s="619">
        <v>0.21</v>
      </c>
      <c r="E4499" s="590"/>
    </row>
    <row r="4500" spans="1:5" ht="12" customHeight="1">
      <c r="A4500" s="589" t="s">
        <v>37380</v>
      </c>
      <c r="B4500" s="588" t="s">
        <v>37381</v>
      </c>
      <c r="C4500" s="589" t="s">
        <v>93</v>
      </c>
      <c r="D4500" s="619">
        <v>0.24</v>
      </c>
      <c r="E4500" s="590"/>
    </row>
    <row r="4501" spans="1:5" ht="12" customHeight="1">
      <c r="A4501" s="589" t="s">
        <v>37382</v>
      </c>
      <c r="B4501" s="588" t="s">
        <v>37383</v>
      </c>
      <c r="C4501" s="589" t="s">
        <v>93</v>
      </c>
      <c r="D4501" s="619">
        <v>129.96</v>
      </c>
      <c r="E4501" s="590"/>
    </row>
    <row r="4502" spans="1:5" ht="12" customHeight="1">
      <c r="A4502" s="589" t="s">
        <v>37384</v>
      </c>
      <c r="B4502" s="588" t="s">
        <v>37385</v>
      </c>
      <c r="C4502" s="589" t="s">
        <v>93</v>
      </c>
      <c r="D4502" s="619">
        <v>142.96</v>
      </c>
      <c r="E4502" s="590"/>
    </row>
    <row r="4503" spans="1:5" ht="18" customHeight="1">
      <c r="A4503" s="589" t="s">
        <v>37386</v>
      </c>
      <c r="B4503" s="588" t="s">
        <v>37387</v>
      </c>
      <c r="C4503" s="589" t="s">
        <v>96</v>
      </c>
      <c r="D4503" s="619">
        <v>58.56</v>
      </c>
      <c r="E4503" s="590"/>
    </row>
    <row r="4504" spans="1:5" ht="18" customHeight="1">
      <c r="A4504" s="589" t="s">
        <v>37388</v>
      </c>
      <c r="B4504" s="588" t="s">
        <v>37389</v>
      </c>
      <c r="C4504" s="589" t="s">
        <v>96</v>
      </c>
      <c r="D4504" s="619">
        <v>73.900000000000006</v>
      </c>
      <c r="E4504" s="590"/>
    </row>
    <row r="4505" spans="1:5" ht="12" customHeight="1">
      <c r="A4505" s="589" t="s">
        <v>37390</v>
      </c>
      <c r="B4505" s="588" t="s">
        <v>37391</v>
      </c>
      <c r="C4505" s="589" t="s">
        <v>93</v>
      </c>
      <c r="D4505" s="619">
        <v>1778.49</v>
      </c>
      <c r="E4505" s="590"/>
    </row>
    <row r="4506" spans="1:5" ht="12" customHeight="1">
      <c r="A4506" s="589" t="s">
        <v>37392</v>
      </c>
      <c r="B4506" s="588" t="s">
        <v>37393</v>
      </c>
      <c r="C4506" s="589" t="s">
        <v>93</v>
      </c>
      <c r="D4506" s="619">
        <v>2371.3200000000002</v>
      </c>
      <c r="E4506" s="590"/>
    </row>
    <row r="4507" spans="1:5" ht="12" customHeight="1">
      <c r="A4507" s="589" t="s">
        <v>37394</v>
      </c>
      <c r="B4507" s="588" t="s">
        <v>37395</v>
      </c>
      <c r="C4507" s="589" t="s">
        <v>93</v>
      </c>
      <c r="D4507" s="619">
        <v>3556.98</v>
      </c>
      <c r="E4507" s="590"/>
    </row>
    <row r="4508" spans="1:5" ht="12" customHeight="1">
      <c r="A4508" s="589" t="s">
        <v>37396</v>
      </c>
      <c r="B4508" s="588" t="s">
        <v>37397</v>
      </c>
      <c r="C4508" s="589" t="s">
        <v>93</v>
      </c>
      <c r="D4508" s="619">
        <v>814.18</v>
      </c>
      <c r="E4508" s="590"/>
    </row>
    <row r="4509" spans="1:5" ht="12" customHeight="1">
      <c r="A4509" s="589" t="s">
        <v>37398</v>
      </c>
      <c r="B4509" s="588" t="s">
        <v>37399</v>
      </c>
      <c r="C4509" s="589" t="s">
        <v>93</v>
      </c>
      <c r="D4509" s="619">
        <v>814.18</v>
      </c>
      <c r="E4509" s="590"/>
    </row>
    <row r="4510" spans="1:5" ht="12" customHeight="1">
      <c r="A4510" s="589" t="s">
        <v>37400</v>
      </c>
      <c r="B4510" s="588" t="s">
        <v>37401</v>
      </c>
      <c r="C4510" s="589" t="s">
        <v>96</v>
      </c>
      <c r="D4510" s="619">
        <v>1173.04</v>
      </c>
      <c r="E4510" s="590"/>
    </row>
    <row r="4511" spans="1:5" ht="12" customHeight="1">
      <c r="A4511" s="589" t="s">
        <v>28378</v>
      </c>
      <c r="B4511" s="588" t="s">
        <v>28379</v>
      </c>
      <c r="C4511" s="589" t="s">
        <v>96</v>
      </c>
      <c r="D4511" s="619">
        <v>152.61000000000001</v>
      </c>
      <c r="E4511" s="590"/>
    </row>
    <row r="4512" spans="1:5" ht="12" customHeight="1">
      <c r="A4512" s="589" t="s">
        <v>37402</v>
      </c>
      <c r="B4512" s="588" t="s">
        <v>37403</v>
      </c>
      <c r="C4512" s="589" t="s">
        <v>96</v>
      </c>
      <c r="D4512" s="619">
        <v>330.2</v>
      </c>
      <c r="E4512" s="590"/>
    </row>
    <row r="4513" spans="1:5" ht="12" customHeight="1">
      <c r="A4513" s="589" t="s">
        <v>28366</v>
      </c>
      <c r="B4513" s="588" t="s">
        <v>28367</v>
      </c>
      <c r="C4513" s="589" t="s">
        <v>96</v>
      </c>
      <c r="D4513" s="619">
        <v>108.6</v>
      </c>
      <c r="E4513" s="590"/>
    </row>
    <row r="4514" spans="1:5" ht="12" customHeight="1">
      <c r="A4514" s="589" t="s">
        <v>37404</v>
      </c>
      <c r="B4514" s="588" t="s">
        <v>37405</v>
      </c>
      <c r="C4514" s="589" t="s">
        <v>96</v>
      </c>
      <c r="D4514" s="619">
        <v>243.79</v>
      </c>
      <c r="E4514" s="590"/>
    </row>
    <row r="4515" spans="1:5" ht="18" customHeight="1">
      <c r="A4515" s="589" t="s">
        <v>37406</v>
      </c>
      <c r="B4515" s="588" t="s">
        <v>37407</v>
      </c>
      <c r="C4515" s="589" t="s">
        <v>93</v>
      </c>
      <c r="D4515" s="619">
        <v>288.3</v>
      </c>
      <c r="E4515" s="590"/>
    </row>
    <row r="4516" spans="1:5" ht="12" customHeight="1">
      <c r="A4516" s="589" t="s">
        <v>37408</v>
      </c>
      <c r="B4516" s="588" t="s">
        <v>37409</v>
      </c>
      <c r="C4516" s="589" t="s">
        <v>93</v>
      </c>
      <c r="D4516" s="619">
        <v>327.91</v>
      </c>
      <c r="E4516" s="590"/>
    </row>
    <row r="4517" spans="1:5" ht="12" customHeight="1">
      <c r="A4517" s="589" t="s">
        <v>37410</v>
      </c>
      <c r="B4517" s="588" t="s">
        <v>37411</v>
      </c>
      <c r="C4517" s="589" t="s">
        <v>93</v>
      </c>
      <c r="D4517" s="619">
        <v>384.6</v>
      </c>
      <c r="E4517" s="590"/>
    </row>
    <row r="4518" spans="1:5" ht="12" customHeight="1">
      <c r="A4518" s="589" t="s">
        <v>37412</v>
      </c>
      <c r="B4518" s="588" t="s">
        <v>37413</v>
      </c>
      <c r="C4518" s="589" t="s">
        <v>93</v>
      </c>
      <c r="D4518" s="619">
        <v>265.57</v>
      </c>
      <c r="E4518" s="590"/>
    </row>
    <row r="4519" spans="1:5" ht="18" customHeight="1">
      <c r="A4519" s="589" t="s">
        <v>37414</v>
      </c>
      <c r="B4519" s="588" t="s">
        <v>37415</v>
      </c>
      <c r="C4519" s="589" t="s">
        <v>96</v>
      </c>
      <c r="D4519" s="619">
        <v>319.5</v>
      </c>
      <c r="E4519" s="590"/>
    </row>
    <row r="4520" spans="1:5" ht="18" customHeight="1">
      <c r="A4520" s="589" t="s">
        <v>37416</v>
      </c>
      <c r="B4520" s="588" t="s">
        <v>37417</v>
      </c>
      <c r="C4520" s="589" t="s">
        <v>96</v>
      </c>
      <c r="D4520" s="619">
        <v>290</v>
      </c>
      <c r="E4520" s="590"/>
    </row>
    <row r="4521" spans="1:5" ht="18" customHeight="1">
      <c r="A4521" s="589" t="s">
        <v>37418</v>
      </c>
      <c r="B4521" s="588" t="s">
        <v>37419</v>
      </c>
      <c r="C4521" s="589" t="s">
        <v>96</v>
      </c>
      <c r="D4521" s="619">
        <v>311.57</v>
      </c>
      <c r="E4521" s="590"/>
    </row>
    <row r="4522" spans="1:5" ht="18" customHeight="1">
      <c r="A4522" s="589" t="s">
        <v>37420</v>
      </c>
      <c r="B4522" s="588" t="s">
        <v>37421</v>
      </c>
      <c r="C4522" s="589" t="s">
        <v>96</v>
      </c>
      <c r="D4522" s="619">
        <v>287.5</v>
      </c>
      <c r="E4522" s="590"/>
    </row>
    <row r="4523" spans="1:5" ht="18" customHeight="1">
      <c r="A4523" s="589" t="s">
        <v>37422</v>
      </c>
      <c r="B4523" s="588" t="s">
        <v>37423</v>
      </c>
      <c r="C4523" s="589" t="s">
        <v>96</v>
      </c>
      <c r="D4523" s="619">
        <v>351.5</v>
      </c>
      <c r="E4523" s="590"/>
    </row>
    <row r="4524" spans="1:5" ht="18" customHeight="1">
      <c r="A4524" s="589" t="s">
        <v>37424</v>
      </c>
      <c r="B4524" s="588" t="s">
        <v>37425</v>
      </c>
      <c r="C4524" s="589" t="s">
        <v>96</v>
      </c>
      <c r="D4524" s="619">
        <v>321.3</v>
      </c>
      <c r="E4524" s="590"/>
    </row>
    <row r="4525" spans="1:5" ht="18" customHeight="1">
      <c r="A4525" s="589" t="s">
        <v>37426</v>
      </c>
      <c r="B4525" s="588" t="s">
        <v>37427</v>
      </c>
      <c r="C4525" s="589" t="s">
        <v>96</v>
      </c>
      <c r="D4525" s="619">
        <v>330.2</v>
      </c>
      <c r="E4525" s="590"/>
    </row>
    <row r="4526" spans="1:5" ht="18" customHeight="1">
      <c r="A4526" s="589" t="s">
        <v>37428</v>
      </c>
      <c r="B4526" s="588" t="s">
        <v>37429</v>
      </c>
      <c r="C4526" s="589" t="s">
        <v>96</v>
      </c>
      <c r="D4526" s="619">
        <v>319.5</v>
      </c>
      <c r="E4526" s="590"/>
    </row>
    <row r="4527" spans="1:5" ht="18" customHeight="1">
      <c r="A4527" s="589" t="s">
        <v>37430</v>
      </c>
      <c r="B4527" s="588" t="s">
        <v>37431</v>
      </c>
      <c r="C4527" s="589" t="s">
        <v>93</v>
      </c>
      <c r="D4527" s="619">
        <v>372</v>
      </c>
      <c r="E4527" s="590"/>
    </row>
    <row r="4528" spans="1:5" ht="18" customHeight="1">
      <c r="A4528" s="589" t="s">
        <v>37432</v>
      </c>
      <c r="B4528" s="588" t="s">
        <v>37433</v>
      </c>
      <c r="C4528" s="589" t="s">
        <v>93</v>
      </c>
      <c r="D4528" s="619">
        <v>120</v>
      </c>
      <c r="E4528" s="590"/>
    </row>
    <row r="4529" spans="1:5" ht="18" customHeight="1">
      <c r="A4529" s="589" t="s">
        <v>37434</v>
      </c>
      <c r="B4529" s="588" t="s">
        <v>37435</v>
      </c>
      <c r="C4529" s="589" t="s">
        <v>93</v>
      </c>
      <c r="D4529" s="619">
        <v>2449.5</v>
      </c>
      <c r="E4529" s="590"/>
    </row>
    <row r="4530" spans="1:5" ht="12" customHeight="1">
      <c r="A4530" s="589" t="s">
        <v>37436</v>
      </c>
      <c r="B4530" s="588" t="s">
        <v>37437</v>
      </c>
      <c r="C4530" s="589" t="s">
        <v>93</v>
      </c>
      <c r="D4530" s="619">
        <v>142.78</v>
      </c>
      <c r="E4530" s="590"/>
    </row>
    <row r="4531" spans="1:5" ht="12" customHeight="1">
      <c r="A4531" s="589" t="s">
        <v>37438</v>
      </c>
      <c r="B4531" s="588" t="s">
        <v>37439</v>
      </c>
      <c r="C4531" s="589" t="s">
        <v>93</v>
      </c>
      <c r="D4531" s="619">
        <v>166.98</v>
      </c>
      <c r="E4531" s="590"/>
    </row>
    <row r="4532" spans="1:5" ht="12" customHeight="1">
      <c r="A4532" s="589" t="s">
        <v>37440</v>
      </c>
      <c r="B4532" s="588" t="s">
        <v>37441</v>
      </c>
      <c r="C4532" s="589" t="s">
        <v>93</v>
      </c>
      <c r="D4532" s="619">
        <v>191.18</v>
      </c>
      <c r="E4532" s="590"/>
    </row>
    <row r="4533" spans="1:5" ht="12" customHeight="1">
      <c r="A4533" s="589" t="s">
        <v>37442</v>
      </c>
      <c r="B4533" s="588" t="s">
        <v>37443</v>
      </c>
      <c r="C4533" s="589" t="s">
        <v>93</v>
      </c>
      <c r="D4533" s="619">
        <v>214.17</v>
      </c>
      <c r="E4533" s="590"/>
    </row>
    <row r="4534" spans="1:5" ht="12" customHeight="1">
      <c r="A4534" s="589" t="s">
        <v>37444</v>
      </c>
      <c r="B4534" s="588" t="s">
        <v>37445</v>
      </c>
      <c r="C4534" s="589" t="s">
        <v>93</v>
      </c>
      <c r="D4534" s="619">
        <v>238.37</v>
      </c>
      <c r="E4534" s="590"/>
    </row>
    <row r="4535" spans="1:5" ht="12" customHeight="1">
      <c r="A4535" s="589" t="s">
        <v>28385</v>
      </c>
      <c r="B4535" s="588" t="s">
        <v>28386</v>
      </c>
      <c r="C4535" s="589" t="s">
        <v>93</v>
      </c>
      <c r="D4535" s="619">
        <v>21.9</v>
      </c>
      <c r="E4535" s="590"/>
    </row>
    <row r="4536" spans="1:5" ht="12" customHeight="1">
      <c r="A4536" s="589" t="s">
        <v>37446</v>
      </c>
      <c r="B4536" s="588" t="s">
        <v>37447</v>
      </c>
      <c r="C4536" s="589" t="s">
        <v>93</v>
      </c>
      <c r="D4536" s="619">
        <v>19.8</v>
      </c>
      <c r="E4536" s="590"/>
    </row>
    <row r="4537" spans="1:5" ht="12" customHeight="1">
      <c r="A4537" s="589" t="s">
        <v>37448</v>
      </c>
      <c r="B4537" s="588" t="s">
        <v>37449</v>
      </c>
      <c r="C4537" s="589" t="s">
        <v>93</v>
      </c>
      <c r="D4537" s="619">
        <v>82.28</v>
      </c>
      <c r="E4537" s="590"/>
    </row>
    <row r="4538" spans="1:5" ht="12" customHeight="1">
      <c r="A4538" s="589" t="s">
        <v>37450</v>
      </c>
      <c r="B4538" s="588" t="s">
        <v>37451</v>
      </c>
      <c r="C4538" s="589" t="s">
        <v>93</v>
      </c>
      <c r="D4538" s="619">
        <v>89.06</v>
      </c>
      <c r="E4538" s="590"/>
    </row>
    <row r="4539" spans="1:5" ht="12" customHeight="1">
      <c r="A4539" s="589" t="s">
        <v>37452</v>
      </c>
      <c r="B4539" s="588" t="s">
        <v>37453</v>
      </c>
      <c r="C4539" s="589" t="s">
        <v>93</v>
      </c>
      <c r="D4539" s="619">
        <v>96.8</v>
      </c>
      <c r="E4539" s="590"/>
    </row>
    <row r="4540" spans="1:5" ht="12" customHeight="1">
      <c r="A4540" s="589" t="s">
        <v>37454</v>
      </c>
      <c r="B4540" s="588" t="s">
        <v>37455</v>
      </c>
      <c r="C4540" s="589" t="s">
        <v>93</v>
      </c>
      <c r="D4540" s="619">
        <v>28.9</v>
      </c>
      <c r="E4540" s="590"/>
    </row>
    <row r="4541" spans="1:5" ht="12" customHeight="1">
      <c r="A4541" s="589" t="s">
        <v>37456</v>
      </c>
      <c r="B4541" s="588" t="s">
        <v>37457</v>
      </c>
      <c r="C4541" s="589" t="s">
        <v>96</v>
      </c>
      <c r="D4541" s="619">
        <v>212.8</v>
      </c>
      <c r="E4541" s="590"/>
    </row>
    <row r="4542" spans="1:5" ht="12" customHeight="1">
      <c r="A4542" s="589" t="s">
        <v>37458</v>
      </c>
      <c r="B4542" s="588" t="s">
        <v>37459</v>
      </c>
      <c r="C4542" s="589" t="s">
        <v>93</v>
      </c>
      <c r="D4542" s="619">
        <v>155.63999999999999</v>
      </c>
      <c r="E4542" s="590"/>
    </row>
    <row r="4543" spans="1:5" ht="12" customHeight="1">
      <c r="A4543" s="589" t="s">
        <v>37460</v>
      </c>
      <c r="B4543" s="588" t="s">
        <v>37461</v>
      </c>
      <c r="C4543" s="589" t="s">
        <v>93</v>
      </c>
      <c r="D4543" s="619">
        <v>77.040000000000006</v>
      </c>
      <c r="E4543" s="590"/>
    </row>
    <row r="4544" spans="1:5" ht="12" customHeight="1">
      <c r="A4544" s="589" t="s">
        <v>37462</v>
      </c>
      <c r="B4544" s="588" t="s">
        <v>37463</v>
      </c>
      <c r="C4544" s="589" t="s">
        <v>93</v>
      </c>
      <c r="D4544" s="619">
        <v>82.59</v>
      </c>
      <c r="E4544" s="590"/>
    </row>
    <row r="4545" spans="1:5" ht="12" customHeight="1">
      <c r="A4545" s="589" t="s">
        <v>37464</v>
      </c>
      <c r="B4545" s="588" t="s">
        <v>37465</v>
      </c>
      <c r="C4545" s="589" t="s">
        <v>96</v>
      </c>
      <c r="D4545" s="619">
        <v>57.62</v>
      </c>
      <c r="E4545" s="590"/>
    </row>
    <row r="4546" spans="1:5" ht="12" customHeight="1">
      <c r="A4546" s="589" t="s">
        <v>37466</v>
      </c>
      <c r="B4546" s="588" t="s">
        <v>37467</v>
      </c>
      <c r="C4546" s="589" t="s">
        <v>93</v>
      </c>
      <c r="D4546" s="619">
        <v>16.7</v>
      </c>
      <c r="E4546" s="590"/>
    </row>
    <row r="4547" spans="1:5" ht="12" customHeight="1">
      <c r="A4547" s="589" t="s">
        <v>37468</v>
      </c>
      <c r="B4547" s="588" t="s">
        <v>37469</v>
      </c>
      <c r="C4547" s="589" t="s">
        <v>93</v>
      </c>
      <c r="D4547" s="619">
        <v>31.2</v>
      </c>
      <c r="E4547" s="590"/>
    </row>
    <row r="4548" spans="1:5" ht="18" customHeight="1">
      <c r="A4548" s="589" t="s">
        <v>37470</v>
      </c>
      <c r="B4548" s="588" t="s">
        <v>37471</v>
      </c>
      <c r="C4548" s="589" t="s">
        <v>96</v>
      </c>
      <c r="D4548" s="619">
        <v>344.85</v>
      </c>
      <c r="E4548" s="590"/>
    </row>
    <row r="4549" spans="1:5" ht="45" customHeight="1">
      <c r="A4549" s="589" t="s">
        <v>37472</v>
      </c>
      <c r="B4549" s="588" t="s">
        <v>37473</v>
      </c>
      <c r="C4549" s="589" t="s">
        <v>96</v>
      </c>
      <c r="D4549" s="619">
        <v>448.54</v>
      </c>
      <c r="E4549" s="590"/>
    </row>
    <row r="4550" spans="1:5" ht="12" customHeight="1">
      <c r="A4550" s="589" t="s">
        <v>37474</v>
      </c>
      <c r="B4550" s="588" t="s">
        <v>37475</v>
      </c>
      <c r="C4550" s="589" t="s">
        <v>96</v>
      </c>
      <c r="D4550" s="619">
        <v>319.10000000000002</v>
      </c>
      <c r="E4550" s="590"/>
    </row>
    <row r="4551" spans="1:5" ht="18" customHeight="1">
      <c r="A4551" s="589" t="s">
        <v>37476</v>
      </c>
      <c r="B4551" s="588" t="s">
        <v>37477</v>
      </c>
      <c r="C4551" s="589" t="s">
        <v>93</v>
      </c>
      <c r="D4551" s="619">
        <v>352.45</v>
      </c>
      <c r="E4551" s="590"/>
    </row>
    <row r="4552" spans="1:5" ht="45" customHeight="1">
      <c r="A4552" s="589" t="s">
        <v>37478</v>
      </c>
      <c r="B4552" s="588" t="s">
        <v>37479</v>
      </c>
      <c r="C4552" s="589" t="s">
        <v>96</v>
      </c>
      <c r="D4552" s="619">
        <v>448.54</v>
      </c>
      <c r="E4552" s="590"/>
    </row>
    <row r="4553" spans="1:5" ht="12" customHeight="1">
      <c r="A4553" s="589" t="s">
        <v>37480</v>
      </c>
      <c r="B4553" s="588" t="s">
        <v>37481</v>
      </c>
      <c r="C4553" s="589" t="s">
        <v>161</v>
      </c>
      <c r="D4553" s="619">
        <v>63</v>
      </c>
      <c r="E4553" s="590"/>
    </row>
    <row r="4554" spans="1:5" ht="18" customHeight="1">
      <c r="A4554" s="589" t="s">
        <v>37482</v>
      </c>
      <c r="B4554" s="588" t="s">
        <v>37483</v>
      </c>
      <c r="C4554" s="589" t="s">
        <v>93</v>
      </c>
      <c r="D4554" s="619">
        <v>41738.49</v>
      </c>
      <c r="E4554" s="590"/>
    </row>
    <row r="4555" spans="1:5" ht="18" customHeight="1">
      <c r="A4555" s="589" t="s">
        <v>37484</v>
      </c>
      <c r="B4555" s="588" t="s">
        <v>37485</v>
      </c>
      <c r="C4555" s="589" t="s">
        <v>93</v>
      </c>
      <c r="D4555" s="619">
        <v>58681.23</v>
      </c>
      <c r="E4555" s="590"/>
    </row>
    <row r="4556" spans="1:5" ht="18" customHeight="1">
      <c r="A4556" s="589" t="s">
        <v>37486</v>
      </c>
      <c r="B4556" s="588" t="s">
        <v>37487</v>
      </c>
      <c r="C4556" s="589" t="s">
        <v>93</v>
      </c>
      <c r="D4556" s="619">
        <v>85</v>
      </c>
      <c r="E4556" s="590"/>
    </row>
    <row r="4557" spans="1:5" ht="18" customHeight="1">
      <c r="A4557" s="589" t="s">
        <v>37488</v>
      </c>
      <c r="B4557" s="588" t="s">
        <v>37489</v>
      </c>
      <c r="C4557" s="589" t="s">
        <v>93</v>
      </c>
      <c r="D4557" s="619">
        <v>63.85</v>
      </c>
      <c r="E4557" s="590"/>
    </row>
    <row r="4558" spans="1:5" ht="18" customHeight="1">
      <c r="A4558" s="589" t="s">
        <v>37490</v>
      </c>
      <c r="B4558" s="588" t="s">
        <v>37491</v>
      </c>
      <c r="C4558" s="589" t="s">
        <v>93</v>
      </c>
      <c r="D4558" s="619">
        <v>68</v>
      </c>
      <c r="E4558" s="590"/>
    </row>
    <row r="4559" spans="1:5" ht="18" customHeight="1">
      <c r="A4559" s="589" t="s">
        <v>37492</v>
      </c>
      <c r="B4559" s="588" t="s">
        <v>37493</v>
      </c>
      <c r="C4559" s="589" t="s">
        <v>93</v>
      </c>
      <c r="D4559" s="619">
        <v>110</v>
      </c>
      <c r="E4559" s="590"/>
    </row>
    <row r="4560" spans="1:5" ht="12" customHeight="1">
      <c r="A4560" s="589" t="s">
        <v>37494</v>
      </c>
      <c r="B4560" s="588" t="s">
        <v>37495</v>
      </c>
      <c r="C4560" s="589" t="s">
        <v>93</v>
      </c>
      <c r="D4560" s="619">
        <v>4603.1400000000003</v>
      </c>
      <c r="E4560" s="590"/>
    </row>
    <row r="4561" spans="1:5" ht="12" customHeight="1">
      <c r="A4561" s="589" t="s">
        <v>37496</v>
      </c>
      <c r="B4561" s="588" t="s">
        <v>37497</v>
      </c>
      <c r="C4561" s="589" t="s">
        <v>93</v>
      </c>
      <c r="D4561" s="619">
        <v>206.82</v>
      </c>
      <c r="E4561" s="590"/>
    </row>
    <row r="4562" spans="1:5" ht="18" customHeight="1">
      <c r="A4562" s="589" t="s">
        <v>37498</v>
      </c>
      <c r="B4562" s="588" t="s">
        <v>37499</v>
      </c>
      <c r="C4562" s="589" t="s">
        <v>93</v>
      </c>
      <c r="D4562" s="619">
        <v>392.35</v>
      </c>
      <c r="E4562" s="590"/>
    </row>
    <row r="4563" spans="1:5" ht="18" customHeight="1">
      <c r="A4563" s="589" t="s">
        <v>37500</v>
      </c>
      <c r="B4563" s="588" t="s">
        <v>37501</v>
      </c>
      <c r="C4563" s="589" t="s">
        <v>93</v>
      </c>
      <c r="D4563" s="619">
        <v>461.49</v>
      </c>
      <c r="E4563" s="590"/>
    </row>
    <row r="4564" spans="1:5" ht="18" customHeight="1">
      <c r="A4564" s="589" t="s">
        <v>37502</v>
      </c>
      <c r="B4564" s="588" t="s">
        <v>37503</v>
      </c>
      <c r="C4564" s="589" t="s">
        <v>93</v>
      </c>
      <c r="D4564" s="619">
        <v>530.64</v>
      </c>
      <c r="E4564" s="590"/>
    </row>
    <row r="4565" spans="1:5" ht="18" customHeight="1">
      <c r="A4565" s="589" t="s">
        <v>37504</v>
      </c>
      <c r="B4565" s="588" t="s">
        <v>37505</v>
      </c>
      <c r="C4565" s="589" t="s">
        <v>93</v>
      </c>
      <c r="D4565" s="619">
        <v>641</v>
      </c>
      <c r="E4565" s="590"/>
    </row>
    <row r="4566" spans="1:5" ht="18" customHeight="1">
      <c r="A4566" s="589" t="s">
        <v>37506</v>
      </c>
      <c r="B4566" s="588" t="s">
        <v>37507</v>
      </c>
      <c r="C4566" s="589" t="s">
        <v>93</v>
      </c>
      <c r="D4566" s="619">
        <v>752.13</v>
      </c>
      <c r="E4566" s="590"/>
    </row>
    <row r="4567" spans="1:5" ht="18" customHeight="1">
      <c r="A4567" s="589" t="s">
        <v>37508</v>
      </c>
      <c r="B4567" s="588" t="s">
        <v>37509</v>
      </c>
      <c r="C4567" s="589" t="s">
        <v>93</v>
      </c>
      <c r="D4567" s="619">
        <v>481.32</v>
      </c>
      <c r="E4567" s="590"/>
    </row>
    <row r="4568" spans="1:5" ht="18" customHeight="1">
      <c r="A4568" s="589" t="s">
        <v>37510</v>
      </c>
      <c r="B4568" s="588" t="s">
        <v>37511</v>
      </c>
      <c r="C4568" s="589" t="s">
        <v>93</v>
      </c>
      <c r="D4568" s="619">
        <v>587.19000000000005</v>
      </c>
      <c r="E4568" s="590"/>
    </row>
    <row r="4569" spans="1:5" ht="18" customHeight="1">
      <c r="A4569" s="589" t="s">
        <v>37512</v>
      </c>
      <c r="B4569" s="588" t="s">
        <v>37513</v>
      </c>
      <c r="C4569" s="589" t="s">
        <v>93</v>
      </c>
      <c r="D4569" s="619">
        <v>754.43</v>
      </c>
      <c r="E4569" s="590"/>
    </row>
    <row r="4570" spans="1:5" ht="18" customHeight="1">
      <c r="A4570" s="589" t="s">
        <v>37514</v>
      </c>
      <c r="B4570" s="588" t="s">
        <v>37515</v>
      </c>
      <c r="C4570" s="589" t="s">
        <v>93</v>
      </c>
      <c r="D4570" s="619">
        <v>750.85</v>
      </c>
      <c r="E4570" s="590"/>
    </row>
    <row r="4571" spans="1:5" ht="18" customHeight="1">
      <c r="A4571" s="589" t="s">
        <v>37516</v>
      </c>
      <c r="B4571" s="588" t="s">
        <v>37517</v>
      </c>
      <c r="C4571" s="589" t="s">
        <v>93</v>
      </c>
      <c r="D4571" s="619">
        <v>960.05</v>
      </c>
      <c r="E4571" s="590"/>
    </row>
    <row r="4572" spans="1:5" ht="18" customHeight="1">
      <c r="A4572" s="589" t="s">
        <v>37518</v>
      </c>
      <c r="B4572" s="588" t="s">
        <v>37519</v>
      </c>
      <c r="C4572" s="589" t="s">
        <v>93</v>
      </c>
      <c r="D4572" s="619">
        <v>1280</v>
      </c>
      <c r="E4572" s="590"/>
    </row>
    <row r="4573" spans="1:5" ht="18" customHeight="1">
      <c r="A4573" s="589" t="s">
        <v>37520</v>
      </c>
      <c r="B4573" s="588" t="s">
        <v>37521</v>
      </c>
      <c r="C4573" s="589" t="s">
        <v>93</v>
      </c>
      <c r="D4573" s="619">
        <v>1602.64</v>
      </c>
      <c r="E4573" s="590"/>
    </row>
    <row r="4574" spans="1:5" ht="18" customHeight="1">
      <c r="A4574" s="589" t="s">
        <v>37522</v>
      </c>
      <c r="B4574" s="588" t="s">
        <v>37523</v>
      </c>
      <c r="C4574" s="589" t="s">
        <v>93</v>
      </c>
      <c r="D4574" s="619">
        <v>536</v>
      </c>
      <c r="E4574" s="590"/>
    </row>
    <row r="4575" spans="1:5" ht="18" customHeight="1">
      <c r="A4575" s="589" t="s">
        <v>37524</v>
      </c>
      <c r="B4575" s="588" t="s">
        <v>37525</v>
      </c>
      <c r="C4575" s="589" t="s">
        <v>93</v>
      </c>
      <c r="D4575" s="619">
        <v>880.3</v>
      </c>
      <c r="E4575" s="590"/>
    </row>
    <row r="4576" spans="1:5" ht="18" customHeight="1">
      <c r="A4576" s="589" t="s">
        <v>28335</v>
      </c>
      <c r="B4576" s="588" t="s">
        <v>28336</v>
      </c>
      <c r="C4576" s="589" t="s">
        <v>93</v>
      </c>
      <c r="D4576" s="619">
        <v>436.84</v>
      </c>
      <c r="E4576" s="590"/>
    </row>
    <row r="4577" spans="1:5" ht="18" customHeight="1">
      <c r="A4577" s="589" t="s">
        <v>37526</v>
      </c>
      <c r="B4577" s="588" t="s">
        <v>37527</v>
      </c>
      <c r="C4577" s="589" t="s">
        <v>93</v>
      </c>
      <c r="D4577" s="619">
        <v>436.84</v>
      </c>
      <c r="E4577" s="590"/>
    </row>
    <row r="4578" spans="1:5" ht="18" customHeight="1">
      <c r="A4578" s="589" t="s">
        <v>37528</v>
      </c>
      <c r="B4578" s="588" t="s">
        <v>37529</v>
      </c>
      <c r="C4578" s="589" t="s">
        <v>93</v>
      </c>
      <c r="D4578" s="619">
        <v>346.67</v>
      </c>
      <c r="E4578" s="590"/>
    </row>
    <row r="4579" spans="1:5" ht="18" customHeight="1">
      <c r="A4579" s="589" t="s">
        <v>37530</v>
      </c>
      <c r="B4579" s="588" t="s">
        <v>37531</v>
      </c>
      <c r="C4579" s="589" t="s">
        <v>93</v>
      </c>
      <c r="D4579" s="619">
        <v>436.84</v>
      </c>
      <c r="E4579" s="590"/>
    </row>
    <row r="4580" spans="1:5" ht="18" customHeight="1">
      <c r="A4580" s="589" t="s">
        <v>37532</v>
      </c>
      <c r="B4580" s="588" t="s">
        <v>37533</v>
      </c>
      <c r="C4580" s="589" t="s">
        <v>93</v>
      </c>
      <c r="D4580" s="619">
        <v>575.66</v>
      </c>
      <c r="E4580" s="590"/>
    </row>
    <row r="4581" spans="1:5" ht="18" customHeight="1">
      <c r="A4581" s="589" t="s">
        <v>37534</v>
      </c>
      <c r="B4581" s="588" t="s">
        <v>37535</v>
      </c>
      <c r="C4581" s="589" t="s">
        <v>93</v>
      </c>
      <c r="D4581" s="619">
        <v>536</v>
      </c>
      <c r="E4581" s="590"/>
    </row>
    <row r="4582" spans="1:5" ht="18" customHeight="1">
      <c r="A4582" s="589" t="s">
        <v>37536</v>
      </c>
      <c r="B4582" s="588" t="s">
        <v>37537</v>
      </c>
      <c r="C4582" s="589" t="s">
        <v>93</v>
      </c>
      <c r="D4582" s="619">
        <v>645.66</v>
      </c>
      <c r="E4582" s="590"/>
    </row>
    <row r="4583" spans="1:5" ht="18" customHeight="1">
      <c r="A4583" s="589" t="s">
        <v>37538</v>
      </c>
      <c r="B4583" s="588" t="s">
        <v>37539</v>
      </c>
      <c r="C4583" s="589" t="s">
        <v>93</v>
      </c>
      <c r="D4583" s="619">
        <v>855.78</v>
      </c>
      <c r="E4583" s="590"/>
    </row>
    <row r="4584" spans="1:5" ht="18" customHeight="1">
      <c r="A4584" s="589" t="s">
        <v>37540</v>
      </c>
      <c r="B4584" s="588" t="s">
        <v>37541</v>
      </c>
      <c r="C4584" s="589" t="s">
        <v>93</v>
      </c>
      <c r="D4584" s="619">
        <v>896.19</v>
      </c>
      <c r="E4584" s="590"/>
    </row>
    <row r="4585" spans="1:5" ht="18" customHeight="1">
      <c r="A4585" s="589" t="s">
        <v>37542</v>
      </c>
      <c r="B4585" s="588" t="s">
        <v>37543</v>
      </c>
      <c r="C4585" s="589" t="s">
        <v>93</v>
      </c>
      <c r="D4585" s="619">
        <v>930.2</v>
      </c>
      <c r="E4585" s="590"/>
    </row>
    <row r="4586" spans="1:5" ht="18" customHeight="1">
      <c r="A4586" s="589" t="s">
        <v>37544</v>
      </c>
      <c r="B4586" s="588" t="s">
        <v>37545</v>
      </c>
      <c r="C4586" s="589" t="s">
        <v>93</v>
      </c>
      <c r="D4586" s="619">
        <v>1950</v>
      </c>
      <c r="E4586" s="590"/>
    </row>
    <row r="4587" spans="1:5" ht="12" customHeight="1">
      <c r="A4587" s="589" t="s">
        <v>37546</v>
      </c>
      <c r="B4587" s="588" t="s">
        <v>37547</v>
      </c>
      <c r="C4587" s="589" t="s">
        <v>93</v>
      </c>
      <c r="D4587" s="619">
        <v>236.5</v>
      </c>
      <c r="E4587" s="590"/>
    </row>
    <row r="4588" spans="1:5" ht="18" customHeight="1">
      <c r="A4588" s="589" t="s">
        <v>37548</v>
      </c>
      <c r="B4588" s="588" t="s">
        <v>37549</v>
      </c>
      <c r="C4588" s="589" t="s">
        <v>93</v>
      </c>
      <c r="D4588" s="619">
        <v>631.5</v>
      </c>
      <c r="E4588" s="590"/>
    </row>
    <row r="4589" spans="1:5" ht="18" customHeight="1">
      <c r="A4589" s="589" t="s">
        <v>37550</v>
      </c>
      <c r="B4589" s="588" t="s">
        <v>37551</v>
      </c>
      <c r="C4589" s="589" t="s">
        <v>93</v>
      </c>
      <c r="D4589" s="619">
        <v>414.64</v>
      </c>
      <c r="E4589" s="590"/>
    </row>
    <row r="4590" spans="1:5" ht="12" customHeight="1">
      <c r="A4590" s="589" t="s">
        <v>37552</v>
      </c>
      <c r="B4590" s="588" t="s">
        <v>37553</v>
      </c>
      <c r="C4590" s="589" t="s">
        <v>93</v>
      </c>
      <c r="D4590" s="619">
        <v>1964.74</v>
      </c>
      <c r="E4590" s="590"/>
    </row>
    <row r="4591" spans="1:5" ht="12" customHeight="1">
      <c r="A4591" s="589" t="s">
        <v>37554</v>
      </c>
      <c r="B4591" s="588" t="s">
        <v>37555</v>
      </c>
      <c r="C4591" s="589" t="s">
        <v>78</v>
      </c>
      <c r="D4591" s="619">
        <v>16.41</v>
      </c>
      <c r="E4591" s="590"/>
    </row>
    <row r="4592" spans="1:5" ht="12" customHeight="1">
      <c r="A4592" s="589" t="s">
        <v>37556</v>
      </c>
      <c r="B4592" s="588" t="s">
        <v>37557</v>
      </c>
      <c r="C4592" s="589" t="s">
        <v>78</v>
      </c>
      <c r="D4592" s="619">
        <v>27.31</v>
      </c>
      <c r="E4592" s="590"/>
    </row>
    <row r="4593" spans="1:5" ht="12" customHeight="1">
      <c r="A4593" s="589" t="s">
        <v>37558</v>
      </c>
      <c r="B4593" s="588" t="s">
        <v>37559</v>
      </c>
      <c r="C4593" s="589" t="s">
        <v>93</v>
      </c>
      <c r="D4593" s="619">
        <v>112.5</v>
      </c>
      <c r="E4593" s="590"/>
    </row>
    <row r="4594" spans="1:5" ht="12" customHeight="1">
      <c r="A4594" s="589" t="s">
        <v>37560</v>
      </c>
      <c r="B4594" s="588" t="s">
        <v>37561</v>
      </c>
      <c r="C4594" s="589" t="s">
        <v>93</v>
      </c>
      <c r="D4594" s="619">
        <v>143.08000000000001</v>
      </c>
      <c r="E4594" s="590"/>
    </row>
    <row r="4595" spans="1:5" ht="12" customHeight="1">
      <c r="A4595" s="589" t="s">
        <v>37562</v>
      </c>
      <c r="B4595" s="588" t="s">
        <v>37563</v>
      </c>
      <c r="C4595" s="589" t="s">
        <v>180</v>
      </c>
      <c r="D4595" s="619">
        <v>2160</v>
      </c>
      <c r="E4595" s="590"/>
    </row>
    <row r="4596" spans="1:5" ht="12" customHeight="1">
      <c r="A4596" s="589" t="s">
        <v>37564</v>
      </c>
      <c r="B4596" s="588" t="s">
        <v>37565</v>
      </c>
      <c r="C4596" s="589" t="s">
        <v>78</v>
      </c>
      <c r="D4596" s="619">
        <v>32.4</v>
      </c>
      <c r="E4596" s="590"/>
    </row>
    <row r="4597" spans="1:5" ht="12" customHeight="1">
      <c r="A4597" s="589" t="s">
        <v>37566</v>
      </c>
      <c r="B4597" s="588" t="s">
        <v>37567</v>
      </c>
      <c r="C4597" s="589" t="s">
        <v>93</v>
      </c>
      <c r="D4597" s="619">
        <v>4.87</v>
      </c>
      <c r="E4597" s="590"/>
    </row>
    <row r="4598" spans="1:5" ht="12" customHeight="1">
      <c r="A4598" s="589" t="s">
        <v>37568</v>
      </c>
      <c r="B4598" s="588" t="s">
        <v>28302</v>
      </c>
      <c r="C4598" s="589" t="s">
        <v>95</v>
      </c>
      <c r="D4598" s="619">
        <v>11.26</v>
      </c>
      <c r="E4598" s="590"/>
    </row>
    <row r="4599" spans="1:5" ht="12" customHeight="1">
      <c r="A4599" s="589" t="s">
        <v>37569</v>
      </c>
      <c r="B4599" s="588" t="s">
        <v>37570</v>
      </c>
      <c r="C4599" s="589" t="s">
        <v>95</v>
      </c>
      <c r="D4599" s="619">
        <v>11.26</v>
      </c>
      <c r="E4599" s="590"/>
    </row>
    <row r="4600" spans="1:5" ht="12" customHeight="1">
      <c r="A4600" s="589" t="s">
        <v>37571</v>
      </c>
      <c r="B4600" s="588" t="s">
        <v>37572</v>
      </c>
      <c r="C4600" s="589" t="s">
        <v>95</v>
      </c>
      <c r="D4600" s="619">
        <v>11.26</v>
      </c>
      <c r="E4600" s="590"/>
    </row>
    <row r="4601" spans="1:5" ht="12" customHeight="1">
      <c r="A4601" s="589" t="s">
        <v>37573</v>
      </c>
      <c r="B4601" s="588" t="s">
        <v>37574</v>
      </c>
      <c r="C4601" s="589" t="s">
        <v>95</v>
      </c>
      <c r="D4601" s="619">
        <v>11.26</v>
      </c>
      <c r="E4601" s="590"/>
    </row>
    <row r="4602" spans="1:5" ht="12" customHeight="1">
      <c r="A4602" s="589" t="s">
        <v>28313</v>
      </c>
      <c r="B4602" s="588" t="s">
        <v>28312</v>
      </c>
      <c r="C4602" s="589" t="s">
        <v>95</v>
      </c>
      <c r="D4602" s="619">
        <v>11.26</v>
      </c>
      <c r="E4602" s="590"/>
    </row>
    <row r="4603" spans="1:5" ht="12" customHeight="1">
      <c r="A4603" s="589" t="s">
        <v>37575</v>
      </c>
      <c r="B4603" s="588" t="s">
        <v>37576</v>
      </c>
      <c r="C4603" s="589" t="s">
        <v>95</v>
      </c>
      <c r="D4603" s="619">
        <v>11.36</v>
      </c>
      <c r="E4603" s="590"/>
    </row>
    <row r="4604" spans="1:5" ht="12" customHeight="1">
      <c r="A4604" s="589" t="s">
        <v>37577</v>
      </c>
      <c r="B4604" s="588" t="s">
        <v>37578</v>
      </c>
      <c r="C4604" s="589" t="s">
        <v>93</v>
      </c>
      <c r="D4604" s="619">
        <v>0.3</v>
      </c>
      <c r="E4604" s="590"/>
    </row>
    <row r="4605" spans="1:5" ht="12" customHeight="1">
      <c r="A4605" s="589" t="s">
        <v>28428</v>
      </c>
      <c r="B4605" s="588" t="s">
        <v>28413</v>
      </c>
      <c r="C4605" s="589" t="s">
        <v>95</v>
      </c>
      <c r="D4605" s="619">
        <v>11.26</v>
      </c>
      <c r="E4605" s="590"/>
    </row>
    <row r="4606" spans="1:5" ht="12" customHeight="1">
      <c r="A4606" s="589" t="s">
        <v>37579</v>
      </c>
      <c r="B4606" s="588" t="s">
        <v>37580</v>
      </c>
      <c r="C4606" s="589" t="s">
        <v>93</v>
      </c>
      <c r="D4606" s="619">
        <v>0.1</v>
      </c>
      <c r="E4606" s="590"/>
    </row>
    <row r="4607" spans="1:5" ht="12" customHeight="1">
      <c r="A4607" s="589" t="s">
        <v>37581</v>
      </c>
      <c r="B4607" s="588" t="s">
        <v>37582</v>
      </c>
      <c r="C4607" s="589" t="s">
        <v>95</v>
      </c>
      <c r="D4607" s="619">
        <v>11.85</v>
      </c>
      <c r="E4607" s="590"/>
    </row>
    <row r="4608" spans="1:5" ht="12" customHeight="1">
      <c r="A4608" s="589" t="s">
        <v>37583</v>
      </c>
      <c r="B4608" s="588" t="s">
        <v>37584</v>
      </c>
      <c r="C4608" s="589" t="s">
        <v>95</v>
      </c>
      <c r="D4608" s="619">
        <v>11.26</v>
      </c>
      <c r="E4608" s="590"/>
    </row>
    <row r="4609" spans="1:5" ht="12" customHeight="1">
      <c r="A4609" s="589" t="s">
        <v>37585</v>
      </c>
      <c r="B4609" s="588" t="s">
        <v>37586</v>
      </c>
      <c r="C4609" s="589" t="s">
        <v>95</v>
      </c>
      <c r="D4609" s="619">
        <v>11.26</v>
      </c>
      <c r="E4609" s="590"/>
    </row>
    <row r="4610" spans="1:5" ht="12" customHeight="1">
      <c r="A4610" s="589" t="s">
        <v>37587</v>
      </c>
      <c r="B4610" s="588" t="s">
        <v>37588</v>
      </c>
      <c r="C4610" s="589" t="s">
        <v>95</v>
      </c>
      <c r="D4610" s="619">
        <v>9.91</v>
      </c>
      <c r="E4610" s="590"/>
    </row>
    <row r="4611" spans="1:5" ht="12" customHeight="1">
      <c r="A4611" s="589" t="s">
        <v>37589</v>
      </c>
      <c r="B4611" s="588" t="s">
        <v>37590</v>
      </c>
      <c r="C4611" s="589" t="s">
        <v>93</v>
      </c>
      <c r="D4611" s="619">
        <v>16.75</v>
      </c>
      <c r="E4611" s="590"/>
    </row>
    <row r="4612" spans="1:5" ht="12" customHeight="1">
      <c r="A4612" s="589" t="s">
        <v>37591</v>
      </c>
      <c r="B4612" s="588" t="s">
        <v>37592</v>
      </c>
      <c r="C4612" s="589" t="s">
        <v>795</v>
      </c>
      <c r="D4612" s="619">
        <v>39.090000000000003</v>
      </c>
      <c r="E4612" s="590"/>
    </row>
    <row r="4613" spans="1:5" ht="12" customHeight="1">
      <c r="A4613" s="589" t="s">
        <v>37593</v>
      </c>
      <c r="B4613" s="588" t="s">
        <v>37594</v>
      </c>
      <c r="C4613" s="589" t="s">
        <v>795</v>
      </c>
      <c r="D4613" s="619">
        <v>50.22</v>
      </c>
      <c r="E4613" s="590"/>
    </row>
    <row r="4614" spans="1:5" ht="27" customHeight="1">
      <c r="A4614" s="589" t="s">
        <v>37595</v>
      </c>
      <c r="B4614" s="588" t="s">
        <v>37596</v>
      </c>
      <c r="C4614" s="589" t="s">
        <v>795</v>
      </c>
      <c r="D4614" s="619">
        <v>243.78749999999999</v>
      </c>
      <c r="E4614" s="590"/>
    </row>
    <row r="4615" spans="1:5" ht="12" customHeight="1">
      <c r="A4615" s="589" t="s">
        <v>37597</v>
      </c>
      <c r="B4615" s="588" t="s">
        <v>37598</v>
      </c>
      <c r="C4615" s="589" t="s">
        <v>95</v>
      </c>
      <c r="D4615" s="619">
        <v>11.08</v>
      </c>
      <c r="E4615" s="590"/>
    </row>
    <row r="4616" spans="1:5" ht="12" customHeight="1">
      <c r="A4616" s="589" t="s">
        <v>37599</v>
      </c>
      <c r="B4616" s="588" t="s">
        <v>37600</v>
      </c>
      <c r="C4616" s="589" t="s">
        <v>795</v>
      </c>
      <c r="D4616" s="619">
        <v>25.35</v>
      </c>
      <c r="E4616" s="590"/>
    </row>
    <row r="4617" spans="1:5" ht="18" customHeight="1">
      <c r="A4617" s="589" t="s">
        <v>37601</v>
      </c>
      <c r="B4617" s="588" t="s">
        <v>37602</v>
      </c>
      <c r="C4617" s="589" t="s">
        <v>795</v>
      </c>
      <c r="D4617" s="619">
        <v>7.01</v>
      </c>
      <c r="E4617" s="590"/>
    </row>
    <row r="4618" spans="1:5" ht="27" customHeight="1">
      <c r="A4618" s="589" t="s">
        <v>37603</v>
      </c>
      <c r="B4618" s="588" t="s">
        <v>37604</v>
      </c>
      <c r="C4618" s="589" t="s">
        <v>93</v>
      </c>
      <c r="D4618" s="619">
        <v>631.5</v>
      </c>
      <c r="E4618" s="590"/>
    </row>
    <row r="4619" spans="1:5" ht="12" customHeight="1">
      <c r="A4619" s="589" t="s">
        <v>37605</v>
      </c>
      <c r="B4619" s="588" t="s">
        <v>37606</v>
      </c>
      <c r="C4619" s="589" t="s">
        <v>93</v>
      </c>
      <c r="D4619" s="619">
        <v>46.71</v>
      </c>
      <c r="E4619" s="590"/>
    </row>
    <row r="4620" spans="1:5" ht="12" customHeight="1">
      <c r="A4620" s="589" t="s">
        <v>37607</v>
      </c>
      <c r="B4620" s="588" t="s">
        <v>37608</v>
      </c>
      <c r="C4620" s="589" t="s">
        <v>93</v>
      </c>
      <c r="D4620" s="619">
        <v>74.150000000000006</v>
      </c>
      <c r="E4620" s="590"/>
    </row>
    <row r="4621" spans="1:5" ht="12" customHeight="1">
      <c r="A4621" s="589" t="s">
        <v>37609</v>
      </c>
      <c r="B4621" s="588" t="s">
        <v>37610</v>
      </c>
      <c r="C4621" s="589" t="s">
        <v>93</v>
      </c>
      <c r="D4621" s="619">
        <v>165</v>
      </c>
      <c r="E4621" s="590"/>
    </row>
    <row r="4622" spans="1:5" ht="27" customHeight="1">
      <c r="A4622" s="589" t="s">
        <v>37611</v>
      </c>
      <c r="B4622" s="588" t="s">
        <v>37612</v>
      </c>
      <c r="C4622" s="589" t="s">
        <v>93</v>
      </c>
      <c r="D4622" s="619">
        <v>357.45</v>
      </c>
      <c r="E4622" s="590"/>
    </row>
    <row r="4623" spans="1:5" ht="12" customHeight="1">
      <c r="A4623" s="589" t="s">
        <v>37613</v>
      </c>
      <c r="B4623" s="588" t="s">
        <v>37614</v>
      </c>
      <c r="C4623" s="589" t="s">
        <v>93</v>
      </c>
      <c r="D4623" s="619">
        <v>74.150000000000006</v>
      </c>
      <c r="E4623" s="590"/>
    </row>
    <row r="4624" spans="1:5" ht="18" customHeight="1">
      <c r="A4624" s="589" t="s">
        <v>37615</v>
      </c>
      <c r="B4624" s="588" t="s">
        <v>37616</v>
      </c>
      <c r="C4624" s="589" t="s">
        <v>93</v>
      </c>
      <c r="D4624" s="619">
        <v>112.54</v>
      </c>
      <c r="E4624" s="590"/>
    </row>
    <row r="4625" spans="1:5" ht="36" customHeight="1">
      <c r="A4625" s="589" t="s">
        <v>37617</v>
      </c>
      <c r="B4625" s="588" t="s">
        <v>37618</v>
      </c>
      <c r="C4625" s="589" t="s">
        <v>93</v>
      </c>
      <c r="D4625" s="619">
        <v>157.33000000000001</v>
      </c>
      <c r="E4625" s="590"/>
    </row>
    <row r="4626" spans="1:5" ht="36" customHeight="1">
      <c r="A4626" s="589" t="s">
        <v>37619</v>
      </c>
      <c r="B4626" s="588" t="s">
        <v>37620</v>
      </c>
      <c r="C4626" s="589" t="s">
        <v>93</v>
      </c>
      <c r="D4626" s="619">
        <v>340</v>
      </c>
      <c r="E4626" s="590"/>
    </row>
    <row r="4627" spans="1:5" ht="12" customHeight="1">
      <c r="A4627" s="589" t="s">
        <v>37621</v>
      </c>
      <c r="B4627" s="588" t="s">
        <v>37622</v>
      </c>
      <c r="C4627" s="589" t="s">
        <v>93</v>
      </c>
      <c r="D4627" s="619">
        <v>55.55</v>
      </c>
      <c r="E4627" s="590"/>
    </row>
    <row r="4628" spans="1:5" ht="12" customHeight="1">
      <c r="A4628" s="589" t="s">
        <v>37623</v>
      </c>
      <c r="B4628" s="588" t="s">
        <v>37624</v>
      </c>
      <c r="C4628" s="589" t="s">
        <v>93</v>
      </c>
      <c r="D4628" s="619">
        <v>55.55</v>
      </c>
      <c r="E4628" s="590"/>
    </row>
    <row r="4629" spans="1:5" ht="12" customHeight="1">
      <c r="A4629" s="589" t="s">
        <v>37625</v>
      </c>
      <c r="B4629" s="588" t="s">
        <v>37626</v>
      </c>
      <c r="C4629" s="589" t="s">
        <v>93</v>
      </c>
      <c r="D4629" s="619">
        <v>35.700000000000003</v>
      </c>
      <c r="E4629" s="590"/>
    </row>
    <row r="4630" spans="1:5" ht="12" customHeight="1">
      <c r="A4630" s="589" t="s">
        <v>37627</v>
      </c>
      <c r="B4630" s="588" t="s">
        <v>37628</v>
      </c>
      <c r="C4630" s="589" t="s">
        <v>93</v>
      </c>
      <c r="D4630" s="619">
        <v>15198</v>
      </c>
      <c r="E4630" s="590"/>
    </row>
    <row r="4631" spans="1:5" ht="12" customHeight="1">
      <c r="A4631" s="589" t="s">
        <v>37629</v>
      </c>
      <c r="B4631" s="588" t="s">
        <v>37630</v>
      </c>
      <c r="C4631" s="589" t="s">
        <v>161</v>
      </c>
      <c r="D4631" s="619">
        <v>14.699403999999999</v>
      </c>
      <c r="E4631" s="590"/>
    </row>
    <row r="4632" spans="1:5" ht="12" customHeight="1">
      <c r="A4632" s="589" t="s">
        <v>37631</v>
      </c>
      <c r="B4632" s="588" t="s">
        <v>37632</v>
      </c>
      <c r="C4632" s="589" t="s">
        <v>161</v>
      </c>
      <c r="D4632" s="619">
        <v>15.459303999999999</v>
      </c>
      <c r="E4632" s="590"/>
    </row>
    <row r="4633" spans="1:5" ht="12" customHeight="1">
      <c r="A4633" s="589" t="s">
        <v>37633</v>
      </c>
      <c r="B4633" s="588" t="s">
        <v>37634</v>
      </c>
      <c r="C4633" s="589" t="s">
        <v>93</v>
      </c>
      <c r="D4633" s="619">
        <v>783.97</v>
      </c>
      <c r="E4633" s="590"/>
    </row>
    <row r="4634" spans="1:5" ht="12" customHeight="1">
      <c r="A4634" s="589" t="s">
        <v>37635</v>
      </c>
      <c r="B4634" s="588" t="s">
        <v>37636</v>
      </c>
      <c r="C4634" s="589" t="s">
        <v>93</v>
      </c>
      <c r="D4634" s="619">
        <v>6.1</v>
      </c>
      <c r="E4634" s="590"/>
    </row>
    <row r="4635" spans="1:5" ht="12" customHeight="1">
      <c r="A4635" s="589" t="s">
        <v>37637</v>
      </c>
      <c r="B4635" s="588" t="s">
        <v>37638</v>
      </c>
      <c r="C4635" s="589" t="s">
        <v>93</v>
      </c>
      <c r="D4635" s="619">
        <v>12.03</v>
      </c>
      <c r="E4635" s="590"/>
    </row>
    <row r="4636" spans="1:5" ht="12" customHeight="1">
      <c r="A4636" s="589" t="s">
        <v>37639</v>
      </c>
      <c r="B4636" s="588" t="s">
        <v>37640</v>
      </c>
      <c r="C4636" s="589" t="s">
        <v>78</v>
      </c>
      <c r="D4636" s="619">
        <v>220.51</v>
      </c>
      <c r="E4636" s="590"/>
    </row>
    <row r="4637" spans="1:5" ht="12" customHeight="1">
      <c r="A4637" s="589" t="s">
        <v>37641</v>
      </c>
      <c r="B4637" s="588" t="s">
        <v>37642</v>
      </c>
      <c r="C4637" s="589" t="s">
        <v>93</v>
      </c>
      <c r="D4637" s="619">
        <v>4.49</v>
      </c>
      <c r="E4637" s="590"/>
    </row>
    <row r="4638" spans="1:5" ht="12" customHeight="1">
      <c r="A4638" s="589" t="s">
        <v>37643</v>
      </c>
      <c r="B4638" s="588" t="s">
        <v>37644</v>
      </c>
      <c r="C4638" s="589" t="s">
        <v>93</v>
      </c>
      <c r="D4638" s="619">
        <v>36.369999999999997</v>
      </c>
      <c r="E4638" s="590"/>
    </row>
    <row r="4639" spans="1:5" ht="12" customHeight="1">
      <c r="A4639" s="589" t="s">
        <v>37645</v>
      </c>
      <c r="B4639" s="588" t="s">
        <v>37646</v>
      </c>
      <c r="C4639" s="589" t="s">
        <v>93</v>
      </c>
      <c r="D4639" s="619">
        <v>36.369999999999997</v>
      </c>
      <c r="E4639" s="590"/>
    </row>
    <row r="4640" spans="1:5" ht="12" customHeight="1">
      <c r="A4640" s="589" t="s">
        <v>37647</v>
      </c>
      <c r="B4640" s="588" t="s">
        <v>37648</v>
      </c>
      <c r="C4640" s="589" t="s">
        <v>93</v>
      </c>
      <c r="D4640" s="619">
        <v>2262</v>
      </c>
      <c r="E4640" s="590"/>
    </row>
    <row r="4641" spans="1:5" ht="12" customHeight="1">
      <c r="A4641" s="589" t="s">
        <v>37649</v>
      </c>
      <c r="B4641" s="588" t="s">
        <v>37650</v>
      </c>
      <c r="C4641" s="589" t="s">
        <v>93</v>
      </c>
      <c r="D4641" s="619">
        <v>4900.1000000000004</v>
      </c>
      <c r="E4641" s="590"/>
    </row>
    <row r="4642" spans="1:5" ht="12" customHeight="1">
      <c r="A4642" s="589" t="s">
        <v>28337</v>
      </c>
      <c r="B4642" s="588" t="s">
        <v>28338</v>
      </c>
      <c r="C4642" s="589" t="s">
        <v>93</v>
      </c>
      <c r="D4642" s="619">
        <v>272.39999999999998</v>
      </c>
      <c r="E4642" s="590"/>
    </row>
    <row r="4643" spans="1:5" ht="12" customHeight="1">
      <c r="A4643" s="589" t="s">
        <v>37651</v>
      </c>
      <c r="B4643" s="588" t="s">
        <v>37652</v>
      </c>
      <c r="C4643" s="589" t="s">
        <v>93</v>
      </c>
      <c r="D4643" s="619">
        <v>267.79000000000002</v>
      </c>
      <c r="E4643" s="590"/>
    </row>
    <row r="4644" spans="1:5" ht="12" customHeight="1">
      <c r="A4644" s="589" t="s">
        <v>37653</v>
      </c>
      <c r="B4644" s="588" t="s">
        <v>37654</v>
      </c>
      <c r="C4644" s="589" t="s">
        <v>93</v>
      </c>
      <c r="D4644" s="619">
        <v>26.45</v>
      </c>
      <c r="E4644" s="590"/>
    </row>
    <row r="4645" spans="1:5" ht="12" customHeight="1">
      <c r="A4645" s="589" t="s">
        <v>37655</v>
      </c>
      <c r="B4645" s="588" t="s">
        <v>37656</v>
      </c>
      <c r="C4645" s="589" t="s">
        <v>93</v>
      </c>
      <c r="D4645" s="619">
        <v>95.635000000000005</v>
      </c>
      <c r="E4645" s="590"/>
    </row>
    <row r="4646" spans="1:5" ht="12" customHeight="1">
      <c r="A4646" s="589" t="s">
        <v>37657</v>
      </c>
      <c r="B4646" s="588" t="s">
        <v>37658</v>
      </c>
      <c r="C4646" s="589" t="s">
        <v>93</v>
      </c>
      <c r="D4646" s="619">
        <v>113.465</v>
      </c>
      <c r="E4646" s="590"/>
    </row>
    <row r="4647" spans="1:5" ht="12" customHeight="1">
      <c r="A4647" s="589" t="s">
        <v>37659</v>
      </c>
      <c r="B4647" s="588" t="s">
        <v>37660</v>
      </c>
      <c r="C4647" s="589" t="s">
        <v>93</v>
      </c>
      <c r="D4647" s="619">
        <v>116.58499999999999</v>
      </c>
      <c r="E4647" s="590"/>
    </row>
    <row r="4648" spans="1:5" ht="12" customHeight="1">
      <c r="A4648" s="589" t="s">
        <v>37661</v>
      </c>
      <c r="B4648" s="588" t="s">
        <v>37662</v>
      </c>
      <c r="C4648" s="589" t="s">
        <v>93</v>
      </c>
      <c r="D4648" s="619">
        <v>171.6</v>
      </c>
      <c r="E4648" s="590"/>
    </row>
    <row r="4649" spans="1:5" ht="12" customHeight="1">
      <c r="A4649" s="589" t="s">
        <v>37663</v>
      </c>
      <c r="B4649" s="588" t="s">
        <v>37664</v>
      </c>
      <c r="C4649" s="589" t="s">
        <v>93</v>
      </c>
      <c r="D4649" s="619">
        <v>150.04499999999999</v>
      </c>
      <c r="E4649" s="590"/>
    </row>
    <row r="4650" spans="1:5" ht="12" customHeight="1">
      <c r="A4650" s="589" t="s">
        <v>37665</v>
      </c>
      <c r="B4650" s="588" t="s">
        <v>37666</v>
      </c>
      <c r="C4650" s="589" t="s">
        <v>93</v>
      </c>
      <c r="D4650" s="619">
        <v>371.18</v>
      </c>
      <c r="E4650" s="590"/>
    </row>
    <row r="4651" spans="1:5" ht="12" customHeight="1">
      <c r="A4651" s="589" t="s">
        <v>37667</v>
      </c>
      <c r="B4651" s="588" t="s">
        <v>37668</v>
      </c>
      <c r="C4651" s="589" t="s">
        <v>93</v>
      </c>
      <c r="D4651" s="619">
        <v>340</v>
      </c>
      <c r="E4651" s="590"/>
    </row>
    <row r="4652" spans="1:5" ht="12" customHeight="1">
      <c r="A4652" s="589" t="s">
        <v>37669</v>
      </c>
      <c r="B4652" s="588" t="s">
        <v>37670</v>
      </c>
      <c r="C4652" s="589" t="s">
        <v>93</v>
      </c>
      <c r="D4652" s="619">
        <v>371.18</v>
      </c>
      <c r="E4652" s="590"/>
    </row>
    <row r="4653" spans="1:5" ht="12" customHeight="1">
      <c r="A4653" s="589" t="s">
        <v>37671</v>
      </c>
      <c r="B4653" s="588" t="s">
        <v>37672</v>
      </c>
      <c r="C4653" s="589" t="s">
        <v>93</v>
      </c>
      <c r="D4653" s="619">
        <v>496.35</v>
      </c>
      <c r="E4653" s="590"/>
    </row>
    <row r="4654" spans="1:5" ht="12" customHeight="1">
      <c r="A4654" s="589" t="s">
        <v>37673</v>
      </c>
      <c r="B4654" s="588" t="s">
        <v>37674</v>
      </c>
      <c r="C4654" s="589" t="s">
        <v>93</v>
      </c>
      <c r="D4654" s="619">
        <v>360</v>
      </c>
      <c r="E4654" s="590"/>
    </row>
    <row r="4655" spans="1:5" ht="12" customHeight="1">
      <c r="A4655" s="589" t="s">
        <v>37675</v>
      </c>
      <c r="B4655" s="588" t="s">
        <v>37676</v>
      </c>
      <c r="C4655" s="589" t="s">
        <v>93</v>
      </c>
      <c r="D4655" s="619">
        <v>410</v>
      </c>
      <c r="E4655" s="590"/>
    </row>
    <row r="4656" spans="1:5" ht="12" customHeight="1">
      <c r="A4656" s="589" t="s">
        <v>37677</v>
      </c>
      <c r="B4656" s="588" t="s">
        <v>37678</v>
      </c>
      <c r="C4656" s="589" t="s">
        <v>93</v>
      </c>
      <c r="D4656" s="619">
        <v>453.86</v>
      </c>
      <c r="E4656" s="590"/>
    </row>
    <row r="4657" spans="1:5" ht="12" customHeight="1">
      <c r="A4657" s="589" t="s">
        <v>37679</v>
      </c>
      <c r="B4657" s="588" t="s">
        <v>37680</v>
      </c>
      <c r="C4657" s="589" t="s">
        <v>93</v>
      </c>
      <c r="D4657" s="619">
        <v>761.91579999999999</v>
      </c>
      <c r="E4657" s="590"/>
    </row>
    <row r="4658" spans="1:5" ht="12" customHeight="1">
      <c r="A4658" s="589" t="s">
        <v>37681</v>
      </c>
      <c r="B4658" s="588" t="s">
        <v>37682</v>
      </c>
      <c r="C4658" s="589" t="s">
        <v>93</v>
      </c>
      <c r="D4658" s="619">
        <v>26.86</v>
      </c>
      <c r="E4658" s="590"/>
    </row>
    <row r="4659" spans="1:5" ht="12" customHeight="1">
      <c r="A4659" s="589" t="s">
        <v>37683</v>
      </c>
      <c r="B4659" s="588" t="s">
        <v>37684</v>
      </c>
      <c r="C4659" s="589" t="s">
        <v>93</v>
      </c>
      <c r="D4659" s="619">
        <v>62.75</v>
      </c>
      <c r="E4659" s="590"/>
    </row>
    <row r="4660" spans="1:5" ht="12" customHeight="1">
      <c r="A4660" s="589" t="s">
        <v>37685</v>
      </c>
      <c r="B4660" s="588" t="s">
        <v>37686</v>
      </c>
      <c r="C4660" s="589" t="s">
        <v>93</v>
      </c>
      <c r="D4660" s="619">
        <v>110.34</v>
      </c>
      <c r="E4660" s="590"/>
    </row>
    <row r="4661" spans="1:5" ht="12" customHeight="1">
      <c r="A4661" s="589" t="s">
        <v>37687</v>
      </c>
      <c r="B4661" s="588" t="s">
        <v>37688</v>
      </c>
      <c r="C4661" s="589" t="s">
        <v>93</v>
      </c>
      <c r="D4661" s="619">
        <v>207</v>
      </c>
      <c r="E4661" s="590"/>
    </row>
    <row r="4662" spans="1:5" ht="12" customHeight="1">
      <c r="A4662" s="589" t="s">
        <v>37689</v>
      </c>
      <c r="B4662" s="588" t="s">
        <v>37690</v>
      </c>
      <c r="C4662" s="589" t="s">
        <v>93</v>
      </c>
      <c r="D4662" s="619">
        <v>44.8</v>
      </c>
      <c r="E4662" s="590"/>
    </row>
    <row r="4663" spans="1:5" ht="12" customHeight="1">
      <c r="A4663" s="589" t="s">
        <v>37691</v>
      </c>
      <c r="B4663" s="588" t="s">
        <v>37692</v>
      </c>
      <c r="C4663" s="589" t="s">
        <v>93</v>
      </c>
      <c r="D4663" s="619">
        <v>1037.9000000000001</v>
      </c>
      <c r="E4663" s="590"/>
    </row>
    <row r="4664" spans="1:5" ht="12" customHeight="1">
      <c r="A4664" s="589" t="s">
        <v>37693</v>
      </c>
      <c r="B4664" s="588" t="s">
        <v>37694</v>
      </c>
      <c r="C4664" s="589" t="s">
        <v>93</v>
      </c>
      <c r="D4664" s="619">
        <v>1516.68</v>
      </c>
      <c r="E4664" s="590"/>
    </row>
    <row r="4665" spans="1:5" ht="12" customHeight="1">
      <c r="A4665" s="589" t="s">
        <v>37695</v>
      </c>
      <c r="B4665" s="588" t="s">
        <v>37696</v>
      </c>
      <c r="C4665" s="589" t="s">
        <v>93</v>
      </c>
      <c r="D4665" s="619">
        <v>953.67</v>
      </c>
      <c r="E4665" s="590"/>
    </row>
    <row r="4666" spans="1:5" ht="12" customHeight="1">
      <c r="A4666" s="589" t="s">
        <v>37697</v>
      </c>
      <c r="B4666" s="588" t="s">
        <v>37698</v>
      </c>
      <c r="C4666" s="589" t="s">
        <v>93</v>
      </c>
      <c r="D4666" s="619">
        <v>631</v>
      </c>
      <c r="E4666" s="590"/>
    </row>
    <row r="4667" spans="1:5" ht="12" customHeight="1">
      <c r="A4667" s="589" t="s">
        <v>37699</v>
      </c>
      <c r="B4667" s="588" t="s">
        <v>37700</v>
      </c>
      <c r="C4667" s="589" t="s">
        <v>93</v>
      </c>
      <c r="D4667" s="619">
        <v>631</v>
      </c>
      <c r="E4667" s="590"/>
    </row>
    <row r="4668" spans="1:5" ht="12" customHeight="1">
      <c r="A4668" s="589" t="s">
        <v>37701</v>
      </c>
      <c r="B4668" s="588" t="s">
        <v>37702</v>
      </c>
      <c r="C4668" s="589" t="s">
        <v>93</v>
      </c>
      <c r="D4668" s="619">
        <v>1787.52</v>
      </c>
      <c r="E4668" s="590"/>
    </row>
    <row r="4669" spans="1:5" ht="12" customHeight="1">
      <c r="A4669" s="589" t="s">
        <v>37703</v>
      </c>
      <c r="B4669" s="588" t="s">
        <v>37704</v>
      </c>
      <c r="C4669" s="589" t="s">
        <v>93</v>
      </c>
      <c r="D4669" s="619">
        <v>1915.36</v>
      </c>
      <c r="E4669" s="590"/>
    </row>
    <row r="4670" spans="1:5" ht="12" customHeight="1">
      <c r="A4670" s="589" t="s">
        <v>37705</v>
      </c>
      <c r="B4670" s="588" t="s">
        <v>37706</v>
      </c>
      <c r="C4670" s="589" t="s">
        <v>93</v>
      </c>
      <c r="D4670" s="619">
        <v>2285.63</v>
      </c>
      <c r="E4670" s="590"/>
    </row>
    <row r="4671" spans="1:5" ht="12" customHeight="1">
      <c r="A4671" s="589" t="s">
        <v>37707</v>
      </c>
      <c r="B4671" s="588" t="s">
        <v>37708</v>
      </c>
      <c r="C4671" s="589" t="s">
        <v>93</v>
      </c>
      <c r="D4671" s="619">
        <v>3228.52</v>
      </c>
      <c r="E4671" s="590"/>
    </row>
    <row r="4672" spans="1:5" ht="12" customHeight="1">
      <c r="A4672" s="589" t="s">
        <v>37709</v>
      </c>
      <c r="B4672" s="588" t="s">
        <v>37710</v>
      </c>
      <c r="C4672" s="589" t="s">
        <v>93</v>
      </c>
      <c r="D4672" s="619">
        <v>6.8</v>
      </c>
      <c r="E4672" s="590"/>
    </row>
    <row r="4673" spans="1:5" ht="12" customHeight="1">
      <c r="A4673" s="589" t="s">
        <v>37711</v>
      </c>
      <c r="B4673" s="588" t="s">
        <v>37712</v>
      </c>
      <c r="C4673" s="589" t="s">
        <v>93</v>
      </c>
      <c r="D4673" s="619">
        <v>36.19</v>
      </c>
      <c r="E4673" s="590"/>
    </row>
    <row r="4674" spans="1:5" ht="18" customHeight="1">
      <c r="A4674" s="589" t="s">
        <v>37713</v>
      </c>
      <c r="B4674" s="588" t="s">
        <v>37714</v>
      </c>
      <c r="C4674" s="589" t="s">
        <v>93</v>
      </c>
      <c r="D4674" s="619">
        <v>72.133300000000006</v>
      </c>
      <c r="E4674" s="590"/>
    </row>
    <row r="4675" spans="1:5" ht="18" customHeight="1">
      <c r="A4675" s="589" t="s">
        <v>37715</v>
      </c>
      <c r="B4675" s="588" t="s">
        <v>37716</v>
      </c>
      <c r="C4675" s="589" t="s">
        <v>93</v>
      </c>
      <c r="D4675" s="619">
        <v>120.5333</v>
      </c>
      <c r="E4675" s="590"/>
    </row>
    <row r="4676" spans="1:5" ht="18" customHeight="1">
      <c r="A4676" s="589" t="s">
        <v>37717</v>
      </c>
      <c r="B4676" s="588" t="s">
        <v>37718</v>
      </c>
      <c r="C4676" s="589" t="s">
        <v>93</v>
      </c>
      <c r="D4676" s="619">
        <v>163.16669999999999</v>
      </c>
      <c r="E4676" s="590"/>
    </row>
    <row r="4677" spans="1:5" ht="18" customHeight="1">
      <c r="A4677" s="589" t="s">
        <v>37719</v>
      </c>
      <c r="B4677" s="588" t="s">
        <v>37720</v>
      </c>
      <c r="C4677" s="589" t="s">
        <v>93</v>
      </c>
      <c r="D4677" s="619">
        <v>282.73329999999999</v>
      </c>
      <c r="E4677" s="590"/>
    </row>
    <row r="4678" spans="1:5" ht="18" customHeight="1">
      <c r="A4678" s="589" t="s">
        <v>37721</v>
      </c>
      <c r="B4678" s="588" t="s">
        <v>37722</v>
      </c>
      <c r="C4678" s="589" t="s">
        <v>93</v>
      </c>
      <c r="D4678" s="619">
        <v>491.33330000000001</v>
      </c>
      <c r="E4678" s="590"/>
    </row>
    <row r="4679" spans="1:5" ht="18" customHeight="1">
      <c r="A4679" s="589" t="s">
        <v>37723</v>
      </c>
      <c r="B4679" s="588" t="s">
        <v>37724</v>
      </c>
      <c r="C4679" s="589" t="s">
        <v>93</v>
      </c>
      <c r="D4679" s="619">
        <v>710.63329999999996</v>
      </c>
      <c r="E4679" s="590"/>
    </row>
    <row r="4680" spans="1:5" ht="18" customHeight="1">
      <c r="A4680" s="589" t="s">
        <v>37725</v>
      </c>
      <c r="B4680" s="588" t="s">
        <v>37726</v>
      </c>
      <c r="C4680" s="589" t="s">
        <v>93</v>
      </c>
      <c r="D4680" s="619">
        <v>1044.3</v>
      </c>
      <c r="E4680" s="590"/>
    </row>
    <row r="4681" spans="1:5" ht="12" customHeight="1">
      <c r="A4681" s="589" t="s">
        <v>37727</v>
      </c>
      <c r="B4681" s="588" t="s">
        <v>37728</v>
      </c>
      <c r="C4681" s="589" t="s">
        <v>161</v>
      </c>
      <c r="D4681" s="619">
        <v>17.829999999999998</v>
      </c>
      <c r="E4681" s="590"/>
    </row>
    <row r="4682" spans="1:5" ht="12" customHeight="1">
      <c r="A4682" s="589" t="s">
        <v>37729</v>
      </c>
      <c r="B4682" s="588" t="s">
        <v>37730</v>
      </c>
      <c r="C4682" s="589" t="s">
        <v>93</v>
      </c>
      <c r="D4682" s="619">
        <v>3185.1</v>
      </c>
      <c r="E4682" s="590"/>
    </row>
    <row r="4683" spans="1:5" ht="12" customHeight="1">
      <c r="A4683" s="589" t="s">
        <v>37731</v>
      </c>
      <c r="B4683" s="588" t="s">
        <v>37732</v>
      </c>
      <c r="C4683" s="589" t="s">
        <v>93</v>
      </c>
      <c r="D4683" s="619">
        <v>88.2</v>
      </c>
      <c r="E4683" s="590"/>
    </row>
    <row r="4684" spans="1:5" ht="12" customHeight="1">
      <c r="A4684" s="589" t="s">
        <v>37733</v>
      </c>
      <c r="B4684" s="588" t="s">
        <v>3420</v>
      </c>
      <c r="C4684" s="589" t="s">
        <v>161</v>
      </c>
      <c r="D4684" s="619">
        <v>14.52</v>
      </c>
      <c r="E4684" s="590"/>
    </row>
    <row r="4685" spans="1:5" ht="12" customHeight="1">
      <c r="A4685" s="589" t="s">
        <v>37734</v>
      </c>
      <c r="B4685" s="588" t="s">
        <v>37735</v>
      </c>
      <c r="C4685" s="589" t="s">
        <v>93</v>
      </c>
      <c r="D4685" s="619">
        <v>38.01</v>
      </c>
      <c r="E4685" s="590"/>
    </row>
    <row r="4686" spans="1:5" ht="12" customHeight="1">
      <c r="A4686" s="589" t="s">
        <v>37736</v>
      </c>
      <c r="B4686" s="588" t="s">
        <v>37737</v>
      </c>
      <c r="C4686" s="589" t="s">
        <v>93</v>
      </c>
      <c r="D4686" s="619">
        <v>32.799999999999997</v>
      </c>
      <c r="E4686" s="590"/>
    </row>
    <row r="4687" spans="1:5" ht="12" customHeight="1">
      <c r="A4687" s="589" t="s">
        <v>37738</v>
      </c>
      <c r="B4687" s="588" t="s">
        <v>37739</v>
      </c>
      <c r="C4687" s="589" t="s">
        <v>93</v>
      </c>
      <c r="D4687" s="619">
        <v>23.7</v>
      </c>
      <c r="E4687" s="590"/>
    </row>
    <row r="4688" spans="1:5" ht="12" customHeight="1">
      <c r="A4688" s="589" t="s">
        <v>37740</v>
      </c>
      <c r="B4688" s="588" t="s">
        <v>37741</v>
      </c>
      <c r="C4688" s="589" t="s">
        <v>93</v>
      </c>
      <c r="D4688" s="619">
        <v>23.7</v>
      </c>
      <c r="E4688" s="590"/>
    </row>
    <row r="4689" spans="1:5" ht="12" customHeight="1">
      <c r="A4689" s="589" t="s">
        <v>37742</v>
      </c>
      <c r="B4689" s="588" t="s">
        <v>37743</v>
      </c>
      <c r="C4689" s="589" t="s">
        <v>93</v>
      </c>
      <c r="D4689" s="619">
        <v>81.91</v>
      </c>
      <c r="E4689" s="590"/>
    </row>
    <row r="4690" spans="1:5" ht="12" customHeight="1">
      <c r="A4690" s="589" t="s">
        <v>37744</v>
      </c>
      <c r="B4690" s="588" t="s">
        <v>37745</v>
      </c>
      <c r="C4690" s="589" t="s">
        <v>93</v>
      </c>
      <c r="D4690" s="619">
        <v>94.37</v>
      </c>
      <c r="E4690" s="590"/>
    </row>
    <row r="4691" spans="1:5" ht="12" customHeight="1">
      <c r="A4691" s="589" t="s">
        <v>37746</v>
      </c>
      <c r="B4691" s="588" t="s">
        <v>37747</v>
      </c>
      <c r="C4691" s="589" t="s">
        <v>93</v>
      </c>
      <c r="D4691" s="619">
        <v>379.51</v>
      </c>
      <c r="E4691" s="590"/>
    </row>
    <row r="4692" spans="1:5" ht="12" customHeight="1">
      <c r="A4692" s="589" t="s">
        <v>37748</v>
      </c>
      <c r="B4692" s="588" t="s">
        <v>37749</v>
      </c>
      <c r="C4692" s="589" t="s">
        <v>93</v>
      </c>
      <c r="D4692" s="619">
        <v>69.2</v>
      </c>
      <c r="E4692" s="590"/>
    </row>
    <row r="4693" spans="1:5" ht="12" customHeight="1">
      <c r="A4693" s="589" t="s">
        <v>37750</v>
      </c>
      <c r="B4693" s="588" t="s">
        <v>37751</v>
      </c>
      <c r="C4693" s="589" t="s">
        <v>93</v>
      </c>
      <c r="D4693" s="619">
        <v>122.3</v>
      </c>
      <c r="E4693" s="590"/>
    </row>
    <row r="4694" spans="1:5" ht="12" customHeight="1">
      <c r="A4694" s="589" t="s">
        <v>37752</v>
      </c>
      <c r="B4694" s="588" t="s">
        <v>37753</v>
      </c>
      <c r="C4694" s="589" t="s">
        <v>93</v>
      </c>
      <c r="D4694" s="619">
        <v>180</v>
      </c>
      <c r="E4694" s="590"/>
    </row>
    <row r="4695" spans="1:5" ht="12" customHeight="1">
      <c r="A4695" s="589" t="s">
        <v>37754</v>
      </c>
      <c r="B4695" s="588" t="s">
        <v>37755</v>
      </c>
      <c r="C4695" s="589" t="s">
        <v>93</v>
      </c>
      <c r="D4695" s="619">
        <v>190680.43</v>
      </c>
      <c r="E4695" s="590"/>
    </row>
    <row r="4696" spans="1:5" ht="12" customHeight="1">
      <c r="A4696" s="589" t="s">
        <v>37756</v>
      </c>
      <c r="B4696" s="588" t="s">
        <v>37757</v>
      </c>
      <c r="C4696" s="589" t="s">
        <v>93</v>
      </c>
      <c r="D4696" s="619">
        <v>211327.35</v>
      </c>
      <c r="E4696" s="590"/>
    </row>
    <row r="4697" spans="1:5" ht="12" customHeight="1">
      <c r="A4697" s="589" t="s">
        <v>37758</v>
      </c>
      <c r="B4697" s="588" t="s">
        <v>37759</v>
      </c>
      <c r="C4697" s="589" t="s">
        <v>93</v>
      </c>
      <c r="D4697" s="619">
        <v>271081.98</v>
      </c>
      <c r="E4697" s="590"/>
    </row>
    <row r="4698" spans="1:5" ht="12" customHeight="1">
      <c r="A4698" s="589" t="s">
        <v>37760</v>
      </c>
      <c r="B4698" s="588" t="s">
        <v>37761</v>
      </c>
      <c r="C4698" s="589" t="s">
        <v>93</v>
      </c>
      <c r="D4698" s="619">
        <v>327921.75</v>
      </c>
      <c r="E4698" s="590"/>
    </row>
    <row r="4699" spans="1:5" ht="12" customHeight="1">
      <c r="A4699" s="589" t="s">
        <v>37762</v>
      </c>
      <c r="B4699" s="588" t="s">
        <v>37763</v>
      </c>
      <c r="C4699" s="589" t="s">
        <v>93</v>
      </c>
      <c r="D4699" s="619">
        <v>444516.15</v>
      </c>
      <c r="E4699" s="590"/>
    </row>
    <row r="4700" spans="1:5" ht="12" customHeight="1">
      <c r="A4700" s="589" t="s">
        <v>37764</v>
      </c>
      <c r="B4700" s="588" t="s">
        <v>37765</v>
      </c>
      <c r="C4700" s="589" t="s">
        <v>93</v>
      </c>
      <c r="D4700" s="619">
        <v>148172.04999999999</v>
      </c>
      <c r="E4700" s="590"/>
    </row>
    <row r="4701" spans="1:5" ht="18" customHeight="1">
      <c r="A4701" s="589" t="s">
        <v>37766</v>
      </c>
      <c r="B4701" s="588" t="s">
        <v>37767</v>
      </c>
      <c r="C4701" s="589" t="s">
        <v>93</v>
      </c>
      <c r="D4701" s="619">
        <v>68.69</v>
      </c>
      <c r="E4701" s="590"/>
    </row>
    <row r="4702" spans="1:5" ht="18" customHeight="1">
      <c r="A4702" s="589" t="s">
        <v>37768</v>
      </c>
      <c r="B4702" s="588" t="s">
        <v>37769</v>
      </c>
      <c r="C4702" s="589" t="s">
        <v>93</v>
      </c>
      <c r="D4702" s="619">
        <v>81.91</v>
      </c>
      <c r="E4702" s="590"/>
    </row>
    <row r="4703" spans="1:5" ht="18" customHeight="1">
      <c r="A4703" s="589" t="s">
        <v>37770</v>
      </c>
      <c r="B4703" s="588" t="s">
        <v>37771</v>
      </c>
      <c r="C4703" s="589" t="s">
        <v>93</v>
      </c>
      <c r="D4703" s="619">
        <v>94.37</v>
      </c>
      <c r="E4703" s="590"/>
    </row>
    <row r="4704" spans="1:5" ht="12" customHeight="1">
      <c r="A4704" s="589" t="s">
        <v>37772</v>
      </c>
      <c r="B4704" s="588" t="s">
        <v>37773</v>
      </c>
      <c r="C4704" s="589" t="s">
        <v>93</v>
      </c>
      <c r="D4704" s="619">
        <v>0.1</v>
      </c>
      <c r="E4704" s="590"/>
    </row>
    <row r="4705" spans="1:5" ht="12" customHeight="1">
      <c r="A4705" s="589" t="s">
        <v>37774</v>
      </c>
      <c r="B4705" s="588" t="s">
        <v>37775</v>
      </c>
      <c r="C4705" s="589" t="s">
        <v>95</v>
      </c>
      <c r="D4705" s="619">
        <v>38.04</v>
      </c>
      <c r="E4705" s="590"/>
    </row>
    <row r="4706" spans="1:5" ht="12" customHeight="1">
      <c r="A4706" s="589" t="s">
        <v>37776</v>
      </c>
      <c r="B4706" s="588" t="s">
        <v>37777</v>
      </c>
      <c r="C4706" s="589" t="s">
        <v>161</v>
      </c>
      <c r="D4706" s="619">
        <v>342</v>
      </c>
      <c r="E4706" s="590"/>
    </row>
    <row r="4707" spans="1:5" ht="12" customHeight="1">
      <c r="A4707" s="589" t="s">
        <v>37778</v>
      </c>
      <c r="B4707" s="588" t="s">
        <v>37779</v>
      </c>
      <c r="C4707" s="589" t="s">
        <v>96</v>
      </c>
      <c r="D4707" s="619">
        <v>17</v>
      </c>
      <c r="E4707" s="590"/>
    </row>
    <row r="4708" spans="1:5" ht="12" customHeight="1">
      <c r="A4708" s="589" t="s">
        <v>37780</v>
      </c>
      <c r="B4708" s="588" t="s">
        <v>37781</v>
      </c>
      <c r="C4708" s="589" t="s">
        <v>96</v>
      </c>
      <c r="D4708" s="619">
        <v>13.24</v>
      </c>
      <c r="E4708" s="590"/>
    </row>
    <row r="4709" spans="1:5" ht="12" customHeight="1">
      <c r="A4709" s="589" t="s">
        <v>37782</v>
      </c>
      <c r="B4709" s="588" t="s">
        <v>37783</v>
      </c>
      <c r="C4709" s="589" t="s">
        <v>93</v>
      </c>
      <c r="D4709" s="619">
        <v>70.84</v>
      </c>
      <c r="E4709" s="590"/>
    </row>
    <row r="4710" spans="1:5" ht="18" customHeight="1">
      <c r="A4710" s="589" t="s">
        <v>37784</v>
      </c>
      <c r="B4710" s="588" t="s">
        <v>37785</v>
      </c>
      <c r="C4710" s="589" t="s">
        <v>93</v>
      </c>
      <c r="D4710" s="619">
        <v>4575</v>
      </c>
      <c r="E4710" s="590"/>
    </row>
    <row r="4711" spans="1:5" ht="12" customHeight="1">
      <c r="A4711" s="589" t="s">
        <v>37786</v>
      </c>
      <c r="B4711" s="588" t="s">
        <v>37787</v>
      </c>
      <c r="C4711" s="589" t="s">
        <v>93</v>
      </c>
      <c r="D4711" s="619">
        <v>2758728</v>
      </c>
      <c r="E4711" s="590"/>
    </row>
    <row r="4712" spans="1:5" ht="12" customHeight="1">
      <c r="A4712" s="589" t="s">
        <v>37788</v>
      </c>
      <c r="B4712" s="588" t="s">
        <v>37789</v>
      </c>
      <c r="C4712" s="589" t="s">
        <v>161</v>
      </c>
      <c r="D4712" s="619">
        <v>271.45658000000003</v>
      </c>
      <c r="E4712" s="590"/>
    </row>
    <row r="4713" spans="1:5" ht="12" customHeight="1">
      <c r="A4713" s="589" t="s">
        <v>37790</v>
      </c>
      <c r="B4713" s="588" t="s">
        <v>37791</v>
      </c>
      <c r="C4713" s="589" t="s">
        <v>161</v>
      </c>
      <c r="D4713" s="619">
        <v>682.25058000000001</v>
      </c>
      <c r="E4713" s="590"/>
    </row>
    <row r="4714" spans="1:5" ht="12" customHeight="1">
      <c r="A4714" s="589" t="s">
        <v>37792</v>
      </c>
      <c r="B4714" s="588" t="s">
        <v>37793</v>
      </c>
      <c r="C4714" s="589" t="s">
        <v>78</v>
      </c>
      <c r="D4714" s="619">
        <v>19.75</v>
      </c>
      <c r="E4714" s="590"/>
    </row>
    <row r="4715" spans="1:5" ht="27" customHeight="1">
      <c r="A4715" s="589" t="s">
        <v>37794</v>
      </c>
      <c r="B4715" s="588" t="s">
        <v>37795</v>
      </c>
      <c r="C4715" s="589" t="s">
        <v>95</v>
      </c>
      <c r="D4715" s="619">
        <v>10.91</v>
      </c>
      <c r="E4715" s="590"/>
    </row>
    <row r="4716" spans="1:5" ht="27" customHeight="1">
      <c r="A4716" s="589" t="s">
        <v>37796</v>
      </c>
      <c r="B4716" s="588" t="s">
        <v>37797</v>
      </c>
      <c r="C4716" s="589" t="s">
        <v>95</v>
      </c>
      <c r="D4716" s="619">
        <v>14.09</v>
      </c>
      <c r="E4716" s="590"/>
    </row>
    <row r="4717" spans="1:5" ht="12" customHeight="1">
      <c r="A4717" s="589" t="s">
        <v>37798</v>
      </c>
      <c r="B4717" s="588" t="s">
        <v>37799</v>
      </c>
      <c r="C4717" s="589" t="s">
        <v>93</v>
      </c>
      <c r="D4717" s="619">
        <v>19.23</v>
      </c>
      <c r="E4717" s="590"/>
    </row>
    <row r="4718" spans="1:5" ht="12" customHeight="1">
      <c r="A4718" s="589" t="s">
        <v>37800</v>
      </c>
      <c r="B4718" s="588" t="s">
        <v>37801</v>
      </c>
      <c r="C4718" s="589" t="s">
        <v>93</v>
      </c>
      <c r="D4718" s="619">
        <v>19.23</v>
      </c>
      <c r="E4718" s="590"/>
    </row>
    <row r="4719" spans="1:5" ht="12" customHeight="1">
      <c r="A4719" s="589" t="s">
        <v>37802</v>
      </c>
      <c r="B4719" s="588" t="s">
        <v>37803</v>
      </c>
      <c r="C4719" s="589" t="s">
        <v>93</v>
      </c>
      <c r="D4719" s="619">
        <v>19.27</v>
      </c>
      <c r="E4719" s="590"/>
    </row>
    <row r="4720" spans="1:5" ht="12" customHeight="1">
      <c r="A4720" s="589" t="s">
        <v>37804</v>
      </c>
      <c r="B4720" s="588" t="s">
        <v>37805</v>
      </c>
      <c r="C4720" s="589" t="s">
        <v>93</v>
      </c>
      <c r="D4720" s="619">
        <v>29.37</v>
      </c>
      <c r="E4720" s="590"/>
    </row>
    <row r="4721" spans="1:5" ht="12" customHeight="1">
      <c r="A4721" s="589" t="s">
        <v>37806</v>
      </c>
      <c r="B4721" s="588" t="s">
        <v>37807</v>
      </c>
      <c r="C4721" s="589" t="s">
        <v>93</v>
      </c>
      <c r="D4721" s="619">
        <v>25.83</v>
      </c>
      <c r="E4721" s="590"/>
    </row>
    <row r="4722" spans="1:5" ht="18" customHeight="1">
      <c r="A4722" s="589" t="s">
        <v>37808</v>
      </c>
      <c r="B4722" s="588" t="s">
        <v>37809</v>
      </c>
      <c r="C4722" s="589" t="s">
        <v>93</v>
      </c>
      <c r="D4722" s="619">
        <v>9.27</v>
      </c>
      <c r="E4722" s="590"/>
    </row>
    <row r="4723" spans="1:5" ht="18" customHeight="1">
      <c r="A4723" s="589" t="s">
        <v>37810</v>
      </c>
      <c r="B4723" s="588" t="s">
        <v>37811</v>
      </c>
      <c r="C4723" s="589" t="s">
        <v>93</v>
      </c>
      <c r="D4723" s="619">
        <v>10.82</v>
      </c>
      <c r="E4723" s="590"/>
    </row>
    <row r="4724" spans="1:5" ht="18" customHeight="1">
      <c r="A4724" s="589" t="s">
        <v>37812</v>
      </c>
      <c r="B4724" s="588" t="s">
        <v>37813</v>
      </c>
      <c r="C4724" s="589" t="s">
        <v>93</v>
      </c>
      <c r="D4724" s="619">
        <v>11.236700000000001</v>
      </c>
      <c r="E4724" s="590"/>
    </row>
    <row r="4725" spans="1:5" ht="18" customHeight="1">
      <c r="A4725" s="589" t="s">
        <v>37814</v>
      </c>
      <c r="B4725" s="588" t="s">
        <v>37815</v>
      </c>
      <c r="C4725" s="589" t="s">
        <v>93</v>
      </c>
      <c r="D4725" s="619">
        <v>23.343299999999999</v>
      </c>
      <c r="E4725" s="590"/>
    </row>
    <row r="4726" spans="1:5" ht="18" customHeight="1">
      <c r="A4726" s="589" t="s">
        <v>37816</v>
      </c>
      <c r="B4726" s="588" t="s">
        <v>37817</v>
      </c>
      <c r="C4726" s="589" t="s">
        <v>93</v>
      </c>
      <c r="D4726" s="619">
        <v>40.356699999999996</v>
      </c>
      <c r="E4726" s="590"/>
    </row>
    <row r="4727" spans="1:5" ht="18" customHeight="1">
      <c r="A4727" s="589" t="s">
        <v>37818</v>
      </c>
      <c r="B4727" s="588" t="s">
        <v>37819</v>
      </c>
      <c r="C4727" s="589" t="s">
        <v>93</v>
      </c>
      <c r="D4727" s="619">
        <v>22.146699999999999</v>
      </c>
      <c r="E4727" s="590"/>
    </row>
    <row r="4728" spans="1:5" ht="18" customHeight="1">
      <c r="A4728" s="589" t="s">
        <v>37820</v>
      </c>
      <c r="B4728" s="588" t="s">
        <v>37821</v>
      </c>
      <c r="C4728" s="589" t="s">
        <v>93</v>
      </c>
      <c r="D4728" s="619">
        <v>40.433300000000003</v>
      </c>
      <c r="E4728" s="590"/>
    </row>
    <row r="4729" spans="1:5" ht="18" customHeight="1">
      <c r="A4729" s="589" t="s">
        <v>37822</v>
      </c>
      <c r="B4729" s="588" t="s">
        <v>37823</v>
      </c>
      <c r="C4729" s="589" t="s">
        <v>93</v>
      </c>
      <c r="D4729" s="619">
        <v>70</v>
      </c>
      <c r="E4729" s="590"/>
    </row>
    <row r="4730" spans="1:5" ht="18" customHeight="1">
      <c r="A4730" s="589" t="s">
        <v>37824</v>
      </c>
      <c r="B4730" s="588" t="s">
        <v>37825</v>
      </c>
      <c r="C4730" s="589" t="s">
        <v>93</v>
      </c>
      <c r="D4730" s="619">
        <v>35.023299999999999</v>
      </c>
      <c r="E4730" s="590"/>
    </row>
    <row r="4731" spans="1:5" ht="18" customHeight="1">
      <c r="A4731" s="589" t="s">
        <v>37826</v>
      </c>
      <c r="B4731" s="588" t="s">
        <v>37827</v>
      </c>
      <c r="C4731" s="589" t="s">
        <v>93</v>
      </c>
      <c r="D4731" s="619">
        <v>33.25</v>
      </c>
      <c r="E4731" s="590"/>
    </row>
    <row r="4732" spans="1:5" ht="18" customHeight="1">
      <c r="A4732" s="589" t="s">
        <v>37828</v>
      </c>
      <c r="B4732" s="588" t="s">
        <v>37829</v>
      </c>
      <c r="C4732" s="589" t="s">
        <v>93</v>
      </c>
      <c r="D4732" s="619">
        <v>125</v>
      </c>
      <c r="E4732" s="590"/>
    </row>
    <row r="4733" spans="1:5" ht="18" customHeight="1">
      <c r="A4733" s="589" t="s">
        <v>37830</v>
      </c>
      <c r="B4733" s="588" t="s">
        <v>37831</v>
      </c>
      <c r="C4733" s="589" t="s">
        <v>93</v>
      </c>
      <c r="D4733" s="619">
        <v>76.086699999999993</v>
      </c>
      <c r="E4733" s="590"/>
    </row>
    <row r="4734" spans="1:5" ht="18" customHeight="1">
      <c r="A4734" s="589" t="s">
        <v>37832</v>
      </c>
      <c r="B4734" s="588" t="s">
        <v>37833</v>
      </c>
      <c r="C4734" s="589" t="s">
        <v>93</v>
      </c>
      <c r="D4734" s="619">
        <v>75.056700000000006</v>
      </c>
      <c r="E4734" s="590"/>
    </row>
    <row r="4735" spans="1:5" ht="18" customHeight="1">
      <c r="A4735" s="589" t="s">
        <v>37834</v>
      </c>
      <c r="B4735" s="588" t="s">
        <v>37835</v>
      </c>
      <c r="C4735" s="589" t="s">
        <v>93</v>
      </c>
      <c r="D4735" s="619">
        <v>118.88500000000001</v>
      </c>
      <c r="E4735" s="590"/>
    </row>
    <row r="4736" spans="1:5" ht="18" customHeight="1">
      <c r="A4736" s="589" t="s">
        <v>37836</v>
      </c>
      <c r="B4736" s="588" t="s">
        <v>37837</v>
      </c>
      <c r="C4736" s="589" t="s">
        <v>93</v>
      </c>
      <c r="D4736" s="619">
        <v>164.28</v>
      </c>
      <c r="E4736" s="590"/>
    </row>
    <row r="4737" spans="1:5" ht="18" customHeight="1">
      <c r="A4737" s="589" t="s">
        <v>37838</v>
      </c>
      <c r="B4737" s="588" t="s">
        <v>37839</v>
      </c>
      <c r="C4737" s="589" t="s">
        <v>93</v>
      </c>
      <c r="D4737" s="619">
        <v>127.73</v>
      </c>
      <c r="E4737" s="590"/>
    </row>
    <row r="4738" spans="1:5" ht="18" customHeight="1">
      <c r="A4738" s="589" t="s">
        <v>37840</v>
      </c>
      <c r="B4738" s="588" t="s">
        <v>37841</v>
      </c>
      <c r="C4738" s="589" t="s">
        <v>93</v>
      </c>
      <c r="D4738" s="619">
        <v>164.13</v>
      </c>
      <c r="E4738" s="590"/>
    </row>
    <row r="4739" spans="1:5" ht="18" customHeight="1">
      <c r="A4739" s="589" t="s">
        <v>37842</v>
      </c>
      <c r="B4739" s="588" t="s">
        <v>37843</v>
      </c>
      <c r="C4739" s="589" t="s">
        <v>93</v>
      </c>
      <c r="D4739" s="619">
        <v>205.53</v>
      </c>
      <c r="E4739" s="590"/>
    </row>
    <row r="4740" spans="1:5" ht="18" customHeight="1">
      <c r="A4740" s="589" t="s">
        <v>37844</v>
      </c>
      <c r="B4740" s="588" t="s">
        <v>37845</v>
      </c>
      <c r="C4740" s="589" t="s">
        <v>93</v>
      </c>
      <c r="D4740" s="619">
        <v>197.86670000000001</v>
      </c>
      <c r="E4740" s="590"/>
    </row>
    <row r="4741" spans="1:5" ht="18" customHeight="1">
      <c r="A4741" s="589" t="s">
        <v>37846</v>
      </c>
      <c r="B4741" s="588" t="s">
        <v>37847</v>
      </c>
      <c r="C4741" s="589" t="s">
        <v>93</v>
      </c>
      <c r="D4741" s="619">
        <v>238.48</v>
      </c>
      <c r="E4741" s="590"/>
    </row>
    <row r="4742" spans="1:5" ht="18" customHeight="1">
      <c r="A4742" s="589" t="s">
        <v>37848</v>
      </c>
      <c r="B4742" s="588" t="s">
        <v>37849</v>
      </c>
      <c r="C4742" s="589" t="s">
        <v>93</v>
      </c>
      <c r="D4742" s="619">
        <v>306.23329999999999</v>
      </c>
      <c r="E4742" s="590"/>
    </row>
    <row r="4743" spans="1:5" ht="18" customHeight="1">
      <c r="A4743" s="589" t="s">
        <v>37850</v>
      </c>
      <c r="B4743" s="588" t="s">
        <v>37851</v>
      </c>
      <c r="C4743" s="589" t="s">
        <v>93</v>
      </c>
      <c r="D4743" s="619">
        <v>299.83</v>
      </c>
      <c r="E4743" s="590"/>
    </row>
    <row r="4744" spans="1:5" ht="12" customHeight="1">
      <c r="A4744" s="589" t="s">
        <v>37852</v>
      </c>
      <c r="B4744" s="588" t="s">
        <v>37853</v>
      </c>
      <c r="C4744" s="589" t="s">
        <v>93</v>
      </c>
      <c r="D4744" s="619">
        <v>227.94</v>
      </c>
      <c r="E4744" s="590"/>
    </row>
    <row r="4745" spans="1:5" ht="12" customHeight="1">
      <c r="A4745" s="589" t="s">
        <v>37854</v>
      </c>
      <c r="B4745" s="588" t="s">
        <v>37855</v>
      </c>
      <c r="C4745" s="589" t="s">
        <v>93</v>
      </c>
      <c r="D4745" s="619">
        <v>227.94</v>
      </c>
      <c r="E4745" s="590"/>
    </row>
    <row r="4746" spans="1:5" ht="12" customHeight="1">
      <c r="A4746" s="589" t="s">
        <v>37856</v>
      </c>
      <c r="B4746" s="588" t="s">
        <v>37857</v>
      </c>
      <c r="C4746" s="589" t="s">
        <v>93</v>
      </c>
      <c r="D4746" s="619">
        <v>284.85000000000002</v>
      </c>
      <c r="E4746" s="590"/>
    </row>
    <row r="4747" spans="1:5" ht="12" customHeight="1">
      <c r="A4747" s="589" t="s">
        <v>37858</v>
      </c>
      <c r="B4747" s="588" t="s">
        <v>37859</v>
      </c>
      <c r="C4747" s="589" t="s">
        <v>93</v>
      </c>
      <c r="D4747" s="619">
        <v>323.92500000000001</v>
      </c>
      <c r="E4747" s="590"/>
    </row>
    <row r="4748" spans="1:5" ht="12" customHeight="1">
      <c r="A4748" s="589" t="s">
        <v>37860</v>
      </c>
      <c r="B4748" s="588" t="s">
        <v>37861</v>
      </c>
      <c r="C4748" s="589" t="s">
        <v>93</v>
      </c>
      <c r="D4748" s="619">
        <v>323.93</v>
      </c>
      <c r="E4748" s="590"/>
    </row>
    <row r="4749" spans="1:5" ht="12" customHeight="1">
      <c r="A4749" s="589" t="s">
        <v>37862</v>
      </c>
      <c r="B4749" s="588" t="s">
        <v>37863</v>
      </c>
      <c r="C4749" s="589" t="s">
        <v>93</v>
      </c>
      <c r="D4749" s="619">
        <v>647.21</v>
      </c>
      <c r="E4749" s="590"/>
    </row>
    <row r="4750" spans="1:5" ht="12" customHeight="1">
      <c r="A4750" s="589" t="s">
        <v>37864</v>
      </c>
      <c r="B4750" s="588" t="s">
        <v>37865</v>
      </c>
      <c r="C4750" s="589" t="s">
        <v>93</v>
      </c>
      <c r="D4750" s="619">
        <v>567.25</v>
      </c>
      <c r="E4750" s="590"/>
    </row>
    <row r="4751" spans="1:5" ht="12" customHeight="1">
      <c r="A4751" s="589" t="s">
        <v>37866</v>
      </c>
      <c r="B4751" s="588" t="s">
        <v>37867</v>
      </c>
      <c r="C4751" s="589" t="s">
        <v>93</v>
      </c>
      <c r="D4751" s="619">
        <v>790.5</v>
      </c>
      <c r="E4751" s="590"/>
    </row>
    <row r="4752" spans="1:5" ht="12" customHeight="1">
      <c r="A4752" s="589" t="s">
        <v>37868</v>
      </c>
      <c r="B4752" s="588" t="s">
        <v>37869</v>
      </c>
      <c r="C4752" s="589" t="s">
        <v>93</v>
      </c>
      <c r="D4752" s="619">
        <v>719.32</v>
      </c>
      <c r="E4752" s="590"/>
    </row>
    <row r="4753" spans="1:5" ht="12" customHeight="1">
      <c r="A4753" s="589" t="s">
        <v>37870</v>
      </c>
      <c r="B4753" s="588" t="s">
        <v>37871</v>
      </c>
      <c r="C4753" s="589" t="s">
        <v>93</v>
      </c>
      <c r="D4753" s="619">
        <v>940.39</v>
      </c>
      <c r="E4753" s="590"/>
    </row>
    <row r="4754" spans="1:5" ht="12" customHeight="1">
      <c r="A4754" s="589" t="s">
        <v>37872</v>
      </c>
      <c r="B4754" s="588" t="s">
        <v>37873</v>
      </c>
      <c r="C4754" s="589" t="s">
        <v>93</v>
      </c>
      <c r="D4754" s="619">
        <v>915.16</v>
      </c>
      <c r="E4754" s="590"/>
    </row>
    <row r="4755" spans="1:5" ht="12" customHeight="1">
      <c r="A4755" s="589" t="s">
        <v>37874</v>
      </c>
      <c r="B4755" s="588" t="s">
        <v>37875</v>
      </c>
      <c r="C4755" s="589" t="s">
        <v>93</v>
      </c>
      <c r="D4755" s="619">
        <v>930.83</v>
      </c>
      <c r="E4755" s="590"/>
    </row>
    <row r="4756" spans="1:5" ht="12" customHeight="1">
      <c r="A4756" s="589" t="s">
        <v>37876</v>
      </c>
      <c r="B4756" s="588" t="s">
        <v>37877</v>
      </c>
      <c r="C4756" s="589" t="s">
        <v>93</v>
      </c>
      <c r="D4756" s="619">
        <v>1499.82</v>
      </c>
      <c r="E4756" s="590"/>
    </row>
    <row r="4757" spans="1:5" ht="12" customHeight="1">
      <c r="A4757" s="589" t="s">
        <v>37878</v>
      </c>
      <c r="B4757" s="588" t="s">
        <v>37879</v>
      </c>
      <c r="C4757" s="589" t="s">
        <v>93</v>
      </c>
      <c r="D4757" s="619">
        <v>1720.66</v>
      </c>
      <c r="E4757" s="590"/>
    </row>
    <row r="4758" spans="1:5" ht="12" customHeight="1">
      <c r="A4758" s="589" t="s">
        <v>37880</v>
      </c>
      <c r="B4758" s="588" t="s">
        <v>37881</v>
      </c>
      <c r="C4758" s="589" t="s">
        <v>93</v>
      </c>
      <c r="D4758" s="619">
        <v>102.62</v>
      </c>
      <c r="E4758" s="590"/>
    </row>
    <row r="4759" spans="1:5" ht="12" customHeight="1">
      <c r="A4759" s="589" t="s">
        <v>37882</v>
      </c>
      <c r="B4759" s="588" t="s">
        <v>37883</v>
      </c>
      <c r="C4759" s="589" t="s">
        <v>93</v>
      </c>
      <c r="D4759" s="619">
        <v>102.62</v>
      </c>
      <c r="E4759" s="590"/>
    </row>
    <row r="4760" spans="1:5" ht="12" customHeight="1">
      <c r="A4760" s="589" t="s">
        <v>37884</v>
      </c>
      <c r="B4760" s="588" t="s">
        <v>37885</v>
      </c>
      <c r="C4760" s="589" t="s">
        <v>93</v>
      </c>
      <c r="D4760" s="619">
        <v>34.770000000000003</v>
      </c>
      <c r="E4760" s="590"/>
    </row>
    <row r="4761" spans="1:5" ht="12" customHeight="1">
      <c r="A4761" s="589" t="s">
        <v>37886</v>
      </c>
      <c r="B4761" s="588" t="s">
        <v>37887</v>
      </c>
      <c r="C4761" s="589" t="s">
        <v>93</v>
      </c>
      <c r="D4761" s="619">
        <v>57.03</v>
      </c>
      <c r="E4761" s="590"/>
    </row>
    <row r="4762" spans="1:5" ht="12" customHeight="1">
      <c r="A4762" s="589" t="s">
        <v>37888</v>
      </c>
      <c r="B4762" s="588" t="s">
        <v>37889</v>
      </c>
      <c r="C4762" s="589" t="s">
        <v>93</v>
      </c>
      <c r="D4762" s="619">
        <v>110.06</v>
      </c>
      <c r="E4762" s="590"/>
    </row>
    <row r="4763" spans="1:5" ht="12" customHeight="1">
      <c r="A4763" s="589" t="s">
        <v>37890</v>
      </c>
      <c r="B4763" s="588" t="s">
        <v>37891</v>
      </c>
      <c r="C4763" s="589" t="s">
        <v>93</v>
      </c>
      <c r="D4763" s="619">
        <v>91.78</v>
      </c>
      <c r="E4763" s="590"/>
    </row>
    <row r="4764" spans="1:5" ht="12" customHeight="1">
      <c r="A4764" s="589" t="s">
        <v>37892</v>
      </c>
      <c r="B4764" s="588" t="s">
        <v>37893</v>
      </c>
      <c r="C4764" s="589" t="s">
        <v>93</v>
      </c>
      <c r="D4764" s="619">
        <v>187.24</v>
      </c>
      <c r="E4764" s="590"/>
    </row>
    <row r="4765" spans="1:5" ht="12" customHeight="1">
      <c r="A4765" s="589" t="s">
        <v>37894</v>
      </c>
      <c r="B4765" s="588" t="s">
        <v>37895</v>
      </c>
      <c r="C4765" s="589" t="s">
        <v>93</v>
      </c>
      <c r="D4765" s="619">
        <v>382.41</v>
      </c>
      <c r="E4765" s="590"/>
    </row>
    <row r="4766" spans="1:5" ht="12" customHeight="1">
      <c r="A4766" s="589" t="s">
        <v>37896</v>
      </c>
      <c r="B4766" s="588" t="s">
        <v>37897</v>
      </c>
      <c r="C4766" s="589" t="s">
        <v>93</v>
      </c>
      <c r="D4766" s="619">
        <v>345.49</v>
      </c>
      <c r="E4766" s="590"/>
    </row>
    <row r="4767" spans="1:5" ht="12" customHeight="1">
      <c r="A4767" s="589" t="s">
        <v>37898</v>
      </c>
      <c r="B4767" s="588" t="s">
        <v>37899</v>
      </c>
      <c r="C4767" s="589" t="s">
        <v>93</v>
      </c>
      <c r="D4767" s="619">
        <v>662.61</v>
      </c>
      <c r="E4767" s="590"/>
    </row>
    <row r="4768" spans="1:5" ht="12" customHeight="1">
      <c r="A4768" s="589" t="s">
        <v>37900</v>
      </c>
      <c r="B4768" s="588" t="s">
        <v>37901</v>
      </c>
      <c r="C4768" s="589" t="s">
        <v>93</v>
      </c>
      <c r="D4768" s="619">
        <v>872.34</v>
      </c>
      <c r="E4768" s="590"/>
    </row>
    <row r="4769" spans="1:5" ht="12" customHeight="1">
      <c r="A4769" s="589" t="s">
        <v>37902</v>
      </c>
      <c r="B4769" s="588" t="s">
        <v>37903</v>
      </c>
      <c r="C4769" s="589" t="s">
        <v>93</v>
      </c>
      <c r="D4769" s="619">
        <v>1164.2</v>
      </c>
      <c r="E4769" s="590"/>
    </row>
    <row r="4770" spans="1:5" ht="12" customHeight="1">
      <c r="A4770" s="589" t="s">
        <v>37904</v>
      </c>
      <c r="B4770" s="588" t="s">
        <v>37905</v>
      </c>
      <c r="C4770" s="589" t="s">
        <v>93</v>
      </c>
      <c r="D4770" s="619">
        <v>60.37</v>
      </c>
      <c r="E4770" s="590"/>
    </row>
    <row r="4771" spans="1:5" ht="12" customHeight="1">
      <c r="A4771" s="589" t="s">
        <v>37906</v>
      </c>
      <c r="B4771" s="588" t="s">
        <v>37907</v>
      </c>
      <c r="C4771" s="589" t="s">
        <v>93</v>
      </c>
      <c r="D4771" s="619">
        <v>69.819999999999993</v>
      </c>
      <c r="E4771" s="590"/>
    </row>
    <row r="4772" spans="1:5" ht="12" customHeight="1">
      <c r="A4772" s="589" t="s">
        <v>37908</v>
      </c>
      <c r="B4772" s="588" t="s">
        <v>37909</v>
      </c>
      <c r="C4772" s="589" t="s">
        <v>93</v>
      </c>
      <c r="D4772" s="619">
        <v>116.22</v>
      </c>
      <c r="E4772" s="590"/>
    </row>
    <row r="4773" spans="1:5" ht="12" customHeight="1">
      <c r="A4773" s="589" t="s">
        <v>37910</v>
      </c>
      <c r="B4773" s="588" t="s">
        <v>37911</v>
      </c>
      <c r="C4773" s="589" t="s">
        <v>93</v>
      </c>
      <c r="D4773" s="619">
        <v>204.39</v>
      </c>
      <c r="E4773" s="590"/>
    </row>
    <row r="4774" spans="1:5" ht="12" customHeight="1">
      <c r="A4774" s="589" t="s">
        <v>37912</v>
      </c>
      <c r="B4774" s="588" t="s">
        <v>37913</v>
      </c>
      <c r="C4774" s="589" t="s">
        <v>93</v>
      </c>
      <c r="D4774" s="619">
        <v>451.79</v>
      </c>
      <c r="E4774" s="590"/>
    </row>
    <row r="4775" spans="1:5" ht="12" customHeight="1">
      <c r="A4775" s="589" t="s">
        <v>37914</v>
      </c>
      <c r="B4775" s="588" t="s">
        <v>37915</v>
      </c>
      <c r="C4775" s="589" t="s">
        <v>93</v>
      </c>
      <c r="D4775" s="619">
        <v>630.41999999999996</v>
      </c>
      <c r="E4775" s="590"/>
    </row>
    <row r="4776" spans="1:5" ht="12" customHeight="1">
      <c r="A4776" s="589" t="s">
        <v>37916</v>
      </c>
      <c r="B4776" s="588" t="s">
        <v>37917</v>
      </c>
      <c r="C4776" s="589" t="s">
        <v>93</v>
      </c>
      <c r="D4776" s="619">
        <v>606.42999999999995</v>
      </c>
      <c r="E4776" s="590"/>
    </row>
    <row r="4777" spans="1:5" ht="12" customHeight="1">
      <c r="A4777" s="589" t="s">
        <v>37918</v>
      </c>
      <c r="B4777" s="588" t="s">
        <v>37919</v>
      </c>
      <c r="C4777" s="589" t="s">
        <v>93</v>
      </c>
      <c r="D4777" s="619">
        <v>744.53</v>
      </c>
      <c r="E4777" s="590"/>
    </row>
    <row r="4778" spans="1:5" ht="12" customHeight="1">
      <c r="A4778" s="589" t="s">
        <v>37920</v>
      </c>
      <c r="B4778" s="588" t="s">
        <v>37921</v>
      </c>
      <c r="C4778" s="589" t="s">
        <v>93</v>
      </c>
      <c r="D4778" s="619">
        <v>955.08</v>
      </c>
      <c r="E4778" s="590"/>
    </row>
    <row r="4779" spans="1:5" ht="12" customHeight="1">
      <c r="A4779" s="589" t="s">
        <v>37922</v>
      </c>
      <c r="B4779" s="588" t="s">
        <v>37923</v>
      </c>
      <c r="C4779" s="589" t="s">
        <v>93</v>
      </c>
      <c r="D4779" s="619">
        <v>5.0599999999999996</v>
      </c>
      <c r="E4779" s="590"/>
    </row>
    <row r="4780" spans="1:5" ht="12" customHeight="1">
      <c r="A4780" s="589" t="s">
        <v>37924</v>
      </c>
      <c r="B4780" s="588" t="s">
        <v>37925</v>
      </c>
      <c r="C4780" s="589" t="s">
        <v>93</v>
      </c>
      <c r="D4780" s="619">
        <v>39.305</v>
      </c>
      <c r="E4780" s="590"/>
    </row>
    <row r="4781" spans="1:5" ht="12" customHeight="1">
      <c r="A4781" s="589" t="s">
        <v>37926</v>
      </c>
      <c r="B4781" s="588" t="s">
        <v>37927</v>
      </c>
      <c r="C4781" s="589" t="s">
        <v>93</v>
      </c>
      <c r="D4781" s="619">
        <v>4.33</v>
      </c>
      <c r="E4781" s="590"/>
    </row>
    <row r="4782" spans="1:5" ht="12" customHeight="1">
      <c r="A4782" s="589" t="s">
        <v>37928</v>
      </c>
      <c r="B4782" s="588" t="s">
        <v>37929</v>
      </c>
      <c r="C4782" s="589" t="s">
        <v>93</v>
      </c>
      <c r="D4782" s="619">
        <v>3.66</v>
      </c>
      <c r="E4782" s="590"/>
    </row>
    <row r="4783" spans="1:5" ht="12" customHeight="1">
      <c r="A4783" s="589" t="s">
        <v>37930</v>
      </c>
      <c r="B4783" s="588" t="s">
        <v>37931</v>
      </c>
      <c r="C4783" s="589" t="s">
        <v>93</v>
      </c>
      <c r="D4783" s="619">
        <v>106.13</v>
      </c>
      <c r="E4783" s="590"/>
    </row>
    <row r="4784" spans="1:5" ht="12" customHeight="1">
      <c r="A4784" s="589" t="s">
        <v>37932</v>
      </c>
      <c r="B4784" s="588" t="s">
        <v>37933</v>
      </c>
      <c r="C4784" s="589" t="s">
        <v>93</v>
      </c>
      <c r="D4784" s="619">
        <v>106.13</v>
      </c>
      <c r="E4784" s="590"/>
    </row>
    <row r="4785" spans="1:5" ht="12" customHeight="1">
      <c r="A4785" s="589" t="s">
        <v>37934</v>
      </c>
      <c r="B4785" s="588" t="s">
        <v>37935</v>
      </c>
      <c r="C4785" s="589" t="s">
        <v>93</v>
      </c>
      <c r="D4785" s="619">
        <v>125.32</v>
      </c>
      <c r="E4785" s="590"/>
    </row>
    <row r="4786" spans="1:5" ht="12" customHeight="1">
      <c r="A4786" s="589" t="s">
        <v>37936</v>
      </c>
      <c r="B4786" s="588" t="s">
        <v>37937</v>
      </c>
      <c r="C4786" s="589" t="s">
        <v>93</v>
      </c>
      <c r="D4786" s="619">
        <v>238.06</v>
      </c>
      <c r="E4786" s="590"/>
    </row>
    <row r="4787" spans="1:5" ht="12" customHeight="1">
      <c r="A4787" s="589" t="s">
        <v>37938</v>
      </c>
      <c r="B4787" s="588" t="s">
        <v>37939</v>
      </c>
      <c r="C4787" s="589" t="s">
        <v>93</v>
      </c>
      <c r="D4787" s="619">
        <v>209.20500000000001</v>
      </c>
      <c r="E4787" s="590"/>
    </row>
    <row r="4788" spans="1:5" ht="12" customHeight="1">
      <c r="A4788" s="589" t="s">
        <v>37940</v>
      </c>
      <c r="B4788" s="588" t="s">
        <v>37941</v>
      </c>
      <c r="C4788" s="589" t="s">
        <v>93</v>
      </c>
      <c r="D4788" s="619">
        <v>196.32</v>
      </c>
      <c r="E4788" s="590"/>
    </row>
    <row r="4789" spans="1:5" ht="12" customHeight="1">
      <c r="A4789" s="589" t="s">
        <v>37942</v>
      </c>
      <c r="B4789" s="588" t="s">
        <v>37943</v>
      </c>
      <c r="C4789" s="589" t="s">
        <v>93</v>
      </c>
      <c r="D4789" s="619">
        <v>285.81</v>
      </c>
      <c r="E4789" s="590"/>
    </row>
    <row r="4790" spans="1:5" ht="12" customHeight="1">
      <c r="A4790" s="589" t="s">
        <v>37944</v>
      </c>
      <c r="B4790" s="588" t="s">
        <v>37945</v>
      </c>
      <c r="C4790" s="589" t="s">
        <v>93</v>
      </c>
      <c r="D4790" s="619">
        <v>286.72000000000003</v>
      </c>
      <c r="E4790" s="590"/>
    </row>
    <row r="4791" spans="1:5" ht="12" customHeight="1">
      <c r="A4791" s="589" t="s">
        <v>37946</v>
      </c>
      <c r="B4791" s="588" t="s">
        <v>37947</v>
      </c>
      <c r="C4791" s="589" t="s">
        <v>93</v>
      </c>
      <c r="D4791" s="619">
        <v>319.3</v>
      </c>
      <c r="E4791" s="590"/>
    </row>
    <row r="4792" spans="1:5" ht="12" customHeight="1">
      <c r="A4792" s="589" t="s">
        <v>37948</v>
      </c>
      <c r="B4792" s="588" t="s">
        <v>37949</v>
      </c>
      <c r="C4792" s="589" t="s">
        <v>93</v>
      </c>
      <c r="D4792" s="619">
        <v>690.28</v>
      </c>
      <c r="E4792" s="590"/>
    </row>
    <row r="4793" spans="1:5" ht="12" customHeight="1">
      <c r="A4793" s="589" t="s">
        <v>37950</v>
      </c>
      <c r="B4793" s="588" t="s">
        <v>37951</v>
      </c>
      <c r="C4793" s="589" t="s">
        <v>93</v>
      </c>
      <c r="D4793" s="619">
        <v>434.63</v>
      </c>
      <c r="E4793" s="590"/>
    </row>
    <row r="4794" spans="1:5" ht="12" customHeight="1">
      <c r="A4794" s="589" t="s">
        <v>37952</v>
      </c>
      <c r="B4794" s="588" t="s">
        <v>37953</v>
      </c>
      <c r="C4794" s="589" t="s">
        <v>93</v>
      </c>
      <c r="D4794" s="619">
        <v>777.07</v>
      </c>
      <c r="E4794" s="590"/>
    </row>
    <row r="4795" spans="1:5" ht="12" customHeight="1">
      <c r="A4795" s="589" t="s">
        <v>37954</v>
      </c>
      <c r="B4795" s="588" t="s">
        <v>37955</v>
      </c>
      <c r="C4795" s="589" t="s">
        <v>93</v>
      </c>
      <c r="D4795" s="619">
        <v>724.48</v>
      </c>
      <c r="E4795" s="590"/>
    </row>
    <row r="4796" spans="1:5" ht="12" customHeight="1">
      <c r="A4796" s="589" t="s">
        <v>37956</v>
      </c>
      <c r="B4796" s="588" t="s">
        <v>37957</v>
      </c>
      <c r="C4796" s="589" t="s">
        <v>93</v>
      </c>
      <c r="D4796" s="619">
        <v>915.88</v>
      </c>
      <c r="E4796" s="590"/>
    </row>
    <row r="4797" spans="1:5" ht="12" customHeight="1">
      <c r="A4797" s="589" t="s">
        <v>37958</v>
      </c>
      <c r="B4797" s="588" t="s">
        <v>37959</v>
      </c>
      <c r="C4797" s="589" t="s">
        <v>93</v>
      </c>
      <c r="D4797" s="619">
        <v>1072.3499999999999</v>
      </c>
      <c r="E4797" s="590"/>
    </row>
    <row r="4798" spans="1:5" ht="12" customHeight="1">
      <c r="A4798" s="589" t="s">
        <v>37960</v>
      </c>
      <c r="B4798" s="588" t="s">
        <v>37961</v>
      </c>
      <c r="C4798" s="589" t="s">
        <v>93</v>
      </c>
      <c r="D4798" s="619">
        <v>894.96</v>
      </c>
      <c r="E4798" s="590"/>
    </row>
    <row r="4799" spans="1:5" ht="12" customHeight="1">
      <c r="A4799" s="589" t="s">
        <v>37962</v>
      </c>
      <c r="B4799" s="588" t="s">
        <v>37963</v>
      </c>
      <c r="C4799" s="589" t="s">
        <v>93</v>
      </c>
      <c r="D4799" s="619">
        <v>1127.5</v>
      </c>
      <c r="E4799" s="590"/>
    </row>
    <row r="4800" spans="1:5" ht="12" customHeight="1">
      <c r="A4800" s="589" t="s">
        <v>37964</v>
      </c>
      <c r="B4800" s="588" t="s">
        <v>37965</v>
      </c>
      <c r="C4800" s="589" t="s">
        <v>93</v>
      </c>
      <c r="D4800" s="619">
        <v>1347.37</v>
      </c>
      <c r="E4800" s="590"/>
    </row>
    <row r="4801" spans="1:5" ht="12" customHeight="1">
      <c r="A4801" s="589" t="s">
        <v>37966</v>
      </c>
      <c r="B4801" s="588" t="s">
        <v>37967</v>
      </c>
      <c r="C4801" s="589" t="s">
        <v>93</v>
      </c>
      <c r="D4801" s="619">
        <v>1315.8</v>
      </c>
      <c r="E4801" s="590"/>
    </row>
    <row r="4802" spans="1:5" ht="12" customHeight="1">
      <c r="A4802" s="589" t="s">
        <v>37968</v>
      </c>
      <c r="B4802" s="588" t="s">
        <v>37969</v>
      </c>
      <c r="C4802" s="589" t="s">
        <v>93</v>
      </c>
      <c r="D4802" s="619">
        <v>1339.39</v>
      </c>
      <c r="E4802" s="590"/>
    </row>
    <row r="4803" spans="1:5" ht="12" customHeight="1">
      <c r="A4803" s="589" t="s">
        <v>37970</v>
      </c>
      <c r="B4803" s="588" t="s">
        <v>37971</v>
      </c>
      <c r="C4803" s="589" t="s">
        <v>93</v>
      </c>
      <c r="D4803" s="619">
        <v>1405.91</v>
      </c>
      <c r="E4803" s="590"/>
    </row>
    <row r="4804" spans="1:5" ht="12" customHeight="1">
      <c r="A4804" s="589" t="s">
        <v>37972</v>
      </c>
      <c r="B4804" s="588" t="s">
        <v>37973</v>
      </c>
      <c r="C4804" s="589" t="s">
        <v>93</v>
      </c>
      <c r="D4804" s="619">
        <v>1427.53</v>
      </c>
      <c r="E4804" s="590"/>
    </row>
    <row r="4805" spans="1:5" ht="12" customHeight="1">
      <c r="A4805" s="589" t="s">
        <v>37974</v>
      </c>
      <c r="B4805" s="588" t="s">
        <v>37975</v>
      </c>
      <c r="C4805" s="589" t="s">
        <v>93</v>
      </c>
      <c r="D4805" s="619">
        <v>1754.49</v>
      </c>
      <c r="E4805" s="590"/>
    </row>
    <row r="4806" spans="1:5" ht="12" customHeight="1">
      <c r="A4806" s="589" t="s">
        <v>37976</v>
      </c>
      <c r="B4806" s="588" t="s">
        <v>37977</v>
      </c>
      <c r="C4806" s="589" t="s">
        <v>93</v>
      </c>
      <c r="D4806" s="619">
        <v>1711.38</v>
      </c>
      <c r="E4806" s="590"/>
    </row>
    <row r="4807" spans="1:5" ht="12" customHeight="1">
      <c r="A4807" s="589" t="s">
        <v>37978</v>
      </c>
      <c r="B4807" s="588" t="s">
        <v>37979</v>
      </c>
      <c r="C4807" s="589" t="s">
        <v>93</v>
      </c>
      <c r="D4807" s="619">
        <v>1674.53</v>
      </c>
      <c r="E4807" s="590"/>
    </row>
    <row r="4808" spans="1:5" ht="12" customHeight="1">
      <c r="A4808" s="589" t="s">
        <v>37980</v>
      </c>
      <c r="B4808" s="588" t="s">
        <v>37981</v>
      </c>
      <c r="C4808" s="589" t="s">
        <v>93</v>
      </c>
      <c r="D4808" s="619">
        <v>1933.49</v>
      </c>
      <c r="E4808" s="590"/>
    </row>
    <row r="4809" spans="1:5" ht="12" customHeight="1">
      <c r="A4809" s="589" t="s">
        <v>37982</v>
      </c>
      <c r="B4809" s="588" t="s">
        <v>37983</v>
      </c>
      <c r="C4809" s="589" t="s">
        <v>93</v>
      </c>
      <c r="D4809" s="619">
        <v>3235.91</v>
      </c>
      <c r="E4809" s="590"/>
    </row>
    <row r="4810" spans="1:5" ht="12" customHeight="1">
      <c r="A4810" s="589" t="s">
        <v>37984</v>
      </c>
      <c r="B4810" s="588" t="s">
        <v>37985</v>
      </c>
      <c r="C4810" s="589" t="s">
        <v>93</v>
      </c>
      <c r="D4810" s="619">
        <v>3879.85</v>
      </c>
      <c r="E4810" s="590"/>
    </row>
    <row r="4811" spans="1:5" ht="12" customHeight="1">
      <c r="A4811" s="589" t="s">
        <v>37986</v>
      </c>
      <c r="B4811" s="588" t="s">
        <v>37987</v>
      </c>
      <c r="C4811" s="589" t="s">
        <v>93</v>
      </c>
      <c r="D4811" s="619">
        <v>4137.43</v>
      </c>
      <c r="E4811" s="590"/>
    </row>
    <row r="4812" spans="1:5" ht="12" customHeight="1">
      <c r="A4812" s="589" t="s">
        <v>37988</v>
      </c>
      <c r="B4812" s="588" t="s">
        <v>37989</v>
      </c>
      <c r="C4812" s="589" t="s">
        <v>93</v>
      </c>
      <c r="D4812" s="619">
        <v>4790.4399999999996</v>
      </c>
      <c r="E4812" s="590"/>
    </row>
    <row r="4813" spans="1:5" ht="12" customHeight="1">
      <c r="A4813" s="589" t="s">
        <v>37990</v>
      </c>
      <c r="B4813" s="588" t="s">
        <v>37991</v>
      </c>
      <c r="C4813" s="589" t="s">
        <v>93</v>
      </c>
      <c r="D4813" s="619">
        <v>5072.17</v>
      </c>
      <c r="E4813" s="590"/>
    </row>
    <row r="4814" spans="1:5" ht="12" customHeight="1">
      <c r="A4814" s="589" t="s">
        <v>37992</v>
      </c>
      <c r="B4814" s="588" t="s">
        <v>37993</v>
      </c>
      <c r="C4814" s="589" t="s">
        <v>93</v>
      </c>
      <c r="D4814" s="619">
        <v>5590.25</v>
      </c>
      <c r="E4814" s="590"/>
    </row>
    <row r="4815" spans="1:5" ht="12" customHeight="1">
      <c r="A4815" s="589" t="s">
        <v>37994</v>
      </c>
      <c r="B4815" s="588" t="s">
        <v>37995</v>
      </c>
      <c r="C4815" s="589" t="s">
        <v>93</v>
      </c>
      <c r="D4815" s="619">
        <v>5817.81</v>
      </c>
      <c r="E4815" s="590"/>
    </row>
    <row r="4816" spans="1:5" ht="12" customHeight="1">
      <c r="A4816" s="589" t="s">
        <v>37996</v>
      </c>
      <c r="B4816" s="588" t="s">
        <v>37997</v>
      </c>
      <c r="C4816" s="589" t="s">
        <v>93</v>
      </c>
      <c r="D4816" s="619">
        <v>7203.49</v>
      </c>
      <c r="E4816" s="590"/>
    </row>
    <row r="4817" spans="1:5" ht="12" customHeight="1">
      <c r="A4817" s="589" t="s">
        <v>37998</v>
      </c>
      <c r="B4817" s="588" t="s">
        <v>37999</v>
      </c>
      <c r="C4817" s="589" t="s">
        <v>93</v>
      </c>
      <c r="D4817" s="619">
        <v>7950.27</v>
      </c>
      <c r="E4817" s="590"/>
    </row>
    <row r="4818" spans="1:5" ht="12" customHeight="1">
      <c r="A4818" s="589" t="s">
        <v>38000</v>
      </c>
      <c r="B4818" s="588" t="s">
        <v>38001</v>
      </c>
      <c r="C4818" s="589" t="s">
        <v>93</v>
      </c>
      <c r="D4818" s="619">
        <v>13248.85</v>
      </c>
      <c r="E4818" s="590"/>
    </row>
    <row r="4819" spans="1:5" ht="12" customHeight="1">
      <c r="A4819" s="589" t="s">
        <v>38002</v>
      </c>
      <c r="B4819" s="588" t="s">
        <v>38003</v>
      </c>
      <c r="C4819" s="589" t="s">
        <v>93</v>
      </c>
      <c r="D4819" s="619">
        <v>1196</v>
      </c>
      <c r="E4819" s="590"/>
    </row>
    <row r="4820" spans="1:5" ht="12" customHeight="1">
      <c r="A4820" s="589" t="s">
        <v>38004</v>
      </c>
      <c r="B4820" s="588" t="s">
        <v>38005</v>
      </c>
      <c r="C4820" s="589" t="s">
        <v>93</v>
      </c>
      <c r="D4820" s="619">
        <v>1425.68</v>
      </c>
      <c r="E4820" s="590"/>
    </row>
    <row r="4821" spans="1:5" ht="12" customHeight="1">
      <c r="A4821" s="589" t="s">
        <v>38006</v>
      </c>
      <c r="B4821" s="588" t="s">
        <v>38007</v>
      </c>
      <c r="C4821" s="589" t="s">
        <v>93</v>
      </c>
      <c r="D4821" s="619">
        <v>1493.11</v>
      </c>
      <c r="E4821" s="590"/>
    </row>
    <row r="4822" spans="1:5" ht="12" customHeight="1">
      <c r="A4822" s="589" t="s">
        <v>38008</v>
      </c>
      <c r="B4822" s="588" t="s">
        <v>38009</v>
      </c>
      <c r="C4822" s="589" t="s">
        <v>93</v>
      </c>
      <c r="D4822" s="619">
        <v>1972.88</v>
      </c>
      <c r="E4822" s="590"/>
    </row>
    <row r="4823" spans="1:5" ht="12" customHeight="1">
      <c r="A4823" s="589" t="s">
        <v>38010</v>
      </c>
      <c r="B4823" s="588" t="s">
        <v>38011</v>
      </c>
      <c r="C4823" s="589" t="s">
        <v>93</v>
      </c>
      <c r="D4823" s="619">
        <v>2067.19</v>
      </c>
      <c r="E4823" s="590"/>
    </row>
    <row r="4824" spans="1:5" ht="12" customHeight="1">
      <c r="A4824" s="589" t="s">
        <v>38012</v>
      </c>
      <c r="B4824" s="588" t="s">
        <v>38013</v>
      </c>
      <c r="C4824" s="589" t="s">
        <v>93</v>
      </c>
      <c r="D4824" s="619">
        <v>3061.82</v>
      </c>
      <c r="E4824" s="590"/>
    </row>
    <row r="4825" spans="1:5" ht="12" customHeight="1">
      <c r="A4825" s="589" t="s">
        <v>38014</v>
      </c>
      <c r="B4825" s="588" t="s">
        <v>38015</v>
      </c>
      <c r="C4825" s="589" t="s">
        <v>93</v>
      </c>
      <c r="D4825" s="619">
        <v>3563.15</v>
      </c>
      <c r="E4825" s="590"/>
    </row>
    <row r="4826" spans="1:5" ht="12" customHeight="1">
      <c r="A4826" s="589" t="s">
        <v>38016</v>
      </c>
      <c r="B4826" s="588" t="s">
        <v>38017</v>
      </c>
      <c r="C4826" s="589" t="s">
        <v>93</v>
      </c>
      <c r="D4826" s="619">
        <v>5701.85</v>
      </c>
      <c r="E4826" s="590"/>
    </row>
    <row r="4827" spans="1:5" ht="12" customHeight="1">
      <c r="A4827" s="589" t="s">
        <v>38018</v>
      </c>
      <c r="B4827" s="588" t="s">
        <v>38019</v>
      </c>
      <c r="C4827" s="589" t="s">
        <v>93</v>
      </c>
      <c r="D4827" s="619">
        <v>8994.92</v>
      </c>
      <c r="E4827" s="590"/>
    </row>
    <row r="4828" spans="1:5" ht="12" customHeight="1">
      <c r="A4828" s="589" t="s">
        <v>38020</v>
      </c>
      <c r="B4828" s="588" t="s">
        <v>38021</v>
      </c>
      <c r="C4828" s="589" t="s">
        <v>93</v>
      </c>
      <c r="D4828" s="619">
        <v>3422.91</v>
      </c>
      <c r="E4828" s="590"/>
    </row>
    <row r="4829" spans="1:5" ht="12" customHeight="1">
      <c r="A4829" s="589" t="s">
        <v>38022</v>
      </c>
      <c r="B4829" s="588" t="s">
        <v>38023</v>
      </c>
      <c r="C4829" s="589" t="s">
        <v>93</v>
      </c>
      <c r="D4829" s="619">
        <v>6900.81</v>
      </c>
      <c r="E4829" s="590"/>
    </row>
    <row r="4830" spans="1:5" ht="12" customHeight="1">
      <c r="A4830" s="589" t="s">
        <v>38024</v>
      </c>
      <c r="B4830" s="588" t="s">
        <v>38025</v>
      </c>
      <c r="C4830" s="589" t="s">
        <v>93</v>
      </c>
      <c r="D4830" s="619">
        <v>8101.1</v>
      </c>
      <c r="E4830" s="590"/>
    </row>
    <row r="4831" spans="1:5" ht="12" customHeight="1">
      <c r="A4831" s="589" t="s">
        <v>38026</v>
      </c>
      <c r="B4831" s="588" t="s">
        <v>38027</v>
      </c>
      <c r="C4831" s="589" t="s">
        <v>93</v>
      </c>
      <c r="D4831" s="619">
        <v>8342.68</v>
      </c>
      <c r="E4831" s="590"/>
    </row>
    <row r="4832" spans="1:5" ht="12" customHeight="1">
      <c r="A4832" s="589" t="s">
        <v>38028</v>
      </c>
      <c r="B4832" s="588" t="s">
        <v>38029</v>
      </c>
      <c r="C4832" s="589" t="s">
        <v>93</v>
      </c>
      <c r="D4832" s="619">
        <v>9821.7000000000007</v>
      </c>
      <c r="E4832" s="590"/>
    </row>
    <row r="4833" spans="1:5" ht="12" customHeight="1">
      <c r="A4833" s="589" t="s">
        <v>38030</v>
      </c>
      <c r="B4833" s="588" t="s">
        <v>38031</v>
      </c>
      <c r="C4833" s="589" t="s">
        <v>93</v>
      </c>
      <c r="D4833" s="619">
        <v>9869.74</v>
      </c>
      <c r="E4833" s="590"/>
    </row>
    <row r="4834" spans="1:5" ht="12" customHeight="1">
      <c r="A4834" s="589" t="s">
        <v>38032</v>
      </c>
      <c r="B4834" s="588" t="s">
        <v>38033</v>
      </c>
      <c r="C4834" s="589" t="s">
        <v>93</v>
      </c>
      <c r="D4834" s="619">
        <v>12368.63</v>
      </c>
      <c r="E4834" s="590"/>
    </row>
    <row r="4835" spans="1:5" ht="12" customHeight="1">
      <c r="A4835" s="589" t="s">
        <v>38034</v>
      </c>
      <c r="B4835" s="588" t="s">
        <v>38035</v>
      </c>
      <c r="C4835" s="589" t="s">
        <v>93</v>
      </c>
      <c r="D4835" s="619">
        <v>915.49</v>
      </c>
      <c r="E4835" s="590"/>
    </row>
    <row r="4836" spans="1:5" ht="12" customHeight="1">
      <c r="A4836" s="589" t="s">
        <v>38036</v>
      </c>
      <c r="B4836" s="588" t="s">
        <v>38037</v>
      </c>
      <c r="C4836" s="589" t="s">
        <v>93</v>
      </c>
      <c r="D4836" s="619">
        <v>955.94</v>
      </c>
      <c r="E4836" s="590"/>
    </row>
    <row r="4837" spans="1:5" ht="12" customHeight="1">
      <c r="A4837" s="589" t="s">
        <v>38038</v>
      </c>
      <c r="B4837" s="588" t="s">
        <v>38039</v>
      </c>
      <c r="C4837" s="589" t="s">
        <v>93</v>
      </c>
      <c r="D4837" s="619">
        <v>1214.05</v>
      </c>
      <c r="E4837" s="590"/>
    </row>
    <row r="4838" spans="1:5" ht="12" customHeight="1">
      <c r="A4838" s="589" t="s">
        <v>38040</v>
      </c>
      <c r="B4838" s="588" t="s">
        <v>38041</v>
      </c>
      <c r="C4838" s="589" t="s">
        <v>93</v>
      </c>
      <c r="D4838" s="619">
        <v>93.83</v>
      </c>
      <c r="E4838" s="590"/>
    </row>
    <row r="4839" spans="1:5" ht="12" customHeight="1">
      <c r="A4839" s="589" t="s">
        <v>38042</v>
      </c>
      <c r="B4839" s="588" t="s">
        <v>38043</v>
      </c>
      <c r="C4839" s="589" t="s">
        <v>93</v>
      </c>
      <c r="D4839" s="619">
        <v>93.83</v>
      </c>
      <c r="E4839" s="590"/>
    </row>
    <row r="4840" spans="1:5" ht="12" customHeight="1">
      <c r="A4840" s="589" t="s">
        <v>38044</v>
      </c>
      <c r="B4840" s="588" t="s">
        <v>38045</v>
      </c>
      <c r="C4840" s="589" t="s">
        <v>93</v>
      </c>
      <c r="D4840" s="619">
        <v>104</v>
      </c>
      <c r="E4840" s="590"/>
    </row>
    <row r="4841" spans="1:5" ht="12" customHeight="1">
      <c r="A4841" s="589" t="s">
        <v>38046</v>
      </c>
      <c r="B4841" s="588" t="s">
        <v>38047</v>
      </c>
      <c r="C4841" s="589" t="s">
        <v>93</v>
      </c>
      <c r="D4841" s="619">
        <v>104.57</v>
      </c>
      <c r="E4841" s="590"/>
    </row>
    <row r="4842" spans="1:5" ht="12" customHeight="1">
      <c r="A4842" s="589" t="s">
        <v>38048</v>
      </c>
      <c r="B4842" s="588" t="s">
        <v>38049</v>
      </c>
      <c r="C4842" s="589" t="s">
        <v>93</v>
      </c>
      <c r="D4842" s="619">
        <v>105.86</v>
      </c>
      <c r="E4842" s="590"/>
    </row>
    <row r="4843" spans="1:5" ht="12" customHeight="1">
      <c r="A4843" s="589" t="s">
        <v>38050</v>
      </c>
      <c r="B4843" s="588" t="s">
        <v>38051</v>
      </c>
      <c r="C4843" s="589" t="s">
        <v>93</v>
      </c>
      <c r="D4843" s="619">
        <v>149.97999999999999</v>
      </c>
      <c r="E4843" s="590"/>
    </row>
    <row r="4844" spans="1:5" ht="12" customHeight="1">
      <c r="A4844" s="589" t="s">
        <v>38052</v>
      </c>
      <c r="B4844" s="588" t="s">
        <v>38053</v>
      </c>
      <c r="C4844" s="589" t="s">
        <v>93</v>
      </c>
      <c r="D4844" s="619">
        <v>184.48</v>
      </c>
      <c r="E4844" s="590"/>
    </row>
    <row r="4845" spans="1:5" ht="12" customHeight="1">
      <c r="A4845" s="589" t="s">
        <v>38054</v>
      </c>
      <c r="B4845" s="588" t="s">
        <v>38055</v>
      </c>
      <c r="C4845" s="589" t="s">
        <v>93</v>
      </c>
      <c r="D4845" s="619">
        <v>138.97999999999999</v>
      </c>
      <c r="E4845" s="590"/>
    </row>
    <row r="4846" spans="1:5" ht="12" customHeight="1">
      <c r="A4846" s="589" t="s">
        <v>38056</v>
      </c>
      <c r="B4846" s="588" t="s">
        <v>38057</v>
      </c>
      <c r="C4846" s="589" t="s">
        <v>93</v>
      </c>
      <c r="D4846" s="619">
        <v>271.83999999999997</v>
      </c>
      <c r="E4846" s="590"/>
    </row>
    <row r="4847" spans="1:5" ht="12" customHeight="1">
      <c r="A4847" s="589" t="s">
        <v>38058</v>
      </c>
      <c r="B4847" s="588" t="s">
        <v>38059</v>
      </c>
      <c r="C4847" s="589" t="s">
        <v>93</v>
      </c>
      <c r="D4847" s="619">
        <v>265.75</v>
      </c>
      <c r="E4847" s="590"/>
    </row>
    <row r="4848" spans="1:5" ht="12" customHeight="1">
      <c r="A4848" s="589" t="s">
        <v>38060</v>
      </c>
      <c r="B4848" s="588" t="s">
        <v>38061</v>
      </c>
      <c r="C4848" s="589" t="s">
        <v>93</v>
      </c>
      <c r="D4848" s="619">
        <v>286.94</v>
      </c>
      <c r="E4848" s="590"/>
    </row>
    <row r="4849" spans="1:5" ht="12" customHeight="1">
      <c r="A4849" s="589" t="s">
        <v>38062</v>
      </c>
      <c r="B4849" s="588" t="s">
        <v>38063</v>
      </c>
      <c r="C4849" s="589" t="s">
        <v>93</v>
      </c>
      <c r="D4849" s="619">
        <v>306.5</v>
      </c>
      <c r="E4849" s="590"/>
    </row>
    <row r="4850" spans="1:5" ht="12" customHeight="1">
      <c r="A4850" s="589" t="s">
        <v>38064</v>
      </c>
      <c r="B4850" s="588" t="s">
        <v>38065</v>
      </c>
      <c r="C4850" s="589" t="s">
        <v>93</v>
      </c>
      <c r="D4850" s="619">
        <v>138.82499999999999</v>
      </c>
      <c r="E4850" s="590"/>
    </row>
    <row r="4851" spans="1:5" ht="12" customHeight="1">
      <c r="A4851" s="589" t="s">
        <v>38066</v>
      </c>
      <c r="B4851" s="588" t="s">
        <v>38067</v>
      </c>
      <c r="C4851" s="589" t="s">
        <v>93</v>
      </c>
      <c r="D4851" s="619">
        <v>138.83000000000001</v>
      </c>
      <c r="E4851" s="590"/>
    </row>
    <row r="4852" spans="1:5" ht="12" customHeight="1">
      <c r="A4852" s="589" t="s">
        <v>38068</v>
      </c>
      <c r="B4852" s="588" t="s">
        <v>38069</v>
      </c>
      <c r="C4852" s="589" t="s">
        <v>93</v>
      </c>
      <c r="D4852" s="619">
        <v>197.35</v>
      </c>
      <c r="E4852" s="590"/>
    </row>
    <row r="4853" spans="1:5" ht="12" customHeight="1">
      <c r="A4853" s="589" t="s">
        <v>38070</v>
      </c>
      <c r="B4853" s="588" t="s">
        <v>38071</v>
      </c>
      <c r="C4853" s="589" t="s">
        <v>93</v>
      </c>
      <c r="D4853" s="619">
        <v>156.83500000000001</v>
      </c>
      <c r="E4853" s="590"/>
    </row>
    <row r="4854" spans="1:5" ht="12" customHeight="1">
      <c r="A4854" s="589" t="s">
        <v>38072</v>
      </c>
      <c r="B4854" s="588" t="s">
        <v>38073</v>
      </c>
      <c r="C4854" s="589" t="s">
        <v>93</v>
      </c>
      <c r="D4854" s="619">
        <v>174.37</v>
      </c>
      <c r="E4854" s="590"/>
    </row>
    <row r="4855" spans="1:5" ht="12" customHeight="1">
      <c r="A4855" s="589" t="s">
        <v>38074</v>
      </c>
      <c r="B4855" s="588" t="s">
        <v>38075</v>
      </c>
      <c r="C4855" s="589" t="s">
        <v>93</v>
      </c>
      <c r="D4855" s="619">
        <v>215.41</v>
      </c>
      <c r="E4855" s="590"/>
    </row>
    <row r="4856" spans="1:5" ht="12" customHeight="1">
      <c r="A4856" s="589" t="s">
        <v>38076</v>
      </c>
      <c r="B4856" s="588" t="s">
        <v>38077</v>
      </c>
      <c r="C4856" s="589" t="s">
        <v>93</v>
      </c>
      <c r="D4856" s="619">
        <v>216.31</v>
      </c>
      <c r="E4856" s="590"/>
    </row>
    <row r="4857" spans="1:5" ht="12" customHeight="1">
      <c r="A4857" s="589" t="s">
        <v>38078</v>
      </c>
      <c r="B4857" s="588" t="s">
        <v>38079</v>
      </c>
      <c r="C4857" s="589" t="s">
        <v>93</v>
      </c>
      <c r="D4857" s="619">
        <v>368.48</v>
      </c>
      <c r="E4857" s="590"/>
    </row>
    <row r="4858" spans="1:5" ht="12" customHeight="1">
      <c r="A4858" s="589" t="s">
        <v>38080</v>
      </c>
      <c r="B4858" s="588" t="s">
        <v>38081</v>
      </c>
      <c r="C4858" s="589" t="s">
        <v>93</v>
      </c>
      <c r="D4858" s="619">
        <v>446.98</v>
      </c>
      <c r="E4858" s="590"/>
    </row>
    <row r="4859" spans="1:5" ht="12" customHeight="1">
      <c r="A4859" s="589" t="s">
        <v>38082</v>
      </c>
      <c r="B4859" s="588" t="s">
        <v>38083</v>
      </c>
      <c r="C4859" s="589" t="s">
        <v>93</v>
      </c>
      <c r="D4859" s="619">
        <v>565.21</v>
      </c>
      <c r="E4859" s="590"/>
    </row>
    <row r="4860" spans="1:5" ht="12" customHeight="1">
      <c r="A4860" s="589" t="s">
        <v>38084</v>
      </c>
      <c r="B4860" s="588" t="s">
        <v>38085</v>
      </c>
      <c r="C4860" s="589" t="s">
        <v>93</v>
      </c>
      <c r="D4860" s="619">
        <v>379</v>
      </c>
      <c r="E4860" s="590"/>
    </row>
    <row r="4861" spans="1:5" ht="12" customHeight="1">
      <c r="A4861" s="589" t="s">
        <v>38086</v>
      </c>
      <c r="B4861" s="588" t="s">
        <v>38087</v>
      </c>
      <c r="C4861" s="589" t="s">
        <v>93</v>
      </c>
      <c r="D4861" s="619">
        <v>448.4</v>
      </c>
      <c r="E4861" s="590"/>
    </row>
    <row r="4862" spans="1:5" ht="12" customHeight="1">
      <c r="A4862" s="589" t="s">
        <v>38088</v>
      </c>
      <c r="B4862" s="588" t="s">
        <v>38089</v>
      </c>
      <c r="C4862" s="589" t="s">
        <v>93</v>
      </c>
      <c r="D4862" s="619">
        <v>675.21</v>
      </c>
      <c r="E4862" s="590"/>
    </row>
    <row r="4863" spans="1:5" ht="12" customHeight="1">
      <c r="A4863" s="589" t="s">
        <v>38090</v>
      </c>
      <c r="B4863" s="588" t="s">
        <v>38091</v>
      </c>
      <c r="C4863" s="589" t="s">
        <v>93</v>
      </c>
      <c r="D4863" s="619">
        <v>727.78</v>
      </c>
      <c r="E4863" s="590"/>
    </row>
    <row r="4864" spans="1:5" ht="12" customHeight="1">
      <c r="A4864" s="589" t="s">
        <v>38092</v>
      </c>
      <c r="B4864" s="588" t="s">
        <v>38093</v>
      </c>
      <c r="C4864" s="589" t="s">
        <v>93</v>
      </c>
      <c r="D4864" s="619">
        <v>788.95</v>
      </c>
      <c r="E4864" s="590"/>
    </row>
    <row r="4865" spans="1:5" ht="12" customHeight="1">
      <c r="A4865" s="589" t="s">
        <v>38094</v>
      </c>
      <c r="B4865" s="588" t="s">
        <v>38095</v>
      </c>
      <c r="C4865" s="589" t="s">
        <v>93</v>
      </c>
      <c r="D4865" s="619">
        <v>763.18</v>
      </c>
      <c r="E4865" s="590"/>
    </row>
    <row r="4866" spans="1:5" ht="12" customHeight="1">
      <c r="A4866" s="589" t="s">
        <v>38096</v>
      </c>
      <c r="B4866" s="588" t="s">
        <v>38097</v>
      </c>
      <c r="C4866" s="589" t="s">
        <v>93</v>
      </c>
      <c r="D4866" s="619">
        <v>963.01</v>
      </c>
      <c r="E4866" s="590"/>
    </row>
    <row r="4867" spans="1:5" ht="12" customHeight="1">
      <c r="A4867" s="589" t="s">
        <v>38098</v>
      </c>
      <c r="B4867" s="588" t="s">
        <v>38099</v>
      </c>
      <c r="C4867" s="589" t="s">
        <v>93</v>
      </c>
      <c r="D4867" s="619">
        <v>956.74</v>
      </c>
      <c r="E4867" s="590"/>
    </row>
    <row r="4868" spans="1:5" ht="12" customHeight="1">
      <c r="A4868" s="589" t="s">
        <v>38100</v>
      </c>
      <c r="B4868" s="588" t="s">
        <v>38101</v>
      </c>
      <c r="C4868" s="589" t="s">
        <v>93</v>
      </c>
      <c r="D4868" s="619">
        <v>926.75</v>
      </c>
      <c r="E4868" s="590"/>
    </row>
    <row r="4869" spans="1:5" ht="12" customHeight="1">
      <c r="A4869" s="589" t="s">
        <v>38102</v>
      </c>
      <c r="B4869" s="588" t="s">
        <v>38103</v>
      </c>
      <c r="C4869" s="589" t="s">
        <v>93</v>
      </c>
      <c r="D4869" s="619">
        <v>1520.34</v>
      </c>
      <c r="E4869" s="590"/>
    </row>
    <row r="4870" spans="1:5" ht="12" customHeight="1">
      <c r="A4870" s="589" t="s">
        <v>38104</v>
      </c>
      <c r="B4870" s="588" t="s">
        <v>38105</v>
      </c>
      <c r="C4870" s="589" t="s">
        <v>93</v>
      </c>
      <c r="D4870" s="619">
        <v>1504.4</v>
      </c>
      <c r="E4870" s="590"/>
    </row>
    <row r="4871" spans="1:5" ht="12" customHeight="1">
      <c r="A4871" s="589" t="s">
        <v>38106</v>
      </c>
      <c r="B4871" s="588" t="s">
        <v>38107</v>
      </c>
      <c r="C4871" s="589" t="s">
        <v>93</v>
      </c>
      <c r="D4871" s="619">
        <v>4048.72</v>
      </c>
      <c r="E4871" s="590"/>
    </row>
    <row r="4872" spans="1:5" ht="12" customHeight="1">
      <c r="A4872" s="589" t="s">
        <v>38108</v>
      </c>
      <c r="B4872" s="588" t="s">
        <v>38109</v>
      </c>
      <c r="C4872" s="589" t="s">
        <v>93</v>
      </c>
      <c r="D4872" s="619">
        <v>4125</v>
      </c>
      <c r="E4872" s="590"/>
    </row>
    <row r="4873" spans="1:5" ht="12" customHeight="1">
      <c r="A4873" s="589" t="s">
        <v>38110</v>
      </c>
      <c r="B4873" s="588" t="s">
        <v>38111</v>
      </c>
      <c r="C4873" s="589" t="s">
        <v>93</v>
      </c>
      <c r="D4873" s="619">
        <v>76.900000000000006</v>
      </c>
      <c r="E4873" s="590"/>
    </row>
    <row r="4874" spans="1:5" ht="12" customHeight="1">
      <c r="A4874" s="589" t="s">
        <v>38112</v>
      </c>
      <c r="B4874" s="588" t="s">
        <v>38113</v>
      </c>
      <c r="C4874" s="589" t="s">
        <v>93</v>
      </c>
      <c r="D4874" s="619">
        <v>12.6</v>
      </c>
      <c r="E4874" s="590"/>
    </row>
    <row r="4875" spans="1:5" ht="12" customHeight="1">
      <c r="A4875" s="589" t="s">
        <v>38114</v>
      </c>
      <c r="B4875" s="588" t="s">
        <v>38115</v>
      </c>
      <c r="C4875" s="589" t="s">
        <v>93</v>
      </c>
      <c r="D4875" s="619">
        <v>17.829999999999998</v>
      </c>
      <c r="E4875" s="590"/>
    </row>
    <row r="4876" spans="1:5" ht="12" customHeight="1">
      <c r="A4876" s="589" t="s">
        <v>38116</v>
      </c>
      <c r="B4876" s="588" t="s">
        <v>38117</v>
      </c>
      <c r="C4876" s="589" t="s">
        <v>93</v>
      </c>
      <c r="D4876" s="619">
        <v>21.31</v>
      </c>
      <c r="E4876" s="590"/>
    </row>
    <row r="4877" spans="1:5" ht="12" customHeight="1">
      <c r="A4877" s="589" t="s">
        <v>38118</v>
      </c>
      <c r="B4877" s="588" t="s">
        <v>38119</v>
      </c>
      <c r="C4877" s="589" t="s">
        <v>93</v>
      </c>
      <c r="D4877" s="619">
        <v>31.59</v>
      </c>
      <c r="E4877" s="590"/>
    </row>
    <row r="4878" spans="1:5" ht="12" customHeight="1">
      <c r="A4878" s="589" t="s">
        <v>38120</v>
      </c>
      <c r="B4878" s="588" t="s">
        <v>38121</v>
      </c>
      <c r="C4878" s="589" t="s">
        <v>93</v>
      </c>
      <c r="D4878" s="619">
        <v>36.47</v>
      </c>
      <c r="E4878" s="590"/>
    </row>
    <row r="4879" spans="1:5" ht="12" customHeight="1">
      <c r="A4879" s="589" t="s">
        <v>38122</v>
      </c>
      <c r="B4879" s="588" t="s">
        <v>38123</v>
      </c>
      <c r="C4879" s="589" t="s">
        <v>93</v>
      </c>
      <c r="D4879" s="619">
        <v>16.38</v>
      </c>
      <c r="E4879" s="590"/>
    </row>
    <row r="4880" spans="1:5" ht="12" customHeight="1">
      <c r="A4880" s="589" t="s">
        <v>38124</v>
      </c>
      <c r="B4880" s="588" t="s">
        <v>38125</v>
      </c>
      <c r="C4880" s="589" t="s">
        <v>93</v>
      </c>
      <c r="D4880" s="619">
        <v>18.02</v>
      </c>
      <c r="E4880" s="590"/>
    </row>
    <row r="4881" spans="1:5" ht="12" customHeight="1">
      <c r="A4881" s="589" t="s">
        <v>38126</v>
      </c>
      <c r="B4881" s="588" t="s">
        <v>38127</v>
      </c>
      <c r="C4881" s="589" t="s">
        <v>93</v>
      </c>
      <c r="D4881" s="619">
        <v>9.15</v>
      </c>
      <c r="E4881" s="590"/>
    </row>
    <row r="4882" spans="1:5" ht="12" customHeight="1">
      <c r="A4882" s="589" t="s">
        <v>38128</v>
      </c>
      <c r="B4882" s="588" t="s">
        <v>38129</v>
      </c>
      <c r="C4882" s="589" t="s">
        <v>93</v>
      </c>
      <c r="D4882" s="619">
        <v>423.84</v>
      </c>
      <c r="E4882" s="590"/>
    </row>
    <row r="4883" spans="1:5" ht="12" customHeight="1">
      <c r="A4883" s="589" t="s">
        <v>38130</v>
      </c>
      <c r="B4883" s="588" t="s">
        <v>38131</v>
      </c>
      <c r="C4883" s="589" t="s">
        <v>93</v>
      </c>
      <c r="D4883" s="619">
        <v>691.71</v>
      </c>
      <c r="E4883" s="590"/>
    </row>
    <row r="4884" spans="1:5" ht="12" customHeight="1">
      <c r="A4884" s="589" t="s">
        <v>38132</v>
      </c>
      <c r="B4884" s="588" t="s">
        <v>38133</v>
      </c>
      <c r="C4884" s="589" t="s">
        <v>93</v>
      </c>
      <c r="D4884" s="619">
        <v>695.64</v>
      </c>
      <c r="E4884" s="590"/>
    </row>
    <row r="4885" spans="1:5" ht="12" customHeight="1">
      <c r="A4885" s="589" t="s">
        <v>38134</v>
      </c>
      <c r="B4885" s="588" t="s">
        <v>38135</v>
      </c>
      <c r="C4885" s="589" t="s">
        <v>93</v>
      </c>
      <c r="D4885" s="619">
        <v>974.68</v>
      </c>
      <c r="E4885" s="590"/>
    </row>
    <row r="4886" spans="1:5" ht="12" customHeight="1">
      <c r="A4886" s="589" t="s">
        <v>38136</v>
      </c>
      <c r="B4886" s="588" t="s">
        <v>38137</v>
      </c>
      <c r="C4886" s="589" t="s">
        <v>93</v>
      </c>
      <c r="D4886" s="619">
        <v>89.73</v>
      </c>
      <c r="E4886" s="590"/>
    </row>
    <row r="4887" spans="1:5" ht="12" customHeight="1">
      <c r="A4887" s="589" t="s">
        <v>38138</v>
      </c>
      <c r="B4887" s="588" t="s">
        <v>38139</v>
      </c>
      <c r="C4887" s="589" t="s">
        <v>93</v>
      </c>
      <c r="D4887" s="619">
        <v>3405.71</v>
      </c>
      <c r="E4887" s="590"/>
    </row>
    <row r="4888" spans="1:5" ht="12" customHeight="1">
      <c r="A4888" s="589" t="s">
        <v>38140</v>
      </c>
      <c r="B4888" s="588" t="s">
        <v>38141</v>
      </c>
      <c r="C4888" s="589" t="s">
        <v>93</v>
      </c>
      <c r="D4888" s="619">
        <v>5338.7</v>
      </c>
      <c r="E4888" s="590"/>
    </row>
    <row r="4889" spans="1:5" ht="12" customHeight="1">
      <c r="A4889" s="589" t="s">
        <v>38142</v>
      </c>
      <c r="B4889" s="588" t="s">
        <v>38143</v>
      </c>
      <c r="C4889" s="589" t="s">
        <v>93</v>
      </c>
      <c r="D4889" s="619">
        <v>9982.01</v>
      </c>
      <c r="E4889" s="590"/>
    </row>
    <row r="4890" spans="1:5" ht="12" customHeight="1">
      <c r="A4890" s="589" t="s">
        <v>38144</v>
      </c>
      <c r="B4890" s="588" t="s">
        <v>38145</v>
      </c>
      <c r="C4890" s="589" t="s">
        <v>93</v>
      </c>
      <c r="D4890" s="619">
        <v>12875.59</v>
      </c>
      <c r="E4890" s="590"/>
    </row>
    <row r="4891" spans="1:5" ht="12" customHeight="1">
      <c r="A4891" s="589" t="s">
        <v>38146</v>
      </c>
      <c r="B4891" s="588" t="s">
        <v>38147</v>
      </c>
      <c r="C4891" s="589" t="s">
        <v>93</v>
      </c>
      <c r="D4891" s="619">
        <v>28063.89</v>
      </c>
      <c r="E4891" s="590"/>
    </row>
    <row r="4892" spans="1:5" ht="12" customHeight="1">
      <c r="A4892" s="589" t="s">
        <v>38148</v>
      </c>
      <c r="B4892" s="588" t="s">
        <v>38149</v>
      </c>
      <c r="C4892" s="589" t="s">
        <v>93</v>
      </c>
      <c r="D4892" s="619">
        <v>44518.86</v>
      </c>
      <c r="E4892" s="590"/>
    </row>
    <row r="4893" spans="1:5" ht="12" customHeight="1">
      <c r="A4893" s="589" t="s">
        <v>38150</v>
      </c>
      <c r="B4893" s="588" t="s">
        <v>38151</v>
      </c>
      <c r="C4893" s="589" t="s">
        <v>93</v>
      </c>
      <c r="D4893" s="619">
        <v>54022.32</v>
      </c>
      <c r="E4893" s="590"/>
    </row>
    <row r="4894" spans="1:5" ht="12" customHeight="1">
      <c r="A4894" s="589" t="s">
        <v>38152</v>
      </c>
      <c r="B4894" s="588" t="s">
        <v>38153</v>
      </c>
      <c r="C4894" s="589" t="s">
        <v>93</v>
      </c>
      <c r="D4894" s="619">
        <v>69839.75</v>
      </c>
      <c r="E4894" s="590"/>
    </row>
    <row r="4895" spans="1:5" ht="12" customHeight="1">
      <c r="A4895" s="589" t="s">
        <v>38154</v>
      </c>
      <c r="B4895" s="588" t="s">
        <v>38155</v>
      </c>
      <c r="C4895" s="589" t="s">
        <v>93</v>
      </c>
      <c r="D4895" s="619">
        <v>43593.98</v>
      </c>
      <c r="E4895" s="590"/>
    </row>
    <row r="4896" spans="1:5" ht="12" customHeight="1">
      <c r="A4896" s="589" t="s">
        <v>38156</v>
      </c>
      <c r="B4896" s="588" t="s">
        <v>38157</v>
      </c>
      <c r="C4896" s="589" t="s">
        <v>93</v>
      </c>
      <c r="D4896" s="619">
        <v>47515.46</v>
      </c>
      <c r="E4896" s="590"/>
    </row>
    <row r="4897" spans="1:5" ht="12" customHeight="1">
      <c r="A4897" s="589" t="s">
        <v>38158</v>
      </c>
      <c r="B4897" s="588" t="s">
        <v>38159</v>
      </c>
      <c r="C4897" s="589" t="s">
        <v>93</v>
      </c>
      <c r="D4897" s="619">
        <v>53950.81</v>
      </c>
      <c r="E4897" s="590"/>
    </row>
    <row r="4898" spans="1:5" ht="12" customHeight="1">
      <c r="A4898" s="589" t="s">
        <v>38160</v>
      </c>
      <c r="B4898" s="588" t="s">
        <v>38161</v>
      </c>
      <c r="C4898" s="589" t="s">
        <v>93</v>
      </c>
      <c r="D4898" s="619">
        <v>63431.81</v>
      </c>
      <c r="E4898" s="590"/>
    </row>
    <row r="4899" spans="1:5" ht="12" customHeight="1">
      <c r="A4899" s="589" t="s">
        <v>38162</v>
      </c>
      <c r="B4899" s="588" t="s">
        <v>38163</v>
      </c>
      <c r="C4899" s="589" t="s">
        <v>93</v>
      </c>
      <c r="D4899" s="619">
        <v>80072.5</v>
      </c>
      <c r="E4899" s="590"/>
    </row>
    <row r="4900" spans="1:5" ht="12" customHeight="1">
      <c r="A4900" s="589" t="s">
        <v>38164</v>
      </c>
      <c r="B4900" s="588" t="s">
        <v>38165</v>
      </c>
      <c r="C4900" s="589" t="s">
        <v>93</v>
      </c>
      <c r="D4900" s="619">
        <v>10.54</v>
      </c>
      <c r="E4900" s="590"/>
    </row>
    <row r="4901" spans="1:5" ht="12" customHeight="1">
      <c r="A4901" s="589" t="s">
        <v>38166</v>
      </c>
      <c r="B4901" s="588" t="s">
        <v>38167</v>
      </c>
      <c r="C4901" s="589" t="s">
        <v>93</v>
      </c>
      <c r="D4901" s="619">
        <v>17</v>
      </c>
      <c r="E4901" s="590"/>
    </row>
    <row r="4902" spans="1:5" ht="12" customHeight="1">
      <c r="A4902" s="589" t="s">
        <v>38168</v>
      </c>
      <c r="B4902" s="588" t="s">
        <v>38167</v>
      </c>
      <c r="C4902" s="589" t="s">
        <v>93</v>
      </c>
      <c r="D4902" s="619">
        <v>11.96</v>
      </c>
      <c r="E4902" s="590"/>
    </row>
    <row r="4903" spans="1:5" ht="12" customHeight="1">
      <c r="A4903" s="589" t="s">
        <v>38169</v>
      </c>
      <c r="B4903" s="588" t="s">
        <v>38170</v>
      </c>
      <c r="C4903" s="589" t="s">
        <v>93</v>
      </c>
      <c r="D4903" s="619">
        <v>12.09</v>
      </c>
      <c r="E4903" s="590"/>
    </row>
    <row r="4904" spans="1:5" ht="12" customHeight="1">
      <c r="A4904" s="589" t="s">
        <v>38171</v>
      </c>
      <c r="B4904" s="588" t="s">
        <v>38172</v>
      </c>
      <c r="C4904" s="589" t="s">
        <v>93</v>
      </c>
      <c r="D4904" s="619">
        <v>15.91</v>
      </c>
      <c r="E4904" s="590"/>
    </row>
    <row r="4905" spans="1:5" ht="12" customHeight="1">
      <c r="A4905" s="589" t="s">
        <v>38173</v>
      </c>
      <c r="B4905" s="588" t="s">
        <v>38174</v>
      </c>
      <c r="C4905" s="589" t="s">
        <v>93</v>
      </c>
      <c r="D4905" s="619">
        <v>542.07500000000005</v>
      </c>
      <c r="E4905" s="590"/>
    </row>
    <row r="4906" spans="1:5" ht="12" customHeight="1">
      <c r="A4906" s="589" t="s">
        <v>38175</v>
      </c>
      <c r="B4906" s="588" t="s">
        <v>38176</v>
      </c>
      <c r="C4906" s="589" t="s">
        <v>93</v>
      </c>
      <c r="D4906" s="619">
        <v>24.49</v>
      </c>
      <c r="E4906" s="590"/>
    </row>
    <row r="4907" spans="1:5" ht="12" customHeight="1">
      <c r="A4907" s="589" t="s">
        <v>38177</v>
      </c>
      <c r="B4907" s="588" t="s">
        <v>38178</v>
      </c>
      <c r="C4907" s="589" t="s">
        <v>93</v>
      </c>
      <c r="D4907" s="619">
        <v>25.83</v>
      </c>
      <c r="E4907" s="590"/>
    </row>
    <row r="4908" spans="1:5" ht="12" customHeight="1">
      <c r="A4908" s="589" t="s">
        <v>38179</v>
      </c>
      <c r="B4908" s="588" t="s">
        <v>38180</v>
      </c>
      <c r="C4908" s="589" t="s">
        <v>93</v>
      </c>
      <c r="D4908" s="619">
        <v>40.78</v>
      </c>
      <c r="E4908" s="590"/>
    </row>
    <row r="4909" spans="1:5" ht="12" customHeight="1">
      <c r="A4909" s="589" t="s">
        <v>38181</v>
      </c>
      <c r="B4909" s="588" t="s">
        <v>38182</v>
      </c>
      <c r="C4909" s="589" t="s">
        <v>93</v>
      </c>
      <c r="D4909" s="619">
        <v>55.58</v>
      </c>
      <c r="E4909" s="590"/>
    </row>
    <row r="4910" spans="1:5" ht="12" customHeight="1">
      <c r="A4910" s="589" t="s">
        <v>38183</v>
      </c>
      <c r="B4910" s="588" t="s">
        <v>38184</v>
      </c>
      <c r="C4910" s="589" t="s">
        <v>93</v>
      </c>
      <c r="D4910" s="619">
        <v>70.17</v>
      </c>
      <c r="E4910" s="590"/>
    </row>
    <row r="4911" spans="1:5" ht="12" customHeight="1">
      <c r="A4911" s="589" t="s">
        <v>38185</v>
      </c>
      <c r="B4911" s="588" t="s">
        <v>38186</v>
      </c>
      <c r="C4911" s="589" t="s">
        <v>93</v>
      </c>
      <c r="D4911" s="619">
        <v>97.73</v>
      </c>
      <c r="E4911" s="590"/>
    </row>
    <row r="4912" spans="1:5" ht="12" customHeight="1">
      <c r="A4912" s="589" t="s">
        <v>38187</v>
      </c>
      <c r="B4912" s="588" t="s">
        <v>38188</v>
      </c>
      <c r="C4912" s="589" t="s">
        <v>93</v>
      </c>
      <c r="D4912" s="619">
        <v>207.29</v>
      </c>
      <c r="E4912" s="590"/>
    </row>
    <row r="4913" spans="1:5" ht="12" customHeight="1">
      <c r="A4913" s="589" t="s">
        <v>38189</v>
      </c>
      <c r="B4913" s="588" t="s">
        <v>38190</v>
      </c>
      <c r="C4913" s="589" t="s">
        <v>93</v>
      </c>
      <c r="D4913" s="619">
        <v>292.245</v>
      </c>
      <c r="E4913" s="590"/>
    </row>
    <row r="4914" spans="1:5" ht="12" customHeight="1">
      <c r="A4914" s="589" t="s">
        <v>38191</v>
      </c>
      <c r="B4914" s="588" t="s">
        <v>38192</v>
      </c>
      <c r="C4914" s="589" t="s">
        <v>93</v>
      </c>
      <c r="D4914" s="619">
        <v>57.994999999999997</v>
      </c>
      <c r="E4914" s="590"/>
    </row>
    <row r="4915" spans="1:5" ht="12" customHeight="1">
      <c r="A4915" s="589" t="s">
        <v>38193</v>
      </c>
      <c r="B4915" s="588" t="s">
        <v>38194</v>
      </c>
      <c r="C4915" s="589" t="s">
        <v>93</v>
      </c>
      <c r="D4915" s="619">
        <v>63.03</v>
      </c>
      <c r="E4915" s="590"/>
    </row>
    <row r="4916" spans="1:5" ht="12" customHeight="1">
      <c r="A4916" s="589" t="s">
        <v>38195</v>
      </c>
      <c r="B4916" s="588" t="s">
        <v>38196</v>
      </c>
      <c r="C4916" s="589" t="s">
        <v>93</v>
      </c>
      <c r="D4916" s="619">
        <v>77.150000000000006</v>
      </c>
      <c r="E4916" s="590"/>
    </row>
    <row r="4917" spans="1:5" ht="12" customHeight="1">
      <c r="A4917" s="589" t="s">
        <v>38197</v>
      </c>
      <c r="B4917" s="588" t="s">
        <v>38198</v>
      </c>
      <c r="C4917" s="589" t="s">
        <v>93</v>
      </c>
      <c r="D4917" s="619">
        <v>107.27</v>
      </c>
      <c r="E4917" s="590"/>
    </row>
    <row r="4918" spans="1:5" ht="12" customHeight="1">
      <c r="A4918" s="589" t="s">
        <v>38199</v>
      </c>
      <c r="B4918" s="588" t="s">
        <v>38200</v>
      </c>
      <c r="C4918" s="589" t="s">
        <v>93</v>
      </c>
      <c r="D4918" s="619">
        <v>118.5</v>
      </c>
      <c r="E4918" s="590"/>
    </row>
    <row r="4919" spans="1:5" ht="12" customHeight="1">
      <c r="A4919" s="589" t="s">
        <v>38201</v>
      </c>
      <c r="B4919" s="588" t="s">
        <v>38202</v>
      </c>
      <c r="C4919" s="589" t="s">
        <v>93</v>
      </c>
      <c r="D4919" s="619">
        <v>57.51</v>
      </c>
      <c r="E4919" s="590"/>
    </row>
    <row r="4920" spans="1:5" ht="12" customHeight="1">
      <c r="A4920" s="589" t="s">
        <v>38203</v>
      </c>
      <c r="B4920" s="588" t="s">
        <v>38204</v>
      </c>
      <c r="C4920" s="589" t="s">
        <v>93</v>
      </c>
      <c r="D4920" s="619">
        <v>59.45</v>
      </c>
      <c r="E4920" s="590"/>
    </row>
    <row r="4921" spans="1:5" ht="12" customHeight="1">
      <c r="A4921" s="589" t="s">
        <v>38205</v>
      </c>
      <c r="B4921" s="588" t="s">
        <v>38206</v>
      </c>
      <c r="C4921" s="589" t="s">
        <v>93</v>
      </c>
      <c r="D4921" s="619">
        <v>64.346999999999994</v>
      </c>
      <c r="E4921" s="590"/>
    </row>
    <row r="4922" spans="1:5" ht="12" customHeight="1">
      <c r="A4922" s="589" t="s">
        <v>38207</v>
      </c>
      <c r="B4922" s="588" t="s">
        <v>38208</v>
      </c>
      <c r="C4922" s="589" t="s">
        <v>93</v>
      </c>
      <c r="D4922" s="619">
        <v>17.36</v>
      </c>
      <c r="E4922" s="590"/>
    </row>
    <row r="4923" spans="1:5" ht="12" customHeight="1">
      <c r="A4923" s="589" t="s">
        <v>38209</v>
      </c>
      <c r="B4923" s="588" t="s">
        <v>38210</v>
      </c>
      <c r="C4923" s="589" t="s">
        <v>93</v>
      </c>
      <c r="D4923" s="619">
        <v>10.59</v>
      </c>
      <c r="E4923" s="590"/>
    </row>
    <row r="4924" spans="1:5" ht="12" customHeight="1">
      <c r="A4924" s="589" t="s">
        <v>38211</v>
      </c>
      <c r="B4924" s="588" t="s">
        <v>38212</v>
      </c>
      <c r="C4924" s="589" t="s">
        <v>93</v>
      </c>
      <c r="D4924" s="619">
        <v>25.97</v>
      </c>
      <c r="E4924" s="590"/>
    </row>
    <row r="4925" spans="1:5" ht="12" customHeight="1">
      <c r="A4925" s="589" t="s">
        <v>38213</v>
      </c>
      <c r="B4925" s="588" t="s">
        <v>38214</v>
      </c>
      <c r="C4925" s="589" t="s">
        <v>93</v>
      </c>
      <c r="D4925" s="619">
        <v>25.28</v>
      </c>
      <c r="E4925" s="590"/>
    </row>
    <row r="4926" spans="1:5" ht="12" customHeight="1">
      <c r="A4926" s="589" t="s">
        <v>38215</v>
      </c>
      <c r="B4926" s="588" t="s">
        <v>38216</v>
      </c>
      <c r="C4926" s="589" t="s">
        <v>93</v>
      </c>
      <c r="D4926" s="619">
        <v>32.619999999999997</v>
      </c>
      <c r="E4926" s="590"/>
    </row>
    <row r="4927" spans="1:5" ht="12" customHeight="1">
      <c r="A4927" s="589" t="s">
        <v>38217</v>
      </c>
      <c r="B4927" s="588" t="s">
        <v>38218</v>
      </c>
      <c r="C4927" s="589" t="s">
        <v>93</v>
      </c>
      <c r="D4927" s="619">
        <v>15.57</v>
      </c>
      <c r="E4927" s="590"/>
    </row>
    <row r="4928" spans="1:5" ht="12" customHeight="1">
      <c r="A4928" s="589" t="s">
        <v>38219</v>
      </c>
      <c r="B4928" s="588" t="s">
        <v>38220</v>
      </c>
      <c r="C4928" s="589" t="s">
        <v>93</v>
      </c>
      <c r="D4928" s="619">
        <v>22.41</v>
      </c>
      <c r="E4928" s="590"/>
    </row>
    <row r="4929" spans="1:5" ht="12" customHeight="1">
      <c r="A4929" s="589" t="s">
        <v>38221</v>
      </c>
      <c r="B4929" s="588" t="s">
        <v>38222</v>
      </c>
      <c r="C4929" s="589" t="s">
        <v>93</v>
      </c>
      <c r="D4929" s="619">
        <v>34.25</v>
      </c>
      <c r="E4929" s="590"/>
    </row>
    <row r="4930" spans="1:5" ht="12" customHeight="1">
      <c r="A4930" s="589" t="s">
        <v>38223</v>
      </c>
      <c r="B4930" s="588" t="s">
        <v>38224</v>
      </c>
      <c r="C4930" s="589" t="s">
        <v>93</v>
      </c>
      <c r="D4930" s="619">
        <v>34176.35</v>
      </c>
      <c r="E4930" s="590"/>
    </row>
    <row r="4931" spans="1:5" ht="12" customHeight="1">
      <c r="A4931" s="589" t="s">
        <v>38225</v>
      </c>
      <c r="B4931" s="588" t="s">
        <v>38226</v>
      </c>
      <c r="C4931" s="589" t="s">
        <v>93</v>
      </c>
      <c r="D4931" s="619">
        <v>39001.599999999999</v>
      </c>
      <c r="E4931" s="590"/>
    </row>
    <row r="4932" spans="1:5" ht="12" customHeight="1">
      <c r="A4932" s="589" t="s">
        <v>38227</v>
      </c>
      <c r="B4932" s="588" t="s">
        <v>38228</v>
      </c>
      <c r="C4932" s="589" t="s">
        <v>93</v>
      </c>
      <c r="D4932" s="619">
        <v>44649.74</v>
      </c>
      <c r="E4932" s="590"/>
    </row>
    <row r="4933" spans="1:5" ht="12" customHeight="1">
      <c r="A4933" s="589" t="s">
        <v>38229</v>
      </c>
      <c r="B4933" s="588" t="s">
        <v>38230</v>
      </c>
      <c r="C4933" s="589" t="s">
        <v>93</v>
      </c>
      <c r="D4933" s="619">
        <v>52963.99</v>
      </c>
      <c r="E4933" s="590"/>
    </row>
    <row r="4934" spans="1:5" ht="12" customHeight="1">
      <c r="A4934" s="589" t="s">
        <v>38231</v>
      </c>
      <c r="B4934" s="588" t="s">
        <v>38232</v>
      </c>
      <c r="C4934" s="589" t="s">
        <v>93</v>
      </c>
      <c r="D4934" s="619">
        <v>69596.72</v>
      </c>
      <c r="E4934" s="590"/>
    </row>
    <row r="4935" spans="1:5" ht="12" customHeight="1">
      <c r="A4935" s="589" t="s">
        <v>38233</v>
      </c>
      <c r="B4935" s="588" t="s">
        <v>38234</v>
      </c>
      <c r="C4935" s="589" t="s">
        <v>93</v>
      </c>
      <c r="D4935" s="619">
        <v>51873.54</v>
      </c>
      <c r="E4935" s="590"/>
    </row>
    <row r="4936" spans="1:5" ht="12" customHeight="1">
      <c r="A4936" s="589" t="s">
        <v>38235</v>
      </c>
      <c r="B4936" s="588" t="s">
        <v>38236</v>
      </c>
      <c r="C4936" s="589" t="s">
        <v>93</v>
      </c>
      <c r="D4936" s="619">
        <v>55075.61</v>
      </c>
      <c r="E4936" s="590"/>
    </row>
    <row r="4937" spans="1:5" ht="12" customHeight="1">
      <c r="A4937" s="589" t="s">
        <v>38237</v>
      </c>
      <c r="B4937" s="588" t="s">
        <v>38238</v>
      </c>
      <c r="C4937" s="589" t="s">
        <v>93</v>
      </c>
      <c r="D4937" s="619">
        <v>65563.77</v>
      </c>
      <c r="E4937" s="590"/>
    </row>
    <row r="4938" spans="1:5" ht="12" customHeight="1">
      <c r="A4938" s="589" t="s">
        <v>38239</v>
      </c>
      <c r="B4938" s="588" t="s">
        <v>38240</v>
      </c>
      <c r="C4938" s="589" t="s">
        <v>93</v>
      </c>
      <c r="D4938" s="619">
        <v>75181.05</v>
      </c>
      <c r="E4938" s="590"/>
    </row>
    <row r="4939" spans="1:5" ht="12" customHeight="1">
      <c r="A4939" s="589" t="s">
        <v>38241</v>
      </c>
      <c r="B4939" s="588" t="s">
        <v>38242</v>
      </c>
      <c r="C4939" s="589" t="s">
        <v>93</v>
      </c>
      <c r="D4939" s="619">
        <v>91494.54</v>
      </c>
      <c r="E4939" s="590"/>
    </row>
    <row r="4940" spans="1:5" ht="12" customHeight="1">
      <c r="A4940" s="589" t="s">
        <v>38243</v>
      </c>
      <c r="B4940" s="588" t="s">
        <v>38244</v>
      </c>
      <c r="C4940" s="589" t="s">
        <v>93</v>
      </c>
      <c r="D4940" s="619">
        <v>1056.3499999999999</v>
      </c>
      <c r="E4940" s="590"/>
    </row>
    <row r="4941" spans="1:5" ht="12" customHeight="1">
      <c r="A4941" s="589" t="s">
        <v>38245</v>
      </c>
      <c r="B4941" s="588" t="s">
        <v>38246</v>
      </c>
      <c r="C4941" s="589" t="s">
        <v>93</v>
      </c>
      <c r="D4941" s="619">
        <v>1966.15</v>
      </c>
      <c r="E4941" s="590"/>
    </row>
    <row r="4942" spans="1:5" ht="12" customHeight="1">
      <c r="A4942" s="589" t="s">
        <v>38247</v>
      </c>
      <c r="B4942" s="588" t="s">
        <v>38248</v>
      </c>
      <c r="C4942" s="589" t="s">
        <v>93</v>
      </c>
      <c r="D4942" s="619">
        <v>2545.8000000000002</v>
      </c>
      <c r="E4942" s="590"/>
    </row>
    <row r="4943" spans="1:5" ht="12" customHeight="1">
      <c r="A4943" s="589" t="s">
        <v>38249</v>
      </c>
      <c r="B4943" s="588" t="s">
        <v>38250</v>
      </c>
      <c r="C4943" s="589" t="s">
        <v>93</v>
      </c>
      <c r="D4943" s="619">
        <v>3251.53</v>
      </c>
      <c r="E4943" s="590"/>
    </row>
    <row r="4944" spans="1:5" ht="12" customHeight="1">
      <c r="A4944" s="589" t="s">
        <v>38251</v>
      </c>
      <c r="B4944" s="588" t="s">
        <v>38252</v>
      </c>
      <c r="C4944" s="589" t="s">
        <v>93</v>
      </c>
      <c r="D4944" s="619">
        <v>3727.69</v>
      </c>
      <c r="E4944" s="590"/>
    </row>
    <row r="4945" spans="1:5" ht="12" customHeight="1">
      <c r="A4945" s="589" t="s">
        <v>38253</v>
      </c>
      <c r="B4945" s="588" t="s">
        <v>38254</v>
      </c>
      <c r="C4945" s="589" t="s">
        <v>93</v>
      </c>
      <c r="D4945" s="619">
        <v>7198.43</v>
      </c>
      <c r="E4945" s="590"/>
    </row>
    <row r="4946" spans="1:5" ht="12" customHeight="1">
      <c r="A4946" s="589" t="s">
        <v>38255</v>
      </c>
      <c r="B4946" s="588" t="s">
        <v>38256</v>
      </c>
      <c r="C4946" s="589" t="s">
        <v>93</v>
      </c>
      <c r="D4946" s="619">
        <v>11298.57</v>
      </c>
      <c r="E4946" s="590"/>
    </row>
    <row r="4947" spans="1:5" ht="12" customHeight="1">
      <c r="A4947" s="589" t="s">
        <v>38257</v>
      </c>
      <c r="B4947" s="588" t="s">
        <v>38258</v>
      </c>
      <c r="C4947" s="589" t="s">
        <v>93</v>
      </c>
      <c r="D4947" s="619">
        <v>24727.02</v>
      </c>
      <c r="E4947" s="590"/>
    </row>
    <row r="4948" spans="1:5" ht="12" customHeight="1">
      <c r="A4948" s="589" t="s">
        <v>38259</v>
      </c>
      <c r="B4948" s="588" t="s">
        <v>38260</v>
      </c>
      <c r="C4948" s="589" t="s">
        <v>93</v>
      </c>
      <c r="D4948" s="619">
        <v>39514.83</v>
      </c>
      <c r="E4948" s="590"/>
    </row>
    <row r="4949" spans="1:5" ht="12" customHeight="1">
      <c r="A4949" s="589" t="s">
        <v>38261</v>
      </c>
      <c r="B4949" s="588" t="s">
        <v>38262</v>
      </c>
      <c r="C4949" s="589" t="s">
        <v>93</v>
      </c>
      <c r="D4949" s="619">
        <v>721.55</v>
      </c>
      <c r="E4949" s="590"/>
    </row>
    <row r="4950" spans="1:5" ht="12" customHeight="1">
      <c r="A4950" s="589" t="s">
        <v>38263</v>
      </c>
      <c r="B4950" s="588" t="s">
        <v>38264</v>
      </c>
      <c r="C4950" s="589" t="s">
        <v>93</v>
      </c>
      <c r="D4950" s="619">
        <v>46796.76</v>
      </c>
      <c r="E4950" s="590"/>
    </row>
    <row r="4951" spans="1:5" ht="12" customHeight="1">
      <c r="A4951" s="589" t="s">
        <v>38265</v>
      </c>
      <c r="B4951" s="588" t="s">
        <v>38266</v>
      </c>
      <c r="C4951" s="589" t="s">
        <v>93</v>
      </c>
      <c r="D4951" s="619">
        <v>61233.5</v>
      </c>
      <c r="E4951" s="590"/>
    </row>
    <row r="4952" spans="1:5" ht="12" customHeight="1">
      <c r="A4952" s="589" t="s">
        <v>38267</v>
      </c>
      <c r="B4952" s="588" t="s">
        <v>38268</v>
      </c>
      <c r="C4952" s="589" t="s">
        <v>93</v>
      </c>
      <c r="D4952" s="619">
        <v>965.55</v>
      </c>
      <c r="E4952" s="590"/>
    </row>
    <row r="4953" spans="1:5" ht="12" customHeight="1">
      <c r="A4953" s="589" t="s">
        <v>38269</v>
      </c>
      <c r="B4953" s="588" t="s">
        <v>38270</v>
      </c>
      <c r="C4953" s="589" t="s">
        <v>93</v>
      </c>
      <c r="D4953" s="619">
        <v>904.8</v>
      </c>
      <c r="E4953" s="590"/>
    </row>
    <row r="4954" spans="1:5" ht="12" customHeight="1">
      <c r="A4954" s="589" t="s">
        <v>38271</v>
      </c>
      <c r="B4954" s="588" t="s">
        <v>38272</v>
      </c>
      <c r="C4954" s="589" t="s">
        <v>93</v>
      </c>
      <c r="D4954" s="619">
        <v>112647.05</v>
      </c>
      <c r="E4954" s="590"/>
    </row>
    <row r="4955" spans="1:5" ht="12" customHeight="1">
      <c r="A4955" s="589" t="s">
        <v>38273</v>
      </c>
      <c r="B4955" s="588" t="s">
        <v>38274</v>
      </c>
      <c r="C4955" s="589" t="s">
        <v>93</v>
      </c>
      <c r="D4955" s="619">
        <v>14102.96</v>
      </c>
      <c r="E4955" s="590"/>
    </row>
    <row r="4956" spans="1:5" ht="12" customHeight="1">
      <c r="A4956" s="589" t="s">
        <v>38275</v>
      </c>
      <c r="B4956" s="588" t="s">
        <v>38276</v>
      </c>
      <c r="C4956" s="589" t="s">
        <v>93</v>
      </c>
      <c r="D4956" s="619">
        <v>191679.66</v>
      </c>
      <c r="E4956" s="590"/>
    </row>
    <row r="4957" spans="1:5" ht="12" customHeight="1">
      <c r="A4957" s="589" t="s">
        <v>38277</v>
      </c>
      <c r="B4957" s="588" t="s">
        <v>38278</v>
      </c>
      <c r="C4957" s="589" t="s">
        <v>93</v>
      </c>
      <c r="D4957" s="619">
        <v>16920.11</v>
      </c>
      <c r="E4957" s="590"/>
    </row>
    <row r="4958" spans="1:5" ht="12" customHeight="1">
      <c r="A4958" s="589" t="s">
        <v>38279</v>
      </c>
      <c r="B4958" s="588" t="s">
        <v>38280</v>
      </c>
      <c r="C4958" s="589" t="s">
        <v>93</v>
      </c>
      <c r="D4958" s="619">
        <v>20015.52</v>
      </c>
      <c r="E4958" s="590"/>
    </row>
    <row r="4959" spans="1:5" ht="12" customHeight="1">
      <c r="A4959" s="589" t="s">
        <v>38281</v>
      </c>
      <c r="B4959" s="588" t="s">
        <v>38282</v>
      </c>
      <c r="C4959" s="589" t="s">
        <v>93</v>
      </c>
      <c r="D4959" s="619">
        <v>28820.78</v>
      </c>
      <c r="E4959" s="590"/>
    </row>
    <row r="4960" spans="1:5" ht="12" customHeight="1">
      <c r="A4960" s="589" t="s">
        <v>38283</v>
      </c>
      <c r="B4960" s="588" t="s">
        <v>38284</v>
      </c>
      <c r="C4960" s="589" t="s">
        <v>93</v>
      </c>
      <c r="D4960" s="619">
        <v>30294.16</v>
      </c>
      <c r="E4960" s="590"/>
    </row>
    <row r="4961" spans="1:5" ht="12" customHeight="1">
      <c r="A4961" s="589" t="s">
        <v>38285</v>
      </c>
      <c r="B4961" s="588" t="s">
        <v>38286</v>
      </c>
      <c r="C4961" s="589" t="s">
        <v>93</v>
      </c>
      <c r="D4961" s="619">
        <v>36371.360000000001</v>
      </c>
      <c r="E4961" s="590"/>
    </row>
    <row r="4962" spans="1:5" ht="12" customHeight="1">
      <c r="A4962" s="589" t="s">
        <v>38287</v>
      </c>
      <c r="B4962" s="588" t="s">
        <v>38288</v>
      </c>
      <c r="C4962" s="589" t="s">
        <v>93</v>
      </c>
      <c r="D4962" s="619">
        <v>42752.11</v>
      </c>
      <c r="E4962" s="590"/>
    </row>
    <row r="4963" spans="1:5" ht="12" customHeight="1">
      <c r="A4963" s="589" t="s">
        <v>38289</v>
      </c>
      <c r="B4963" s="588" t="s">
        <v>38290</v>
      </c>
      <c r="C4963" s="589" t="s">
        <v>93</v>
      </c>
      <c r="D4963" s="619">
        <v>53679.14</v>
      </c>
      <c r="E4963" s="590"/>
    </row>
    <row r="4964" spans="1:5" ht="12" customHeight="1">
      <c r="A4964" s="589" t="s">
        <v>38291</v>
      </c>
      <c r="B4964" s="588" t="s">
        <v>38292</v>
      </c>
      <c r="C4964" s="589" t="s">
        <v>93</v>
      </c>
      <c r="D4964" s="619">
        <v>10352.81</v>
      </c>
      <c r="E4964" s="590"/>
    </row>
    <row r="4965" spans="1:5" ht="12" customHeight="1">
      <c r="A4965" s="589" t="s">
        <v>38293</v>
      </c>
      <c r="B4965" s="588" t="s">
        <v>38294</v>
      </c>
      <c r="C4965" s="589" t="s">
        <v>93</v>
      </c>
      <c r="D4965" s="619">
        <v>57817.13</v>
      </c>
      <c r="E4965" s="590"/>
    </row>
    <row r="4966" spans="1:5" ht="12" customHeight="1">
      <c r="A4966" s="589" t="s">
        <v>38295</v>
      </c>
      <c r="B4966" s="588" t="s">
        <v>38296</v>
      </c>
      <c r="C4966" s="589" t="s">
        <v>93</v>
      </c>
      <c r="D4966" s="619">
        <v>87074.54</v>
      </c>
      <c r="E4966" s="590"/>
    </row>
    <row r="4967" spans="1:5" ht="12" customHeight="1">
      <c r="A4967" s="589" t="s">
        <v>38297</v>
      </c>
      <c r="B4967" s="588" t="s">
        <v>38298</v>
      </c>
      <c r="C4967" s="589" t="s">
        <v>93</v>
      </c>
      <c r="D4967" s="619">
        <v>10259.08</v>
      </c>
      <c r="E4967" s="590"/>
    </row>
    <row r="4968" spans="1:5" ht="12" customHeight="1">
      <c r="A4968" s="589" t="s">
        <v>38299</v>
      </c>
      <c r="B4968" s="588" t="s">
        <v>38300</v>
      </c>
      <c r="C4968" s="589" t="s">
        <v>93</v>
      </c>
      <c r="D4968" s="619">
        <v>128631.61</v>
      </c>
      <c r="E4968" s="590"/>
    </row>
    <row r="4969" spans="1:5" ht="12" customHeight="1">
      <c r="A4969" s="589" t="s">
        <v>38301</v>
      </c>
      <c r="B4969" s="588" t="s">
        <v>38302</v>
      </c>
      <c r="C4969" s="589" t="s">
        <v>93</v>
      </c>
      <c r="D4969" s="619">
        <v>154488.94</v>
      </c>
      <c r="E4969" s="590"/>
    </row>
    <row r="4970" spans="1:5" ht="12" customHeight="1">
      <c r="A4970" s="589" t="s">
        <v>38303</v>
      </c>
      <c r="B4970" s="588" t="s">
        <v>38304</v>
      </c>
      <c r="C4970" s="589" t="s">
        <v>93</v>
      </c>
      <c r="D4970" s="619">
        <v>10964.34</v>
      </c>
      <c r="E4970" s="590"/>
    </row>
    <row r="4971" spans="1:5" ht="12" customHeight="1">
      <c r="A4971" s="589" t="s">
        <v>38305</v>
      </c>
      <c r="B4971" s="588" t="s">
        <v>38306</v>
      </c>
      <c r="C4971" s="589" t="s">
        <v>93</v>
      </c>
      <c r="D4971" s="619">
        <v>47992.27</v>
      </c>
      <c r="E4971" s="590"/>
    </row>
    <row r="4972" spans="1:5" ht="12" customHeight="1">
      <c r="A4972" s="589" t="s">
        <v>38307</v>
      </c>
      <c r="B4972" s="588" t="s">
        <v>38308</v>
      </c>
      <c r="C4972" s="589" t="s">
        <v>93</v>
      </c>
      <c r="D4972" s="619">
        <v>1272.31</v>
      </c>
      <c r="E4972" s="590"/>
    </row>
    <row r="4973" spans="1:5" ht="12" customHeight="1">
      <c r="A4973" s="589" t="s">
        <v>38309</v>
      </c>
      <c r="B4973" s="588" t="s">
        <v>38310</v>
      </c>
      <c r="C4973" s="589" t="s">
        <v>93</v>
      </c>
      <c r="D4973" s="619">
        <v>1002.34</v>
      </c>
      <c r="E4973" s="590"/>
    </row>
    <row r="4974" spans="1:5" ht="12" customHeight="1">
      <c r="A4974" s="589" t="s">
        <v>38311</v>
      </c>
      <c r="B4974" s="588" t="s">
        <v>38312</v>
      </c>
      <c r="C4974" s="589" t="s">
        <v>93</v>
      </c>
      <c r="D4974" s="619">
        <v>1002.34</v>
      </c>
      <c r="E4974" s="590"/>
    </row>
    <row r="4975" spans="1:5" ht="12" customHeight="1">
      <c r="A4975" s="589" t="s">
        <v>38313</v>
      </c>
      <c r="B4975" s="588" t="s">
        <v>38314</v>
      </c>
      <c r="C4975" s="589" t="s">
        <v>93</v>
      </c>
      <c r="D4975" s="619">
        <v>1361.58</v>
      </c>
      <c r="E4975" s="590"/>
    </row>
    <row r="4976" spans="1:5" ht="12" customHeight="1">
      <c r="A4976" s="589" t="s">
        <v>38315</v>
      </c>
      <c r="B4976" s="588" t="s">
        <v>38316</v>
      </c>
      <c r="C4976" s="589" t="s">
        <v>93</v>
      </c>
      <c r="D4976" s="619">
        <v>1040.33</v>
      </c>
      <c r="E4976" s="590"/>
    </row>
    <row r="4977" spans="1:5" ht="12" customHeight="1">
      <c r="A4977" s="589" t="s">
        <v>38317</v>
      </c>
      <c r="B4977" s="588" t="s">
        <v>38318</v>
      </c>
      <c r="C4977" s="589" t="s">
        <v>93</v>
      </c>
      <c r="D4977" s="619">
        <v>1040.33</v>
      </c>
      <c r="E4977" s="590"/>
    </row>
    <row r="4978" spans="1:5" ht="12" customHeight="1">
      <c r="A4978" s="589" t="s">
        <v>38319</v>
      </c>
      <c r="B4978" s="588" t="s">
        <v>38320</v>
      </c>
      <c r="C4978" s="589" t="s">
        <v>93</v>
      </c>
      <c r="D4978" s="619">
        <v>1939.74</v>
      </c>
      <c r="E4978" s="590"/>
    </row>
    <row r="4979" spans="1:5" ht="12" customHeight="1">
      <c r="A4979" s="589" t="s">
        <v>38321</v>
      </c>
      <c r="B4979" s="588" t="s">
        <v>38322</v>
      </c>
      <c r="C4979" s="589" t="s">
        <v>93</v>
      </c>
      <c r="D4979" s="619">
        <v>3208.29</v>
      </c>
      <c r="E4979" s="590"/>
    </row>
    <row r="4980" spans="1:5" ht="12" customHeight="1">
      <c r="A4980" s="589" t="s">
        <v>38323</v>
      </c>
      <c r="B4980" s="588" t="s">
        <v>38324</v>
      </c>
      <c r="C4980" s="589" t="s">
        <v>93</v>
      </c>
      <c r="D4980" s="619">
        <v>5024.01</v>
      </c>
      <c r="E4980" s="590"/>
    </row>
    <row r="4981" spans="1:5" ht="12" customHeight="1">
      <c r="A4981" s="589" t="s">
        <v>38325</v>
      </c>
      <c r="B4981" s="588" t="s">
        <v>38326</v>
      </c>
      <c r="C4981" s="589" t="s">
        <v>93</v>
      </c>
      <c r="D4981" s="619">
        <v>9634.6</v>
      </c>
      <c r="E4981" s="590"/>
    </row>
    <row r="4982" spans="1:5" ht="12" customHeight="1">
      <c r="A4982" s="589" t="s">
        <v>38327</v>
      </c>
      <c r="B4982" s="588" t="s">
        <v>38328</v>
      </c>
      <c r="C4982" s="589" t="s">
        <v>93</v>
      </c>
      <c r="D4982" s="619">
        <v>2036.98</v>
      </c>
      <c r="E4982" s="590"/>
    </row>
    <row r="4983" spans="1:5" ht="12" customHeight="1">
      <c r="A4983" s="589" t="s">
        <v>38329</v>
      </c>
      <c r="B4983" s="588" t="s">
        <v>38330</v>
      </c>
      <c r="C4983" s="589" t="s">
        <v>93</v>
      </c>
      <c r="D4983" s="619">
        <v>3371.67</v>
      </c>
      <c r="E4983" s="590"/>
    </row>
    <row r="4984" spans="1:5" ht="12" customHeight="1">
      <c r="A4984" s="589" t="s">
        <v>38331</v>
      </c>
      <c r="B4984" s="588" t="s">
        <v>38332</v>
      </c>
      <c r="C4984" s="589" t="s">
        <v>93</v>
      </c>
      <c r="D4984" s="619">
        <v>5228.3900000000003</v>
      </c>
      <c r="E4984" s="590"/>
    </row>
    <row r="4985" spans="1:5" ht="12" customHeight="1">
      <c r="A4985" s="589" t="s">
        <v>38333</v>
      </c>
      <c r="B4985" s="588" t="s">
        <v>38334</v>
      </c>
      <c r="C4985" s="589" t="s">
        <v>93</v>
      </c>
      <c r="D4985" s="619">
        <v>9821.67</v>
      </c>
      <c r="E4985" s="590"/>
    </row>
    <row r="4986" spans="1:5" ht="12" customHeight="1">
      <c r="A4986" s="589" t="s">
        <v>38335</v>
      </c>
      <c r="B4986" s="588" t="s">
        <v>38336</v>
      </c>
      <c r="C4986" s="589" t="s">
        <v>93</v>
      </c>
      <c r="D4986" s="619">
        <v>35511.760000000002</v>
      </c>
      <c r="E4986" s="590"/>
    </row>
    <row r="4987" spans="1:5" ht="12" customHeight="1">
      <c r="A4987" s="589" t="s">
        <v>38337</v>
      </c>
      <c r="B4987" s="588" t="s">
        <v>38338</v>
      </c>
      <c r="C4987" s="589" t="s">
        <v>93</v>
      </c>
      <c r="D4987" s="619">
        <v>42389.81</v>
      </c>
      <c r="E4987" s="590"/>
    </row>
    <row r="4988" spans="1:5" ht="12" customHeight="1">
      <c r="A4988" s="589" t="s">
        <v>38339</v>
      </c>
      <c r="B4988" s="588" t="s">
        <v>38340</v>
      </c>
      <c r="C4988" s="589" t="s">
        <v>93</v>
      </c>
      <c r="D4988" s="619">
        <v>51853.07</v>
      </c>
      <c r="E4988" s="590"/>
    </row>
    <row r="4989" spans="1:5" ht="12" customHeight="1">
      <c r="A4989" s="589" t="s">
        <v>38341</v>
      </c>
      <c r="B4989" s="588" t="s">
        <v>38342</v>
      </c>
      <c r="C4989" s="589" t="s">
        <v>93</v>
      </c>
      <c r="D4989" s="619">
        <v>54300.66</v>
      </c>
      <c r="E4989" s="590"/>
    </row>
    <row r="4990" spans="1:5" ht="12" customHeight="1">
      <c r="A4990" s="589" t="s">
        <v>38343</v>
      </c>
      <c r="B4990" s="588" t="s">
        <v>38344</v>
      </c>
      <c r="C4990" s="589" t="s">
        <v>93</v>
      </c>
      <c r="D4990" s="619">
        <v>78910.210000000006</v>
      </c>
      <c r="E4990" s="590"/>
    </row>
    <row r="4991" spans="1:5" ht="12" customHeight="1">
      <c r="A4991" s="589" t="s">
        <v>38345</v>
      </c>
      <c r="B4991" s="588" t="s">
        <v>38346</v>
      </c>
      <c r="C4991" s="589" t="s">
        <v>93</v>
      </c>
      <c r="D4991" s="619">
        <v>48370.8</v>
      </c>
      <c r="E4991" s="590"/>
    </row>
    <row r="4992" spans="1:5" ht="12" customHeight="1">
      <c r="A4992" s="589" t="s">
        <v>38347</v>
      </c>
      <c r="B4992" s="588" t="s">
        <v>38348</v>
      </c>
      <c r="C4992" s="589" t="s">
        <v>93</v>
      </c>
      <c r="D4992" s="619">
        <v>53576.72</v>
      </c>
      <c r="E4992" s="590"/>
    </row>
    <row r="4993" spans="1:5" ht="12" customHeight="1">
      <c r="A4993" s="589" t="s">
        <v>38349</v>
      </c>
      <c r="B4993" s="588" t="s">
        <v>38350</v>
      </c>
      <c r="C4993" s="589" t="s">
        <v>93</v>
      </c>
      <c r="D4993" s="619">
        <v>62640.67</v>
      </c>
      <c r="E4993" s="590"/>
    </row>
    <row r="4994" spans="1:5" ht="12" customHeight="1">
      <c r="A4994" s="589" t="s">
        <v>38351</v>
      </c>
      <c r="B4994" s="588" t="s">
        <v>38352</v>
      </c>
      <c r="C4994" s="589" t="s">
        <v>93</v>
      </c>
      <c r="D4994" s="619">
        <v>65430.83</v>
      </c>
      <c r="E4994" s="590"/>
    </row>
    <row r="4995" spans="1:5" ht="12" customHeight="1">
      <c r="A4995" s="589" t="s">
        <v>38353</v>
      </c>
      <c r="B4995" s="588" t="s">
        <v>38354</v>
      </c>
      <c r="C4995" s="589" t="s">
        <v>93</v>
      </c>
      <c r="D4995" s="619">
        <v>90421.6</v>
      </c>
      <c r="E4995" s="590"/>
    </row>
    <row r="4996" spans="1:5" ht="12" customHeight="1">
      <c r="A4996" s="589" t="s">
        <v>38355</v>
      </c>
      <c r="B4996" s="588" t="s">
        <v>38356</v>
      </c>
      <c r="C4996" s="589" t="s">
        <v>93</v>
      </c>
      <c r="D4996" s="619">
        <v>52823.13</v>
      </c>
      <c r="E4996" s="590"/>
    </row>
    <row r="4997" spans="1:5" ht="12" customHeight="1">
      <c r="A4997" s="589" t="s">
        <v>38357</v>
      </c>
      <c r="B4997" s="588" t="s">
        <v>38358</v>
      </c>
      <c r="C4997" s="589" t="s">
        <v>93</v>
      </c>
      <c r="D4997" s="619">
        <v>61964.81</v>
      </c>
      <c r="E4997" s="590"/>
    </row>
    <row r="4998" spans="1:5" ht="12" customHeight="1">
      <c r="A4998" s="589" t="s">
        <v>38359</v>
      </c>
      <c r="B4998" s="588" t="s">
        <v>38360</v>
      </c>
      <c r="C4998" s="589" t="s">
        <v>93</v>
      </c>
      <c r="D4998" s="619">
        <v>75247.3</v>
      </c>
      <c r="E4998" s="590"/>
    </row>
    <row r="4999" spans="1:5" ht="12" customHeight="1">
      <c r="A4999" s="589" t="s">
        <v>38361</v>
      </c>
      <c r="B4999" s="588" t="s">
        <v>38362</v>
      </c>
      <c r="C4999" s="589" t="s">
        <v>93</v>
      </c>
      <c r="D4999" s="619">
        <v>90722.23</v>
      </c>
      <c r="E4999" s="590"/>
    </row>
    <row r="5000" spans="1:5" ht="12" customHeight="1">
      <c r="A5000" s="589" t="s">
        <v>38363</v>
      </c>
      <c r="B5000" s="588" t="s">
        <v>38364</v>
      </c>
      <c r="C5000" s="589" t="s">
        <v>93</v>
      </c>
      <c r="D5000" s="619">
        <v>5484.37</v>
      </c>
      <c r="E5000" s="590"/>
    </row>
    <row r="5001" spans="1:5" ht="12" customHeight="1">
      <c r="A5001" s="589" t="s">
        <v>38365</v>
      </c>
      <c r="B5001" s="588" t="s">
        <v>38366</v>
      </c>
      <c r="C5001" s="589" t="s">
        <v>93</v>
      </c>
      <c r="D5001" s="619">
        <v>6951.67</v>
      </c>
      <c r="E5001" s="590"/>
    </row>
    <row r="5002" spans="1:5" ht="12" customHeight="1">
      <c r="A5002" s="589" t="s">
        <v>38367</v>
      </c>
      <c r="B5002" s="588" t="s">
        <v>38368</v>
      </c>
      <c r="C5002" s="589" t="s">
        <v>93</v>
      </c>
      <c r="D5002" s="619">
        <v>37577.379999999997</v>
      </c>
      <c r="E5002" s="590"/>
    </row>
    <row r="5003" spans="1:5" ht="12" customHeight="1">
      <c r="A5003" s="589" t="s">
        <v>38369</v>
      </c>
      <c r="B5003" s="588" t="s">
        <v>38370</v>
      </c>
      <c r="C5003" s="589" t="s">
        <v>93</v>
      </c>
      <c r="D5003" s="619">
        <v>44578.77</v>
      </c>
      <c r="E5003" s="590"/>
    </row>
    <row r="5004" spans="1:5" ht="12" customHeight="1">
      <c r="A5004" s="589" t="s">
        <v>38371</v>
      </c>
      <c r="B5004" s="588" t="s">
        <v>38372</v>
      </c>
      <c r="C5004" s="589" t="s">
        <v>93</v>
      </c>
      <c r="D5004" s="619">
        <v>54501.09</v>
      </c>
      <c r="E5004" s="590"/>
    </row>
    <row r="5005" spans="1:5" ht="12" customHeight="1">
      <c r="A5005" s="589" t="s">
        <v>38373</v>
      </c>
      <c r="B5005" s="588" t="s">
        <v>38374</v>
      </c>
      <c r="C5005" s="589" t="s">
        <v>93</v>
      </c>
      <c r="D5005" s="619">
        <v>57630.1</v>
      </c>
      <c r="E5005" s="590"/>
    </row>
    <row r="5006" spans="1:5" ht="12" customHeight="1">
      <c r="A5006" s="589" t="s">
        <v>38375</v>
      </c>
      <c r="B5006" s="588" t="s">
        <v>38376</v>
      </c>
      <c r="C5006" s="589" t="s">
        <v>93</v>
      </c>
      <c r="D5006" s="619">
        <v>82753.240000000005</v>
      </c>
      <c r="E5006" s="590"/>
    </row>
    <row r="5007" spans="1:5" ht="12" customHeight="1">
      <c r="A5007" s="589" t="s">
        <v>38377</v>
      </c>
      <c r="B5007" s="588" t="s">
        <v>38378</v>
      </c>
      <c r="C5007" s="589" t="s">
        <v>93</v>
      </c>
      <c r="D5007" s="619">
        <v>44406.93</v>
      </c>
      <c r="E5007" s="590"/>
    </row>
    <row r="5008" spans="1:5" ht="12" customHeight="1">
      <c r="A5008" s="589" t="s">
        <v>38379</v>
      </c>
      <c r="B5008" s="588" t="s">
        <v>38380</v>
      </c>
      <c r="C5008" s="589" t="s">
        <v>93</v>
      </c>
      <c r="D5008" s="619">
        <v>48284.27</v>
      </c>
      <c r="E5008" s="590"/>
    </row>
    <row r="5009" spans="1:5" ht="12" customHeight="1">
      <c r="A5009" s="589" t="s">
        <v>38381</v>
      </c>
      <c r="B5009" s="588" t="s">
        <v>38382</v>
      </c>
      <c r="C5009" s="589" t="s">
        <v>93</v>
      </c>
      <c r="D5009" s="619">
        <v>56816</v>
      </c>
      <c r="E5009" s="590"/>
    </row>
    <row r="5010" spans="1:5" ht="12" customHeight="1">
      <c r="A5010" s="589" t="s">
        <v>38383</v>
      </c>
      <c r="B5010" s="588" t="s">
        <v>38384</v>
      </c>
      <c r="C5010" s="589" t="s">
        <v>93</v>
      </c>
      <c r="D5010" s="619">
        <v>59616.77</v>
      </c>
      <c r="E5010" s="590"/>
    </row>
    <row r="5011" spans="1:5" ht="12" customHeight="1">
      <c r="A5011" s="589" t="s">
        <v>38385</v>
      </c>
      <c r="B5011" s="588" t="s">
        <v>38386</v>
      </c>
      <c r="C5011" s="589" t="s">
        <v>93</v>
      </c>
      <c r="D5011" s="619">
        <v>82255.89</v>
      </c>
      <c r="E5011" s="590"/>
    </row>
    <row r="5012" spans="1:5" ht="12" customHeight="1">
      <c r="A5012" s="589" t="s">
        <v>38387</v>
      </c>
      <c r="B5012" s="588" t="s">
        <v>38388</v>
      </c>
      <c r="C5012" s="589" t="s">
        <v>93</v>
      </c>
      <c r="D5012" s="619">
        <v>49750.98</v>
      </c>
      <c r="E5012" s="590"/>
    </row>
    <row r="5013" spans="1:5" ht="12" customHeight="1">
      <c r="A5013" s="589" t="s">
        <v>38389</v>
      </c>
      <c r="B5013" s="588" t="s">
        <v>38390</v>
      </c>
      <c r="C5013" s="589" t="s">
        <v>93</v>
      </c>
      <c r="D5013" s="619">
        <v>55275.83</v>
      </c>
      <c r="E5013" s="590"/>
    </row>
    <row r="5014" spans="1:5" ht="12" customHeight="1">
      <c r="A5014" s="589" t="s">
        <v>38391</v>
      </c>
      <c r="B5014" s="588" t="s">
        <v>38392</v>
      </c>
      <c r="C5014" s="589" t="s">
        <v>93</v>
      </c>
      <c r="D5014" s="619">
        <v>64047.71</v>
      </c>
      <c r="E5014" s="590"/>
    </row>
    <row r="5015" spans="1:5" ht="12" customHeight="1">
      <c r="A5015" s="589" t="s">
        <v>38393</v>
      </c>
      <c r="B5015" s="588" t="s">
        <v>38394</v>
      </c>
      <c r="C5015" s="589" t="s">
        <v>93</v>
      </c>
      <c r="D5015" s="619">
        <v>78371.460000000006</v>
      </c>
      <c r="E5015" s="590"/>
    </row>
    <row r="5016" spans="1:5" ht="12" customHeight="1">
      <c r="A5016" s="589" t="s">
        <v>38395</v>
      </c>
      <c r="B5016" s="588" t="s">
        <v>38396</v>
      </c>
      <c r="C5016" s="589" t="s">
        <v>93</v>
      </c>
      <c r="D5016" s="619">
        <v>92366.73</v>
      </c>
      <c r="E5016" s="590"/>
    </row>
    <row r="5017" spans="1:5" ht="12" customHeight="1">
      <c r="A5017" s="589" t="s">
        <v>38397</v>
      </c>
      <c r="B5017" s="588" t="s">
        <v>38398</v>
      </c>
      <c r="C5017" s="589" t="s">
        <v>93</v>
      </c>
      <c r="D5017" s="619">
        <v>35874.559999999998</v>
      </c>
      <c r="E5017" s="590"/>
    </row>
    <row r="5018" spans="1:5" ht="12" customHeight="1">
      <c r="A5018" s="589" t="s">
        <v>38399</v>
      </c>
      <c r="B5018" s="588" t="s">
        <v>38400</v>
      </c>
      <c r="C5018" s="589" t="s">
        <v>93</v>
      </c>
      <c r="D5018" s="619">
        <v>51876.6</v>
      </c>
      <c r="E5018" s="590"/>
    </row>
    <row r="5019" spans="1:5" ht="12" customHeight="1">
      <c r="A5019" s="589" t="s">
        <v>38401</v>
      </c>
      <c r="B5019" s="588" t="s">
        <v>38402</v>
      </c>
      <c r="C5019" s="589" t="s">
        <v>93</v>
      </c>
      <c r="D5019" s="619">
        <v>54995.9</v>
      </c>
      <c r="E5019" s="590"/>
    </row>
    <row r="5020" spans="1:5" ht="12" customHeight="1">
      <c r="A5020" s="589" t="s">
        <v>38403</v>
      </c>
      <c r="B5020" s="588" t="s">
        <v>38404</v>
      </c>
      <c r="C5020" s="589" t="s">
        <v>93</v>
      </c>
      <c r="D5020" s="619">
        <v>78456.600000000006</v>
      </c>
      <c r="E5020" s="590"/>
    </row>
    <row r="5021" spans="1:5" ht="12" customHeight="1">
      <c r="A5021" s="589" t="s">
        <v>38405</v>
      </c>
      <c r="B5021" s="588" t="s">
        <v>38406</v>
      </c>
      <c r="C5021" s="589" t="s">
        <v>93</v>
      </c>
      <c r="D5021" s="619">
        <v>4642.42</v>
      </c>
      <c r="E5021" s="590"/>
    </row>
    <row r="5022" spans="1:5" ht="12" customHeight="1">
      <c r="A5022" s="589" t="s">
        <v>38407</v>
      </c>
      <c r="B5022" s="588" t="s">
        <v>38408</v>
      </c>
      <c r="C5022" s="589" t="s">
        <v>93</v>
      </c>
      <c r="D5022" s="619">
        <v>6114.85</v>
      </c>
      <c r="E5022" s="590"/>
    </row>
    <row r="5023" spans="1:5" ht="12" customHeight="1">
      <c r="A5023" s="589" t="s">
        <v>38409</v>
      </c>
      <c r="B5023" s="588" t="s">
        <v>38410</v>
      </c>
      <c r="C5023" s="589" t="s">
        <v>93</v>
      </c>
      <c r="D5023" s="619">
        <v>36739.71</v>
      </c>
      <c r="E5023" s="590"/>
    </row>
    <row r="5024" spans="1:5" ht="12" customHeight="1">
      <c r="A5024" s="589" t="s">
        <v>38411</v>
      </c>
      <c r="B5024" s="588" t="s">
        <v>38412</v>
      </c>
      <c r="C5024" s="589" t="s">
        <v>93</v>
      </c>
      <c r="D5024" s="619">
        <v>42710.09</v>
      </c>
      <c r="E5024" s="590"/>
    </row>
    <row r="5025" spans="1:5" ht="12" customHeight="1">
      <c r="A5025" s="589" t="s">
        <v>38413</v>
      </c>
      <c r="B5025" s="588" t="s">
        <v>38414</v>
      </c>
      <c r="C5025" s="589" t="s">
        <v>93</v>
      </c>
      <c r="D5025" s="619">
        <v>52846.82</v>
      </c>
      <c r="E5025" s="590"/>
    </row>
    <row r="5026" spans="1:5" ht="12" customHeight="1">
      <c r="A5026" s="589" t="s">
        <v>38415</v>
      </c>
      <c r="B5026" s="588" t="s">
        <v>38416</v>
      </c>
      <c r="C5026" s="589" t="s">
        <v>93</v>
      </c>
      <c r="D5026" s="619">
        <v>56506.400000000001</v>
      </c>
      <c r="E5026" s="590"/>
    </row>
    <row r="5027" spans="1:5" ht="12" customHeight="1">
      <c r="A5027" s="589" t="s">
        <v>38417</v>
      </c>
      <c r="B5027" s="588" t="s">
        <v>38418</v>
      </c>
      <c r="C5027" s="589" t="s">
        <v>93</v>
      </c>
      <c r="D5027" s="619">
        <v>79808.740000000005</v>
      </c>
      <c r="E5027" s="590"/>
    </row>
    <row r="5028" spans="1:5" ht="12" customHeight="1">
      <c r="A5028" s="589" t="s">
        <v>38419</v>
      </c>
      <c r="B5028" s="588" t="s">
        <v>38420</v>
      </c>
      <c r="C5028" s="589" t="s">
        <v>93</v>
      </c>
      <c r="D5028" s="619">
        <v>192082.03</v>
      </c>
      <c r="E5028" s="590"/>
    </row>
    <row r="5029" spans="1:5" ht="12" customHeight="1">
      <c r="A5029" s="589" t="s">
        <v>38421</v>
      </c>
      <c r="B5029" s="588" t="s">
        <v>38422</v>
      </c>
      <c r="C5029" s="589" t="s">
        <v>93</v>
      </c>
      <c r="D5029" s="619">
        <v>193561.21</v>
      </c>
      <c r="E5029" s="590"/>
    </row>
    <row r="5030" spans="1:5" ht="12" customHeight="1">
      <c r="A5030" s="589" t="s">
        <v>38423</v>
      </c>
      <c r="B5030" s="588" t="s">
        <v>38424</v>
      </c>
      <c r="C5030" s="589" t="s">
        <v>93</v>
      </c>
      <c r="D5030" s="619">
        <v>207346.2</v>
      </c>
      <c r="E5030" s="590"/>
    </row>
    <row r="5031" spans="1:5" ht="12" customHeight="1">
      <c r="A5031" s="589" t="s">
        <v>38425</v>
      </c>
      <c r="B5031" s="588" t="s">
        <v>38426</v>
      </c>
      <c r="C5031" s="589" t="s">
        <v>93</v>
      </c>
      <c r="D5031" s="619">
        <v>5777.34</v>
      </c>
      <c r="E5031" s="590"/>
    </row>
    <row r="5032" spans="1:5" ht="12" customHeight="1">
      <c r="A5032" s="589" t="s">
        <v>38427</v>
      </c>
      <c r="B5032" s="588" t="s">
        <v>38428</v>
      </c>
      <c r="C5032" s="589" t="s">
        <v>93</v>
      </c>
      <c r="D5032" s="619">
        <v>5742.03</v>
      </c>
      <c r="E5032" s="590"/>
    </row>
    <row r="5033" spans="1:5" ht="12" customHeight="1">
      <c r="A5033" s="589" t="s">
        <v>38429</v>
      </c>
      <c r="B5033" s="588" t="s">
        <v>38430</v>
      </c>
      <c r="C5033" s="589" t="s">
        <v>93</v>
      </c>
      <c r="D5033" s="619">
        <v>6086.72</v>
      </c>
      <c r="E5033" s="590"/>
    </row>
    <row r="5034" spans="1:5" ht="12" customHeight="1">
      <c r="A5034" s="589" t="s">
        <v>38431</v>
      </c>
      <c r="B5034" s="588" t="s">
        <v>38432</v>
      </c>
      <c r="C5034" s="589" t="s">
        <v>93</v>
      </c>
      <c r="D5034" s="619">
        <v>7270.09</v>
      </c>
      <c r="E5034" s="590"/>
    </row>
    <row r="5035" spans="1:5" ht="12" customHeight="1">
      <c r="A5035" s="589" t="s">
        <v>38433</v>
      </c>
      <c r="B5035" s="588" t="s">
        <v>38434</v>
      </c>
      <c r="C5035" s="589" t="s">
        <v>93</v>
      </c>
      <c r="D5035" s="619">
        <v>7356.7</v>
      </c>
      <c r="E5035" s="590"/>
    </row>
    <row r="5036" spans="1:5" ht="12" customHeight="1">
      <c r="A5036" s="589" t="s">
        <v>38435</v>
      </c>
      <c r="B5036" s="588" t="s">
        <v>38436</v>
      </c>
      <c r="C5036" s="589" t="s">
        <v>93</v>
      </c>
      <c r="D5036" s="619">
        <v>7455.52</v>
      </c>
      <c r="E5036" s="590"/>
    </row>
    <row r="5037" spans="1:5" ht="12" customHeight="1">
      <c r="A5037" s="589" t="s">
        <v>38437</v>
      </c>
      <c r="B5037" s="588" t="s">
        <v>38438</v>
      </c>
      <c r="C5037" s="589" t="s">
        <v>93</v>
      </c>
      <c r="D5037" s="619">
        <v>36762.51</v>
      </c>
      <c r="E5037" s="590"/>
    </row>
    <row r="5038" spans="1:5" ht="12" customHeight="1">
      <c r="A5038" s="589" t="s">
        <v>38439</v>
      </c>
      <c r="B5038" s="588" t="s">
        <v>38440</v>
      </c>
      <c r="C5038" s="589" t="s">
        <v>93</v>
      </c>
      <c r="D5038" s="619">
        <v>40901.31</v>
      </c>
      <c r="E5038" s="590"/>
    </row>
    <row r="5039" spans="1:5" ht="12" customHeight="1">
      <c r="A5039" s="589" t="s">
        <v>38441</v>
      </c>
      <c r="B5039" s="588" t="s">
        <v>38442</v>
      </c>
      <c r="C5039" s="589" t="s">
        <v>93</v>
      </c>
      <c r="D5039" s="619">
        <v>37301.49</v>
      </c>
      <c r="E5039" s="590"/>
    </row>
    <row r="5040" spans="1:5" ht="12" customHeight="1">
      <c r="A5040" s="589" t="s">
        <v>38443</v>
      </c>
      <c r="B5040" s="588" t="s">
        <v>38444</v>
      </c>
      <c r="C5040" s="589" t="s">
        <v>93</v>
      </c>
      <c r="D5040" s="619">
        <v>42838.16</v>
      </c>
      <c r="E5040" s="590"/>
    </row>
    <row r="5041" spans="1:5" ht="12" customHeight="1">
      <c r="A5041" s="589" t="s">
        <v>38445</v>
      </c>
      <c r="B5041" s="588" t="s">
        <v>38446</v>
      </c>
      <c r="C5041" s="589" t="s">
        <v>93</v>
      </c>
      <c r="D5041" s="619">
        <v>44281.91</v>
      </c>
      <c r="E5041" s="590"/>
    </row>
    <row r="5042" spans="1:5" ht="12" customHeight="1">
      <c r="A5042" s="589" t="s">
        <v>38447</v>
      </c>
      <c r="B5042" s="588" t="s">
        <v>38448</v>
      </c>
      <c r="C5042" s="589" t="s">
        <v>93</v>
      </c>
      <c r="D5042" s="619">
        <v>44473.93</v>
      </c>
      <c r="E5042" s="590"/>
    </row>
    <row r="5043" spans="1:5" ht="12" customHeight="1">
      <c r="A5043" s="589" t="s">
        <v>38449</v>
      </c>
      <c r="B5043" s="588" t="s">
        <v>38450</v>
      </c>
      <c r="C5043" s="589" t="s">
        <v>93</v>
      </c>
      <c r="D5043" s="619">
        <v>54007.26</v>
      </c>
      <c r="E5043" s="590"/>
    </row>
    <row r="5044" spans="1:5" ht="12" customHeight="1">
      <c r="A5044" s="589" t="s">
        <v>38451</v>
      </c>
      <c r="B5044" s="588" t="s">
        <v>38452</v>
      </c>
      <c r="C5044" s="589" t="s">
        <v>93</v>
      </c>
      <c r="D5044" s="619">
        <v>54585.47</v>
      </c>
      <c r="E5044" s="590"/>
    </row>
    <row r="5045" spans="1:5" ht="12" customHeight="1">
      <c r="A5045" s="589" t="s">
        <v>38453</v>
      </c>
      <c r="B5045" s="588" t="s">
        <v>38454</v>
      </c>
      <c r="C5045" s="589" t="s">
        <v>93</v>
      </c>
      <c r="D5045" s="619">
        <v>54544.2</v>
      </c>
      <c r="E5045" s="590"/>
    </row>
    <row r="5046" spans="1:5" ht="12" customHeight="1">
      <c r="A5046" s="589" t="s">
        <v>38455</v>
      </c>
      <c r="B5046" s="588" t="s">
        <v>38456</v>
      </c>
      <c r="C5046" s="589" t="s">
        <v>93</v>
      </c>
      <c r="D5046" s="619">
        <v>57073.46</v>
      </c>
      <c r="E5046" s="590"/>
    </row>
    <row r="5047" spans="1:5" ht="12" customHeight="1">
      <c r="A5047" s="589" t="s">
        <v>38457</v>
      </c>
      <c r="B5047" s="588" t="s">
        <v>38458</v>
      </c>
      <c r="C5047" s="589" t="s">
        <v>93</v>
      </c>
      <c r="D5047" s="619">
        <v>56644.59</v>
      </c>
      <c r="E5047" s="590"/>
    </row>
    <row r="5048" spans="1:5" ht="12" customHeight="1">
      <c r="A5048" s="589" t="s">
        <v>38459</v>
      </c>
      <c r="B5048" s="588" t="s">
        <v>38460</v>
      </c>
      <c r="C5048" s="589" t="s">
        <v>93</v>
      </c>
      <c r="D5048" s="619">
        <v>69023.539999999994</v>
      </c>
      <c r="E5048" s="590"/>
    </row>
    <row r="5049" spans="1:5" ht="12" customHeight="1">
      <c r="A5049" s="589" t="s">
        <v>38461</v>
      </c>
      <c r="B5049" s="588" t="s">
        <v>38462</v>
      </c>
      <c r="C5049" s="589" t="s">
        <v>93</v>
      </c>
      <c r="D5049" s="619">
        <v>81168.66</v>
      </c>
      <c r="E5049" s="590"/>
    </row>
    <row r="5050" spans="1:5" ht="12" customHeight="1">
      <c r="A5050" s="589" t="s">
        <v>38463</v>
      </c>
      <c r="B5050" s="588" t="s">
        <v>38464</v>
      </c>
      <c r="C5050" s="589" t="s">
        <v>93</v>
      </c>
      <c r="D5050" s="619">
        <v>81886.850000000006</v>
      </c>
      <c r="E5050" s="590"/>
    </row>
    <row r="5051" spans="1:5" ht="12" customHeight="1">
      <c r="A5051" s="589" t="s">
        <v>38465</v>
      </c>
      <c r="B5051" s="588" t="s">
        <v>38466</v>
      </c>
      <c r="C5051" s="589" t="s">
        <v>93</v>
      </c>
      <c r="D5051" s="619">
        <v>96042.43</v>
      </c>
      <c r="E5051" s="590"/>
    </row>
    <row r="5052" spans="1:5" ht="12" customHeight="1">
      <c r="A5052" s="589" t="s">
        <v>38467</v>
      </c>
      <c r="B5052" s="588" t="s">
        <v>38468</v>
      </c>
      <c r="C5052" s="589" t="s">
        <v>93</v>
      </c>
      <c r="D5052" s="619">
        <v>112242.21</v>
      </c>
      <c r="E5052" s="590"/>
    </row>
    <row r="5053" spans="1:5" ht="12" customHeight="1">
      <c r="A5053" s="589" t="s">
        <v>38469</v>
      </c>
      <c r="B5053" s="588" t="s">
        <v>38470</v>
      </c>
      <c r="C5053" s="589" t="s">
        <v>93</v>
      </c>
      <c r="D5053" s="619">
        <v>113738.54</v>
      </c>
      <c r="E5053" s="590"/>
    </row>
    <row r="5054" spans="1:5" ht="12" customHeight="1">
      <c r="A5054" s="589" t="s">
        <v>38471</v>
      </c>
      <c r="B5054" s="588" t="s">
        <v>38472</v>
      </c>
      <c r="C5054" s="589" t="s">
        <v>93</v>
      </c>
      <c r="D5054" s="619">
        <v>115426.42</v>
      </c>
      <c r="E5054" s="590"/>
    </row>
    <row r="5055" spans="1:5" ht="12" customHeight="1">
      <c r="A5055" s="589" t="s">
        <v>38473</v>
      </c>
      <c r="B5055" s="588" t="s">
        <v>38474</v>
      </c>
      <c r="C5055" s="589" t="s">
        <v>93</v>
      </c>
      <c r="D5055" s="619">
        <v>128034.96</v>
      </c>
      <c r="E5055" s="590"/>
    </row>
    <row r="5056" spans="1:5" ht="12" customHeight="1">
      <c r="A5056" s="589" t="s">
        <v>38475</v>
      </c>
      <c r="B5056" s="588" t="s">
        <v>38476</v>
      </c>
      <c r="C5056" s="589" t="s">
        <v>93</v>
      </c>
      <c r="D5056" s="619">
        <v>137400.32000000001</v>
      </c>
      <c r="E5056" s="590"/>
    </row>
    <row r="5057" spans="1:5" ht="12" customHeight="1">
      <c r="A5057" s="589" t="s">
        <v>38477</v>
      </c>
      <c r="B5057" s="588" t="s">
        <v>38478</v>
      </c>
      <c r="C5057" s="589" t="s">
        <v>93</v>
      </c>
      <c r="D5057" s="619">
        <v>131083.87</v>
      </c>
      <c r="E5057" s="590"/>
    </row>
    <row r="5058" spans="1:5" ht="12" customHeight="1">
      <c r="A5058" s="589" t="s">
        <v>38479</v>
      </c>
      <c r="B5058" s="588" t="s">
        <v>38480</v>
      </c>
      <c r="C5058" s="589" t="s">
        <v>93</v>
      </c>
      <c r="D5058" s="619">
        <v>157500.66</v>
      </c>
      <c r="E5058" s="590"/>
    </row>
    <row r="5059" spans="1:5" ht="12" customHeight="1">
      <c r="A5059" s="589" t="s">
        <v>38481</v>
      </c>
      <c r="B5059" s="588" t="s">
        <v>38482</v>
      </c>
      <c r="C5059" s="589" t="s">
        <v>93</v>
      </c>
      <c r="D5059" s="619">
        <v>153191.67999999999</v>
      </c>
      <c r="E5059" s="590"/>
    </row>
    <row r="5060" spans="1:5" ht="12" customHeight="1">
      <c r="A5060" s="589" t="s">
        <v>38483</v>
      </c>
      <c r="B5060" s="588" t="s">
        <v>38484</v>
      </c>
      <c r="C5060" s="589" t="s">
        <v>93</v>
      </c>
      <c r="D5060" s="619">
        <v>162270.78</v>
      </c>
      <c r="E5060" s="590"/>
    </row>
    <row r="5061" spans="1:5" ht="12" customHeight="1">
      <c r="A5061" s="589" t="s">
        <v>38485</v>
      </c>
      <c r="B5061" s="588" t="s">
        <v>38486</v>
      </c>
      <c r="C5061" s="589" t="s">
        <v>93</v>
      </c>
      <c r="D5061" s="619">
        <v>201715.85</v>
      </c>
      <c r="E5061" s="590"/>
    </row>
    <row r="5062" spans="1:5" ht="12" customHeight="1">
      <c r="A5062" s="589" t="s">
        <v>38487</v>
      </c>
      <c r="B5062" s="588" t="s">
        <v>38488</v>
      </c>
      <c r="C5062" s="589" t="s">
        <v>93</v>
      </c>
      <c r="D5062" s="619">
        <v>210471.63</v>
      </c>
      <c r="E5062" s="590"/>
    </row>
    <row r="5063" spans="1:5" ht="12" customHeight="1">
      <c r="A5063" s="589" t="s">
        <v>38489</v>
      </c>
      <c r="B5063" s="588" t="s">
        <v>38490</v>
      </c>
      <c r="C5063" s="589" t="s">
        <v>93</v>
      </c>
      <c r="D5063" s="619">
        <v>203602.38</v>
      </c>
      <c r="E5063" s="590"/>
    </row>
    <row r="5064" spans="1:5" ht="12" customHeight="1">
      <c r="A5064" s="589" t="s">
        <v>38491</v>
      </c>
      <c r="B5064" s="588" t="s">
        <v>38492</v>
      </c>
      <c r="C5064" s="589" t="s">
        <v>93</v>
      </c>
      <c r="D5064" s="619">
        <v>49402.51</v>
      </c>
      <c r="E5064" s="590"/>
    </row>
    <row r="5065" spans="1:5" ht="12" customHeight="1">
      <c r="A5065" s="589" t="s">
        <v>38493</v>
      </c>
      <c r="B5065" s="588" t="s">
        <v>38494</v>
      </c>
      <c r="C5065" s="589" t="s">
        <v>93</v>
      </c>
      <c r="D5065" s="619">
        <v>51628.92</v>
      </c>
      <c r="E5065" s="590"/>
    </row>
    <row r="5066" spans="1:5" ht="12" customHeight="1">
      <c r="A5066" s="589" t="s">
        <v>38495</v>
      </c>
      <c r="B5066" s="588" t="s">
        <v>38496</v>
      </c>
      <c r="C5066" s="589" t="s">
        <v>93</v>
      </c>
      <c r="D5066" s="619">
        <v>50155.39</v>
      </c>
      <c r="E5066" s="590"/>
    </row>
    <row r="5067" spans="1:5" ht="12" customHeight="1">
      <c r="A5067" s="589" t="s">
        <v>38497</v>
      </c>
      <c r="B5067" s="588" t="s">
        <v>38498</v>
      </c>
      <c r="C5067" s="589" t="s">
        <v>93</v>
      </c>
      <c r="D5067" s="619">
        <v>53993.49</v>
      </c>
      <c r="E5067" s="590"/>
    </row>
    <row r="5068" spans="1:5" ht="12" customHeight="1">
      <c r="A5068" s="589" t="s">
        <v>38499</v>
      </c>
      <c r="B5068" s="588" t="s">
        <v>38500</v>
      </c>
      <c r="C5068" s="589" t="s">
        <v>93</v>
      </c>
      <c r="D5068" s="619">
        <v>56037.35</v>
      </c>
      <c r="E5068" s="590"/>
    </row>
    <row r="5069" spans="1:5" ht="12" customHeight="1">
      <c r="A5069" s="589" t="s">
        <v>38501</v>
      </c>
      <c r="B5069" s="588" t="s">
        <v>38502</v>
      </c>
      <c r="C5069" s="589" t="s">
        <v>93</v>
      </c>
      <c r="D5069" s="619">
        <v>55174.76</v>
      </c>
      <c r="E5069" s="590"/>
    </row>
    <row r="5070" spans="1:5" ht="12" customHeight="1">
      <c r="A5070" s="589" t="s">
        <v>38503</v>
      </c>
      <c r="B5070" s="588" t="s">
        <v>38504</v>
      </c>
      <c r="C5070" s="589" t="s">
        <v>93</v>
      </c>
      <c r="D5070" s="619">
        <v>63887.48</v>
      </c>
      <c r="E5070" s="590"/>
    </row>
    <row r="5071" spans="1:5" ht="12" customHeight="1">
      <c r="A5071" s="589" t="s">
        <v>38505</v>
      </c>
      <c r="B5071" s="588" t="s">
        <v>38506</v>
      </c>
      <c r="C5071" s="589" t="s">
        <v>93</v>
      </c>
      <c r="D5071" s="619">
        <v>65075.360000000001</v>
      </c>
      <c r="E5071" s="590"/>
    </row>
    <row r="5072" spans="1:5" ht="12" customHeight="1">
      <c r="A5072" s="589" t="s">
        <v>38507</v>
      </c>
      <c r="B5072" s="588" t="s">
        <v>38508</v>
      </c>
      <c r="C5072" s="589" t="s">
        <v>93</v>
      </c>
      <c r="D5072" s="619">
        <v>65540.02</v>
      </c>
      <c r="E5072" s="590"/>
    </row>
    <row r="5073" spans="1:5" ht="12" customHeight="1">
      <c r="A5073" s="589" t="s">
        <v>38509</v>
      </c>
      <c r="B5073" s="588" t="s">
        <v>38510</v>
      </c>
      <c r="C5073" s="589" t="s">
        <v>93</v>
      </c>
      <c r="D5073" s="619">
        <v>67341.56</v>
      </c>
      <c r="E5073" s="590"/>
    </row>
    <row r="5074" spans="1:5" ht="12" customHeight="1">
      <c r="A5074" s="589" t="s">
        <v>38511</v>
      </c>
      <c r="B5074" s="588" t="s">
        <v>38512</v>
      </c>
      <c r="C5074" s="589" t="s">
        <v>93</v>
      </c>
      <c r="D5074" s="619">
        <v>67601.61</v>
      </c>
      <c r="E5074" s="590"/>
    </row>
    <row r="5075" spans="1:5" ht="12" customHeight="1">
      <c r="A5075" s="589" t="s">
        <v>38513</v>
      </c>
      <c r="B5075" s="588" t="s">
        <v>38514</v>
      </c>
      <c r="C5075" s="589" t="s">
        <v>93</v>
      </c>
      <c r="D5075" s="619">
        <v>70175.960000000006</v>
      </c>
      <c r="E5075" s="590"/>
    </row>
    <row r="5076" spans="1:5" ht="12" customHeight="1">
      <c r="A5076" s="589" t="s">
        <v>38515</v>
      </c>
      <c r="B5076" s="588" t="s">
        <v>38516</v>
      </c>
      <c r="C5076" s="589" t="s">
        <v>93</v>
      </c>
      <c r="D5076" s="619">
        <v>91818.96</v>
      </c>
      <c r="E5076" s="590"/>
    </row>
    <row r="5077" spans="1:5" ht="12" customHeight="1">
      <c r="A5077" s="589" t="s">
        <v>38517</v>
      </c>
      <c r="B5077" s="588" t="s">
        <v>38518</v>
      </c>
      <c r="C5077" s="589" t="s">
        <v>93</v>
      </c>
      <c r="D5077" s="619">
        <v>92142.6</v>
      </c>
      <c r="E5077" s="590"/>
    </row>
    <row r="5078" spans="1:5" ht="12" customHeight="1">
      <c r="A5078" s="589" t="s">
        <v>38519</v>
      </c>
      <c r="B5078" s="588" t="s">
        <v>38520</v>
      </c>
      <c r="C5078" s="589" t="s">
        <v>93</v>
      </c>
      <c r="D5078" s="619">
        <v>109198.76</v>
      </c>
      <c r="E5078" s="590"/>
    </row>
    <row r="5079" spans="1:5" ht="12" customHeight="1">
      <c r="A5079" s="589" t="s">
        <v>38521</v>
      </c>
      <c r="B5079" s="588" t="s">
        <v>38522</v>
      </c>
      <c r="C5079" s="589" t="s">
        <v>93</v>
      </c>
      <c r="D5079" s="619">
        <v>122119.87</v>
      </c>
      <c r="E5079" s="590"/>
    </row>
    <row r="5080" spans="1:5" ht="12" customHeight="1">
      <c r="A5080" s="589" t="s">
        <v>38523</v>
      </c>
      <c r="B5080" s="588" t="s">
        <v>38524</v>
      </c>
      <c r="C5080" s="589" t="s">
        <v>93</v>
      </c>
      <c r="D5080" s="619">
        <v>123440.76</v>
      </c>
      <c r="E5080" s="590"/>
    </row>
    <row r="5081" spans="1:5" ht="12" customHeight="1">
      <c r="A5081" s="589" t="s">
        <v>38525</v>
      </c>
      <c r="B5081" s="588" t="s">
        <v>38526</v>
      </c>
      <c r="C5081" s="589" t="s">
        <v>93</v>
      </c>
      <c r="D5081" s="619">
        <v>125191.47</v>
      </c>
      <c r="E5081" s="590"/>
    </row>
    <row r="5082" spans="1:5" ht="12" customHeight="1">
      <c r="A5082" s="589" t="s">
        <v>38527</v>
      </c>
      <c r="B5082" s="588" t="s">
        <v>38528</v>
      </c>
      <c r="C5082" s="589" t="s">
        <v>93</v>
      </c>
      <c r="D5082" s="619">
        <v>138445.67000000001</v>
      </c>
      <c r="E5082" s="590"/>
    </row>
    <row r="5083" spans="1:5" ht="12" customHeight="1">
      <c r="A5083" s="589" t="s">
        <v>38529</v>
      </c>
      <c r="B5083" s="588" t="s">
        <v>38530</v>
      </c>
      <c r="C5083" s="589" t="s">
        <v>93</v>
      </c>
      <c r="D5083" s="619">
        <v>147413.88</v>
      </c>
      <c r="E5083" s="590"/>
    </row>
    <row r="5084" spans="1:5" ht="12" customHeight="1">
      <c r="A5084" s="589" t="s">
        <v>38531</v>
      </c>
      <c r="B5084" s="588" t="s">
        <v>38532</v>
      </c>
      <c r="C5084" s="589" t="s">
        <v>93</v>
      </c>
      <c r="D5084" s="619">
        <v>146114.47</v>
      </c>
      <c r="E5084" s="590"/>
    </row>
    <row r="5085" spans="1:5" ht="12" customHeight="1">
      <c r="A5085" s="589" t="s">
        <v>38533</v>
      </c>
      <c r="B5085" s="588" t="s">
        <v>38534</v>
      </c>
      <c r="C5085" s="589" t="s">
        <v>93</v>
      </c>
      <c r="D5085" s="619">
        <v>165173.07</v>
      </c>
      <c r="E5085" s="590"/>
    </row>
    <row r="5086" spans="1:5" ht="12" customHeight="1">
      <c r="A5086" s="589" t="s">
        <v>38535</v>
      </c>
      <c r="B5086" s="588" t="s">
        <v>38536</v>
      </c>
      <c r="C5086" s="589" t="s">
        <v>93</v>
      </c>
      <c r="D5086" s="619">
        <v>162185.57</v>
      </c>
      <c r="E5086" s="590"/>
    </row>
    <row r="5087" spans="1:5" ht="12" customHeight="1">
      <c r="A5087" s="589" t="s">
        <v>38537</v>
      </c>
      <c r="B5087" s="588" t="s">
        <v>38538</v>
      </c>
      <c r="C5087" s="589" t="s">
        <v>93</v>
      </c>
      <c r="D5087" s="619">
        <v>165751.49</v>
      </c>
      <c r="E5087" s="590"/>
    </row>
    <row r="5088" spans="1:5" ht="12" customHeight="1">
      <c r="A5088" s="589" t="s">
        <v>38539</v>
      </c>
      <c r="B5088" s="588" t="s">
        <v>38540</v>
      </c>
      <c r="C5088" s="589" t="s">
        <v>93</v>
      </c>
      <c r="D5088" s="619">
        <v>1804.38</v>
      </c>
      <c r="E5088" s="590"/>
    </row>
    <row r="5089" spans="1:5" ht="12" customHeight="1">
      <c r="A5089" s="589" t="s">
        <v>38541</v>
      </c>
      <c r="B5089" s="588" t="s">
        <v>38542</v>
      </c>
      <c r="C5089" s="589" t="s">
        <v>93</v>
      </c>
      <c r="D5089" s="619">
        <v>185905.6</v>
      </c>
      <c r="E5089" s="590"/>
    </row>
    <row r="5090" spans="1:5" ht="12" customHeight="1">
      <c r="A5090" s="589" t="s">
        <v>38543</v>
      </c>
      <c r="B5090" s="588" t="s">
        <v>38544</v>
      </c>
      <c r="C5090" s="589" t="s">
        <v>93</v>
      </c>
      <c r="D5090" s="619">
        <v>188821.98</v>
      </c>
      <c r="E5090" s="590"/>
    </row>
    <row r="5091" spans="1:5" ht="12" customHeight="1">
      <c r="A5091" s="589" t="s">
        <v>38545</v>
      </c>
      <c r="B5091" s="588" t="s">
        <v>38546</v>
      </c>
      <c r="C5091" s="589" t="s">
        <v>93</v>
      </c>
      <c r="D5091" s="619">
        <v>2428.17</v>
      </c>
      <c r="E5091" s="590"/>
    </row>
    <row r="5092" spans="1:5" ht="12" customHeight="1">
      <c r="A5092" s="589" t="s">
        <v>38547</v>
      </c>
      <c r="B5092" s="588" t="s">
        <v>38548</v>
      </c>
      <c r="C5092" s="589" t="s">
        <v>93</v>
      </c>
      <c r="D5092" s="619">
        <v>2964.38</v>
      </c>
      <c r="E5092" s="590"/>
    </row>
    <row r="5093" spans="1:5" ht="12" customHeight="1">
      <c r="A5093" s="589" t="s">
        <v>38549</v>
      </c>
      <c r="B5093" s="588" t="s">
        <v>38550</v>
      </c>
      <c r="C5093" s="589" t="s">
        <v>93</v>
      </c>
      <c r="D5093" s="619">
        <v>3178.54</v>
      </c>
      <c r="E5093" s="590"/>
    </row>
    <row r="5094" spans="1:5" ht="12" customHeight="1">
      <c r="A5094" s="589" t="s">
        <v>38551</v>
      </c>
      <c r="B5094" s="588" t="s">
        <v>38552</v>
      </c>
      <c r="C5094" s="589" t="s">
        <v>93</v>
      </c>
      <c r="D5094" s="619">
        <v>4737.99</v>
      </c>
      <c r="E5094" s="590"/>
    </row>
    <row r="5095" spans="1:5" ht="12" customHeight="1">
      <c r="A5095" s="589" t="s">
        <v>38553</v>
      </c>
      <c r="B5095" s="588" t="s">
        <v>38554</v>
      </c>
      <c r="C5095" s="589" t="s">
        <v>93</v>
      </c>
      <c r="D5095" s="619">
        <v>6260.98</v>
      </c>
      <c r="E5095" s="590"/>
    </row>
    <row r="5096" spans="1:5" ht="12" customHeight="1">
      <c r="A5096" s="589" t="s">
        <v>38555</v>
      </c>
      <c r="B5096" s="588" t="s">
        <v>38556</v>
      </c>
      <c r="C5096" s="589" t="s">
        <v>93</v>
      </c>
      <c r="D5096" s="619">
        <v>6909.48</v>
      </c>
      <c r="E5096" s="590"/>
    </row>
    <row r="5097" spans="1:5" ht="12" customHeight="1">
      <c r="A5097" s="589" t="s">
        <v>38557</v>
      </c>
      <c r="B5097" s="588" t="s">
        <v>38558</v>
      </c>
      <c r="C5097" s="589" t="s">
        <v>93</v>
      </c>
      <c r="D5097" s="619">
        <v>36073.82</v>
      </c>
      <c r="E5097" s="590"/>
    </row>
    <row r="5098" spans="1:5" ht="12" customHeight="1">
      <c r="A5098" s="589" t="s">
        <v>38559</v>
      </c>
      <c r="B5098" s="588" t="s">
        <v>38560</v>
      </c>
      <c r="C5098" s="589" t="s">
        <v>93</v>
      </c>
      <c r="D5098" s="619">
        <v>36406.71</v>
      </c>
      <c r="E5098" s="590"/>
    </row>
    <row r="5099" spans="1:5" ht="12" customHeight="1">
      <c r="A5099" s="589" t="s">
        <v>38561</v>
      </c>
      <c r="B5099" s="588" t="s">
        <v>38562</v>
      </c>
      <c r="C5099" s="589" t="s">
        <v>93</v>
      </c>
      <c r="D5099" s="619">
        <v>41926.76</v>
      </c>
      <c r="E5099" s="590"/>
    </row>
    <row r="5100" spans="1:5" ht="12" customHeight="1">
      <c r="A5100" s="589" t="s">
        <v>38563</v>
      </c>
      <c r="B5100" s="588" t="s">
        <v>38564</v>
      </c>
      <c r="C5100" s="589" t="s">
        <v>93</v>
      </c>
      <c r="D5100" s="619">
        <v>43273.72</v>
      </c>
      <c r="E5100" s="590"/>
    </row>
    <row r="5101" spans="1:5" ht="12" customHeight="1">
      <c r="A5101" s="589" t="s">
        <v>38565</v>
      </c>
      <c r="B5101" s="588" t="s">
        <v>38566</v>
      </c>
      <c r="C5101" s="589" t="s">
        <v>93</v>
      </c>
      <c r="D5101" s="619">
        <v>52913.02</v>
      </c>
      <c r="E5101" s="590"/>
    </row>
    <row r="5102" spans="1:5" ht="12" customHeight="1">
      <c r="A5102" s="589" t="s">
        <v>38567</v>
      </c>
      <c r="B5102" s="588" t="s">
        <v>38568</v>
      </c>
      <c r="C5102" s="589" t="s">
        <v>93</v>
      </c>
      <c r="D5102" s="619">
        <v>53877.69</v>
      </c>
      <c r="E5102" s="590"/>
    </row>
    <row r="5103" spans="1:5" ht="12" customHeight="1">
      <c r="A5103" s="589" t="s">
        <v>38569</v>
      </c>
      <c r="B5103" s="588" t="s">
        <v>38570</v>
      </c>
      <c r="C5103" s="589" t="s">
        <v>93</v>
      </c>
      <c r="D5103" s="619">
        <v>56292.85</v>
      </c>
      <c r="E5103" s="590"/>
    </row>
    <row r="5104" spans="1:5" ht="12" customHeight="1">
      <c r="A5104" s="589" t="s">
        <v>38571</v>
      </c>
      <c r="B5104" s="588" t="s">
        <v>38572</v>
      </c>
      <c r="C5104" s="589" t="s">
        <v>93</v>
      </c>
      <c r="D5104" s="619">
        <v>79840.179999999993</v>
      </c>
      <c r="E5104" s="590"/>
    </row>
    <row r="5105" spans="1:5" ht="12" customHeight="1">
      <c r="A5105" s="589" t="s">
        <v>38573</v>
      </c>
      <c r="B5105" s="588" t="s">
        <v>38574</v>
      </c>
      <c r="C5105" s="589" t="s">
        <v>93</v>
      </c>
      <c r="D5105" s="619">
        <v>81385.61</v>
      </c>
      <c r="E5105" s="590"/>
    </row>
    <row r="5106" spans="1:5" ht="12" customHeight="1">
      <c r="A5106" s="589" t="s">
        <v>38575</v>
      </c>
      <c r="B5106" s="588" t="s">
        <v>38576</v>
      </c>
      <c r="C5106" s="589" t="s">
        <v>93</v>
      </c>
      <c r="D5106" s="619">
        <v>109712.07</v>
      </c>
      <c r="E5106" s="590"/>
    </row>
    <row r="5107" spans="1:5" ht="12" customHeight="1">
      <c r="A5107" s="589" t="s">
        <v>38577</v>
      </c>
      <c r="B5107" s="588" t="s">
        <v>38578</v>
      </c>
      <c r="C5107" s="589" t="s">
        <v>93</v>
      </c>
      <c r="D5107" s="619">
        <v>110886.54</v>
      </c>
      <c r="E5107" s="590"/>
    </row>
    <row r="5108" spans="1:5" ht="12" customHeight="1">
      <c r="A5108" s="589" t="s">
        <v>38579</v>
      </c>
      <c r="B5108" s="588" t="s">
        <v>38580</v>
      </c>
      <c r="C5108" s="589" t="s">
        <v>93</v>
      </c>
      <c r="D5108" s="619">
        <v>1246.18</v>
      </c>
      <c r="E5108" s="590"/>
    </row>
    <row r="5109" spans="1:5" ht="12" customHeight="1">
      <c r="A5109" s="589" t="s">
        <v>38581</v>
      </c>
      <c r="B5109" s="588" t="s">
        <v>38582</v>
      </c>
      <c r="C5109" s="589" t="s">
        <v>93</v>
      </c>
      <c r="D5109" s="619">
        <v>126811.05</v>
      </c>
      <c r="E5109" s="590"/>
    </row>
    <row r="5110" spans="1:5" ht="12" customHeight="1">
      <c r="A5110" s="589" t="s">
        <v>38583</v>
      </c>
      <c r="B5110" s="588" t="s">
        <v>38584</v>
      </c>
      <c r="C5110" s="589" t="s">
        <v>93</v>
      </c>
      <c r="D5110" s="619">
        <v>132957.07999999999</v>
      </c>
      <c r="E5110" s="590"/>
    </row>
    <row r="5111" spans="1:5" ht="12" customHeight="1">
      <c r="A5111" s="589" t="s">
        <v>38585</v>
      </c>
      <c r="B5111" s="588" t="s">
        <v>38586</v>
      </c>
      <c r="C5111" s="589" t="s">
        <v>93</v>
      </c>
      <c r="D5111" s="619">
        <v>156153.60999999999</v>
      </c>
      <c r="E5111" s="590"/>
    </row>
    <row r="5112" spans="1:5" ht="12" customHeight="1">
      <c r="A5112" s="589" t="s">
        <v>38587</v>
      </c>
      <c r="B5112" s="588" t="s">
        <v>38588</v>
      </c>
      <c r="C5112" s="589" t="s">
        <v>93</v>
      </c>
      <c r="D5112" s="619">
        <v>151698.34</v>
      </c>
      <c r="E5112" s="590"/>
    </row>
    <row r="5113" spans="1:5" ht="12" customHeight="1">
      <c r="A5113" s="589" t="s">
        <v>38589</v>
      </c>
      <c r="B5113" s="588" t="s">
        <v>38590</v>
      </c>
      <c r="C5113" s="589" t="s">
        <v>93</v>
      </c>
      <c r="D5113" s="619">
        <v>164546.06</v>
      </c>
      <c r="E5113" s="590"/>
    </row>
    <row r="5114" spans="1:5" ht="12" customHeight="1">
      <c r="A5114" s="589" t="s">
        <v>38591</v>
      </c>
      <c r="B5114" s="588" t="s">
        <v>38592</v>
      </c>
      <c r="C5114" s="589" t="s">
        <v>93</v>
      </c>
      <c r="D5114" s="619">
        <v>190342.91</v>
      </c>
      <c r="E5114" s="590"/>
    </row>
    <row r="5115" spans="1:5" ht="12" customHeight="1">
      <c r="A5115" s="589" t="s">
        <v>38593</v>
      </c>
      <c r="B5115" s="588" t="s">
        <v>38594</v>
      </c>
      <c r="C5115" s="589" t="s">
        <v>93</v>
      </c>
      <c r="D5115" s="619">
        <v>192318.01</v>
      </c>
      <c r="E5115" s="590"/>
    </row>
    <row r="5116" spans="1:5" ht="12" customHeight="1">
      <c r="A5116" s="589" t="s">
        <v>38595</v>
      </c>
      <c r="B5116" s="588" t="s">
        <v>38596</v>
      </c>
      <c r="C5116" s="589" t="s">
        <v>93</v>
      </c>
      <c r="D5116" s="619">
        <v>206286.42</v>
      </c>
      <c r="E5116" s="590"/>
    </row>
    <row r="5117" spans="1:5" ht="12" customHeight="1">
      <c r="A5117" s="589" t="s">
        <v>38597</v>
      </c>
      <c r="B5117" s="588" t="s">
        <v>38598</v>
      </c>
      <c r="C5117" s="589" t="s">
        <v>93</v>
      </c>
      <c r="D5117" s="619">
        <v>5974.74</v>
      </c>
      <c r="E5117" s="590"/>
    </row>
    <row r="5118" spans="1:5" ht="12" customHeight="1">
      <c r="A5118" s="589" t="s">
        <v>38599</v>
      </c>
      <c r="B5118" s="588" t="s">
        <v>38600</v>
      </c>
      <c r="C5118" s="589" t="s">
        <v>93</v>
      </c>
      <c r="D5118" s="619">
        <v>5955.95</v>
      </c>
      <c r="E5118" s="590"/>
    </row>
    <row r="5119" spans="1:5" ht="12" customHeight="1">
      <c r="A5119" s="589" t="s">
        <v>38601</v>
      </c>
      <c r="B5119" s="588" t="s">
        <v>38602</v>
      </c>
      <c r="C5119" s="589" t="s">
        <v>93</v>
      </c>
      <c r="D5119" s="619">
        <v>6349.87</v>
      </c>
      <c r="E5119" s="590"/>
    </row>
    <row r="5120" spans="1:5" ht="12" customHeight="1">
      <c r="A5120" s="589" t="s">
        <v>38603</v>
      </c>
      <c r="B5120" s="588" t="s">
        <v>38604</v>
      </c>
      <c r="C5120" s="589" t="s">
        <v>93</v>
      </c>
      <c r="D5120" s="619">
        <v>7542.39</v>
      </c>
      <c r="E5120" s="590"/>
    </row>
    <row r="5121" spans="1:5" ht="12" customHeight="1">
      <c r="A5121" s="589" t="s">
        <v>38605</v>
      </c>
      <c r="B5121" s="588" t="s">
        <v>38606</v>
      </c>
      <c r="C5121" s="589" t="s">
        <v>93</v>
      </c>
      <c r="D5121" s="619">
        <v>7447.17</v>
      </c>
      <c r="E5121" s="590"/>
    </row>
    <row r="5122" spans="1:5" ht="12" customHeight="1">
      <c r="A5122" s="589" t="s">
        <v>38607</v>
      </c>
      <c r="B5122" s="588" t="s">
        <v>38608</v>
      </c>
      <c r="C5122" s="589" t="s">
        <v>93</v>
      </c>
      <c r="D5122" s="619">
        <v>7713.87</v>
      </c>
      <c r="E5122" s="590"/>
    </row>
    <row r="5123" spans="1:5" ht="12" customHeight="1">
      <c r="A5123" s="589" t="s">
        <v>38609</v>
      </c>
      <c r="B5123" s="588" t="s">
        <v>38610</v>
      </c>
      <c r="C5123" s="589" t="s">
        <v>93</v>
      </c>
      <c r="D5123" s="619">
        <v>37911.86</v>
      </c>
      <c r="E5123" s="590"/>
    </row>
    <row r="5124" spans="1:5" ht="12" customHeight="1">
      <c r="A5124" s="589" t="s">
        <v>38611</v>
      </c>
      <c r="B5124" s="588" t="s">
        <v>38612</v>
      </c>
      <c r="C5124" s="589" t="s">
        <v>93</v>
      </c>
      <c r="D5124" s="619">
        <v>42131.3</v>
      </c>
      <c r="E5124" s="590"/>
    </row>
    <row r="5125" spans="1:5" ht="12" customHeight="1">
      <c r="A5125" s="589" t="s">
        <v>38613</v>
      </c>
      <c r="B5125" s="588" t="s">
        <v>38614</v>
      </c>
      <c r="C5125" s="589" t="s">
        <v>93</v>
      </c>
      <c r="D5125" s="619">
        <v>38515.07</v>
      </c>
      <c r="E5125" s="590"/>
    </row>
    <row r="5126" spans="1:5" ht="12" customHeight="1">
      <c r="A5126" s="589" t="s">
        <v>38615</v>
      </c>
      <c r="B5126" s="588" t="s">
        <v>38616</v>
      </c>
      <c r="C5126" s="589" t="s">
        <v>93</v>
      </c>
      <c r="D5126" s="619">
        <v>43854.26</v>
      </c>
      <c r="E5126" s="590"/>
    </row>
    <row r="5127" spans="1:5" ht="12" customHeight="1">
      <c r="A5127" s="589" t="s">
        <v>38617</v>
      </c>
      <c r="B5127" s="588" t="s">
        <v>38618</v>
      </c>
      <c r="C5127" s="589" t="s">
        <v>93</v>
      </c>
      <c r="D5127" s="619">
        <v>45397.45</v>
      </c>
      <c r="E5127" s="590"/>
    </row>
    <row r="5128" spans="1:5" ht="12" customHeight="1">
      <c r="A5128" s="589" t="s">
        <v>38619</v>
      </c>
      <c r="B5128" s="588" t="s">
        <v>38620</v>
      </c>
      <c r="C5128" s="589" t="s">
        <v>93</v>
      </c>
      <c r="D5128" s="619">
        <v>45018.89</v>
      </c>
      <c r="E5128" s="590"/>
    </row>
    <row r="5129" spans="1:5" ht="12" customHeight="1">
      <c r="A5129" s="589" t="s">
        <v>38621</v>
      </c>
      <c r="B5129" s="588" t="s">
        <v>38622</v>
      </c>
      <c r="C5129" s="589" t="s">
        <v>93</v>
      </c>
      <c r="D5129" s="619">
        <v>55249.919999999998</v>
      </c>
      <c r="E5129" s="590"/>
    </row>
    <row r="5130" spans="1:5" ht="12" customHeight="1">
      <c r="A5130" s="589" t="s">
        <v>38623</v>
      </c>
      <c r="B5130" s="588" t="s">
        <v>38624</v>
      </c>
      <c r="C5130" s="589" t="s">
        <v>93</v>
      </c>
      <c r="D5130" s="619">
        <v>55338.03</v>
      </c>
      <c r="E5130" s="590"/>
    </row>
    <row r="5131" spans="1:5" ht="12" customHeight="1">
      <c r="A5131" s="589" t="s">
        <v>38625</v>
      </c>
      <c r="B5131" s="588" t="s">
        <v>38626</v>
      </c>
      <c r="C5131" s="589" t="s">
        <v>93</v>
      </c>
      <c r="D5131" s="619">
        <v>55780.92</v>
      </c>
      <c r="E5131" s="590"/>
    </row>
    <row r="5132" spans="1:5" ht="12" customHeight="1">
      <c r="A5132" s="589" t="s">
        <v>38627</v>
      </c>
      <c r="B5132" s="588" t="s">
        <v>38628</v>
      </c>
      <c r="C5132" s="589" t="s">
        <v>93</v>
      </c>
      <c r="D5132" s="619">
        <v>57018</v>
      </c>
      <c r="E5132" s="590"/>
    </row>
    <row r="5133" spans="1:5" ht="12" customHeight="1">
      <c r="A5133" s="589" t="s">
        <v>38629</v>
      </c>
      <c r="B5133" s="588" t="s">
        <v>38630</v>
      </c>
      <c r="C5133" s="589" t="s">
        <v>93</v>
      </c>
      <c r="D5133" s="619">
        <v>56920.88</v>
      </c>
      <c r="E5133" s="590"/>
    </row>
    <row r="5134" spans="1:5" ht="12" customHeight="1">
      <c r="A5134" s="589" t="s">
        <v>38631</v>
      </c>
      <c r="B5134" s="588" t="s">
        <v>38632</v>
      </c>
      <c r="C5134" s="589" t="s">
        <v>93</v>
      </c>
      <c r="D5134" s="619">
        <v>69826.820000000007</v>
      </c>
      <c r="E5134" s="590"/>
    </row>
    <row r="5135" spans="1:5" ht="12" customHeight="1">
      <c r="A5135" s="589" t="s">
        <v>38633</v>
      </c>
      <c r="B5135" s="588" t="s">
        <v>38634</v>
      </c>
      <c r="C5135" s="589" t="s">
        <v>93</v>
      </c>
      <c r="D5135" s="619">
        <v>81680.52</v>
      </c>
      <c r="E5135" s="590"/>
    </row>
    <row r="5136" spans="1:5" ht="12" customHeight="1">
      <c r="A5136" s="589" t="s">
        <v>38635</v>
      </c>
      <c r="B5136" s="588" t="s">
        <v>38636</v>
      </c>
      <c r="C5136" s="589" t="s">
        <v>93</v>
      </c>
      <c r="D5136" s="619">
        <v>82489.33</v>
      </c>
      <c r="E5136" s="590"/>
    </row>
    <row r="5137" spans="1:5" ht="12" customHeight="1">
      <c r="A5137" s="589" t="s">
        <v>38637</v>
      </c>
      <c r="B5137" s="588" t="s">
        <v>38638</v>
      </c>
      <c r="C5137" s="589" t="s">
        <v>93</v>
      </c>
      <c r="D5137" s="619">
        <v>95979.47</v>
      </c>
      <c r="E5137" s="590"/>
    </row>
    <row r="5138" spans="1:5" ht="12" customHeight="1">
      <c r="A5138" s="589" t="s">
        <v>38639</v>
      </c>
      <c r="B5138" s="588" t="s">
        <v>38640</v>
      </c>
      <c r="C5138" s="589" t="s">
        <v>93</v>
      </c>
      <c r="D5138" s="619">
        <v>113717.04</v>
      </c>
      <c r="E5138" s="590"/>
    </row>
    <row r="5139" spans="1:5" ht="12" customHeight="1">
      <c r="A5139" s="589" t="s">
        <v>38641</v>
      </c>
      <c r="B5139" s="588" t="s">
        <v>38642</v>
      </c>
      <c r="C5139" s="589" t="s">
        <v>93</v>
      </c>
      <c r="D5139" s="619">
        <v>114249.88</v>
      </c>
      <c r="E5139" s="590"/>
    </row>
    <row r="5140" spans="1:5" ht="12" customHeight="1">
      <c r="A5140" s="589" t="s">
        <v>38643</v>
      </c>
      <c r="B5140" s="588" t="s">
        <v>38644</v>
      </c>
      <c r="C5140" s="589" t="s">
        <v>93</v>
      </c>
      <c r="D5140" s="619">
        <v>117309.63</v>
      </c>
      <c r="E5140" s="590"/>
    </row>
    <row r="5141" spans="1:5" ht="12" customHeight="1">
      <c r="A5141" s="589" t="s">
        <v>38645</v>
      </c>
      <c r="B5141" s="588" t="s">
        <v>38646</v>
      </c>
      <c r="C5141" s="589" t="s">
        <v>93</v>
      </c>
      <c r="D5141" s="619">
        <v>129384.44</v>
      </c>
      <c r="E5141" s="590"/>
    </row>
    <row r="5142" spans="1:5" ht="12" customHeight="1">
      <c r="A5142" s="589" t="s">
        <v>38647</v>
      </c>
      <c r="B5142" s="588" t="s">
        <v>38648</v>
      </c>
      <c r="C5142" s="589" t="s">
        <v>93</v>
      </c>
      <c r="D5142" s="619">
        <v>138119.64000000001</v>
      </c>
      <c r="E5142" s="590"/>
    </row>
    <row r="5143" spans="1:5" ht="12" customHeight="1">
      <c r="A5143" s="589" t="s">
        <v>38649</v>
      </c>
      <c r="B5143" s="588" t="s">
        <v>38650</v>
      </c>
      <c r="C5143" s="589" t="s">
        <v>93</v>
      </c>
      <c r="D5143" s="619">
        <v>132842.87</v>
      </c>
      <c r="E5143" s="590"/>
    </row>
    <row r="5144" spans="1:5" ht="12" customHeight="1">
      <c r="A5144" s="589" t="s">
        <v>38651</v>
      </c>
      <c r="B5144" s="588" t="s">
        <v>38652</v>
      </c>
      <c r="C5144" s="589" t="s">
        <v>93</v>
      </c>
      <c r="D5144" s="619">
        <v>160834.23999999999</v>
      </c>
      <c r="E5144" s="590"/>
    </row>
    <row r="5145" spans="1:5" ht="12" customHeight="1">
      <c r="A5145" s="589" t="s">
        <v>38653</v>
      </c>
      <c r="B5145" s="588" t="s">
        <v>38654</v>
      </c>
      <c r="C5145" s="589" t="s">
        <v>93</v>
      </c>
      <c r="D5145" s="619">
        <v>155215.99</v>
      </c>
      <c r="E5145" s="590"/>
    </row>
    <row r="5146" spans="1:5" ht="12" customHeight="1">
      <c r="A5146" s="589" t="s">
        <v>38655</v>
      </c>
      <c r="B5146" s="588" t="s">
        <v>38656</v>
      </c>
      <c r="C5146" s="589" t="s">
        <v>93</v>
      </c>
      <c r="D5146" s="619">
        <v>165638.04</v>
      </c>
      <c r="E5146" s="590"/>
    </row>
    <row r="5147" spans="1:5" ht="12" customHeight="1">
      <c r="A5147" s="589" t="s">
        <v>38657</v>
      </c>
      <c r="B5147" s="588" t="s">
        <v>38658</v>
      </c>
      <c r="C5147" s="589" t="s">
        <v>93</v>
      </c>
      <c r="D5147" s="619">
        <v>204286.6</v>
      </c>
      <c r="E5147" s="590"/>
    </row>
    <row r="5148" spans="1:5" ht="12" customHeight="1">
      <c r="A5148" s="589" t="s">
        <v>38659</v>
      </c>
      <c r="B5148" s="588" t="s">
        <v>38660</v>
      </c>
      <c r="C5148" s="589" t="s">
        <v>93</v>
      </c>
      <c r="D5148" s="619">
        <v>210731.36</v>
      </c>
      <c r="E5148" s="590"/>
    </row>
    <row r="5149" spans="1:5" ht="12" customHeight="1">
      <c r="A5149" s="589" t="s">
        <v>38661</v>
      </c>
      <c r="B5149" s="588" t="s">
        <v>38662</v>
      </c>
      <c r="C5149" s="589" t="s">
        <v>93</v>
      </c>
      <c r="D5149" s="619">
        <v>204640.94</v>
      </c>
      <c r="E5149" s="590"/>
    </row>
    <row r="5150" spans="1:5" ht="12" customHeight="1">
      <c r="A5150" s="589" t="s">
        <v>38663</v>
      </c>
      <c r="B5150" s="588" t="s">
        <v>38664</v>
      </c>
      <c r="C5150" s="589" t="s">
        <v>93</v>
      </c>
      <c r="D5150" s="619">
        <v>51223.89</v>
      </c>
      <c r="E5150" s="590"/>
    </row>
    <row r="5151" spans="1:5" ht="12" customHeight="1">
      <c r="A5151" s="589" t="s">
        <v>38665</v>
      </c>
      <c r="B5151" s="588" t="s">
        <v>38666</v>
      </c>
      <c r="C5151" s="589" t="s">
        <v>93</v>
      </c>
      <c r="D5151" s="619">
        <v>51561.02</v>
      </c>
      <c r="E5151" s="590"/>
    </row>
    <row r="5152" spans="1:5" ht="12" customHeight="1">
      <c r="A5152" s="589" t="s">
        <v>38667</v>
      </c>
      <c r="B5152" s="588" t="s">
        <v>38668</v>
      </c>
      <c r="C5152" s="589" t="s">
        <v>93</v>
      </c>
      <c r="D5152" s="619">
        <v>52145</v>
      </c>
      <c r="E5152" s="590"/>
    </row>
    <row r="5153" spans="1:5" ht="12" customHeight="1">
      <c r="A5153" s="589" t="s">
        <v>38669</v>
      </c>
      <c r="B5153" s="588" t="s">
        <v>38670</v>
      </c>
      <c r="C5153" s="589" t="s">
        <v>93</v>
      </c>
      <c r="D5153" s="619">
        <v>54295.75</v>
      </c>
      <c r="E5153" s="590"/>
    </row>
    <row r="5154" spans="1:5" ht="12" customHeight="1">
      <c r="A5154" s="589" t="s">
        <v>38671</v>
      </c>
      <c r="B5154" s="588" t="s">
        <v>38672</v>
      </c>
      <c r="C5154" s="589" t="s">
        <v>93</v>
      </c>
      <c r="D5154" s="619">
        <v>56448.62</v>
      </c>
      <c r="E5154" s="590"/>
    </row>
    <row r="5155" spans="1:5" ht="12" customHeight="1">
      <c r="A5155" s="589" t="s">
        <v>38673</v>
      </c>
      <c r="B5155" s="588" t="s">
        <v>38674</v>
      </c>
      <c r="C5155" s="589" t="s">
        <v>93</v>
      </c>
      <c r="D5155" s="619">
        <v>56156.94</v>
      </c>
      <c r="E5155" s="590"/>
    </row>
    <row r="5156" spans="1:5" ht="12" customHeight="1">
      <c r="A5156" s="589" t="s">
        <v>38675</v>
      </c>
      <c r="B5156" s="588" t="s">
        <v>38676</v>
      </c>
      <c r="C5156" s="589" t="s">
        <v>93</v>
      </c>
      <c r="D5156" s="619">
        <v>64369.37</v>
      </c>
      <c r="E5156" s="590"/>
    </row>
    <row r="5157" spans="1:5" ht="12" customHeight="1">
      <c r="A5157" s="589" t="s">
        <v>38677</v>
      </c>
      <c r="B5157" s="588" t="s">
        <v>38678</v>
      </c>
      <c r="C5157" s="589" t="s">
        <v>93</v>
      </c>
      <c r="D5157" s="619">
        <v>65947.649999999994</v>
      </c>
      <c r="E5157" s="590"/>
    </row>
    <row r="5158" spans="1:5" ht="12" customHeight="1">
      <c r="A5158" s="589" t="s">
        <v>38679</v>
      </c>
      <c r="B5158" s="588" t="s">
        <v>38680</v>
      </c>
      <c r="C5158" s="589" t="s">
        <v>93</v>
      </c>
      <c r="D5158" s="619">
        <v>65627.19</v>
      </c>
      <c r="E5158" s="590"/>
    </row>
    <row r="5159" spans="1:5" ht="12" customHeight="1">
      <c r="A5159" s="589" t="s">
        <v>38681</v>
      </c>
      <c r="B5159" s="588" t="s">
        <v>38682</v>
      </c>
      <c r="C5159" s="589" t="s">
        <v>93</v>
      </c>
      <c r="D5159" s="619">
        <v>67638.37</v>
      </c>
      <c r="E5159" s="590"/>
    </row>
    <row r="5160" spans="1:5" ht="12" customHeight="1">
      <c r="A5160" s="589" t="s">
        <v>38683</v>
      </c>
      <c r="B5160" s="588" t="s">
        <v>38684</v>
      </c>
      <c r="C5160" s="589" t="s">
        <v>93</v>
      </c>
      <c r="D5160" s="619">
        <v>67632.800000000003</v>
      </c>
      <c r="E5160" s="590"/>
    </row>
    <row r="5161" spans="1:5" ht="12" customHeight="1">
      <c r="A5161" s="589" t="s">
        <v>38685</v>
      </c>
      <c r="B5161" s="588" t="s">
        <v>38686</v>
      </c>
      <c r="C5161" s="589" t="s">
        <v>93</v>
      </c>
      <c r="D5161" s="619">
        <v>69945.990000000005</v>
      </c>
      <c r="E5161" s="590"/>
    </row>
    <row r="5162" spans="1:5" ht="12" customHeight="1">
      <c r="A5162" s="589" t="s">
        <v>38687</v>
      </c>
      <c r="B5162" s="588" t="s">
        <v>38688</v>
      </c>
      <c r="C5162" s="589" t="s">
        <v>93</v>
      </c>
      <c r="D5162" s="619">
        <v>91655.45</v>
      </c>
      <c r="E5162" s="590"/>
    </row>
    <row r="5163" spans="1:5" ht="12" customHeight="1">
      <c r="A5163" s="589" t="s">
        <v>38689</v>
      </c>
      <c r="B5163" s="588" t="s">
        <v>38690</v>
      </c>
      <c r="C5163" s="589" t="s">
        <v>93</v>
      </c>
      <c r="D5163" s="619">
        <v>92791.96</v>
      </c>
      <c r="E5163" s="590"/>
    </row>
    <row r="5164" spans="1:5" ht="12" customHeight="1">
      <c r="A5164" s="589" t="s">
        <v>38691</v>
      </c>
      <c r="B5164" s="588" t="s">
        <v>38692</v>
      </c>
      <c r="C5164" s="589" t="s">
        <v>93</v>
      </c>
      <c r="D5164" s="619">
        <v>108321.25</v>
      </c>
      <c r="E5164" s="590"/>
    </row>
    <row r="5165" spans="1:5" ht="12" customHeight="1">
      <c r="A5165" s="589" t="s">
        <v>38693</v>
      </c>
      <c r="B5165" s="588" t="s">
        <v>38694</v>
      </c>
      <c r="C5165" s="589" t="s">
        <v>93</v>
      </c>
      <c r="D5165" s="619">
        <v>121834.93</v>
      </c>
      <c r="E5165" s="590"/>
    </row>
    <row r="5166" spans="1:5" ht="12" customHeight="1">
      <c r="A5166" s="589" t="s">
        <v>38695</v>
      </c>
      <c r="B5166" s="588" t="s">
        <v>38696</v>
      </c>
      <c r="C5166" s="589" t="s">
        <v>93</v>
      </c>
      <c r="D5166" s="619">
        <v>123088.47</v>
      </c>
      <c r="E5166" s="590"/>
    </row>
    <row r="5167" spans="1:5" ht="12" customHeight="1">
      <c r="A5167" s="589" t="s">
        <v>38697</v>
      </c>
      <c r="B5167" s="588" t="s">
        <v>38698</v>
      </c>
      <c r="C5167" s="589" t="s">
        <v>93</v>
      </c>
      <c r="D5167" s="619">
        <v>126257.82</v>
      </c>
      <c r="E5167" s="590"/>
    </row>
    <row r="5168" spans="1:5" ht="12" customHeight="1">
      <c r="A5168" s="589" t="s">
        <v>38699</v>
      </c>
      <c r="B5168" s="588" t="s">
        <v>38700</v>
      </c>
      <c r="C5168" s="589" t="s">
        <v>93</v>
      </c>
      <c r="D5168" s="619">
        <v>139017.16</v>
      </c>
      <c r="E5168" s="590"/>
    </row>
    <row r="5169" spans="1:5" ht="12" customHeight="1">
      <c r="A5169" s="589" t="s">
        <v>38701</v>
      </c>
      <c r="B5169" s="588" t="s">
        <v>38702</v>
      </c>
      <c r="C5169" s="589" t="s">
        <v>93</v>
      </c>
      <c r="D5169" s="619">
        <v>147042.1</v>
      </c>
      <c r="E5169" s="590"/>
    </row>
    <row r="5170" spans="1:5" ht="12" customHeight="1">
      <c r="A5170" s="589" t="s">
        <v>38703</v>
      </c>
      <c r="B5170" s="588" t="s">
        <v>38704</v>
      </c>
      <c r="C5170" s="589" t="s">
        <v>93</v>
      </c>
      <c r="D5170" s="619">
        <v>146539.64000000001</v>
      </c>
      <c r="E5170" s="590"/>
    </row>
    <row r="5171" spans="1:5" ht="12" customHeight="1">
      <c r="A5171" s="589" t="s">
        <v>38705</v>
      </c>
      <c r="B5171" s="588" t="s">
        <v>38706</v>
      </c>
      <c r="C5171" s="589" t="s">
        <v>93</v>
      </c>
      <c r="D5171" s="619">
        <v>164718.57999999999</v>
      </c>
      <c r="E5171" s="590"/>
    </row>
    <row r="5172" spans="1:5" ht="12" customHeight="1">
      <c r="A5172" s="589" t="s">
        <v>38707</v>
      </c>
      <c r="B5172" s="588" t="s">
        <v>38708</v>
      </c>
      <c r="C5172" s="589" t="s">
        <v>93</v>
      </c>
      <c r="D5172" s="619">
        <v>164414.41</v>
      </c>
      <c r="E5172" s="590"/>
    </row>
    <row r="5173" spans="1:5" ht="12" customHeight="1">
      <c r="A5173" s="589" t="s">
        <v>38709</v>
      </c>
      <c r="B5173" s="588" t="s">
        <v>38710</v>
      </c>
      <c r="C5173" s="589" t="s">
        <v>93</v>
      </c>
      <c r="D5173" s="619">
        <v>206948.56</v>
      </c>
      <c r="E5173" s="590"/>
    </row>
    <row r="5174" spans="1:5" ht="12" customHeight="1">
      <c r="A5174" s="589" t="s">
        <v>38711</v>
      </c>
      <c r="B5174" s="588" t="s">
        <v>38712</v>
      </c>
      <c r="C5174" s="589" t="s">
        <v>93</v>
      </c>
      <c r="D5174" s="619">
        <v>206814.66</v>
      </c>
      <c r="E5174" s="590"/>
    </row>
    <row r="5175" spans="1:5" ht="12" customHeight="1">
      <c r="A5175" s="589" t="s">
        <v>38713</v>
      </c>
      <c r="B5175" s="588" t="s">
        <v>38714</v>
      </c>
      <c r="C5175" s="589" t="s">
        <v>93</v>
      </c>
      <c r="D5175" s="619">
        <v>223315.11</v>
      </c>
      <c r="E5175" s="590"/>
    </row>
    <row r="5176" spans="1:5" ht="12" customHeight="1">
      <c r="A5176" s="589" t="s">
        <v>38715</v>
      </c>
      <c r="B5176" s="588" t="s">
        <v>38716</v>
      </c>
      <c r="C5176" s="589" t="s">
        <v>93</v>
      </c>
      <c r="D5176" s="619">
        <v>52296.33</v>
      </c>
      <c r="E5176" s="590"/>
    </row>
    <row r="5177" spans="1:5" ht="12" customHeight="1">
      <c r="A5177" s="589" t="s">
        <v>38717</v>
      </c>
      <c r="B5177" s="588" t="s">
        <v>38718</v>
      </c>
      <c r="C5177" s="589" t="s">
        <v>93</v>
      </c>
      <c r="D5177" s="619">
        <v>52680.02</v>
      </c>
      <c r="E5177" s="590"/>
    </row>
    <row r="5178" spans="1:5" ht="12" customHeight="1">
      <c r="A5178" s="589" t="s">
        <v>38719</v>
      </c>
      <c r="B5178" s="588" t="s">
        <v>38720</v>
      </c>
      <c r="C5178" s="589" t="s">
        <v>93</v>
      </c>
      <c r="D5178" s="619">
        <v>52545.73</v>
      </c>
      <c r="E5178" s="590"/>
    </row>
    <row r="5179" spans="1:5" ht="12" customHeight="1">
      <c r="A5179" s="589" t="s">
        <v>38721</v>
      </c>
      <c r="B5179" s="588" t="s">
        <v>38722</v>
      </c>
      <c r="C5179" s="589" t="s">
        <v>93</v>
      </c>
      <c r="D5179" s="619">
        <v>55013.11</v>
      </c>
      <c r="E5179" s="590"/>
    </row>
    <row r="5180" spans="1:5" ht="12" customHeight="1">
      <c r="A5180" s="589" t="s">
        <v>38723</v>
      </c>
      <c r="B5180" s="588" t="s">
        <v>38724</v>
      </c>
      <c r="C5180" s="589" t="s">
        <v>93</v>
      </c>
      <c r="D5180" s="619">
        <v>55988.63</v>
      </c>
      <c r="E5180" s="590"/>
    </row>
    <row r="5181" spans="1:5" ht="12" customHeight="1">
      <c r="A5181" s="589" t="s">
        <v>38725</v>
      </c>
      <c r="B5181" s="588" t="s">
        <v>38726</v>
      </c>
      <c r="C5181" s="589" t="s">
        <v>93</v>
      </c>
      <c r="D5181" s="619">
        <v>56802.84</v>
      </c>
      <c r="E5181" s="590"/>
    </row>
    <row r="5182" spans="1:5" ht="12" customHeight="1">
      <c r="A5182" s="589" t="s">
        <v>38727</v>
      </c>
      <c r="B5182" s="588" t="s">
        <v>38728</v>
      </c>
      <c r="C5182" s="589" t="s">
        <v>93</v>
      </c>
      <c r="D5182" s="619">
        <v>64897.55</v>
      </c>
      <c r="E5182" s="590"/>
    </row>
    <row r="5183" spans="1:5" ht="12" customHeight="1">
      <c r="A5183" s="589" t="s">
        <v>38729</v>
      </c>
      <c r="B5183" s="588" t="s">
        <v>38730</v>
      </c>
      <c r="C5183" s="589" t="s">
        <v>93</v>
      </c>
      <c r="D5183" s="619">
        <v>65056.7</v>
      </c>
      <c r="E5183" s="590"/>
    </row>
    <row r="5184" spans="1:5" ht="12" customHeight="1">
      <c r="A5184" s="589" t="s">
        <v>38731</v>
      </c>
      <c r="B5184" s="588" t="s">
        <v>38732</v>
      </c>
      <c r="C5184" s="589" t="s">
        <v>93</v>
      </c>
      <c r="D5184" s="619">
        <v>66169.789999999994</v>
      </c>
      <c r="E5184" s="590"/>
    </row>
    <row r="5185" spans="1:5" ht="12" customHeight="1">
      <c r="A5185" s="589" t="s">
        <v>38733</v>
      </c>
      <c r="B5185" s="588" t="s">
        <v>38734</v>
      </c>
      <c r="C5185" s="589" t="s">
        <v>93</v>
      </c>
      <c r="D5185" s="619">
        <v>75906.86</v>
      </c>
      <c r="E5185" s="590"/>
    </row>
    <row r="5186" spans="1:5" ht="12" customHeight="1">
      <c r="A5186" s="589" t="s">
        <v>38735</v>
      </c>
      <c r="B5186" s="588" t="s">
        <v>38736</v>
      </c>
      <c r="C5186" s="589" t="s">
        <v>93</v>
      </c>
      <c r="D5186" s="619">
        <v>68601.210000000006</v>
      </c>
      <c r="E5186" s="590"/>
    </row>
    <row r="5187" spans="1:5" ht="12" customHeight="1">
      <c r="A5187" s="589" t="s">
        <v>38737</v>
      </c>
      <c r="B5187" s="588" t="s">
        <v>38738</v>
      </c>
      <c r="C5187" s="589" t="s">
        <v>93</v>
      </c>
      <c r="D5187" s="619">
        <v>80969.02</v>
      </c>
      <c r="E5187" s="590"/>
    </row>
    <row r="5188" spans="1:5" ht="12" customHeight="1">
      <c r="A5188" s="589" t="s">
        <v>38739</v>
      </c>
      <c r="B5188" s="588" t="s">
        <v>38740</v>
      </c>
      <c r="C5188" s="589" t="s">
        <v>93</v>
      </c>
      <c r="D5188" s="619">
        <v>92479.58</v>
      </c>
      <c r="E5188" s="590"/>
    </row>
    <row r="5189" spans="1:5" ht="12" customHeight="1">
      <c r="A5189" s="589" t="s">
        <v>38741</v>
      </c>
      <c r="B5189" s="588" t="s">
        <v>38742</v>
      </c>
      <c r="C5189" s="589" t="s">
        <v>93</v>
      </c>
      <c r="D5189" s="619">
        <v>92780.1</v>
      </c>
      <c r="E5189" s="590"/>
    </row>
    <row r="5190" spans="1:5" ht="12" customHeight="1">
      <c r="A5190" s="589" t="s">
        <v>38743</v>
      </c>
      <c r="B5190" s="588" t="s">
        <v>38744</v>
      </c>
      <c r="C5190" s="589" t="s">
        <v>93</v>
      </c>
      <c r="D5190" s="619">
        <v>108906.54</v>
      </c>
      <c r="E5190" s="590"/>
    </row>
    <row r="5191" spans="1:5" ht="12" customHeight="1">
      <c r="A5191" s="589" t="s">
        <v>38745</v>
      </c>
      <c r="B5191" s="588" t="s">
        <v>38746</v>
      </c>
      <c r="C5191" s="589" t="s">
        <v>93</v>
      </c>
      <c r="D5191" s="619">
        <v>122152.29</v>
      </c>
      <c r="E5191" s="590"/>
    </row>
    <row r="5192" spans="1:5" ht="12" customHeight="1">
      <c r="A5192" s="589" t="s">
        <v>38747</v>
      </c>
      <c r="B5192" s="588" t="s">
        <v>38748</v>
      </c>
      <c r="C5192" s="589" t="s">
        <v>93</v>
      </c>
      <c r="D5192" s="619">
        <v>135056.92000000001</v>
      </c>
      <c r="E5192" s="590"/>
    </row>
    <row r="5193" spans="1:5" ht="12" customHeight="1">
      <c r="A5193" s="589" t="s">
        <v>38749</v>
      </c>
      <c r="B5193" s="588" t="s">
        <v>38750</v>
      </c>
      <c r="C5193" s="589" t="s">
        <v>93</v>
      </c>
      <c r="D5193" s="619">
        <v>140769.96</v>
      </c>
      <c r="E5193" s="590"/>
    </row>
    <row r="5194" spans="1:5" ht="12" customHeight="1">
      <c r="A5194" s="589" t="s">
        <v>38751</v>
      </c>
      <c r="B5194" s="588" t="s">
        <v>38752</v>
      </c>
      <c r="C5194" s="589" t="s">
        <v>93</v>
      </c>
      <c r="D5194" s="619">
        <v>147147.70000000001</v>
      </c>
      <c r="E5194" s="590"/>
    </row>
    <row r="5195" spans="1:5" ht="12" customHeight="1">
      <c r="A5195" s="589" t="s">
        <v>38753</v>
      </c>
      <c r="B5195" s="588" t="s">
        <v>38754</v>
      </c>
      <c r="C5195" s="589" t="s">
        <v>93</v>
      </c>
      <c r="D5195" s="619">
        <v>150296.75</v>
      </c>
      <c r="E5195" s="590"/>
    </row>
    <row r="5196" spans="1:5" ht="12" customHeight="1">
      <c r="A5196" s="589" t="s">
        <v>38755</v>
      </c>
      <c r="B5196" s="588" t="s">
        <v>38756</v>
      </c>
      <c r="C5196" s="589" t="s">
        <v>93</v>
      </c>
      <c r="D5196" s="619">
        <v>167705.20000000001</v>
      </c>
      <c r="E5196" s="590"/>
    </row>
    <row r="5197" spans="1:5" ht="12" customHeight="1">
      <c r="A5197" s="589" t="s">
        <v>38757</v>
      </c>
      <c r="B5197" s="588" t="s">
        <v>38758</v>
      </c>
      <c r="C5197" s="589" t="s">
        <v>93</v>
      </c>
      <c r="D5197" s="619">
        <v>170028.17</v>
      </c>
      <c r="E5197" s="590"/>
    </row>
    <row r="5198" spans="1:5" ht="12" customHeight="1">
      <c r="A5198" s="589" t="s">
        <v>38759</v>
      </c>
      <c r="B5198" s="588" t="s">
        <v>38760</v>
      </c>
      <c r="C5198" s="589" t="s">
        <v>93</v>
      </c>
      <c r="D5198" s="619">
        <v>1916.23</v>
      </c>
      <c r="E5198" s="590"/>
    </row>
    <row r="5199" spans="1:5" ht="12" customHeight="1">
      <c r="A5199" s="589" t="s">
        <v>38761</v>
      </c>
      <c r="B5199" s="588" t="s">
        <v>38762</v>
      </c>
      <c r="C5199" s="589" t="s">
        <v>93</v>
      </c>
      <c r="D5199" s="619">
        <v>193227.48</v>
      </c>
      <c r="E5199" s="590"/>
    </row>
    <row r="5200" spans="1:5" ht="12" customHeight="1">
      <c r="A5200" s="589" t="s">
        <v>38763</v>
      </c>
      <c r="B5200" s="588" t="s">
        <v>38764</v>
      </c>
      <c r="C5200" s="589" t="s">
        <v>93</v>
      </c>
      <c r="D5200" s="619">
        <v>190659.17</v>
      </c>
      <c r="E5200" s="590"/>
    </row>
    <row r="5201" spans="1:5" ht="12" customHeight="1">
      <c r="A5201" s="589" t="s">
        <v>38765</v>
      </c>
      <c r="B5201" s="588" t="s">
        <v>38766</v>
      </c>
      <c r="C5201" s="589" t="s">
        <v>93</v>
      </c>
      <c r="D5201" s="619">
        <v>2670.11</v>
      </c>
      <c r="E5201" s="590"/>
    </row>
    <row r="5202" spans="1:5" ht="12" customHeight="1">
      <c r="A5202" s="589" t="s">
        <v>38767</v>
      </c>
      <c r="B5202" s="588" t="s">
        <v>38768</v>
      </c>
      <c r="C5202" s="589" t="s">
        <v>93</v>
      </c>
      <c r="D5202" s="619">
        <v>3420.1</v>
      </c>
      <c r="E5202" s="590"/>
    </row>
    <row r="5203" spans="1:5" ht="12" customHeight="1">
      <c r="A5203" s="589" t="s">
        <v>38769</v>
      </c>
      <c r="B5203" s="588" t="s">
        <v>38770</v>
      </c>
      <c r="C5203" s="589" t="s">
        <v>93</v>
      </c>
      <c r="D5203" s="619">
        <v>5020.8100000000004</v>
      </c>
      <c r="E5203" s="590"/>
    </row>
    <row r="5204" spans="1:5" ht="12" customHeight="1">
      <c r="A5204" s="589" t="s">
        <v>38771</v>
      </c>
      <c r="B5204" s="588" t="s">
        <v>38772</v>
      </c>
      <c r="C5204" s="589" t="s">
        <v>93</v>
      </c>
      <c r="D5204" s="619">
        <v>5496.88</v>
      </c>
      <c r="E5204" s="590"/>
    </row>
    <row r="5205" spans="1:5" ht="12" customHeight="1">
      <c r="A5205" s="589" t="s">
        <v>38773</v>
      </c>
      <c r="B5205" s="588" t="s">
        <v>38774</v>
      </c>
      <c r="C5205" s="589" t="s">
        <v>93</v>
      </c>
      <c r="D5205" s="619">
        <v>6537.41</v>
      </c>
      <c r="E5205" s="590"/>
    </row>
    <row r="5206" spans="1:5" ht="12" customHeight="1">
      <c r="A5206" s="589" t="s">
        <v>38775</v>
      </c>
      <c r="B5206" s="588" t="s">
        <v>38776</v>
      </c>
      <c r="C5206" s="589" t="s">
        <v>93</v>
      </c>
      <c r="D5206" s="619">
        <v>7209.82</v>
      </c>
      <c r="E5206" s="590"/>
    </row>
    <row r="5207" spans="1:5" ht="12" customHeight="1">
      <c r="A5207" s="589" t="s">
        <v>38777</v>
      </c>
      <c r="B5207" s="588" t="s">
        <v>38778</v>
      </c>
      <c r="C5207" s="589" t="s">
        <v>93</v>
      </c>
      <c r="D5207" s="619">
        <v>36703.730000000003</v>
      </c>
      <c r="E5207" s="590"/>
    </row>
    <row r="5208" spans="1:5" ht="12" customHeight="1">
      <c r="A5208" s="589" t="s">
        <v>38779</v>
      </c>
      <c r="B5208" s="588" t="s">
        <v>38780</v>
      </c>
      <c r="C5208" s="589" t="s">
        <v>93</v>
      </c>
      <c r="D5208" s="619">
        <v>37448.230000000003</v>
      </c>
      <c r="E5208" s="590"/>
    </row>
    <row r="5209" spans="1:5" ht="12" customHeight="1">
      <c r="A5209" s="589" t="s">
        <v>38781</v>
      </c>
      <c r="B5209" s="588" t="s">
        <v>38782</v>
      </c>
      <c r="C5209" s="589" t="s">
        <v>93</v>
      </c>
      <c r="D5209" s="619">
        <v>43092.43</v>
      </c>
      <c r="E5209" s="590"/>
    </row>
    <row r="5210" spans="1:5" ht="12" customHeight="1">
      <c r="A5210" s="589" t="s">
        <v>38783</v>
      </c>
      <c r="B5210" s="588" t="s">
        <v>38784</v>
      </c>
      <c r="C5210" s="589" t="s">
        <v>93</v>
      </c>
      <c r="D5210" s="619">
        <v>44372.800000000003</v>
      </c>
      <c r="E5210" s="590"/>
    </row>
    <row r="5211" spans="1:5" ht="12" customHeight="1">
      <c r="A5211" s="589" t="s">
        <v>38785</v>
      </c>
      <c r="B5211" s="588" t="s">
        <v>38786</v>
      </c>
      <c r="C5211" s="589" t="s">
        <v>93</v>
      </c>
      <c r="D5211" s="619">
        <v>53432.63</v>
      </c>
      <c r="E5211" s="590"/>
    </row>
    <row r="5212" spans="1:5" ht="12" customHeight="1">
      <c r="A5212" s="589" t="s">
        <v>38787</v>
      </c>
      <c r="B5212" s="588" t="s">
        <v>38788</v>
      </c>
      <c r="C5212" s="589" t="s">
        <v>93</v>
      </c>
      <c r="D5212" s="619">
        <v>54661.16</v>
      </c>
      <c r="E5212" s="590"/>
    </row>
    <row r="5213" spans="1:5" ht="12" customHeight="1">
      <c r="A5213" s="589" t="s">
        <v>38789</v>
      </c>
      <c r="B5213" s="588" t="s">
        <v>38790</v>
      </c>
      <c r="C5213" s="589" t="s">
        <v>93</v>
      </c>
      <c r="D5213" s="619">
        <v>55904.33</v>
      </c>
      <c r="E5213" s="590"/>
    </row>
    <row r="5214" spans="1:5" ht="12" customHeight="1">
      <c r="A5214" s="589" t="s">
        <v>38791</v>
      </c>
      <c r="B5214" s="588" t="s">
        <v>38792</v>
      </c>
      <c r="C5214" s="589" t="s">
        <v>93</v>
      </c>
      <c r="D5214" s="619">
        <v>56590.51</v>
      </c>
      <c r="E5214" s="590"/>
    </row>
    <row r="5215" spans="1:5" ht="12" customHeight="1">
      <c r="A5215" s="589" t="s">
        <v>38793</v>
      </c>
      <c r="B5215" s="588" t="s">
        <v>38794</v>
      </c>
      <c r="C5215" s="589" t="s">
        <v>93</v>
      </c>
      <c r="D5215" s="619">
        <v>80641.429999999993</v>
      </c>
      <c r="E5215" s="590"/>
    </row>
    <row r="5216" spans="1:5" ht="12" customHeight="1">
      <c r="A5216" s="589" t="s">
        <v>38795</v>
      </c>
      <c r="B5216" s="588" t="s">
        <v>38796</v>
      </c>
      <c r="C5216" s="589" t="s">
        <v>93</v>
      </c>
      <c r="D5216" s="619">
        <v>80903.649999999994</v>
      </c>
      <c r="E5216" s="590"/>
    </row>
    <row r="5217" spans="1:5" ht="12" customHeight="1">
      <c r="A5217" s="589" t="s">
        <v>38797</v>
      </c>
      <c r="B5217" s="588" t="s">
        <v>38798</v>
      </c>
      <c r="C5217" s="589" t="s">
        <v>93</v>
      </c>
      <c r="D5217" s="619">
        <v>109988.17</v>
      </c>
      <c r="E5217" s="590"/>
    </row>
    <row r="5218" spans="1:5" ht="12" customHeight="1">
      <c r="A5218" s="589" t="s">
        <v>38799</v>
      </c>
      <c r="B5218" s="588" t="s">
        <v>38800</v>
      </c>
      <c r="C5218" s="589" t="s">
        <v>93</v>
      </c>
      <c r="D5218" s="619">
        <v>110858.22</v>
      </c>
      <c r="E5218" s="590"/>
    </row>
    <row r="5219" spans="1:5" ht="12" customHeight="1">
      <c r="A5219" s="589" t="s">
        <v>38801</v>
      </c>
      <c r="B5219" s="588" t="s">
        <v>38802</v>
      </c>
      <c r="C5219" s="589" t="s">
        <v>93</v>
      </c>
      <c r="D5219" s="619">
        <v>128683.33</v>
      </c>
      <c r="E5219" s="590"/>
    </row>
    <row r="5220" spans="1:5" ht="12" customHeight="1">
      <c r="A5220" s="589" t="s">
        <v>38803</v>
      </c>
      <c r="B5220" s="588" t="s">
        <v>38804</v>
      </c>
      <c r="C5220" s="589" t="s">
        <v>93</v>
      </c>
      <c r="D5220" s="619">
        <v>135400.63</v>
      </c>
      <c r="E5220" s="590"/>
    </row>
    <row r="5221" spans="1:5" ht="12" customHeight="1">
      <c r="A5221" s="589" t="s">
        <v>38805</v>
      </c>
      <c r="B5221" s="588" t="s">
        <v>38806</v>
      </c>
      <c r="C5221" s="589" t="s">
        <v>93</v>
      </c>
      <c r="D5221" s="619">
        <v>156964.39000000001</v>
      </c>
      <c r="E5221" s="590"/>
    </row>
    <row r="5222" spans="1:5" ht="12" customHeight="1">
      <c r="A5222" s="589" t="s">
        <v>38807</v>
      </c>
      <c r="B5222" s="588" t="s">
        <v>38808</v>
      </c>
      <c r="C5222" s="589" t="s">
        <v>93</v>
      </c>
      <c r="D5222" s="619">
        <v>150901.60999999999</v>
      </c>
      <c r="E5222" s="590"/>
    </row>
    <row r="5223" spans="1:5" ht="12" customHeight="1">
      <c r="A5223" s="589" t="s">
        <v>38809</v>
      </c>
      <c r="B5223" s="588" t="s">
        <v>38810</v>
      </c>
      <c r="C5223" s="589" t="s">
        <v>93</v>
      </c>
      <c r="D5223" s="619">
        <v>1036.9000000000001</v>
      </c>
      <c r="E5223" s="590"/>
    </row>
    <row r="5224" spans="1:5" ht="12" customHeight="1">
      <c r="A5224" s="589" t="s">
        <v>38811</v>
      </c>
      <c r="B5224" s="588" t="s">
        <v>38812</v>
      </c>
      <c r="C5224" s="589" t="s">
        <v>93</v>
      </c>
      <c r="D5224" s="619">
        <v>715.28</v>
      </c>
      <c r="E5224" s="590"/>
    </row>
    <row r="5225" spans="1:5" ht="12" customHeight="1">
      <c r="A5225" s="589" t="s">
        <v>38813</v>
      </c>
      <c r="B5225" s="588" t="s">
        <v>38814</v>
      </c>
      <c r="C5225" s="589" t="s">
        <v>93</v>
      </c>
      <c r="D5225" s="619">
        <v>977.87</v>
      </c>
      <c r="E5225" s="590"/>
    </row>
    <row r="5226" spans="1:5" ht="12" customHeight="1">
      <c r="A5226" s="589" t="s">
        <v>38815</v>
      </c>
      <c r="B5226" s="588" t="s">
        <v>38816</v>
      </c>
      <c r="C5226" s="589" t="s">
        <v>93</v>
      </c>
      <c r="D5226" s="619">
        <v>1132.0999999999999</v>
      </c>
      <c r="E5226" s="590"/>
    </row>
    <row r="5227" spans="1:5" ht="12" customHeight="1">
      <c r="A5227" s="589" t="s">
        <v>38817</v>
      </c>
      <c r="B5227" s="588" t="s">
        <v>38818</v>
      </c>
      <c r="C5227" s="589" t="s">
        <v>93</v>
      </c>
      <c r="D5227" s="619">
        <v>748.45</v>
      </c>
      <c r="E5227" s="590"/>
    </row>
    <row r="5228" spans="1:5" ht="12" customHeight="1">
      <c r="A5228" s="589" t="s">
        <v>38819</v>
      </c>
      <c r="B5228" s="588" t="s">
        <v>38820</v>
      </c>
      <c r="C5228" s="589" t="s">
        <v>93</v>
      </c>
      <c r="D5228" s="619">
        <v>1017.16</v>
      </c>
      <c r="E5228" s="590"/>
    </row>
    <row r="5229" spans="1:5" ht="12" customHeight="1">
      <c r="A5229" s="589" t="s">
        <v>38821</v>
      </c>
      <c r="B5229" s="588" t="s">
        <v>38822</v>
      </c>
      <c r="C5229" s="589" t="s">
        <v>93</v>
      </c>
      <c r="D5229" s="619">
        <v>42026.03</v>
      </c>
      <c r="E5229" s="590"/>
    </row>
    <row r="5230" spans="1:5" ht="12" customHeight="1">
      <c r="A5230" s="589" t="s">
        <v>38823</v>
      </c>
      <c r="B5230" s="588" t="s">
        <v>38824</v>
      </c>
      <c r="C5230" s="589" t="s">
        <v>93</v>
      </c>
      <c r="D5230" s="619">
        <v>5194.41</v>
      </c>
      <c r="E5230" s="590"/>
    </row>
    <row r="5231" spans="1:5" ht="12" customHeight="1">
      <c r="A5231" s="589" t="s">
        <v>38825</v>
      </c>
      <c r="B5231" s="588" t="s">
        <v>38826</v>
      </c>
      <c r="C5231" s="589" t="s">
        <v>93</v>
      </c>
      <c r="D5231" s="619">
        <v>55674.28</v>
      </c>
      <c r="E5231" s="590"/>
    </row>
    <row r="5232" spans="1:5" ht="12" customHeight="1">
      <c r="A5232" s="589" t="s">
        <v>38827</v>
      </c>
      <c r="B5232" s="588" t="s">
        <v>38828</v>
      </c>
      <c r="C5232" s="589" t="s">
        <v>93</v>
      </c>
      <c r="D5232" s="619">
        <v>123613.7</v>
      </c>
      <c r="E5232" s="590"/>
    </row>
    <row r="5233" spans="1:5" ht="12" customHeight="1">
      <c r="A5233" s="589" t="s">
        <v>38829</v>
      </c>
      <c r="B5233" s="588" t="s">
        <v>38830</v>
      </c>
      <c r="C5233" s="589" t="s">
        <v>93</v>
      </c>
      <c r="D5233" s="619">
        <v>169397.79</v>
      </c>
      <c r="E5233" s="590"/>
    </row>
    <row r="5234" spans="1:5" ht="12" customHeight="1">
      <c r="A5234" s="589" t="s">
        <v>38831</v>
      </c>
      <c r="B5234" s="588" t="s">
        <v>38832</v>
      </c>
      <c r="C5234" s="589" t="s">
        <v>93</v>
      </c>
      <c r="D5234" s="619">
        <v>60.5</v>
      </c>
      <c r="E5234" s="590"/>
    </row>
    <row r="5235" spans="1:5" ht="12" customHeight="1">
      <c r="A5235" s="589" t="s">
        <v>38833</v>
      </c>
      <c r="B5235" s="588" t="s">
        <v>38834</v>
      </c>
      <c r="C5235" s="589" t="s">
        <v>93</v>
      </c>
      <c r="D5235" s="619">
        <v>42.87</v>
      </c>
      <c r="E5235" s="590"/>
    </row>
    <row r="5236" spans="1:5" ht="12" customHeight="1">
      <c r="A5236" s="589" t="s">
        <v>38835</v>
      </c>
      <c r="B5236" s="588" t="s">
        <v>38836</v>
      </c>
      <c r="C5236" s="589" t="s">
        <v>93</v>
      </c>
      <c r="D5236" s="619">
        <v>184.88</v>
      </c>
      <c r="E5236" s="590"/>
    </row>
    <row r="5237" spans="1:5" ht="12" customHeight="1">
      <c r="A5237" s="589" t="s">
        <v>38837</v>
      </c>
      <c r="B5237" s="588" t="s">
        <v>38838</v>
      </c>
      <c r="C5237" s="589" t="s">
        <v>93</v>
      </c>
      <c r="D5237" s="619">
        <v>100.83</v>
      </c>
      <c r="E5237" s="590"/>
    </row>
    <row r="5238" spans="1:5" ht="12" customHeight="1">
      <c r="A5238" s="589" t="s">
        <v>38839</v>
      </c>
      <c r="B5238" s="588" t="s">
        <v>38840</v>
      </c>
      <c r="C5238" s="589" t="s">
        <v>93</v>
      </c>
      <c r="D5238" s="619">
        <v>42.87</v>
      </c>
      <c r="E5238" s="590"/>
    </row>
    <row r="5239" spans="1:5" ht="12" customHeight="1">
      <c r="A5239" s="589" t="s">
        <v>38841</v>
      </c>
      <c r="B5239" s="588" t="s">
        <v>38842</v>
      </c>
      <c r="C5239" s="589" t="s">
        <v>93</v>
      </c>
      <c r="D5239" s="619">
        <v>109.9</v>
      </c>
      <c r="E5239" s="590"/>
    </row>
    <row r="5240" spans="1:5" ht="12" customHeight="1">
      <c r="A5240" s="589" t="s">
        <v>38843</v>
      </c>
      <c r="B5240" s="588" t="s">
        <v>38844</v>
      </c>
      <c r="C5240" s="589" t="s">
        <v>93</v>
      </c>
      <c r="D5240" s="619">
        <v>52.9</v>
      </c>
      <c r="E5240" s="590"/>
    </row>
    <row r="5241" spans="1:5" ht="12" customHeight="1">
      <c r="A5241" s="589" t="s">
        <v>38845</v>
      </c>
      <c r="B5241" s="588" t="s">
        <v>38846</v>
      </c>
      <c r="C5241" s="589" t="s">
        <v>93</v>
      </c>
      <c r="D5241" s="619">
        <v>44.9</v>
      </c>
      <c r="E5241" s="590"/>
    </row>
    <row r="5242" spans="1:5" ht="12" customHeight="1">
      <c r="A5242" s="589" t="s">
        <v>38847</v>
      </c>
      <c r="B5242" s="588" t="s">
        <v>38848</v>
      </c>
      <c r="C5242" s="589" t="s">
        <v>93</v>
      </c>
      <c r="D5242" s="619">
        <v>90.73</v>
      </c>
      <c r="E5242" s="590"/>
    </row>
    <row r="5243" spans="1:5" ht="12" customHeight="1">
      <c r="A5243" s="589" t="s">
        <v>38849</v>
      </c>
      <c r="B5243" s="588" t="s">
        <v>38850</v>
      </c>
      <c r="C5243" s="589" t="s">
        <v>93</v>
      </c>
      <c r="D5243" s="619">
        <v>64177.47</v>
      </c>
      <c r="E5243" s="590"/>
    </row>
    <row r="5244" spans="1:5" ht="12" customHeight="1">
      <c r="A5244" s="589" t="s">
        <v>38851</v>
      </c>
      <c r="B5244" s="588" t="s">
        <v>38852</v>
      </c>
      <c r="C5244" s="589" t="s">
        <v>93</v>
      </c>
      <c r="D5244" s="619">
        <v>34334.21</v>
      </c>
      <c r="E5244" s="590"/>
    </row>
    <row r="5245" spans="1:5" ht="12" customHeight="1">
      <c r="A5245" s="589" t="s">
        <v>38853</v>
      </c>
      <c r="B5245" s="588" t="s">
        <v>38854</v>
      </c>
      <c r="C5245" s="589" t="s">
        <v>93</v>
      </c>
      <c r="D5245" s="619">
        <v>39443.49</v>
      </c>
      <c r="E5245" s="590"/>
    </row>
    <row r="5246" spans="1:5" ht="12" customHeight="1">
      <c r="A5246" s="589" t="s">
        <v>38855</v>
      </c>
      <c r="B5246" s="588" t="s">
        <v>38856</v>
      </c>
      <c r="C5246" s="589" t="s">
        <v>93</v>
      </c>
      <c r="D5246" s="619">
        <v>45246.21</v>
      </c>
      <c r="E5246" s="590"/>
    </row>
    <row r="5247" spans="1:5" ht="12" customHeight="1">
      <c r="A5247" s="589" t="s">
        <v>38857</v>
      </c>
      <c r="B5247" s="588" t="s">
        <v>38858</v>
      </c>
      <c r="C5247" s="589" t="s">
        <v>93</v>
      </c>
      <c r="D5247" s="619">
        <v>54218.53</v>
      </c>
      <c r="E5247" s="590"/>
    </row>
    <row r="5248" spans="1:5" ht="12" customHeight="1">
      <c r="A5248" s="589" t="s">
        <v>38859</v>
      </c>
      <c r="B5248" s="588" t="s">
        <v>38860</v>
      </c>
      <c r="C5248" s="589" t="s">
        <v>93</v>
      </c>
      <c r="D5248" s="619">
        <v>70455.37</v>
      </c>
      <c r="E5248" s="590"/>
    </row>
    <row r="5249" spans="1:5" ht="12" customHeight="1">
      <c r="A5249" s="589" t="s">
        <v>38861</v>
      </c>
      <c r="B5249" s="588" t="s">
        <v>38862</v>
      </c>
      <c r="C5249" s="589" t="s">
        <v>93</v>
      </c>
      <c r="D5249" s="619">
        <v>44362.94</v>
      </c>
      <c r="E5249" s="590"/>
    </row>
    <row r="5250" spans="1:5" ht="12" customHeight="1">
      <c r="A5250" s="589" t="s">
        <v>38863</v>
      </c>
      <c r="B5250" s="588" t="s">
        <v>38864</v>
      </c>
      <c r="C5250" s="589" t="s">
        <v>93</v>
      </c>
      <c r="D5250" s="619">
        <v>51319.86</v>
      </c>
      <c r="E5250" s="590"/>
    </row>
    <row r="5251" spans="1:5" ht="12" customHeight="1">
      <c r="A5251" s="589" t="s">
        <v>38865</v>
      </c>
      <c r="B5251" s="588" t="s">
        <v>38866</v>
      </c>
      <c r="C5251" s="589" t="s">
        <v>93</v>
      </c>
      <c r="D5251" s="619">
        <v>54270.65</v>
      </c>
      <c r="E5251" s="590"/>
    </row>
    <row r="5252" spans="1:5" ht="12" customHeight="1">
      <c r="A5252" s="589" t="s">
        <v>38867</v>
      </c>
      <c r="B5252" s="588" t="s">
        <v>38868</v>
      </c>
      <c r="C5252" s="589" t="s">
        <v>93</v>
      </c>
      <c r="D5252" s="619">
        <v>63569.09</v>
      </c>
      <c r="E5252" s="590"/>
    </row>
    <row r="5253" spans="1:5" ht="12" customHeight="1">
      <c r="A5253" s="589" t="s">
        <v>38869</v>
      </c>
      <c r="B5253" s="588" t="s">
        <v>38870</v>
      </c>
      <c r="C5253" s="589" t="s">
        <v>93</v>
      </c>
      <c r="D5253" s="619">
        <v>80070.95</v>
      </c>
      <c r="E5253" s="590"/>
    </row>
    <row r="5254" spans="1:5" ht="12" customHeight="1">
      <c r="A5254" s="589" t="s">
        <v>38871</v>
      </c>
      <c r="B5254" s="588" t="s">
        <v>38872</v>
      </c>
      <c r="C5254" s="589" t="s">
        <v>93</v>
      </c>
      <c r="D5254" s="619">
        <v>45869.36</v>
      </c>
      <c r="E5254" s="590"/>
    </row>
    <row r="5255" spans="1:5" ht="12" customHeight="1">
      <c r="A5255" s="589" t="s">
        <v>38873</v>
      </c>
      <c r="B5255" s="588" t="s">
        <v>38874</v>
      </c>
      <c r="C5255" s="589" t="s">
        <v>93</v>
      </c>
      <c r="D5255" s="619">
        <v>52695.33</v>
      </c>
      <c r="E5255" s="590"/>
    </row>
    <row r="5256" spans="1:5" ht="12" customHeight="1">
      <c r="A5256" s="589" t="s">
        <v>38875</v>
      </c>
      <c r="B5256" s="588" t="s">
        <v>38876</v>
      </c>
      <c r="C5256" s="589" t="s">
        <v>93</v>
      </c>
      <c r="D5256" s="619">
        <v>54459.76</v>
      </c>
      <c r="E5256" s="590"/>
    </row>
    <row r="5257" spans="1:5" ht="12" customHeight="1">
      <c r="A5257" s="589" t="s">
        <v>38877</v>
      </c>
      <c r="B5257" s="588" t="s">
        <v>38878</v>
      </c>
      <c r="C5257" s="589" t="s">
        <v>93</v>
      </c>
      <c r="D5257" s="619">
        <v>80856.63</v>
      </c>
      <c r="E5257" s="590"/>
    </row>
    <row r="5258" spans="1:5" ht="12" customHeight="1">
      <c r="A5258" s="589" t="s">
        <v>38879</v>
      </c>
      <c r="B5258" s="588" t="s">
        <v>38880</v>
      </c>
      <c r="C5258" s="589" t="s">
        <v>93</v>
      </c>
      <c r="D5258" s="619">
        <v>1254.28</v>
      </c>
      <c r="E5258" s="590"/>
    </row>
    <row r="5259" spans="1:5" ht="12" customHeight="1">
      <c r="A5259" s="589" t="s">
        <v>38881</v>
      </c>
      <c r="B5259" s="588" t="s">
        <v>38882</v>
      </c>
      <c r="C5259" s="589" t="s">
        <v>93</v>
      </c>
      <c r="D5259" s="619">
        <v>2270.59</v>
      </c>
      <c r="E5259" s="590"/>
    </row>
    <row r="5260" spans="1:5" ht="12" customHeight="1">
      <c r="A5260" s="589" t="s">
        <v>38883</v>
      </c>
      <c r="B5260" s="588" t="s">
        <v>38884</v>
      </c>
      <c r="C5260" s="589" t="s">
        <v>93</v>
      </c>
      <c r="D5260" s="619">
        <v>3725.63</v>
      </c>
      <c r="E5260" s="590"/>
    </row>
    <row r="5261" spans="1:5" ht="12" customHeight="1">
      <c r="A5261" s="589" t="s">
        <v>38885</v>
      </c>
      <c r="B5261" s="588" t="s">
        <v>38886</v>
      </c>
      <c r="C5261" s="589" t="s">
        <v>93</v>
      </c>
      <c r="D5261" s="619">
        <v>829.62</v>
      </c>
      <c r="E5261" s="590"/>
    </row>
    <row r="5262" spans="1:5" ht="12" customHeight="1">
      <c r="A5262" s="589" t="s">
        <v>38887</v>
      </c>
      <c r="B5262" s="588" t="s">
        <v>38888</v>
      </c>
      <c r="C5262" s="589" t="s">
        <v>93</v>
      </c>
      <c r="D5262" s="619">
        <v>1099.56</v>
      </c>
      <c r="E5262" s="590"/>
    </row>
    <row r="5263" spans="1:5" ht="12" customHeight="1">
      <c r="A5263" s="589" t="s">
        <v>38889</v>
      </c>
      <c r="B5263" s="588" t="s">
        <v>38890</v>
      </c>
      <c r="C5263" s="589" t="s">
        <v>93</v>
      </c>
      <c r="D5263" s="619">
        <v>1043.6199999999999</v>
      </c>
      <c r="E5263" s="590"/>
    </row>
    <row r="5264" spans="1:5" ht="12" customHeight="1">
      <c r="A5264" s="589" t="s">
        <v>38891</v>
      </c>
      <c r="B5264" s="588" t="s">
        <v>38892</v>
      </c>
      <c r="C5264" s="589" t="s">
        <v>78</v>
      </c>
      <c r="D5264" s="619">
        <v>6.77</v>
      </c>
      <c r="E5264" s="590"/>
    </row>
    <row r="5265" spans="1:5" ht="12" customHeight="1">
      <c r="A5265" s="589" t="s">
        <v>38893</v>
      </c>
      <c r="B5265" s="588" t="s">
        <v>38894</v>
      </c>
      <c r="C5265" s="589" t="s">
        <v>93</v>
      </c>
      <c r="D5265" s="619">
        <v>97</v>
      </c>
      <c r="E5265" s="590"/>
    </row>
    <row r="5266" spans="1:5" ht="12" customHeight="1">
      <c r="A5266" s="589" t="s">
        <v>38895</v>
      </c>
      <c r="B5266" s="588" t="s">
        <v>38896</v>
      </c>
      <c r="C5266" s="589" t="s">
        <v>161</v>
      </c>
      <c r="D5266" s="619">
        <v>15.147786666666667</v>
      </c>
      <c r="E5266" s="590"/>
    </row>
    <row r="5267" spans="1:5" ht="12" customHeight="1">
      <c r="A5267" s="589" t="s">
        <v>38897</v>
      </c>
      <c r="B5267" s="588" t="s">
        <v>38898</v>
      </c>
      <c r="C5267" s="589" t="s">
        <v>161</v>
      </c>
      <c r="D5267" s="619">
        <v>16.136453333333332</v>
      </c>
      <c r="E5267" s="590"/>
    </row>
    <row r="5268" spans="1:5" ht="12" customHeight="1">
      <c r="A5268" s="589" t="s">
        <v>38899</v>
      </c>
      <c r="B5268" s="588" t="s">
        <v>38900</v>
      </c>
      <c r="C5268" s="589" t="s">
        <v>161</v>
      </c>
      <c r="D5268" s="619">
        <v>16.139220000000002</v>
      </c>
      <c r="E5268" s="590"/>
    </row>
    <row r="5269" spans="1:5" ht="12" customHeight="1">
      <c r="A5269" s="589" t="s">
        <v>38901</v>
      </c>
      <c r="B5269" s="588" t="s">
        <v>38902</v>
      </c>
      <c r="C5269" s="589" t="s">
        <v>161</v>
      </c>
      <c r="D5269" s="619">
        <v>17.63372</v>
      </c>
      <c r="E5269" s="590"/>
    </row>
    <row r="5270" spans="1:5" ht="12" customHeight="1">
      <c r="A5270" s="589" t="s">
        <v>38903</v>
      </c>
      <c r="B5270" s="588" t="s">
        <v>38904</v>
      </c>
      <c r="C5270" s="589" t="s">
        <v>93</v>
      </c>
      <c r="D5270" s="619">
        <v>5932</v>
      </c>
      <c r="E5270" s="590"/>
    </row>
    <row r="5271" spans="1:5" ht="12" customHeight="1">
      <c r="A5271" s="589" t="s">
        <v>38905</v>
      </c>
      <c r="B5271" s="588" t="s">
        <v>38906</v>
      </c>
      <c r="C5271" s="589" t="s">
        <v>93</v>
      </c>
      <c r="D5271" s="619">
        <v>8967</v>
      </c>
      <c r="E5271" s="590"/>
    </row>
    <row r="5272" spans="1:5" ht="12" customHeight="1">
      <c r="A5272" s="589" t="s">
        <v>38907</v>
      </c>
      <c r="B5272" s="588" t="s">
        <v>38908</v>
      </c>
      <c r="C5272" s="589" t="s">
        <v>95</v>
      </c>
      <c r="D5272" s="619">
        <v>2.86</v>
      </c>
      <c r="E5272" s="590"/>
    </row>
    <row r="5273" spans="1:5" ht="12" customHeight="1">
      <c r="A5273" s="589" t="s">
        <v>38909</v>
      </c>
      <c r="B5273" s="588" t="s">
        <v>38910</v>
      </c>
      <c r="C5273" s="589" t="s">
        <v>795</v>
      </c>
      <c r="D5273" s="619">
        <v>45.51</v>
      </c>
      <c r="E5273" s="590"/>
    </row>
    <row r="5274" spans="1:5" ht="12" customHeight="1">
      <c r="A5274" s="589" t="s">
        <v>38911</v>
      </c>
      <c r="B5274" s="588" t="s">
        <v>38912</v>
      </c>
      <c r="C5274" s="589" t="s">
        <v>93</v>
      </c>
      <c r="D5274" s="619">
        <v>108.6</v>
      </c>
      <c r="E5274" s="590"/>
    </row>
    <row r="5275" spans="1:5" ht="12" customHeight="1">
      <c r="A5275" s="589" t="s">
        <v>38913</v>
      </c>
      <c r="B5275" s="588" t="s">
        <v>38914</v>
      </c>
      <c r="C5275" s="589" t="s">
        <v>93</v>
      </c>
      <c r="D5275" s="619">
        <v>101.89</v>
      </c>
      <c r="E5275" s="590"/>
    </row>
    <row r="5276" spans="1:5" ht="18" customHeight="1">
      <c r="A5276" s="589" t="s">
        <v>38915</v>
      </c>
      <c r="B5276" s="588" t="s">
        <v>38916</v>
      </c>
      <c r="C5276" s="589" t="s">
        <v>93</v>
      </c>
      <c r="D5276" s="619">
        <v>1081.52</v>
      </c>
      <c r="E5276" s="590"/>
    </row>
    <row r="5277" spans="1:5" ht="12" customHeight="1">
      <c r="A5277" s="589" t="s">
        <v>38917</v>
      </c>
      <c r="B5277" s="588" t="s">
        <v>38918</v>
      </c>
      <c r="C5277" s="589" t="s">
        <v>96</v>
      </c>
      <c r="D5277" s="619">
        <v>15.41</v>
      </c>
      <c r="E5277" s="590"/>
    </row>
    <row r="5278" spans="1:5" ht="12" customHeight="1">
      <c r="A5278" s="589" t="s">
        <v>38919</v>
      </c>
      <c r="B5278" s="588" t="s">
        <v>38920</v>
      </c>
      <c r="C5278" s="589" t="s">
        <v>96</v>
      </c>
      <c r="D5278" s="619">
        <v>12.02</v>
      </c>
      <c r="E5278" s="590"/>
    </row>
    <row r="5279" spans="1:5" ht="12" customHeight="1">
      <c r="A5279" s="589" t="s">
        <v>38921</v>
      </c>
      <c r="B5279" s="588" t="s">
        <v>38922</v>
      </c>
      <c r="C5279" s="589" t="s">
        <v>93</v>
      </c>
      <c r="D5279" s="619">
        <v>28.21</v>
      </c>
      <c r="E5279" s="590"/>
    </row>
    <row r="5280" spans="1:5" ht="18" customHeight="1">
      <c r="A5280" s="589" t="s">
        <v>38923</v>
      </c>
      <c r="B5280" s="588" t="s">
        <v>38924</v>
      </c>
      <c r="C5280" s="589" t="s">
        <v>93</v>
      </c>
      <c r="D5280" s="619">
        <v>57.24</v>
      </c>
      <c r="E5280" s="590"/>
    </row>
    <row r="5281" spans="1:5" ht="18" customHeight="1">
      <c r="A5281" s="589" t="s">
        <v>38925</v>
      </c>
      <c r="B5281" s="588" t="s">
        <v>38926</v>
      </c>
      <c r="C5281" s="589" t="s">
        <v>93</v>
      </c>
      <c r="D5281" s="619">
        <v>70.55</v>
      </c>
      <c r="E5281" s="590"/>
    </row>
    <row r="5282" spans="1:5" ht="18" customHeight="1">
      <c r="A5282" s="589" t="s">
        <v>38927</v>
      </c>
      <c r="B5282" s="588" t="s">
        <v>38928</v>
      </c>
      <c r="C5282" s="589" t="s">
        <v>93</v>
      </c>
      <c r="D5282" s="619">
        <v>89.33</v>
      </c>
      <c r="E5282" s="590"/>
    </row>
    <row r="5283" spans="1:5" ht="18" customHeight="1">
      <c r="A5283" s="589" t="s">
        <v>38929</v>
      </c>
      <c r="B5283" s="588" t="s">
        <v>38930</v>
      </c>
      <c r="C5283" s="589" t="s">
        <v>93</v>
      </c>
      <c r="D5283" s="619">
        <v>109.72</v>
      </c>
      <c r="E5283" s="590"/>
    </row>
    <row r="5284" spans="1:5" ht="12" customHeight="1">
      <c r="A5284" s="589" t="s">
        <v>38931</v>
      </c>
      <c r="B5284" s="588" t="s">
        <v>3487</v>
      </c>
      <c r="C5284" s="589" t="s">
        <v>795</v>
      </c>
      <c r="D5284" s="619">
        <v>33.340000000000003</v>
      </c>
      <c r="E5284" s="590"/>
    </row>
    <row r="5285" spans="1:5" ht="12" customHeight="1">
      <c r="A5285" s="589" t="s">
        <v>38932</v>
      </c>
      <c r="B5285" s="588" t="s">
        <v>38933</v>
      </c>
      <c r="C5285" s="589" t="s">
        <v>93</v>
      </c>
      <c r="D5285" s="619">
        <v>24523</v>
      </c>
      <c r="E5285" s="590"/>
    </row>
    <row r="5286" spans="1:5" ht="12" customHeight="1">
      <c r="A5286" s="589" t="s">
        <v>38934</v>
      </c>
      <c r="B5286" s="588" t="s">
        <v>38935</v>
      </c>
      <c r="C5286" s="589" t="s">
        <v>161</v>
      </c>
      <c r="D5286" s="619">
        <v>2.0674775384615383</v>
      </c>
      <c r="E5286" s="590"/>
    </row>
    <row r="5287" spans="1:5" ht="12" customHeight="1">
      <c r="A5287" s="589" t="s">
        <v>38936</v>
      </c>
      <c r="B5287" s="588" t="s">
        <v>38937</v>
      </c>
      <c r="C5287" s="589" t="s">
        <v>161</v>
      </c>
      <c r="D5287" s="619">
        <v>2.8220313846153844</v>
      </c>
      <c r="E5287" s="590"/>
    </row>
    <row r="5288" spans="1:5" ht="27" customHeight="1">
      <c r="A5288" s="589" t="s">
        <v>38938</v>
      </c>
      <c r="B5288" s="588" t="s">
        <v>38939</v>
      </c>
      <c r="C5288" s="589" t="s">
        <v>93</v>
      </c>
      <c r="D5288" s="619">
        <v>24288.39</v>
      </c>
      <c r="E5288" s="590"/>
    </row>
    <row r="5289" spans="1:5" ht="27" customHeight="1">
      <c r="A5289" s="589" t="s">
        <v>38940</v>
      </c>
      <c r="B5289" s="588" t="s">
        <v>38941</v>
      </c>
      <c r="C5289" s="589" t="s">
        <v>93</v>
      </c>
      <c r="D5289" s="619">
        <v>28947.55</v>
      </c>
      <c r="E5289" s="590"/>
    </row>
    <row r="5290" spans="1:5" ht="27" customHeight="1">
      <c r="A5290" s="589" t="s">
        <v>38942</v>
      </c>
      <c r="B5290" s="588" t="s">
        <v>38943</v>
      </c>
      <c r="C5290" s="589" t="s">
        <v>93</v>
      </c>
      <c r="D5290" s="619">
        <v>32333.91</v>
      </c>
      <c r="E5290" s="590"/>
    </row>
    <row r="5291" spans="1:5" ht="27" customHeight="1">
      <c r="A5291" s="589" t="s">
        <v>38944</v>
      </c>
      <c r="B5291" s="588" t="s">
        <v>38945</v>
      </c>
      <c r="C5291" s="589" t="s">
        <v>93</v>
      </c>
      <c r="D5291" s="619">
        <v>27195.99</v>
      </c>
      <c r="E5291" s="590"/>
    </row>
    <row r="5292" spans="1:5" ht="27" customHeight="1">
      <c r="A5292" s="589" t="s">
        <v>38946</v>
      </c>
      <c r="B5292" s="588" t="s">
        <v>38947</v>
      </c>
      <c r="C5292" s="589" t="s">
        <v>93</v>
      </c>
      <c r="D5292" s="619">
        <v>26740.58</v>
      </c>
      <c r="E5292" s="590"/>
    </row>
    <row r="5293" spans="1:5" ht="27" customHeight="1">
      <c r="A5293" s="589" t="s">
        <v>38948</v>
      </c>
      <c r="B5293" s="588" t="s">
        <v>38949</v>
      </c>
      <c r="C5293" s="589" t="s">
        <v>93</v>
      </c>
      <c r="D5293" s="619">
        <v>31866.83</v>
      </c>
      <c r="E5293" s="590"/>
    </row>
    <row r="5294" spans="1:5" ht="18" customHeight="1">
      <c r="A5294" s="589" t="s">
        <v>38950</v>
      </c>
      <c r="B5294" s="588" t="s">
        <v>38951</v>
      </c>
      <c r="C5294" s="589" t="s">
        <v>93</v>
      </c>
      <c r="D5294" s="619">
        <v>21420</v>
      </c>
      <c r="E5294" s="590"/>
    </row>
    <row r="5295" spans="1:5" ht="12" customHeight="1">
      <c r="A5295" s="589" t="s">
        <v>38952</v>
      </c>
      <c r="B5295" s="588" t="s">
        <v>38953</v>
      </c>
      <c r="C5295" s="589" t="s">
        <v>795</v>
      </c>
      <c r="D5295" s="619">
        <v>19.649999999999999</v>
      </c>
      <c r="E5295" s="590"/>
    </row>
    <row r="5296" spans="1:5" ht="12" customHeight="1">
      <c r="A5296" s="589" t="s">
        <v>38954</v>
      </c>
      <c r="B5296" s="588" t="s">
        <v>38955</v>
      </c>
      <c r="C5296" s="589" t="s">
        <v>95</v>
      </c>
      <c r="D5296" s="619">
        <v>27.8</v>
      </c>
      <c r="E5296" s="590"/>
    </row>
    <row r="5297" spans="1:5" ht="12" customHeight="1">
      <c r="A5297" s="589" t="s">
        <v>38956</v>
      </c>
      <c r="B5297" s="588" t="s">
        <v>38957</v>
      </c>
      <c r="C5297" s="589" t="s">
        <v>95</v>
      </c>
      <c r="D5297" s="619">
        <v>12.05</v>
      </c>
      <c r="E5297" s="590"/>
    </row>
    <row r="5298" spans="1:5" ht="12" customHeight="1">
      <c r="A5298" s="589" t="s">
        <v>38958</v>
      </c>
      <c r="B5298" s="588" t="s">
        <v>38959</v>
      </c>
      <c r="C5298" s="589" t="s">
        <v>95</v>
      </c>
      <c r="D5298" s="619">
        <v>22.23</v>
      </c>
      <c r="E5298" s="590"/>
    </row>
    <row r="5299" spans="1:5" ht="12" customHeight="1">
      <c r="A5299" s="589" t="s">
        <v>38960</v>
      </c>
      <c r="B5299" s="588" t="s">
        <v>38961</v>
      </c>
      <c r="C5299" s="589" t="s">
        <v>95</v>
      </c>
      <c r="D5299" s="619">
        <v>4.72</v>
      </c>
      <c r="E5299" s="590"/>
    </row>
    <row r="5300" spans="1:5" ht="18" customHeight="1">
      <c r="A5300" s="589" t="s">
        <v>38962</v>
      </c>
      <c r="B5300" s="588" t="s">
        <v>38963</v>
      </c>
      <c r="C5300" s="589" t="s">
        <v>93</v>
      </c>
      <c r="D5300" s="619">
        <v>28</v>
      </c>
      <c r="E5300" s="590"/>
    </row>
    <row r="5301" spans="1:5" ht="12" customHeight="1">
      <c r="A5301" s="589" t="s">
        <v>38964</v>
      </c>
      <c r="B5301" s="588" t="s">
        <v>38965</v>
      </c>
      <c r="C5301" s="589" t="s">
        <v>93</v>
      </c>
      <c r="D5301" s="619">
        <v>53.52</v>
      </c>
      <c r="E5301" s="590"/>
    </row>
    <row r="5302" spans="1:5" ht="12" customHeight="1">
      <c r="A5302" s="589" t="s">
        <v>38966</v>
      </c>
      <c r="B5302" s="588" t="s">
        <v>38967</v>
      </c>
      <c r="C5302" s="589" t="s">
        <v>93</v>
      </c>
      <c r="D5302" s="619">
        <v>190291</v>
      </c>
      <c r="E5302" s="590"/>
    </row>
    <row r="5303" spans="1:5" ht="12" customHeight="1">
      <c r="A5303" s="589" t="s">
        <v>38968</v>
      </c>
      <c r="B5303" s="588" t="s">
        <v>38969</v>
      </c>
      <c r="C5303" s="589" t="s">
        <v>93</v>
      </c>
      <c r="D5303" s="619">
        <v>190291</v>
      </c>
      <c r="E5303" s="590"/>
    </row>
    <row r="5304" spans="1:5" ht="12" customHeight="1">
      <c r="A5304" s="589" t="s">
        <v>38970</v>
      </c>
      <c r="B5304" s="588" t="s">
        <v>38971</v>
      </c>
      <c r="C5304" s="589" t="s">
        <v>161</v>
      </c>
      <c r="D5304" s="619">
        <v>37.301424264705886</v>
      </c>
      <c r="E5304" s="590"/>
    </row>
    <row r="5305" spans="1:5" ht="12" customHeight="1">
      <c r="A5305" s="589" t="s">
        <v>38972</v>
      </c>
      <c r="B5305" s="588" t="s">
        <v>38973</v>
      </c>
      <c r="C5305" s="589" t="s">
        <v>161</v>
      </c>
      <c r="D5305" s="619">
        <v>94.591806617647066</v>
      </c>
      <c r="E5305" s="590"/>
    </row>
    <row r="5306" spans="1:5" ht="12" customHeight="1">
      <c r="A5306" s="589" t="s">
        <v>38974</v>
      </c>
      <c r="B5306" s="588" t="s">
        <v>38975</v>
      </c>
      <c r="C5306" s="589" t="s">
        <v>161</v>
      </c>
      <c r="D5306" s="619">
        <v>34.978754705882352</v>
      </c>
      <c r="E5306" s="590"/>
    </row>
    <row r="5307" spans="1:5" ht="12" customHeight="1">
      <c r="A5307" s="589" t="s">
        <v>38976</v>
      </c>
      <c r="B5307" s="588" t="s">
        <v>38977</v>
      </c>
      <c r="C5307" s="589" t="s">
        <v>161</v>
      </c>
      <c r="D5307" s="619">
        <v>73.402984117647065</v>
      </c>
      <c r="E5307" s="590"/>
    </row>
    <row r="5308" spans="1:5" ht="12" customHeight="1">
      <c r="A5308" s="589" t="s">
        <v>38978</v>
      </c>
      <c r="B5308" s="588" t="s">
        <v>38979</v>
      </c>
      <c r="C5308" s="589" t="s">
        <v>95</v>
      </c>
      <c r="D5308" s="619">
        <v>66</v>
      </c>
      <c r="E5308" s="590"/>
    </row>
    <row r="5309" spans="1:5" ht="12" customHeight="1">
      <c r="A5309" s="589" t="s">
        <v>38980</v>
      </c>
      <c r="B5309" s="588" t="s">
        <v>38981</v>
      </c>
      <c r="C5309" s="589" t="s">
        <v>96</v>
      </c>
      <c r="D5309" s="619">
        <v>214.5</v>
      </c>
      <c r="E5309" s="590"/>
    </row>
    <row r="5310" spans="1:5" ht="12" customHeight="1">
      <c r="A5310" s="589" t="s">
        <v>38982</v>
      </c>
      <c r="B5310" s="588" t="s">
        <v>38983</v>
      </c>
      <c r="C5310" s="589" t="s">
        <v>95</v>
      </c>
      <c r="D5310" s="619">
        <v>6.1</v>
      </c>
      <c r="E5310" s="590"/>
    </row>
    <row r="5311" spans="1:5" ht="12" customHeight="1">
      <c r="A5311" s="589" t="s">
        <v>38984</v>
      </c>
      <c r="B5311" s="588" t="s">
        <v>38985</v>
      </c>
      <c r="C5311" s="589" t="s">
        <v>95</v>
      </c>
      <c r="D5311" s="619">
        <v>6.1</v>
      </c>
      <c r="E5311" s="590"/>
    </row>
    <row r="5312" spans="1:5" ht="12" customHeight="1">
      <c r="A5312" s="589" t="s">
        <v>38986</v>
      </c>
      <c r="B5312" s="588" t="s">
        <v>38987</v>
      </c>
      <c r="C5312" s="589" t="s">
        <v>78</v>
      </c>
      <c r="D5312" s="619">
        <v>1.75</v>
      </c>
      <c r="E5312" s="590"/>
    </row>
    <row r="5313" spans="1:5" ht="12" customHeight="1">
      <c r="A5313" s="589" t="s">
        <v>38988</v>
      </c>
      <c r="B5313" s="588" t="s">
        <v>38989</v>
      </c>
      <c r="C5313" s="589" t="s">
        <v>78</v>
      </c>
      <c r="D5313" s="619">
        <v>1.35</v>
      </c>
      <c r="E5313" s="590"/>
    </row>
    <row r="5314" spans="1:5" ht="12" customHeight="1">
      <c r="A5314" s="589" t="s">
        <v>38990</v>
      </c>
      <c r="B5314" s="588" t="s">
        <v>38991</v>
      </c>
      <c r="C5314" s="589" t="s">
        <v>78</v>
      </c>
      <c r="D5314" s="619">
        <v>3.55</v>
      </c>
      <c r="E5314" s="590"/>
    </row>
    <row r="5315" spans="1:5" ht="12" customHeight="1">
      <c r="A5315" s="589" t="s">
        <v>38992</v>
      </c>
      <c r="B5315" s="588" t="s">
        <v>38993</v>
      </c>
      <c r="C5315" s="589" t="s">
        <v>78</v>
      </c>
      <c r="D5315" s="619">
        <v>3.55</v>
      </c>
      <c r="E5315" s="590"/>
    </row>
    <row r="5316" spans="1:5" ht="12" customHeight="1">
      <c r="A5316" s="589" t="s">
        <v>38994</v>
      </c>
      <c r="B5316" s="588" t="s">
        <v>38995</v>
      </c>
      <c r="C5316" s="589" t="s">
        <v>93</v>
      </c>
      <c r="D5316" s="619">
        <v>2200</v>
      </c>
      <c r="E5316" s="590"/>
    </row>
    <row r="5317" spans="1:5" ht="12" customHeight="1">
      <c r="A5317" s="589" t="s">
        <v>38996</v>
      </c>
      <c r="B5317" s="588" t="s">
        <v>38997</v>
      </c>
      <c r="C5317" s="589" t="s">
        <v>161</v>
      </c>
      <c r="D5317" s="619">
        <v>0.47520000000000001</v>
      </c>
      <c r="E5317" s="590"/>
    </row>
    <row r="5318" spans="1:5" ht="12" customHeight="1">
      <c r="A5318" s="589" t="s">
        <v>38998</v>
      </c>
      <c r="B5318" s="588" t="s">
        <v>38999</v>
      </c>
      <c r="C5318" s="589" t="s">
        <v>161</v>
      </c>
      <c r="D5318" s="619">
        <v>2.3224</v>
      </c>
      <c r="E5318" s="590"/>
    </row>
    <row r="5319" spans="1:5" ht="12" customHeight="1">
      <c r="A5319" s="589" t="s">
        <v>39000</v>
      </c>
      <c r="B5319" s="588" t="s">
        <v>39001</v>
      </c>
      <c r="C5319" s="589" t="s">
        <v>93</v>
      </c>
      <c r="D5319" s="619">
        <v>13104</v>
      </c>
      <c r="E5319" s="590"/>
    </row>
    <row r="5320" spans="1:5" ht="12" customHeight="1">
      <c r="A5320" s="589" t="s">
        <v>39002</v>
      </c>
      <c r="B5320" s="588" t="s">
        <v>39003</v>
      </c>
      <c r="C5320" s="589" t="s">
        <v>161</v>
      </c>
      <c r="D5320" s="619">
        <v>2.8304640000000001</v>
      </c>
      <c r="E5320" s="590"/>
    </row>
    <row r="5321" spans="1:5" ht="12" customHeight="1">
      <c r="A5321" s="589" t="s">
        <v>39004</v>
      </c>
      <c r="B5321" s="588" t="s">
        <v>39005</v>
      </c>
      <c r="C5321" s="589" t="s">
        <v>161</v>
      </c>
      <c r="D5321" s="619">
        <v>4.6650239999999998</v>
      </c>
      <c r="E5321" s="590"/>
    </row>
    <row r="5322" spans="1:5" ht="12" customHeight="1">
      <c r="A5322" s="589" t="s">
        <v>39006</v>
      </c>
      <c r="B5322" s="588" t="s">
        <v>39007</v>
      </c>
      <c r="C5322" s="589" t="s">
        <v>78</v>
      </c>
      <c r="D5322" s="619">
        <v>22.077000000000002</v>
      </c>
      <c r="E5322" s="590"/>
    </row>
    <row r="5323" spans="1:5" ht="12" customHeight="1">
      <c r="A5323" s="589" t="s">
        <v>39008</v>
      </c>
      <c r="B5323" s="588" t="s">
        <v>39009</v>
      </c>
      <c r="C5323" s="589" t="s">
        <v>78</v>
      </c>
      <c r="D5323" s="619">
        <v>22.55</v>
      </c>
      <c r="E5323" s="590"/>
    </row>
    <row r="5324" spans="1:5" ht="12" customHeight="1">
      <c r="A5324" s="589" t="s">
        <v>39010</v>
      </c>
      <c r="B5324" s="588" t="s">
        <v>39011</v>
      </c>
      <c r="C5324" s="589" t="s">
        <v>78</v>
      </c>
      <c r="D5324" s="619">
        <v>10.199999999999999</v>
      </c>
      <c r="E5324" s="590"/>
    </row>
    <row r="5325" spans="1:5" ht="12" customHeight="1">
      <c r="A5325" s="589" t="s">
        <v>39012</v>
      </c>
      <c r="B5325" s="588" t="s">
        <v>39013</v>
      </c>
      <c r="C5325" s="589" t="s">
        <v>78</v>
      </c>
      <c r="D5325" s="619">
        <v>17.600000000000001</v>
      </c>
      <c r="E5325" s="590"/>
    </row>
    <row r="5326" spans="1:5" ht="12" customHeight="1">
      <c r="A5326" s="589" t="s">
        <v>39014</v>
      </c>
      <c r="B5326" s="588" t="s">
        <v>39015</v>
      </c>
      <c r="C5326" s="589" t="s">
        <v>78</v>
      </c>
      <c r="D5326" s="619">
        <v>14.8</v>
      </c>
      <c r="E5326" s="590"/>
    </row>
    <row r="5327" spans="1:5" ht="12" customHeight="1">
      <c r="A5327" s="589" t="s">
        <v>39016</v>
      </c>
      <c r="B5327" s="588" t="s">
        <v>39017</v>
      </c>
      <c r="C5327" s="589" t="s">
        <v>93</v>
      </c>
      <c r="D5327" s="619">
        <v>41.19</v>
      </c>
      <c r="E5327" s="590"/>
    </row>
    <row r="5328" spans="1:5" ht="12" customHeight="1">
      <c r="A5328" s="589" t="s">
        <v>39018</v>
      </c>
      <c r="B5328" s="588" t="s">
        <v>39019</v>
      </c>
      <c r="C5328" s="589" t="s">
        <v>93</v>
      </c>
      <c r="D5328" s="619">
        <v>14.555</v>
      </c>
      <c r="E5328" s="590"/>
    </row>
    <row r="5329" spans="1:5" ht="12" customHeight="1">
      <c r="A5329" s="589" t="s">
        <v>39020</v>
      </c>
      <c r="B5329" s="588" t="s">
        <v>39021</v>
      </c>
      <c r="C5329" s="589" t="s">
        <v>93</v>
      </c>
      <c r="D5329" s="619">
        <v>8.9232999999999993</v>
      </c>
      <c r="E5329" s="590"/>
    </row>
    <row r="5330" spans="1:5" ht="27" customHeight="1">
      <c r="A5330" s="589" t="s">
        <v>39022</v>
      </c>
      <c r="B5330" s="588" t="s">
        <v>39023</v>
      </c>
      <c r="C5330" s="589" t="s">
        <v>93</v>
      </c>
      <c r="D5330" s="619">
        <v>5.2832999999999997</v>
      </c>
      <c r="E5330" s="590"/>
    </row>
    <row r="5331" spans="1:5" ht="27" customHeight="1">
      <c r="A5331" s="589" t="s">
        <v>39024</v>
      </c>
      <c r="B5331" s="588" t="s">
        <v>39025</v>
      </c>
      <c r="C5331" s="589" t="s">
        <v>93</v>
      </c>
      <c r="D5331" s="619">
        <v>4.0533000000000001</v>
      </c>
      <c r="E5331" s="590"/>
    </row>
    <row r="5332" spans="1:5" ht="12" customHeight="1">
      <c r="A5332" s="589" t="s">
        <v>39026</v>
      </c>
      <c r="B5332" s="588" t="s">
        <v>39027</v>
      </c>
      <c r="C5332" s="589" t="s">
        <v>93</v>
      </c>
      <c r="D5332" s="619">
        <v>8495</v>
      </c>
      <c r="E5332" s="590"/>
    </row>
    <row r="5333" spans="1:5" ht="12" customHeight="1">
      <c r="A5333" s="589" t="s">
        <v>39028</v>
      </c>
      <c r="B5333" s="588" t="s">
        <v>39029</v>
      </c>
      <c r="C5333" s="589" t="s">
        <v>161</v>
      </c>
      <c r="D5333" s="619">
        <v>17.993949999999998</v>
      </c>
      <c r="E5333" s="590"/>
    </row>
    <row r="5334" spans="1:5" ht="12" customHeight="1">
      <c r="A5334" s="589" t="s">
        <v>39030</v>
      </c>
      <c r="B5334" s="588" t="s">
        <v>39031</v>
      </c>
      <c r="C5334" s="589" t="s">
        <v>161</v>
      </c>
      <c r="D5334" s="619">
        <v>18.843450000000001</v>
      </c>
      <c r="E5334" s="590"/>
    </row>
    <row r="5335" spans="1:5" ht="27" customHeight="1">
      <c r="A5335" s="589" t="s">
        <v>39032</v>
      </c>
      <c r="B5335" s="588" t="s">
        <v>39033</v>
      </c>
      <c r="C5335" s="589" t="s">
        <v>93</v>
      </c>
      <c r="D5335" s="619">
        <v>5451.74</v>
      </c>
      <c r="E5335" s="590"/>
    </row>
    <row r="5336" spans="1:5" ht="12" customHeight="1">
      <c r="A5336" s="589" t="s">
        <v>39034</v>
      </c>
      <c r="B5336" s="588" t="s">
        <v>39035</v>
      </c>
      <c r="C5336" s="589" t="s">
        <v>93</v>
      </c>
      <c r="D5336" s="619">
        <v>39.880000000000003</v>
      </c>
      <c r="E5336" s="590"/>
    </row>
    <row r="5337" spans="1:5" ht="12" customHeight="1">
      <c r="A5337" s="589" t="s">
        <v>39036</v>
      </c>
      <c r="B5337" s="588" t="s">
        <v>39037</v>
      </c>
      <c r="C5337" s="589" t="s">
        <v>93</v>
      </c>
      <c r="D5337" s="619">
        <v>51.71</v>
      </c>
      <c r="E5337" s="590"/>
    </row>
    <row r="5338" spans="1:5" ht="12" customHeight="1">
      <c r="A5338" s="589" t="s">
        <v>39038</v>
      </c>
      <c r="B5338" s="588" t="s">
        <v>39039</v>
      </c>
      <c r="C5338" s="589" t="s">
        <v>78</v>
      </c>
      <c r="D5338" s="619">
        <v>50.38</v>
      </c>
      <c r="E5338" s="590"/>
    </row>
    <row r="5339" spans="1:5" ht="12" customHeight="1">
      <c r="A5339" s="589" t="s">
        <v>39040</v>
      </c>
      <c r="B5339" s="588" t="s">
        <v>39041</v>
      </c>
      <c r="C5339" s="589" t="s">
        <v>93</v>
      </c>
      <c r="D5339" s="619">
        <v>41.98</v>
      </c>
      <c r="E5339" s="590"/>
    </row>
    <row r="5340" spans="1:5" ht="12" customHeight="1">
      <c r="A5340" s="589" t="s">
        <v>39042</v>
      </c>
      <c r="B5340" s="588" t="s">
        <v>39043</v>
      </c>
      <c r="C5340" s="589" t="s">
        <v>93</v>
      </c>
      <c r="D5340" s="619">
        <v>49.6</v>
      </c>
      <c r="E5340" s="590"/>
    </row>
    <row r="5341" spans="1:5" ht="12" customHeight="1">
      <c r="A5341" s="589" t="s">
        <v>39044</v>
      </c>
      <c r="B5341" s="588" t="s">
        <v>39045</v>
      </c>
      <c r="C5341" s="589" t="s">
        <v>95</v>
      </c>
      <c r="D5341" s="619">
        <v>5.38</v>
      </c>
      <c r="E5341" s="590"/>
    </row>
    <row r="5342" spans="1:5" ht="12" customHeight="1">
      <c r="A5342" s="589" t="s">
        <v>39046</v>
      </c>
      <c r="B5342" s="588" t="s">
        <v>39047</v>
      </c>
      <c r="C5342" s="589" t="s">
        <v>93</v>
      </c>
      <c r="D5342" s="619">
        <v>20.9</v>
      </c>
      <c r="E5342" s="590"/>
    </row>
    <row r="5343" spans="1:5" ht="12" customHeight="1">
      <c r="A5343" s="589" t="s">
        <v>39048</v>
      </c>
      <c r="B5343" s="588" t="s">
        <v>39049</v>
      </c>
      <c r="C5343" s="589" t="s">
        <v>93</v>
      </c>
      <c r="D5343" s="619">
        <v>24</v>
      </c>
      <c r="E5343" s="590"/>
    </row>
    <row r="5344" spans="1:5" ht="12" customHeight="1">
      <c r="A5344" s="589" t="s">
        <v>39050</v>
      </c>
      <c r="B5344" s="588" t="s">
        <v>39051</v>
      </c>
      <c r="C5344" s="589" t="s">
        <v>93</v>
      </c>
      <c r="D5344" s="619">
        <v>23.3</v>
      </c>
      <c r="E5344" s="590"/>
    </row>
    <row r="5345" spans="1:5" ht="12" customHeight="1">
      <c r="A5345" s="589" t="s">
        <v>39052</v>
      </c>
      <c r="B5345" s="588" t="s">
        <v>39053</v>
      </c>
      <c r="C5345" s="589" t="s">
        <v>93</v>
      </c>
      <c r="D5345" s="619">
        <v>0.7</v>
      </c>
      <c r="E5345" s="590"/>
    </row>
    <row r="5346" spans="1:5" ht="12" customHeight="1">
      <c r="A5346" s="589" t="s">
        <v>39054</v>
      </c>
      <c r="B5346" s="588" t="s">
        <v>39055</v>
      </c>
      <c r="C5346" s="589" t="s">
        <v>93</v>
      </c>
      <c r="D5346" s="619">
        <v>0.13</v>
      </c>
      <c r="E5346" s="590"/>
    </row>
    <row r="5347" spans="1:5" ht="12" customHeight="1">
      <c r="A5347" s="589" t="s">
        <v>39056</v>
      </c>
      <c r="B5347" s="588" t="s">
        <v>39057</v>
      </c>
      <c r="C5347" s="589" t="s">
        <v>95</v>
      </c>
      <c r="D5347" s="619">
        <v>1.37</v>
      </c>
      <c r="E5347" s="590"/>
    </row>
    <row r="5348" spans="1:5" ht="12" customHeight="1">
      <c r="A5348" s="589" t="s">
        <v>39058</v>
      </c>
      <c r="B5348" s="588" t="s">
        <v>39059</v>
      </c>
      <c r="C5348" s="589" t="s">
        <v>95</v>
      </c>
      <c r="D5348" s="619">
        <v>4.3</v>
      </c>
      <c r="E5348" s="590"/>
    </row>
    <row r="5349" spans="1:5" ht="12" customHeight="1">
      <c r="A5349" s="589" t="s">
        <v>39060</v>
      </c>
      <c r="B5349" s="588" t="s">
        <v>39061</v>
      </c>
      <c r="C5349" s="589" t="s">
        <v>78</v>
      </c>
      <c r="D5349" s="619">
        <v>15</v>
      </c>
      <c r="E5349" s="590"/>
    </row>
    <row r="5350" spans="1:5" ht="12" customHeight="1">
      <c r="A5350" s="589" t="s">
        <v>39062</v>
      </c>
      <c r="B5350" s="588" t="s">
        <v>39063</v>
      </c>
      <c r="C5350" s="589" t="s">
        <v>78</v>
      </c>
      <c r="D5350" s="619">
        <v>15</v>
      </c>
      <c r="E5350" s="590"/>
    </row>
    <row r="5351" spans="1:5" ht="12" customHeight="1">
      <c r="A5351" s="589" t="s">
        <v>39064</v>
      </c>
      <c r="B5351" s="588" t="s">
        <v>39065</v>
      </c>
      <c r="C5351" s="589" t="s">
        <v>93</v>
      </c>
      <c r="D5351" s="619">
        <v>201.58</v>
      </c>
      <c r="E5351" s="590"/>
    </row>
    <row r="5352" spans="1:5" ht="12" customHeight="1">
      <c r="A5352" s="589" t="s">
        <v>39066</v>
      </c>
      <c r="B5352" s="588" t="s">
        <v>39067</v>
      </c>
      <c r="C5352" s="589" t="s">
        <v>78</v>
      </c>
      <c r="D5352" s="619">
        <v>5.13</v>
      </c>
      <c r="E5352" s="590"/>
    </row>
    <row r="5353" spans="1:5" ht="12" customHeight="1">
      <c r="A5353" s="589" t="s">
        <v>39068</v>
      </c>
      <c r="B5353" s="588" t="s">
        <v>39069</v>
      </c>
      <c r="C5353" s="589" t="s">
        <v>78</v>
      </c>
      <c r="D5353" s="619">
        <v>3.75</v>
      </c>
      <c r="E5353" s="590"/>
    </row>
    <row r="5354" spans="1:5" ht="12" customHeight="1">
      <c r="A5354" s="589" t="s">
        <v>28414</v>
      </c>
      <c r="B5354" s="588" t="s">
        <v>28415</v>
      </c>
      <c r="C5354" s="589" t="s">
        <v>78</v>
      </c>
      <c r="D5354" s="619">
        <v>4.74</v>
      </c>
      <c r="E5354" s="590"/>
    </row>
    <row r="5355" spans="1:5" ht="12" customHeight="1">
      <c r="A5355" s="589" t="s">
        <v>39070</v>
      </c>
      <c r="B5355" s="588" t="s">
        <v>39071</v>
      </c>
      <c r="C5355" s="589" t="s">
        <v>78</v>
      </c>
      <c r="D5355" s="619">
        <v>6.95</v>
      </c>
      <c r="E5355" s="590"/>
    </row>
    <row r="5356" spans="1:5" ht="12" customHeight="1">
      <c r="A5356" s="589" t="s">
        <v>39072</v>
      </c>
      <c r="B5356" s="588" t="s">
        <v>39073</v>
      </c>
      <c r="C5356" s="589" t="s">
        <v>93</v>
      </c>
      <c r="D5356" s="619">
        <v>53.6</v>
      </c>
      <c r="E5356" s="590"/>
    </row>
    <row r="5357" spans="1:5" ht="12" customHeight="1">
      <c r="A5357" s="589" t="s">
        <v>39074</v>
      </c>
      <c r="B5357" s="588" t="s">
        <v>39075</v>
      </c>
      <c r="C5357" s="589" t="s">
        <v>93</v>
      </c>
      <c r="D5357" s="619">
        <v>94.4</v>
      </c>
      <c r="E5357" s="590"/>
    </row>
    <row r="5358" spans="1:5" ht="12" customHeight="1">
      <c r="A5358" s="589" t="s">
        <v>39076</v>
      </c>
      <c r="B5358" s="588" t="s">
        <v>39077</v>
      </c>
      <c r="C5358" s="589" t="s">
        <v>93</v>
      </c>
      <c r="D5358" s="619">
        <v>168.7</v>
      </c>
      <c r="E5358" s="590"/>
    </row>
    <row r="5359" spans="1:5" ht="12" customHeight="1">
      <c r="A5359" s="589" t="s">
        <v>39078</v>
      </c>
      <c r="B5359" s="588" t="s">
        <v>39079</v>
      </c>
      <c r="C5359" s="589" t="s">
        <v>93</v>
      </c>
      <c r="D5359" s="619">
        <v>338.32</v>
      </c>
      <c r="E5359" s="590"/>
    </row>
    <row r="5360" spans="1:5" ht="12" customHeight="1">
      <c r="A5360" s="589" t="s">
        <v>39080</v>
      </c>
      <c r="B5360" s="588" t="s">
        <v>39081</v>
      </c>
      <c r="C5360" s="589" t="s">
        <v>93</v>
      </c>
      <c r="D5360" s="619">
        <v>536.70000000000005</v>
      </c>
      <c r="E5360" s="590"/>
    </row>
    <row r="5361" spans="1:5" ht="12" customHeight="1">
      <c r="A5361" s="589" t="s">
        <v>39082</v>
      </c>
      <c r="B5361" s="588" t="s">
        <v>39083</v>
      </c>
      <c r="C5361" s="589" t="s">
        <v>93</v>
      </c>
      <c r="D5361" s="619">
        <v>675.8</v>
      </c>
      <c r="E5361" s="590"/>
    </row>
    <row r="5362" spans="1:5" ht="12" customHeight="1">
      <c r="A5362" s="589" t="s">
        <v>39084</v>
      </c>
      <c r="B5362" s="588" t="s">
        <v>39085</v>
      </c>
      <c r="C5362" s="589" t="s">
        <v>93</v>
      </c>
      <c r="D5362" s="619">
        <v>104.24</v>
      </c>
      <c r="E5362" s="590"/>
    </row>
    <row r="5363" spans="1:5" ht="12" customHeight="1">
      <c r="A5363" s="589" t="s">
        <v>39086</v>
      </c>
      <c r="B5363" s="588" t="s">
        <v>39087</v>
      </c>
      <c r="C5363" s="589" t="s">
        <v>180</v>
      </c>
      <c r="D5363" s="619">
        <v>63.33</v>
      </c>
      <c r="E5363" s="590"/>
    </row>
    <row r="5364" spans="1:5" ht="12" customHeight="1">
      <c r="A5364" s="589" t="s">
        <v>39088</v>
      </c>
      <c r="B5364" s="588" t="s">
        <v>39089</v>
      </c>
      <c r="C5364" s="589" t="s">
        <v>795</v>
      </c>
      <c r="D5364" s="619">
        <v>12.08</v>
      </c>
      <c r="E5364" s="590"/>
    </row>
    <row r="5365" spans="1:5" ht="12" customHeight="1">
      <c r="A5365" s="589" t="s">
        <v>39090</v>
      </c>
      <c r="B5365" s="588" t="s">
        <v>39091</v>
      </c>
      <c r="C5365" s="589" t="s">
        <v>795</v>
      </c>
      <c r="D5365" s="619">
        <v>20.43</v>
      </c>
      <c r="E5365" s="590"/>
    </row>
    <row r="5366" spans="1:5" ht="12" customHeight="1">
      <c r="A5366" s="589" t="s">
        <v>39092</v>
      </c>
      <c r="B5366" s="588" t="s">
        <v>39093</v>
      </c>
      <c r="C5366" s="589" t="s">
        <v>93</v>
      </c>
      <c r="D5366" s="619">
        <v>17.77</v>
      </c>
      <c r="E5366" s="590"/>
    </row>
    <row r="5367" spans="1:5" ht="12" customHeight="1">
      <c r="A5367" s="589" t="s">
        <v>39094</v>
      </c>
      <c r="B5367" s="588" t="s">
        <v>39095</v>
      </c>
      <c r="C5367" s="589" t="s">
        <v>93</v>
      </c>
      <c r="D5367" s="619">
        <v>18.059999999999999</v>
      </c>
      <c r="E5367" s="590"/>
    </row>
    <row r="5368" spans="1:5" ht="12" customHeight="1">
      <c r="A5368" s="589" t="s">
        <v>39096</v>
      </c>
      <c r="B5368" s="588" t="s">
        <v>39097</v>
      </c>
      <c r="C5368" s="589" t="s">
        <v>93</v>
      </c>
      <c r="D5368" s="619">
        <v>29.26</v>
      </c>
      <c r="E5368" s="590"/>
    </row>
    <row r="5369" spans="1:5" ht="12" customHeight="1">
      <c r="A5369" s="589" t="s">
        <v>39098</v>
      </c>
      <c r="B5369" s="588" t="s">
        <v>39099</v>
      </c>
      <c r="C5369" s="589" t="s">
        <v>93</v>
      </c>
      <c r="D5369" s="619">
        <v>54.31</v>
      </c>
      <c r="E5369" s="590"/>
    </row>
    <row r="5370" spans="1:5" ht="12" customHeight="1">
      <c r="A5370" s="589" t="s">
        <v>39100</v>
      </c>
      <c r="B5370" s="588" t="s">
        <v>39101</v>
      </c>
      <c r="C5370" s="589" t="s">
        <v>93</v>
      </c>
      <c r="D5370" s="619">
        <v>79.5</v>
      </c>
      <c r="E5370" s="590"/>
    </row>
    <row r="5371" spans="1:5" ht="12" customHeight="1">
      <c r="A5371" s="589" t="s">
        <v>39102</v>
      </c>
      <c r="B5371" s="588" t="s">
        <v>39103</v>
      </c>
      <c r="C5371" s="589" t="s">
        <v>93</v>
      </c>
      <c r="D5371" s="619">
        <v>18.920000000000002</v>
      </c>
      <c r="E5371" s="590"/>
    </row>
    <row r="5372" spans="1:5" ht="12" customHeight="1">
      <c r="A5372" s="589" t="s">
        <v>39104</v>
      </c>
      <c r="B5372" s="588" t="s">
        <v>39105</v>
      </c>
      <c r="C5372" s="589" t="s">
        <v>93</v>
      </c>
      <c r="D5372" s="619">
        <v>29.64</v>
      </c>
      <c r="E5372" s="590"/>
    </row>
    <row r="5373" spans="1:5" ht="12" customHeight="1">
      <c r="A5373" s="589" t="s">
        <v>39106</v>
      </c>
      <c r="B5373" s="588" t="s">
        <v>39107</v>
      </c>
      <c r="C5373" s="589" t="s">
        <v>93</v>
      </c>
      <c r="D5373" s="619">
        <v>30.66</v>
      </c>
      <c r="E5373" s="590"/>
    </row>
    <row r="5374" spans="1:5" ht="12" customHeight="1">
      <c r="A5374" s="589" t="s">
        <v>39108</v>
      </c>
      <c r="B5374" s="588" t="s">
        <v>39109</v>
      </c>
      <c r="C5374" s="589" t="s">
        <v>93</v>
      </c>
      <c r="D5374" s="619">
        <v>45.78</v>
      </c>
      <c r="E5374" s="590"/>
    </row>
    <row r="5375" spans="1:5" ht="12" customHeight="1">
      <c r="A5375" s="589" t="s">
        <v>39110</v>
      </c>
      <c r="B5375" s="588" t="s">
        <v>39111</v>
      </c>
      <c r="C5375" s="589" t="s">
        <v>93</v>
      </c>
      <c r="D5375" s="619">
        <v>46.3</v>
      </c>
      <c r="E5375" s="590"/>
    </row>
    <row r="5376" spans="1:5" ht="12" customHeight="1">
      <c r="A5376" s="589" t="s">
        <v>39112</v>
      </c>
      <c r="B5376" s="588" t="s">
        <v>39113</v>
      </c>
      <c r="C5376" s="589" t="s">
        <v>93</v>
      </c>
      <c r="D5376" s="619">
        <v>0.35</v>
      </c>
      <c r="E5376" s="590"/>
    </row>
    <row r="5377" spans="1:5" ht="12" customHeight="1">
      <c r="A5377" s="589" t="s">
        <v>39114</v>
      </c>
      <c r="B5377" s="588" t="s">
        <v>39115</v>
      </c>
      <c r="C5377" s="589" t="s">
        <v>93</v>
      </c>
      <c r="D5377" s="619">
        <v>2.4300000000000002</v>
      </c>
      <c r="E5377" s="590"/>
    </row>
    <row r="5378" spans="1:5" ht="18" customHeight="1">
      <c r="A5378" s="589" t="s">
        <v>39116</v>
      </c>
      <c r="B5378" s="588" t="s">
        <v>39117</v>
      </c>
      <c r="C5378" s="589" t="s">
        <v>93</v>
      </c>
      <c r="D5378" s="619">
        <v>2.4300000000000002</v>
      </c>
      <c r="E5378" s="590"/>
    </row>
    <row r="5379" spans="1:5" ht="27" customHeight="1">
      <c r="A5379" s="589" t="s">
        <v>39118</v>
      </c>
      <c r="B5379" s="588" t="s">
        <v>39119</v>
      </c>
      <c r="C5379" s="589" t="s">
        <v>93</v>
      </c>
      <c r="D5379" s="619">
        <v>35525.78</v>
      </c>
      <c r="E5379" s="590"/>
    </row>
    <row r="5380" spans="1:5" ht="18" customHeight="1">
      <c r="A5380" s="589" t="s">
        <v>39120</v>
      </c>
      <c r="B5380" s="588" t="s">
        <v>39121</v>
      </c>
      <c r="C5380" s="589" t="s">
        <v>93</v>
      </c>
      <c r="D5380" s="619">
        <v>16735.009999999998</v>
      </c>
      <c r="E5380" s="590"/>
    </row>
    <row r="5381" spans="1:5" ht="18" customHeight="1">
      <c r="A5381" s="589" t="s">
        <v>39122</v>
      </c>
      <c r="B5381" s="588" t="s">
        <v>39123</v>
      </c>
      <c r="C5381" s="589" t="s">
        <v>93</v>
      </c>
      <c r="D5381" s="619">
        <v>22184.43</v>
      </c>
      <c r="E5381" s="590"/>
    </row>
    <row r="5382" spans="1:5" ht="18" customHeight="1">
      <c r="A5382" s="589" t="s">
        <v>39124</v>
      </c>
      <c r="B5382" s="588" t="s">
        <v>39125</v>
      </c>
      <c r="C5382" s="589" t="s">
        <v>93</v>
      </c>
      <c r="D5382" s="619">
        <v>113.95</v>
      </c>
      <c r="E5382" s="590"/>
    </row>
    <row r="5383" spans="1:5" ht="12" customHeight="1">
      <c r="A5383" s="589" t="s">
        <v>39126</v>
      </c>
      <c r="B5383" s="588" t="s">
        <v>39127</v>
      </c>
      <c r="C5383" s="589" t="s">
        <v>93</v>
      </c>
      <c r="D5383" s="619">
        <v>12564.81</v>
      </c>
      <c r="E5383" s="590"/>
    </row>
    <row r="5384" spans="1:5" ht="12" customHeight="1">
      <c r="A5384" s="589" t="s">
        <v>39128</v>
      </c>
      <c r="B5384" s="588" t="s">
        <v>39129</v>
      </c>
      <c r="C5384" s="589" t="s">
        <v>93</v>
      </c>
      <c r="D5384" s="619">
        <v>3449.87</v>
      </c>
      <c r="E5384" s="590"/>
    </row>
    <row r="5385" spans="1:5" ht="12" customHeight="1">
      <c r="A5385" s="589" t="s">
        <v>39130</v>
      </c>
      <c r="B5385" s="588" t="s">
        <v>39131</v>
      </c>
      <c r="C5385" s="589" t="s">
        <v>93</v>
      </c>
      <c r="D5385" s="619">
        <v>7064.83</v>
      </c>
      <c r="E5385" s="590"/>
    </row>
    <row r="5386" spans="1:5" ht="12" customHeight="1">
      <c r="A5386" s="589" t="s">
        <v>39132</v>
      </c>
      <c r="B5386" s="588" t="s">
        <v>39133</v>
      </c>
      <c r="C5386" s="589" t="s">
        <v>93</v>
      </c>
      <c r="D5386" s="619">
        <v>16680.830000000002</v>
      </c>
      <c r="E5386" s="590"/>
    </row>
    <row r="5387" spans="1:5" ht="18" customHeight="1">
      <c r="A5387" s="589" t="s">
        <v>39134</v>
      </c>
      <c r="B5387" s="588" t="s">
        <v>39135</v>
      </c>
      <c r="C5387" s="589" t="s">
        <v>93</v>
      </c>
      <c r="D5387" s="619">
        <v>617.64</v>
      </c>
      <c r="E5387" s="590"/>
    </row>
    <row r="5388" spans="1:5" ht="12" customHeight="1">
      <c r="A5388" s="589" t="s">
        <v>39136</v>
      </c>
      <c r="B5388" s="588" t="s">
        <v>39137</v>
      </c>
      <c r="C5388" s="589" t="s">
        <v>795</v>
      </c>
      <c r="D5388" s="619">
        <v>14.12</v>
      </c>
      <c r="E5388" s="590"/>
    </row>
    <row r="5389" spans="1:5" ht="12" customHeight="1">
      <c r="A5389" s="589" t="s">
        <v>39138</v>
      </c>
      <c r="B5389" s="588" t="s">
        <v>39139</v>
      </c>
      <c r="C5389" s="589" t="s">
        <v>34687</v>
      </c>
      <c r="D5389" s="619">
        <v>563.26</v>
      </c>
      <c r="E5389" s="590"/>
    </row>
    <row r="5390" spans="1:5" ht="12" customHeight="1">
      <c r="A5390" s="589" t="s">
        <v>39140</v>
      </c>
      <c r="B5390" s="588" t="s">
        <v>39141</v>
      </c>
      <c r="C5390" s="589" t="s">
        <v>93</v>
      </c>
      <c r="D5390" s="619">
        <v>1931</v>
      </c>
      <c r="E5390" s="590"/>
    </row>
    <row r="5391" spans="1:5" ht="12" customHeight="1">
      <c r="A5391" s="589" t="s">
        <v>39142</v>
      </c>
      <c r="B5391" s="588" t="s">
        <v>39143</v>
      </c>
      <c r="C5391" s="589" t="s">
        <v>161</v>
      </c>
      <c r="D5391" s="619">
        <v>0.25746666666666668</v>
      </c>
      <c r="E5391" s="590"/>
    </row>
    <row r="5392" spans="1:5" ht="12" customHeight="1">
      <c r="A5392" s="589" t="s">
        <v>39144</v>
      </c>
      <c r="B5392" s="588" t="s">
        <v>39145</v>
      </c>
      <c r="C5392" s="589" t="s">
        <v>161</v>
      </c>
      <c r="D5392" s="619">
        <v>0.36474444444444448</v>
      </c>
      <c r="E5392" s="590"/>
    </row>
    <row r="5393" spans="1:5" ht="12" customHeight="1">
      <c r="A5393" s="589" t="s">
        <v>39146</v>
      </c>
      <c r="B5393" s="588" t="s">
        <v>3550</v>
      </c>
      <c r="C5393" s="589" t="s">
        <v>161</v>
      </c>
      <c r="D5393" s="619">
        <v>17.829999999999998</v>
      </c>
      <c r="E5393" s="590"/>
    </row>
    <row r="5394" spans="1:5" ht="12" customHeight="1">
      <c r="A5394" s="589" t="s">
        <v>39147</v>
      </c>
      <c r="B5394" s="588" t="s">
        <v>39148</v>
      </c>
      <c r="C5394" s="589" t="s">
        <v>161</v>
      </c>
      <c r="D5394" s="619">
        <v>13.21</v>
      </c>
      <c r="E5394" s="590"/>
    </row>
    <row r="5395" spans="1:5" ht="12" customHeight="1">
      <c r="A5395" s="589" t="s">
        <v>39149</v>
      </c>
      <c r="B5395" s="588" t="s">
        <v>39150</v>
      </c>
      <c r="C5395" s="589" t="s">
        <v>28744</v>
      </c>
      <c r="D5395" s="619">
        <v>2372.36</v>
      </c>
      <c r="E5395" s="590"/>
    </row>
    <row r="5396" spans="1:5" ht="12" customHeight="1">
      <c r="A5396" s="589" t="s">
        <v>39151</v>
      </c>
      <c r="B5396" s="588" t="s">
        <v>39152</v>
      </c>
      <c r="C5396" s="589" t="s">
        <v>96</v>
      </c>
      <c r="D5396" s="619">
        <v>15</v>
      </c>
      <c r="E5396" s="590"/>
    </row>
    <row r="5397" spans="1:5" ht="12" customHeight="1">
      <c r="A5397" s="589" t="s">
        <v>39153</v>
      </c>
      <c r="B5397" s="588" t="s">
        <v>39154</v>
      </c>
      <c r="C5397" s="589" t="s">
        <v>78</v>
      </c>
      <c r="D5397" s="619">
        <v>306.67</v>
      </c>
      <c r="E5397" s="590"/>
    </row>
    <row r="5398" spans="1:5" ht="18" customHeight="1">
      <c r="A5398" s="589" t="s">
        <v>39155</v>
      </c>
      <c r="B5398" s="588" t="s">
        <v>39156</v>
      </c>
      <c r="C5398" s="589" t="s">
        <v>93</v>
      </c>
      <c r="D5398" s="619">
        <v>45.22</v>
      </c>
      <c r="E5398" s="590"/>
    </row>
    <row r="5399" spans="1:5" ht="12" customHeight="1">
      <c r="A5399" s="589" t="s">
        <v>39157</v>
      </c>
      <c r="B5399" s="588" t="s">
        <v>39158</v>
      </c>
      <c r="C5399" s="589" t="s">
        <v>39159</v>
      </c>
      <c r="D5399" s="619">
        <v>21405.91</v>
      </c>
      <c r="E5399" s="590"/>
    </row>
    <row r="5400" spans="1:5" ht="12" customHeight="1">
      <c r="A5400" s="589" t="s">
        <v>39160</v>
      </c>
      <c r="B5400" s="588" t="s">
        <v>39161</v>
      </c>
      <c r="C5400" s="589" t="s">
        <v>28471</v>
      </c>
      <c r="D5400" s="619">
        <v>397.38</v>
      </c>
      <c r="E5400" s="590"/>
    </row>
    <row r="5401" spans="1:5" ht="12" customHeight="1">
      <c r="A5401" s="589" t="s">
        <v>39162</v>
      </c>
      <c r="B5401" s="588" t="s">
        <v>39163</v>
      </c>
      <c r="C5401" s="589" t="s">
        <v>28471</v>
      </c>
      <c r="D5401" s="619">
        <v>1918.34</v>
      </c>
      <c r="E5401" s="590"/>
    </row>
    <row r="5402" spans="1:5" ht="12" customHeight="1">
      <c r="A5402" s="589" t="s">
        <v>39164</v>
      </c>
      <c r="B5402" s="588" t="s">
        <v>39165</v>
      </c>
      <c r="C5402" s="589" t="s">
        <v>28471</v>
      </c>
      <c r="D5402" s="619">
        <v>493.29</v>
      </c>
      <c r="E5402" s="590"/>
    </row>
    <row r="5403" spans="1:5" ht="12" customHeight="1">
      <c r="A5403" s="589" t="s">
        <v>39166</v>
      </c>
      <c r="B5403" s="588" t="s">
        <v>39167</v>
      </c>
      <c r="C5403" s="589" t="s">
        <v>78</v>
      </c>
      <c r="D5403" s="619">
        <v>54.52</v>
      </c>
      <c r="E5403" s="590"/>
    </row>
    <row r="5404" spans="1:5" ht="12" customHeight="1">
      <c r="A5404" s="589" t="s">
        <v>39168</v>
      </c>
      <c r="B5404" s="588" t="s">
        <v>39169</v>
      </c>
      <c r="C5404" s="589" t="s">
        <v>78</v>
      </c>
      <c r="D5404" s="619">
        <v>981.33</v>
      </c>
      <c r="E5404" s="590"/>
    </row>
    <row r="5405" spans="1:5" ht="12" customHeight="1">
      <c r="A5405" s="589" t="s">
        <v>39170</v>
      </c>
      <c r="B5405" s="588" t="s">
        <v>39171</v>
      </c>
      <c r="C5405" s="589" t="s">
        <v>78</v>
      </c>
      <c r="D5405" s="619">
        <v>235.12</v>
      </c>
      <c r="E5405" s="590"/>
    </row>
    <row r="5406" spans="1:5" ht="12" customHeight="1">
      <c r="A5406" s="589" t="s">
        <v>39172</v>
      </c>
      <c r="B5406" s="588" t="s">
        <v>39173</v>
      </c>
      <c r="C5406" s="589" t="s">
        <v>93</v>
      </c>
      <c r="D5406" s="619">
        <v>90.97</v>
      </c>
      <c r="E5406" s="590"/>
    </row>
    <row r="5407" spans="1:5" ht="12" customHeight="1">
      <c r="A5407" s="589" t="s">
        <v>39174</v>
      </c>
      <c r="B5407" s="588" t="s">
        <v>39175</v>
      </c>
      <c r="C5407" s="589" t="s">
        <v>93</v>
      </c>
      <c r="D5407" s="619">
        <v>95.32</v>
      </c>
      <c r="E5407" s="590"/>
    </row>
    <row r="5408" spans="1:5" ht="12" customHeight="1">
      <c r="A5408" s="589" t="s">
        <v>28400</v>
      </c>
      <c r="B5408" s="588" t="s">
        <v>28401</v>
      </c>
      <c r="C5408" s="589" t="s">
        <v>93</v>
      </c>
      <c r="D5408" s="619">
        <v>109.28</v>
      </c>
      <c r="E5408" s="590"/>
    </row>
    <row r="5409" spans="1:5" ht="12" customHeight="1">
      <c r="A5409" s="589" t="s">
        <v>39176</v>
      </c>
      <c r="B5409" s="588" t="s">
        <v>39177</v>
      </c>
      <c r="C5409" s="589" t="s">
        <v>93</v>
      </c>
      <c r="D5409" s="619">
        <v>85.9</v>
      </c>
      <c r="E5409" s="590"/>
    </row>
    <row r="5410" spans="1:5" ht="12" customHeight="1">
      <c r="A5410" s="589" t="s">
        <v>39178</v>
      </c>
      <c r="B5410" s="588" t="s">
        <v>39179</v>
      </c>
      <c r="C5410" s="589" t="s">
        <v>93</v>
      </c>
      <c r="D5410" s="619">
        <v>11.73</v>
      </c>
      <c r="E5410" s="590"/>
    </row>
    <row r="5411" spans="1:5" ht="12" customHeight="1">
      <c r="A5411" s="589" t="s">
        <v>39180</v>
      </c>
      <c r="B5411" s="588" t="s">
        <v>39181</v>
      </c>
      <c r="C5411" s="589" t="s">
        <v>93</v>
      </c>
      <c r="D5411" s="619">
        <v>12.83</v>
      </c>
      <c r="E5411" s="590"/>
    </row>
    <row r="5412" spans="1:5" ht="12" customHeight="1">
      <c r="A5412" s="589" t="s">
        <v>39182</v>
      </c>
      <c r="B5412" s="588" t="s">
        <v>39183</v>
      </c>
      <c r="C5412" s="589" t="s">
        <v>93</v>
      </c>
      <c r="D5412" s="619">
        <v>9.8000000000000007</v>
      </c>
      <c r="E5412" s="590"/>
    </row>
    <row r="5413" spans="1:5" ht="12" customHeight="1">
      <c r="A5413" s="589" t="s">
        <v>39184</v>
      </c>
      <c r="B5413" s="588" t="s">
        <v>39185</v>
      </c>
      <c r="C5413" s="589" t="s">
        <v>95</v>
      </c>
      <c r="D5413" s="619">
        <v>7.81</v>
      </c>
      <c r="E5413" s="590"/>
    </row>
    <row r="5414" spans="1:5" ht="12" customHeight="1">
      <c r="A5414" s="589" t="s">
        <v>39186</v>
      </c>
      <c r="B5414" s="588" t="s">
        <v>39187</v>
      </c>
      <c r="C5414" s="589" t="s">
        <v>95</v>
      </c>
      <c r="D5414" s="619">
        <v>3.08</v>
      </c>
      <c r="E5414" s="590"/>
    </row>
    <row r="5415" spans="1:5" ht="12" customHeight="1">
      <c r="A5415" s="589" t="s">
        <v>39188</v>
      </c>
      <c r="B5415" s="588" t="s">
        <v>39189</v>
      </c>
      <c r="C5415" s="589" t="s">
        <v>95</v>
      </c>
      <c r="D5415" s="619">
        <v>80.27</v>
      </c>
      <c r="E5415" s="590"/>
    </row>
    <row r="5416" spans="1:5" ht="12" customHeight="1">
      <c r="A5416" s="589" t="s">
        <v>39190</v>
      </c>
      <c r="B5416" s="588" t="s">
        <v>39191</v>
      </c>
      <c r="C5416" s="589" t="s">
        <v>95</v>
      </c>
      <c r="D5416" s="619">
        <v>2.78</v>
      </c>
      <c r="E5416" s="590"/>
    </row>
    <row r="5417" spans="1:5" ht="12" customHeight="1">
      <c r="A5417" s="589" t="s">
        <v>39192</v>
      </c>
      <c r="B5417" s="588" t="s">
        <v>39193</v>
      </c>
      <c r="C5417" s="589" t="s">
        <v>795</v>
      </c>
      <c r="D5417" s="619">
        <v>20.5</v>
      </c>
      <c r="E5417" s="590"/>
    </row>
    <row r="5418" spans="1:5" ht="12" customHeight="1">
      <c r="A5418" s="589" t="s">
        <v>39194</v>
      </c>
      <c r="B5418" s="588" t="s">
        <v>39195</v>
      </c>
      <c r="C5418" s="589" t="s">
        <v>96</v>
      </c>
      <c r="D5418" s="619">
        <v>435.54</v>
      </c>
      <c r="E5418" s="590"/>
    </row>
    <row r="5419" spans="1:5" ht="12" customHeight="1">
      <c r="A5419" s="589" t="s">
        <v>39196</v>
      </c>
      <c r="B5419" s="588" t="s">
        <v>39197</v>
      </c>
      <c r="C5419" s="589" t="s">
        <v>161</v>
      </c>
      <c r="D5419" s="619">
        <v>17.829999999999998</v>
      </c>
      <c r="E5419" s="590"/>
    </row>
    <row r="5420" spans="1:5" ht="12" customHeight="1">
      <c r="A5420" s="589" t="s">
        <v>39198</v>
      </c>
      <c r="B5420" s="588" t="s">
        <v>39199</v>
      </c>
      <c r="C5420" s="589" t="s">
        <v>93</v>
      </c>
      <c r="D5420" s="619">
        <v>179.09</v>
      </c>
      <c r="E5420" s="590"/>
    </row>
    <row r="5421" spans="1:5" ht="12" customHeight="1">
      <c r="A5421" s="589" t="s">
        <v>39200</v>
      </c>
      <c r="B5421" s="588" t="s">
        <v>39201</v>
      </c>
      <c r="C5421" s="589" t="s">
        <v>93</v>
      </c>
      <c r="D5421" s="619">
        <v>47.54</v>
      </c>
      <c r="E5421" s="590"/>
    </row>
    <row r="5422" spans="1:5" ht="12" customHeight="1">
      <c r="A5422" s="589" t="s">
        <v>39202</v>
      </c>
      <c r="B5422" s="588" t="s">
        <v>39203</v>
      </c>
      <c r="C5422" s="589" t="s">
        <v>93</v>
      </c>
      <c r="D5422" s="619">
        <v>212.2</v>
      </c>
      <c r="E5422" s="590"/>
    </row>
    <row r="5423" spans="1:5" ht="12" customHeight="1">
      <c r="A5423" s="589" t="s">
        <v>39204</v>
      </c>
      <c r="B5423" s="588" t="s">
        <v>39205</v>
      </c>
      <c r="C5423" s="589" t="s">
        <v>795</v>
      </c>
      <c r="D5423" s="619">
        <v>29.7</v>
      </c>
      <c r="E5423" s="590"/>
    </row>
    <row r="5424" spans="1:5" ht="36" customHeight="1">
      <c r="A5424" s="589" t="s">
        <v>39206</v>
      </c>
      <c r="B5424" s="588" t="s">
        <v>39207</v>
      </c>
      <c r="C5424" s="589" t="s">
        <v>39208</v>
      </c>
      <c r="D5424" s="619">
        <v>5590.88</v>
      </c>
      <c r="E5424" s="590"/>
    </row>
    <row r="5425" spans="1:5" ht="36" customHeight="1">
      <c r="A5425" s="589" t="s">
        <v>39209</v>
      </c>
      <c r="B5425" s="588" t="s">
        <v>39210</v>
      </c>
      <c r="C5425" s="589" t="s">
        <v>39208</v>
      </c>
      <c r="D5425" s="619">
        <v>3738.99</v>
      </c>
      <c r="E5425" s="590"/>
    </row>
    <row r="5426" spans="1:5" ht="12" customHeight="1">
      <c r="A5426" s="589" t="s">
        <v>39211</v>
      </c>
      <c r="B5426" s="588" t="s">
        <v>39212</v>
      </c>
      <c r="C5426" s="589" t="s">
        <v>93</v>
      </c>
      <c r="D5426" s="619">
        <v>61.548124999999999</v>
      </c>
      <c r="E5426" s="590"/>
    </row>
    <row r="5427" spans="1:5" ht="12" customHeight="1">
      <c r="A5427" s="589" t="s">
        <v>39213</v>
      </c>
      <c r="B5427" s="588" t="s">
        <v>39214</v>
      </c>
      <c r="C5427" s="589" t="s">
        <v>161</v>
      </c>
      <c r="D5427" s="619">
        <v>61.707500000000003</v>
      </c>
      <c r="E5427" s="590"/>
    </row>
    <row r="5428" spans="1:5" ht="27" customHeight="1">
      <c r="A5428" s="589" t="s">
        <v>39215</v>
      </c>
      <c r="B5428" s="588" t="s">
        <v>39216</v>
      </c>
      <c r="C5428" s="589" t="s">
        <v>78</v>
      </c>
      <c r="D5428" s="619">
        <v>548.1</v>
      </c>
      <c r="E5428" s="590"/>
    </row>
    <row r="5429" spans="1:5" ht="12" customHeight="1">
      <c r="A5429" s="589" t="s">
        <v>39217</v>
      </c>
      <c r="B5429" s="588" t="s">
        <v>39218</v>
      </c>
      <c r="C5429" s="589" t="s">
        <v>28471</v>
      </c>
      <c r="D5429" s="619">
        <v>605.65</v>
      </c>
      <c r="E5429" s="590"/>
    </row>
    <row r="5430" spans="1:5" ht="18" customHeight="1">
      <c r="A5430" s="589" t="s">
        <v>39219</v>
      </c>
      <c r="B5430" s="588" t="s">
        <v>39220</v>
      </c>
      <c r="C5430" s="589" t="s">
        <v>93</v>
      </c>
      <c r="D5430" s="619">
        <v>168300</v>
      </c>
      <c r="E5430" s="590"/>
    </row>
    <row r="5431" spans="1:5" ht="12" customHeight="1">
      <c r="A5431" s="589" t="s">
        <v>39221</v>
      </c>
      <c r="B5431" s="588" t="s">
        <v>39222</v>
      </c>
      <c r="C5431" s="589" t="s">
        <v>96</v>
      </c>
      <c r="D5431" s="619">
        <v>26</v>
      </c>
      <c r="E5431" s="590"/>
    </row>
    <row r="5432" spans="1:5" ht="12" customHeight="1">
      <c r="A5432" s="589" t="s">
        <v>39223</v>
      </c>
      <c r="B5432" s="588" t="s">
        <v>39224</v>
      </c>
      <c r="C5432" s="589" t="s">
        <v>93</v>
      </c>
      <c r="D5432" s="619">
        <v>6269.08</v>
      </c>
      <c r="E5432" s="590"/>
    </row>
    <row r="5433" spans="1:5" ht="12" customHeight="1">
      <c r="A5433" s="589" t="s">
        <v>39225</v>
      </c>
      <c r="B5433" s="588" t="s">
        <v>39226</v>
      </c>
      <c r="C5433" s="589" t="s">
        <v>95</v>
      </c>
      <c r="D5433" s="619">
        <v>6.77</v>
      </c>
      <c r="E5433" s="590"/>
    </row>
    <row r="5434" spans="1:5" ht="12" customHeight="1">
      <c r="A5434" s="589" t="s">
        <v>39227</v>
      </c>
      <c r="B5434" s="588" t="s">
        <v>39228</v>
      </c>
      <c r="C5434" s="589" t="s">
        <v>93</v>
      </c>
      <c r="D5434" s="619">
        <v>2110.17</v>
      </c>
      <c r="E5434" s="590"/>
    </row>
    <row r="5435" spans="1:5" ht="12" customHeight="1">
      <c r="A5435" s="589" t="s">
        <v>39229</v>
      </c>
      <c r="B5435" s="588" t="s">
        <v>39230</v>
      </c>
      <c r="C5435" s="589" t="s">
        <v>93</v>
      </c>
      <c r="D5435" s="619">
        <v>2740.48</v>
      </c>
      <c r="E5435" s="590"/>
    </row>
    <row r="5436" spans="1:5" ht="18" customHeight="1">
      <c r="A5436" s="589" t="s">
        <v>39231</v>
      </c>
      <c r="B5436" s="588" t="s">
        <v>39232</v>
      </c>
      <c r="C5436" s="589" t="s">
        <v>93</v>
      </c>
      <c r="D5436" s="619">
        <v>6912.16</v>
      </c>
      <c r="E5436" s="590"/>
    </row>
    <row r="5437" spans="1:5" ht="18" customHeight="1">
      <c r="A5437" s="589" t="s">
        <v>39233</v>
      </c>
      <c r="B5437" s="588" t="s">
        <v>39234</v>
      </c>
      <c r="C5437" s="589" t="s">
        <v>93</v>
      </c>
      <c r="D5437" s="619">
        <v>1789.21</v>
      </c>
      <c r="E5437" s="590"/>
    </row>
    <row r="5438" spans="1:5" ht="27" customHeight="1">
      <c r="A5438" s="589" t="s">
        <v>39235</v>
      </c>
      <c r="B5438" s="588" t="s">
        <v>39236</v>
      </c>
      <c r="C5438" s="589" t="s">
        <v>93</v>
      </c>
      <c r="D5438" s="619">
        <v>6912.16</v>
      </c>
      <c r="E5438" s="590"/>
    </row>
    <row r="5439" spans="1:5" ht="12" customHeight="1">
      <c r="A5439" s="589" t="s">
        <v>39237</v>
      </c>
      <c r="B5439" s="588" t="s">
        <v>39238</v>
      </c>
      <c r="C5439" s="589" t="s">
        <v>93</v>
      </c>
      <c r="D5439" s="619">
        <v>4795.8599999999997</v>
      </c>
      <c r="E5439" s="590"/>
    </row>
    <row r="5440" spans="1:5" ht="12" customHeight="1">
      <c r="A5440" s="589" t="s">
        <v>39239</v>
      </c>
      <c r="B5440" s="588" t="s">
        <v>39240</v>
      </c>
      <c r="C5440" s="589" t="s">
        <v>93</v>
      </c>
      <c r="D5440" s="619">
        <v>14060</v>
      </c>
      <c r="E5440" s="590"/>
    </row>
    <row r="5441" spans="1:5" ht="18" customHeight="1">
      <c r="A5441" s="589" t="s">
        <v>39241</v>
      </c>
      <c r="B5441" s="588" t="s">
        <v>39242</v>
      </c>
      <c r="C5441" s="589" t="s">
        <v>93</v>
      </c>
      <c r="D5441" s="619">
        <v>4316.2700000000004</v>
      </c>
      <c r="E5441" s="590"/>
    </row>
    <row r="5442" spans="1:5" ht="12" customHeight="1">
      <c r="A5442" s="589" t="s">
        <v>39243</v>
      </c>
      <c r="B5442" s="588" t="s">
        <v>39244</v>
      </c>
      <c r="C5442" s="589" t="s">
        <v>95</v>
      </c>
      <c r="D5442" s="619">
        <v>72.23</v>
      </c>
      <c r="E5442" s="590"/>
    </row>
    <row r="5443" spans="1:5" ht="12" customHeight="1">
      <c r="A5443" s="589" t="s">
        <v>39245</v>
      </c>
      <c r="B5443" s="588" t="s">
        <v>39246</v>
      </c>
      <c r="C5443" s="589" t="s">
        <v>95</v>
      </c>
      <c r="D5443" s="619">
        <v>65.34</v>
      </c>
      <c r="E5443" s="590"/>
    </row>
    <row r="5444" spans="1:5" ht="12" customHeight="1">
      <c r="A5444" s="589" t="s">
        <v>39247</v>
      </c>
      <c r="B5444" s="588" t="s">
        <v>39248</v>
      </c>
      <c r="C5444" s="589" t="s">
        <v>93</v>
      </c>
      <c r="D5444" s="619">
        <v>267.52999999999997</v>
      </c>
      <c r="E5444" s="590"/>
    </row>
    <row r="5445" spans="1:5" ht="12" customHeight="1">
      <c r="A5445" s="589" t="s">
        <v>39249</v>
      </c>
      <c r="B5445" s="588" t="s">
        <v>39250</v>
      </c>
      <c r="C5445" s="589" t="s">
        <v>78</v>
      </c>
      <c r="D5445" s="619">
        <v>24.1</v>
      </c>
      <c r="E5445" s="590"/>
    </row>
    <row r="5446" spans="1:5" ht="12" customHeight="1">
      <c r="A5446" s="589" t="s">
        <v>39251</v>
      </c>
      <c r="B5446" s="588" t="s">
        <v>3569</v>
      </c>
      <c r="C5446" s="589" t="s">
        <v>161</v>
      </c>
      <c r="D5446" s="619">
        <v>17.88</v>
      </c>
      <c r="E5446" s="590"/>
    </row>
    <row r="5447" spans="1:5" ht="12" customHeight="1">
      <c r="A5447" s="589" t="s">
        <v>39252</v>
      </c>
      <c r="B5447" s="588" t="s">
        <v>39253</v>
      </c>
      <c r="C5447" s="589" t="s">
        <v>161</v>
      </c>
      <c r="D5447" s="619">
        <v>21.88</v>
      </c>
      <c r="E5447" s="590"/>
    </row>
    <row r="5448" spans="1:5" ht="12" customHeight="1">
      <c r="A5448" s="589" t="s">
        <v>39254</v>
      </c>
      <c r="B5448" s="588" t="s">
        <v>39255</v>
      </c>
      <c r="C5448" s="589" t="s">
        <v>78</v>
      </c>
      <c r="D5448" s="619">
        <v>67.42</v>
      </c>
      <c r="E5448" s="590"/>
    </row>
    <row r="5449" spans="1:5" ht="12" customHeight="1">
      <c r="A5449" s="589" t="s">
        <v>39256</v>
      </c>
      <c r="B5449" s="588" t="s">
        <v>39257</v>
      </c>
      <c r="C5449" s="589" t="s">
        <v>78</v>
      </c>
      <c r="D5449" s="619">
        <v>98.5</v>
      </c>
      <c r="E5449" s="590"/>
    </row>
    <row r="5450" spans="1:5" ht="12" customHeight="1">
      <c r="A5450" s="589" t="s">
        <v>39258</v>
      </c>
      <c r="B5450" s="588" t="s">
        <v>39259</v>
      </c>
      <c r="C5450" s="589" t="s">
        <v>78</v>
      </c>
      <c r="D5450" s="619">
        <v>31.12</v>
      </c>
      <c r="E5450" s="590"/>
    </row>
    <row r="5451" spans="1:5" ht="12" customHeight="1">
      <c r="A5451" s="589" t="s">
        <v>39260</v>
      </c>
      <c r="B5451" s="588" t="s">
        <v>39261</v>
      </c>
      <c r="C5451" s="589" t="s">
        <v>78</v>
      </c>
      <c r="D5451" s="619">
        <v>51.87</v>
      </c>
      <c r="E5451" s="590"/>
    </row>
    <row r="5452" spans="1:5" ht="12" customHeight="1">
      <c r="A5452" s="589" t="s">
        <v>39262</v>
      </c>
      <c r="B5452" s="588" t="s">
        <v>39263</v>
      </c>
      <c r="C5452" s="589" t="s">
        <v>96</v>
      </c>
      <c r="D5452" s="619">
        <v>66.040000000000006</v>
      </c>
      <c r="E5452" s="590"/>
    </row>
    <row r="5453" spans="1:5" ht="12" customHeight="1">
      <c r="A5453" s="589" t="s">
        <v>39264</v>
      </c>
      <c r="B5453" s="588" t="s">
        <v>39265</v>
      </c>
      <c r="C5453" s="589" t="s">
        <v>78</v>
      </c>
      <c r="D5453" s="619">
        <v>26.35</v>
      </c>
      <c r="E5453" s="590"/>
    </row>
    <row r="5454" spans="1:5" ht="12" customHeight="1">
      <c r="A5454" s="589" t="s">
        <v>39266</v>
      </c>
      <c r="B5454" s="588" t="s">
        <v>39267</v>
      </c>
      <c r="C5454" s="589" t="s">
        <v>78</v>
      </c>
      <c r="D5454" s="619">
        <v>43.92</v>
      </c>
      <c r="E5454" s="590"/>
    </row>
    <row r="5455" spans="1:5" ht="12" customHeight="1">
      <c r="A5455" s="589" t="s">
        <v>39268</v>
      </c>
      <c r="B5455" s="588" t="s">
        <v>39269</v>
      </c>
      <c r="C5455" s="589" t="s">
        <v>180</v>
      </c>
      <c r="D5455" s="619">
        <v>27</v>
      </c>
      <c r="E5455" s="590"/>
    </row>
    <row r="5456" spans="1:5" ht="12" customHeight="1">
      <c r="A5456" s="589" t="s">
        <v>39270</v>
      </c>
      <c r="B5456" s="588" t="s">
        <v>39271</v>
      </c>
      <c r="C5456" s="589" t="s">
        <v>180</v>
      </c>
      <c r="D5456" s="619">
        <v>31</v>
      </c>
      <c r="E5456" s="590"/>
    </row>
    <row r="5457" spans="1:5" ht="12" customHeight="1">
      <c r="A5457" s="589" t="s">
        <v>39272</v>
      </c>
      <c r="B5457" s="588" t="s">
        <v>39273</v>
      </c>
      <c r="C5457" s="589" t="s">
        <v>180</v>
      </c>
      <c r="D5457" s="619">
        <v>34</v>
      </c>
      <c r="E5457" s="590"/>
    </row>
    <row r="5458" spans="1:5" ht="12" customHeight="1">
      <c r="A5458" s="589" t="s">
        <v>39274</v>
      </c>
      <c r="B5458" s="588" t="s">
        <v>39275</v>
      </c>
      <c r="C5458" s="589" t="s">
        <v>795</v>
      </c>
      <c r="D5458" s="619">
        <v>47.65</v>
      </c>
      <c r="E5458" s="590"/>
    </row>
    <row r="5459" spans="1:5" ht="12" customHeight="1">
      <c r="A5459" s="589" t="s">
        <v>39276</v>
      </c>
      <c r="B5459" s="588" t="s">
        <v>39277</v>
      </c>
      <c r="C5459" s="589" t="s">
        <v>795</v>
      </c>
      <c r="D5459" s="619">
        <v>21.83</v>
      </c>
      <c r="E5459" s="590"/>
    </row>
    <row r="5460" spans="1:5" ht="12" customHeight="1">
      <c r="A5460" s="589" t="s">
        <v>39278</v>
      </c>
      <c r="B5460" s="588" t="s">
        <v>39279</v>
      </c>
      <c r="C5460" s="589" t="s">
        <v>795</v>
      </c>
      <c r="D5460" s="619">
        <v>32.159999999999997</v>
      </c>
      <c r="E5460" s="590"/>
    </row>
    <row r="5461" spans="1:5" ht="12" customHeight="1">
      <c r="A5461" s="589" t="s">
        <v>39280</v>
      </c>
      <c r="B5461" s="588" t="s">
        <v>39281</v>
      </c>
      <c r="C5461" s="589" t="s">
        <v>795</v>
      </c>
      <c r="D5461" s="619">
        <v>35.840000000000003</v>
      </c>
      <c r="E5461" s="590"/>
    </row>
    <row r="5462" spans="1:5" ht="12" customHeight="1">
      <c r="A5462" s="589" t="s">
        <v>39282</v>
      </c>
      <c r="B5462" s="588" t="s">
        <v>39283</v>
      </c>
      <c r="C5462" s="589" t="s">
        <v>795</v>
      </c>
      <c r="D5462" s="619">
        <v>12.78</v>
      </c>
      <c r="E5462" s="590"/>
    </row>
    <row r="5463" spans="1:5" ht="12" customHeight="1">
      <c r="A5463" s="589" t="s">
        <v>39284</v>
      </c>
      <c r="B5463" s="588" t="s">
        <v>39285</v>
      </c>
      <c r="C5463" s="589" t="s">
        <v>795</v>
      </c>
      <c r="D5463" s="619">
        <v>9.1199999999999992</v>
      </c>
      <c r="E5463" s="590"/>
    </row>
    <row r="5464" spans="1:5" ht="12" customHeight="1">
      <c r="A5464" s="589" t="s">
        <v>39286</v>
      </c>
      <c r="B5464" s="588" t="s">
        <v>39287</v>
      </c>
      <c r="C5464" s="589" t="s">
        <v>795</v>
      </c>
      <c r="D5464" s="619">
        <v>11.192</v>
      </c>
      <c r="E5464" s="590"/>
    </row>
    <row r="5465" spans="1:5" ht="12" customHeight="1">
      <c r="A5465" s="589" t="s">
        <v>39288</v>
      </c>
      <c r="B5465" s="588" t="s">
        <v>39289</v>
      </c>
      <c r="C5465" s="589" t="s">
        <v>795</v>
      </c>
      <c r="D5465" s="619">
        <v>12.038399999999999</v>
      </c>
      <c r="E5465" s="590"/>
    </row>
    <row r="5466" spans="1:5" ht="12" customHeight="1">
      <c r="A5466" s="589" t="s">
        <v>39290</v>
      </c>
      <c r="B5466" s="588" t="s">
        <v>39291</v>
      </c>
      <c r="C5466" s="589" t="s">
        <v>795</v>
      </c>
      <c r="D5466" s="619">
        <v>17.82</v>
      </c>
      <c r="E5466" s="590"/>
    </row>
    <row r="5467" spans="1:5" ht="12" customHeight="1">
      <c r="A5467" s="589" t="s">
        <v>39292</v>
      </c>
      <c r="B5467" s="588" t="s">
        <v>39293</v>
      </c>
      <c r="C5467" s="589" t="s">
        <v>795</v>
      </c>
      <c r="D5467" s="619">
        <v>37.799999999999997</v>
      </c>
      <c r="E5467" s="590"/>
    </row>
    <row r="5468" spans="1:5" ht="12" customHeight="1">
      <c r="A5468" s="589" t="s">
        <v>39294</v>
      </c>
      <c r="B5468" s="588" t="s">
        <v>39295</v>
      </c>
      <c r="C5468" s="589" t="s">
        <v>93</v>
      </c>
      <c r="D5468" s="619">
        <v>2.5099999999999998</v>
      </c>
      <c r="E5468" s="590"/>
    </row>
    <row r="5469" spans="1:5" ht="12" customHeight="1">
      <c r="A5469" s="589" t="s">
        <v>39296</v>
      </c>
      <c r="B5469" s="588" t="s">
        <v>39297</v>
      </c>
      <c r="C5469" s="589" t="s">
        <v>93</v>
      </c>
      <c r="D5469" s="619">
        <v>2.2799999999999998</v>
      </c>
      <c r="E5469" s="590"/>
    </row>
    <row r="5470" spans="1:5" ht="18" customHeight="1">
      <c r="A5470" s="589" t="s">
        <v>39298</v>
      </c>
      <c r="B5470" s="588" t="s">
        <v>39299</v>
      </c>
      <c r="C5470" s="589" t="s">
        <v>93</v>
      </c>
      <c r="D5470" s="619">
        <v>2488.66</v>
      </c>
      <c r="E5470" s="590"/>
    </row>
    <row r="5471" spans="1:5" ht="18" customHeight="1">
      <c r="A5471" s="589" t="s">
        <v>39300</v>
      </c>
      <c r="B5471" s="588" t="s">
        <v>39301</v>
      </c>
      <c r="C5471" s="589" t="s">
        <v>93</v>
      </c>
      <c r="D5471" s="619">
        <v>3272.25</v>
      </c>
      <c r="E5471" s="590"/>
    </row>
    <row r="5472" spans="1:5" ht="18" customHeight="1">
      <c r="A5472" s="589" t="s">
        <v>39302</v>
      </c>
      <c r="B5472" s="588" t="s">
        <v>39303</v>
      </c>
      <c r="C5472" s="589" t="s">
        <v>93</v>
      </c>
      <c r="D5472" s="619">
        <v>3637.7</v>
      </c>
      <c r="E5472" s="590"/>
    </row>
    <row r="5473" spans="1:5" ht="18" customHeight="1">
      <c r="A5473" s="589" t="s">
        <v>39304</v>
      </c>
      <c r="B5473" s="588" t="s">
        <v>39305</v>
      </c>
      <c r="C5473" s="589" t="s">
        <v>93</v>
      </c>
      <c r="D5473" s="619">
        <v>5197.04</v>
      </c>
      <c r="E5473" s="590"/>
    </row>
    <row r="5474" spans="1:5" ht="18" customHeight="1">
      <c r="A5474" s="589" t="s">
        <v>39306</v>
      </c>
      <c r="B5474" s="588" t="s">
        <v>39307</v>
      </c>
      <c r="C5474" s="589" t="s">
        <v>93</v>
      </c>
      <c r="D5474" s="619">
        <v>5550</v>
      </c>
      <c r="E5474" s="590"/>
    </row>
    <row r="5475" spans="1:5" ht="18" customHeight="1">
      <c r="A5475" s="589" t="s">
        <v>39308</v>
      </c>
      <c r="B5475" s="588" t="s">
        <v>39309</v>
      </c>
      <c r="C5475" s="589" t="s">
        <v>93</v>
      </c>
      <c r="D5475" s="619">
        <v>6650</v>
      </c>
      <c r="E5475" s="590"/>
    </row>
    <row r="5476" spans="1:5" ht="18" customHeight="1">
      <c r="A5476" s="589" t="s">
        <v>39310</v>
      </c>
      <c r="B5476" s="588" t="s">
        <v>39311</v>
      </c>
      <c r="C5476" s="589" t="s">
        <v>93</v>
      </c>
      <c r="D5476" s="619">
        <v>101.52</v>
      </c>
      <c r="E5476" s="590"/>
    </row>
    <row r="5477" spans="1:5" ht="12" customHeight="1">
      <c r="A5477" s="589" t="s">
        <v>39312</v>
      </c>
      <c r="B5477" s="588" t="s">
        <v>39313</v>
      </c>
      <c r="C5477" s="589" t="s">
        <v>93</v>
      </c>
      <c r="D5477" s="619">
        <v>33.9</v>
      </c>
      <c r="E5477" s="590"/>
    </row>
    <row r="5478" spans="1:5" ht="12" customHeight="1">
      <c r="A5478" s="589" t="s">
        <v>39314</v>
      </c>
      <c r="B5478" s="588" t="s">
        <v>39315</v>
      </c>
      <c r="C5478" s="589" t="s">
        <v>93</v>
      </c>
      <c r="D5478" s="619">
        <v>36.67</v>
      </c>
      <c r="E5478" s="590"/>
    </row>
    <row r="5479" spans="1:5" ht="12" customHeight="1">
      <c r="A5479" s="589" t="s">
        <v>39316</v>
      </c>
      <c r="B5479" s="588" t="s">
        <v>39317</v>
      </c>
      <c r="C5479" s="589" t="s">
        <v>180</v>
      </c>
      <c r="D5479" s="619">
        <v>17</v>
      </c>
      <c r="E5479" s="590"/>
    </row>
    <row r="5480" spans="1:5" ht="12" customHeight="1">
      <c r="A5480" s="589" t="s">
        <v>39318</v>
      </c>
      <c r="B5480" s="588" t="s">
        <v>39319</v>
      </c>
      <c r="C5480" s="589" t="s">
        <v>95</v>
      </c>
      <c r="D5480" s="619">
        <v>3.38</v>
      </c>
      <c r="E5480" s="590"/>
    </row>
    <row r="5481" spans="1:5" ht="12" customHeight="1">
      <c r="A5481" s="589" t="s">
        <v>39320</v>
      </c>
      <c r="B5481" s="588" t="s">
        <v>39321</v>
      </c>
      <c r="C5481" s="589" t="s">
        <v>95</v>
      </c>
      <c r="D5481" s="619">
        <v>1.1000000000000001</v>
      </c>
      <c r="E5481" s="590"/>
    </row>
    <row r="5482" spans="1:5" ht="12" customHeight="1">
      <c r="A5482" s="589" t="s">
        <v>39322</v>
      </c>
      <c r="B5482" s="588" t="s">
        <v>39323</v>
      </c>
      <c r="C5482" s="589" t="s">
        <v>95</v>
      </c>
      <c r="D5482" s="619">
        <v>10.61</v>
      </c>
      <c r="E5482" s="590"/>
    </row>
    <row r="5483" spans="1:5" ht="12" customHeight="1">
      <c r="A5483" s="589" t="s">
        <v>39324</v>
      </c>
      <c r="B5483" s="588" t="s">
        <v>39325</v>
      </c>
      <c r="C5483" s="589" t="s">
        <v>161</v>
      </c>
      <c r="D5483" s="619">
        <v>17.829999999999998</v>
      </c>
      <c r="E5483" s="590"/>
    </row>
    <row r="5484" spans="1:5" ht="12" customHeight="1">
      <c r="A5484" s="589" t="s">
        <v>39326</v>
      </c>
      <c r="B5484" s="588" t="s">
        <v>39327</v>
      </c>
      <c r="C5484" s="589" t="s">
        <v>93</v>
      </c>
      <c r="D5484" s="619">
        <v>42.9</v>
      </c>
      <c r="E5484" s="590"/>
    </row>
    <row r="5485" spans="1:5" ht="12" customHeight="1">
      <c r="A5485" s="589" t="s">
        <v>39328</v>
      </c>
      <c r="B5485" s="588" t="s">
        <v>39329</v>
      </c>
      <c r="C5485" s="589" t="s">
        <v>93</v>
      </c>
      <c r="D5485" s="619">
        <v>49.5</v>
      </c>
      <c r="E5485" s="590"/>
    </row>
    <row r="5486" spans="1:5" ht="12" customHeight="1">
      <c r="A5486" s="589" t="s">
        <v>39330</v>
      </c>
      <c r="B5486" s="588" t="s">
        <v>39331</v>
      </c>
      <c r="C5486" s="589" t="s">
        <v>93</v>
      </c>
      <c r="D5486" s="619">
        <v>19.16</v>
      </c>
      <c r="E5486" s="590"/>
    </row>
    <row r="5487" spans="1:5" ht="12" customHeight="1">
      <c r="A5487" s="589" t="s">
        <v>39332</v>
      </c>
      <c r="B5487" s="588" t="s">
        <v>39333</v>
      </c>
      <c r="C5487" s="589" t="s">
        <v>93</v>
      </c>
      <c r="D5487" s="619">
        <v>18.53</v>
      </c>
      <c r="E5487" s="590"/>
    </row>
    <row r="5488" spans="1:5" ht="12" customHeight="1">
      <c r="A5488" s="589" t="s">
        <v>39334</v>
      </c>
      <c r="B5488" s="588" t="s">
        <v>39335</v>
      </c>
      <c r="C5488" s="589" t="s">
        <v>93</v>
      </c>
      <c r="D5488" s="619">
        <v>18.53</v>
      </c>
      <c r="E5488" s="590"/>
    </row>
    <row r="5489" spans="1:5" ht="12" customHeight="1">
      <c r="A5489" s="589" t="s">
        <v>39336</v>
      </c>
      <c r="B5489" s="588" t="s">
        <v>39337</v>
      </c>
      <c r="C5489" s="589" t="s">
        <v>93</v>
      </c>
      <c r="D5489" s="619">
        <v>14.18</v>
      </c>
      <c r="E5489" s="590"/>
    </row>
    <row r="5490" spans="1:5" ht="18" customHeight="1">
      <c r="A5490" s="589" t="s">
        <v>39338</v>
      </c>
      <c r="B5490" s="588" t="s">
        <v>39339</v>
      </c>
      <c r="C5490" s="589" t="s">
        <v>93</v>
      </c>
      <c r="D5490" s="619">
        <v>1.02</v>
      </c>
      <c r="E5490" s="590"/>
    </row>
    <row r="5491" spans="1:5" ht="12" customHeight="1">
      <c r="A5491" s="589" t="s">
        <v>39340</v>
      </c>
      <c r="B5491" s="588" t="s">
        <v>39341</v>
      </c>
      <c r="C5491" s="589" t="s">
        <v>93</v>
      </c>
      <c r="D5491" s="619">
        <v>7.78</v>
      </c>
      <c r="E5491" s="590"/>
    </row>
    <row r="5492" spans="1:5" ht="12" customHeight="1">
      <c r="A5492" s="589" t="s">
        <v>39342</v>
      </c>
      <c r="B5492" s="588" t="s">
        <v>39343</v>
      </c>
      <c r="C5492" s="589" t="s">
        <v>93</v>
      </c>
      <c r="D5492" s="619">
        <v>36.299999999999997</v>
      </c>
      <c r="E5492" s="590"/>
    </row>
    <row r="5493" spans="1:5" ht="18" customHeight="1">
      <c r="A5493" s="589" t="s">
        <v>39344</v>
      </c>
      <c r="B5493" s="588" t="s">
        <v>39345</v>
      </c>
      <c r="C5493" s="589" t="s">
        <v>93</v>
      </c>
      <c r="D5493" s="619">
        <v>106.12</v>
      </c>
      <c r="E5493" s="590"/>
    </row>
    <row r="5494" spans="1:5" ht="12" customHeight="1">
      <c r="A5494" s="589" t="s">
        <v>39346</v>
      </c>
      <c r="B5494" s="588" t="s">
        <v>39347</v>
      </c>
      <c r="C5494" s="589" t="s">
        <v>93</v>
      </c>
      <c r="D5494" s="619">
        <v>92.5</v>
      </c>
      <c r="E5494" s="590"/>
    </row>
    <row r="5495" spans="1:5" ht="12" customHeight="1">
      <c r="A5495" s="589" t="s">
        <v>39348</v>
      </c>
      <c r="B5495" s="588" t="s">
        <v>39349</v>
      </c>
      <c r="C5495" s="589" t="s">
        <v>93</v>
      </c>
      <c r="D5495" s="619">
        <v>19.600000000000001</v>
      </c>
      <c r="E5495" s="590"/>
    </row>
    <row r="5496" spans="1:5" ht="12" customHeight="1">
      <c r="A5496" s="589" t="s">
        <v>39350</v>
      </c>
      <c r="B5496" s="588" t="s">
        <v>39351</v>
      </c>
      <c r="C5496" s="589" t="s">
        <v>93</v>
      </c>
      <c r="D5496" s="619">
        <v>17.8</v>
      </c>
      <c r="E5496" s="590"/>
    </row>
    <row r="5497" spans="1:5" ht="12" customHeight="1">
      <c r="A5497" s="589" t="s">
        <v>39352</v>
      </c>
      <c r="B5497" s="588" t="s">
        <v>39353</v>
      </c>
      <c r="C5497" s="589" t="s">
        <v>93</v>
      </c>
      <c r="D5497" s="619">
        <v>40</v>
      </c>
      <c r="E5497" s="590"/>
    </row>
    <row r="5498" spans="1:5" ht="12" customHeight="1">
      <c r="A5498" s="589" t="s">
        <v>39354</v>
      </c>
      <c r="B5498" s="588" t="s">
        <v>39355</v>
      </c>
      <c r="C5498" s="589" t="s">
        <v>93</v>
      </c>
      <c r="D5498" s="619">
        <v>7.64</v>
      </c>
      <c r="E5498" s="590"/>
    </row>
    <row r="5499" spans="1:5" ht="12" customHeight="1">
      <c r="A5499" s="589" t="s">
        <v>39356</v>
      </c>
      <c r="B5499" s="588" t="s">
        <v>39357</v>
      </c>
      <c r="C5499" s="589" t="s">
        <v>93</v>
      </c>
      <c r="D5499" s="619">
        <v>47.52</v>
      </c>
      <c r="E5499" s="590"/>
    </row>
    <row r="5500" spans="1:5" ht="12" customHeight="1">
      <c r="A5500" s="589" t="s">
        <v>39358</v>
      </c>
      <c r="B5500" s="588" t="s">
        <v>39359</v>
      </c>
      <c r="C5500" s="589" t="s">
        <v>93</v>
      </c>
      <c r="D5500" s="619">
        <v>25.6</v>
      </c>
      <c r="E5500" s="590"/>
    </row>
    <row r="5501" spans="1:5" ht="12" customHeight="1">
      <c r="A5501" s="589" t="s">
        <v>39360</v>
      </c>
      <c r="B5501" s="588" t="s">
        <v>39361</v>
      </c>
      <c r="C5501" s="589" t="s">
        <v>93</v>
      </c>
      <c r="D5501" s="619">
        <v>65.8</v>
      </c>
      <c r="E5501" s="590"/>
    </row>
    <row r="5502" spans="1:5" ht="12" customHeight="1">
      <c r="A5502" s="589" t="s">
        <v>39362</v>
      </c>
      <c r="B5502" s="588" t="s">
        <v>39363</v>
      </c>
      <c r="C5502" s="589" t="s">
        <v>93</v>
      </c>
      <c r="D5502" s="619">
        <v>5.16</v>
      </c>
      <c r="E5502" s="590"/>
    </row>
    <row r="5503" spans="1:5" ht="12" customHeight="1">
      <c r="A5503" s="589" t="s">
        <v>39364</v>
      </c>
      <c r="B5503" s="588" t="s">
        <v>39365</v>
      </c>
      <c r="C5503" s="589" t="s">
        <v>93</v>
      </c>
      <c r="D5503" s="619">
        <v>3.93</v>
      </c>
      <c r="E5503" s="590"/>
    </row>
    <row r="5504" spans="1:5" ht="12" customHeight="1">
      <c r="A5504" s="589" t="s">
        <v>39366</v>
      </c>
      <c r="B5504" s="588" t="s">
        <v>39367</v>
      </c>
      <c r="C5504" s="589" t="s">
        <v>93</v>
      </c>
      <c r="D5504" s="619">
        <v>50.03</v>
      </c>
      <c r="E5504" s="590"/>
    </row>
    <row r="5505" spans="1:5" ht="12" customHeight="1">
      <c r="A5505" s="589" t="s">
        <v>39368</v>
      </c>
      <c r="B5505" s="588" t="s">
        <v>39369</v>
      </c>
      <c r="C5505" s="589" t="s">
        <v>93</v>
      </c>
      <c r="D5505" s="619">
        <v>7.16</v>
      </c>
      <c r="E5505" s="590"/>
    </row>
    <row r="5506" spans="1:5" ht="12" customHeight="1">
      <c r="A5506" s="589" t="s">
        <v>39370</v>
      </c>
      <c r="B5506" s="588" t="s">
        <v>39371</v>
      </c>
      <c r="C5506" s="589" t="s">
        <v>93</v>
      </c>
      <c r="D5506" s="619">
        <v>38.58</v>
      </c>
      <c r="E5506" s="590"/>
    </row>
    <row r="5507" spans="1:5" ht="27" customHeight="1">
      <c r="A5507" s="589" t="s">
        <v>39372</v>
      </c>
      <c r="B5507" s="588" t="s">
        <v>39373</v>
      </c>
      <c r="C5507" s="589" t="s">
        <v>93</v>
      </c>
      <c r="D5507" s="619">
        <v>5413.51</v>
      </c>
      <c r="E5507" s="590"/>
    </row>
    <row r="5508" spans="1:5" ht="12" customHeight="1">
      <c r="A5508" s="589" t="s">
        <v>28474</v>
      </c>
      <c r="B5508" s="588" t="s">
        <v>28475</v>
      </c>
      <c r="C5508" s="589" t="s">
        <v>28471</v>
      </c>
      <c r="D5508" s="619">
        <v>404.41</v>
      </c>
      <c r="E5508" s="590"/>
    </row>
    <row r="5509" spans="1:5" ht="12" customHeight="1">
      <c r="A5509" s="589" t="s">
        <v>39374</v>
      </c>
      <c r="B5509" s="588" t="s">
        <v>39375</v>
      </c>
      <c r="C5509" s="589" t="s">
        <v>78</v>
      </c>
      <c r="D5509" s="619">
        <v>5.76</v>
      </c>
      <c r="E5509" s="590"/>
    </row>
    <row r="5510" spans="1:5" ht="12" customHeight="1">
      <c r="A5510" s="589" t="s">
        <v>28416</v>
      </c>
      <c r="B5510" s="588" t="s">
        <v>28417</v>
      </c>
      <c r="C5510" s="589" t="s">
        <v>78</v>
      </c>
      <c r="D5510" s="619">
        <v>8.07</v>
      </c>
      <c r="E5510" s="590"/>
    </row>
    <row r="5511" spans="1:5" ht="12" customHeight="1">
      <c r="A5511" s="589" t="s">
        <v>39376</v>
      </c>
      <c r="B5511" s="588" t="s">
        <v>39377</v>
      </c>
      <c r="C5511" s="589" t="s">
        <v>96</v>
      </c>
      <c r="D5511" s="619">
        <v>70</v>
      </c>
      <c r="E5511" s="590"/>
    </row>
    <row r="5512" spans="1:5" ht="12" customHeight="1">
      <c r="A5512" s="589" t="s">
        <v>39378</v>
      </c>
      <c r="B5512" s="588" t="s">
        <v>39379</v>
      </c>
      <c r="C5512" s="589" t="s">
        <v>96</v>
      </c>
      <c r="D5512" s="619">
        <v>26.9</v>
      </c>
      <c r="E5512" s="590"/>
    </row>
    <row r="5513" spans="1:5" ht="12" customHeight="1">
      <c r="A5513" s="589" t="s">
        <v>39380</v>
      </c>
      <c r="B5513" s="588" t="s">
        <v>28303</v>
      </c>
      <c r="C5513" s="589" t="s">
        <v>96</v>
      </c>
      <c r="D5513" s="619">
        <v>25.54</v>
      </c>
      <c r="E5513" s="590"/>
    </row>
    <row r="5514" spans="1:5" ht="12" customHeight="1">
      <c r="A5514" s="589" t="s">
        <v>39381</v>
      </c>
      <c r="B5514" s="588" t="s">
        <v>39382</v>
      </c>
      <c r="C5514" s="589" t="s">
        <v>96</v>
      </c>
      <c r="D5514" s="619">
        <v>81.58</v>
      </c>
      <c r="E5514" s="590"/>
    </row>
    <row r="5515" spans="1:5" ht="12" customHeight="1">
      <c r="A5515" s="589" t="s">
        <v>39383</v>
      </c>
      <c r="B5515" s="588" t="s">
        <v>39384</v>
      </c>
      <c r="C5515" s="589" t="s">
        <v>96</v>
      </c>
      <c r="D5515" s="619">
        <v>25.54</v>
      </c>
      <c r="E5515" s="590"/>
    </row>
    <row r="5516" spans="1:5" ht="12" customHeight="1">
      <c r="A5516" s="589" t="s">
        <v>39385</v>
      </c>
      <c r="B5516" s="588" t="s">
        <v>39386</v>
      </c>
      <c r="C5516" s="589" t="s">
        <v>93</v>
      </c>
      <c r="D5516" s="619">
        <v>16.59</v>
      </c>
      <c r="E5516" s="590"/>
    </row>
    <row r="5517" spans="1:5" ht="12" customHeight="1">
      <c r="A5517" s="589" t="s">
        <v>39387</v>
      </c>
      <c r="B5517" s="588" t="s">
        <v>39388</v>
      </c>
      <c r="C5517" s="589" t="s">
        <v>93</v>
      </c>
      <c r="D5517" s="619">
        <v>14.53</v>
      </c>
      <c r="E5517" s="590"/>
    </row>
    <row r="5518" spans="1:5" ht="12" customHeight="1">
      <c r="A5518" s="589" t="s">
        <v>39389</v>
      </c>
      <c r="B5518" s="588" t="s">
        <v>39390</v>
      </c>
      <c r="C5518" s="589" t="s">
        <v>93</v>
      </c>
      <c r="D5518" s="619">
        <v>13.25</v>
      </c>
      <c r="E5518" s="590"/>
    </row>
    <row r="5519" spans="1:5" ht="12" customHeight="1">
      <c r="A5519" s="589" t="s">
        <v>39391</v>
      </c>
      <c r="B5519" s="588" t="s">
        <v>39392</v>
      </c>
      <c r="C5519" s="589" t="s">
        <v>93</v>
      </c>
      <c r="D5519" s="619">
        <v>36.89</v>
      </c>
      <c r="E5519" s="590"/>
    </row>
    <row r="5520" spans="1:5" ht="12" customHeight="1">
      <c r="A5520" s="589" t="s">
        <v>39393</v>
      </c>
      <c r="B5520" s="588" t="s">
        <v>39394</v>
      </c>
      <c r="C5520" s="589" t="s">
        <v>93</v>
      </c>
      <c r="D5520" s="619">
        <v>34.21</v>
      </c>
      <c r="E5520" s="590"/>
    </row>
    <row r="5521" spans="1:5" ht="12" customHeight="1">
      <c r="A5521" s="589" t="s">
        <v>39395</v>
      </c>
      <c r="B5521" s="588" t="s">
        <v>39396</v>
      </c>
      <c r="C5521" s="589" t="s">
        <v>96</v>
      </c>
      <c r="D5521" s="619">
        <v>104.47</v>
      </c>
      <c r="E5521" s="590"/>
    </row>
    <row r="5522" spans="1:5" ht="12" customHeight="1">
      <c r="A5522" s="589" t="s">
        <v>39397</v>
      </c>
      <c r="B5522" s="588" t="s">
        <v>39398</v>
      </c>
      <c r="C5522" s="589" t="s">
        <v>93</v>
      </c>
      <c r="D5522" s="619">
        <v>1.38</v>
      </c>
      <c r="E5522" s="590"/>
    </row>
    <row r="5523" spans="1:5" ht="12" customHeight="1">
      <c r="A5523" s="589" t="s">
        <v>39399</v>
      </c>
      <c r="B5523" s="588" t="s">
        <v>39400</v>
      </c>
      <c r="C5523" s="589" t="s">
        <v>93</v>
      </c>
      <c r="D5523" s="619">
        <v>0.27</v>
      </c>
      <c r="E5523" s="590"/>
    </row>
    <row r="5524" spans="1:5" ht="12" customHeight="1">
      <c r="A5524" s="589" t="s">
        <v>39401</v>
      </c>
      <c r="B5524" s="588" t="s">
        <v>39402</v>
      </c>
      <c r="C5524" s="589" t="s">
        <v>93</v>
      </c>
      <c r="D5524" s="619">
        <v>138.16999999999999</v>
      </c>
      <c r="E5524" s="590"/>
    </row>
    <row r="5525" spans="1:5" ht="12" customHeight="1">
      <c r="A5525" s="589" t="s">
        <v>39403</v>
      </c>
      <c r="B5525" s="588" t="s">
        <v>39404</v>
      </c>
      <c r="C5525" s="589" t="s">
        <v>93</v>
      </c>
      <c r="D5525" s="619">
        <v>150.72</v>
      </c>
      <c r="E5525" s="590"/>
    </row>
    <row r="5526" spans="1:5" ht="12" customHeight="1">
      <c r="A5526" s="589" t="s">
        <v>39405</v>
      </c>
      <c r="B5526" s="588" t="s">
        <v>39406</v>
      </c>
      <c r="C5526" s="589" t="s">
        <v>161</v>
      </c>
      <c r="D5526" s="619">
        <v>0.1154232</v>
      </c>
      <c r="E5526" s="590"/>
    </row>
    <row r="5527" spans="1:5" ht="12" customHeight="1">
      <c r="A5527" s="589" t="s">
        <v>39407</v>
      </c>
      <c r="B5527" s="588" t="s">
        <v>39408</v>
      </c>
      <c r="C5527" s="589" t="s">
        <v>161</v>
      </c>
      <c r="D5527" s="619">
        <v>0.16234320000000002</v>
      </c>
      <c r="E5527" s="590"/>
    </row>
    <row r="5528" spans="1:5" ht="12" customHeight="1">
      <c r="A5528" s="589" t="s">
        <v>39409</v>
      </c>
      <c r="B5528" s="588" t="s">
        <v>39410</v>
      </c>
      <c r="C5528" s="589" t="s">
        <v>93</v>
      </c>
      <c r="D5528" s="619">
        <v>1034</v>
      </c>
      <c r="E5528" s="590"/>
    </row>
    <row r="5529" spans="1:5" ht="12" customHeight="1">
      <c r="A5529" s="589" t="s">
        <v>39411</v>
      </c>
      <c r="B5529" s="588" t="s">
        <v>39412</v>
      </c>
      <c r="C5529" s="589" t="s">
        <v>93</v>
      </c>
      <c r="D5529" s="619">
        <v>1173</v>
      </c>
      <c r="E5529" s="590"/>
    </row>
    <row r="5530" spans="1:5" ht="12" customHeight="1">
      <c r="A5530" s="589" t="s">
        <v>39413</v>
      </c>
      <c r="B5530" s="588" t="s">
        <v>39414</v>
      </c>
      <c r="C5530" s="589" t="s">
        <v>93</v>
      </c>
      <c r="D5530" s="619">
        <v>1517</v>
      </c>
      <c r="E5530" s="590"/>
    </row>
    <row r="5531" spans="1:5" ht="12" customHeight="1">
      <c r="A5531" s="589" t="s">
        <v>39415</v>
      </c>
      <c r="B5531" s="588" t="s">
        <v>39416</v>
      </c>
      <c r="C5531" s="589" t="s">
        <v>161</v>
      </c>
      <c r="D5531" s="619">
        <v>0.32939200000000002</v>
      </c>
      <c r="E5531" s="590"/>
    </row>
    <row r="5532" spans="1:5" ht="12" customHeight="1">
      <c r="A5532" s="589" t="s">
        <v>39417</v>
      </c>
      <c r="B5532" s="588" t="s">
        <v>39418</v>
      </c>
      <c r="C5532" s="589" t="s">
        <v>93</v>
      </c>
      <c r="D5532" s="619">
        <v>2380</v>
      </c>
      <c r="E5532" s="590"/>
    </row>
    <row r="5533" spans="1:5" ht="12" customHeight="1">
      <c r="A5533" s="589" t="s">
        <v>39419</v>
      </c>
      <c r="B5533" s="588" t="s">
        <v>39420</v>
      </c>
      <c r="C5533" s="589" t="s">
        <v>161</v>
      </c>
      <c r="D5533" s="619">
        <v>0.23419200000000001</v>
      </c>
      <c r="E5533" s="590"/>
    </row>
    <row r="5534" spans="1:5" ht="12" customHeight="1">
      <c r="A5534" s="589" t="s">
        <v>39421</v>
      </c>
      <c r="B5534" s="588" t="s">
        <v>39422</v>
      </c>
      <c r="C5534" s="589" t="s">
        <v>161</v>
      </c>
      <c r="D5534" s="619">
        <v>0.54903279999999999</v>
      </c>
      <c r="E5534" s="590"/>
    </row>
    <row r="5535" spans="1:5" ht="12" customHeight="1">
      <c r="A5535" s="589" t="s">
        <v>39423</v>
      </c>
      <c r="B5535" s="588" t="s">
        <v>39424</v>
      </c>
      <c r="C5535" s="589" t="s">
        <v>93</v>
      </c>
      <c r="D5535" s="619">
        <v>3967</v>
      </c>
      <c r="E5535" s="590"/>
    </row>
    <row r="5536" spans="1:5" ht="12" customHeight="1">
      <c r="A5536" s="589" t="s">
        <v>39425</v>
      </c>
      <c r="B5536" s="588" t="s">
        <v>39426</v>
      </c>
      <c r="C5536" s="589" t="s">
        <v>161</v>
      </c>
      <c r="D5536" s="619">
        <v>0.10472880000000001</v>
      </c>
      <c r="E5536" s="590"/>
    </row>
    <row r="5537" spans="1:5" ht="12" customHeight="1">
      <c r="A5537" s="589" t="s">
        <v>39427</v>
      </c>
      <c r="B5537" s="588" t="s">
        <v>39428</v>
      </c>
      <c r="C5537" s="589" t="s">
        <v>93</v>
      </c>
      <c r="D5537" s="619">
        <v>6</v>
      </c>
      <c r="E5537" s="590"/>
    </row>
    <row r="5538" spans="1:5" ht="12" customHeight="1">
      <c r="A5538" s="589" t="s">
        <v>39429</v>
      </c>
      <c r="B5538" s="588" t="s">
        <v>39430</v>
      </c>
      <c r="C5538" s="589" t="s">
        <v>93</v>
      </c>
      <c r="D5538" s="619">
        <v>52</v>
      </c>
      <c r="E5538" s="590"/>
    </row>
    <row r="5539" spans="1:5" ht="12" customHeight="1">
      <c r="A5539" s="589" t="s">
        <v>39431</v>
      </c>
      <c r="B5539" s="588" t="s">
        <v>39432</v>
      </c>
      <c r="C5539" s="589" t="s">
        <v>93</v>
      </c>
      <c r="D5539" s="619">
        <v>37.81</v>
      </c>
      <c r="E5539" s="590"/>
    </row>
    <row r="5540" spans="1:5" ht="12" customHeight="1">
      <c r="A5540" s="589" t="s">
        <v>39433</v>
      </c>
      <c r="B5540" s="588" t="s">
        <v>39434</v>
      </c>
      <c r="C5540" s="589" t="s">
        <v>93</v>
      </c>
      <c r="D5540" s="619">
        <v>321</v>
      </c>
      <c r="E5540" s="590"/>
    </row>
    <row r="5541" spans="1:5" ht="18" customHeight="1">
      <c r="A5541" s="589" t="s">
        <v>39435</v>
      </c>
      <c r="B5541" s="588" t="s">
        <v>39436</v>
      </c>
      <c r="C5541" s="589" t="s">
        <v>96</v>
      </c>
      <c r="D5541" s="619">
        <v>923.04</v>
      </c>
      <c r="E5541" s="590"/>
    </row>
    <row r="5542" spans="1:5" ht="18" customHeight="1">
      <c r="A5542" s="589" t="s">
        <v>39437</v>
      </c>
      <c r="B5542" s="588" t="s">
        <v>39438</v>
      </c>
      <c r="C5542" s="589" t="s">
        <v>96</v>
      </c>
      <c r="D5542" s="619">
        <v>977.86</v>
      </c>
      <c r="E5542" s="590"/>
    </row>
    <row r="5543" spans="1:5" ht="12" customHeight="1">
      <c r="A5543" s="589" t="s">
        <v>39439</v>
      </c>
      <c r="B5543" s="588" t="s">
        <v>39440</v>
      </c>
      <c r="C5543" s="589" t="s">
        <v>93</v>
      </c>
      <c r="D5543" s="619">
        <v>478.54</v>
      </c>
      <c r="E5543" s="590"/>
    </row>
    <row r="5544" spans="1:5" ht="12" customHeight="1">
      <c r="A5544" s="589" t="s">
        <v>39441</v>
      </c>
      <c r="B5544" s="588" t="s">
        <v>39442</v>
      </c>
      <c r="C5544" s="589" t="s">
        <v>93</v>
      </c>
      <c r="D5544" s="619">
        <v>570.12729999999999</v>
      </c>
      <c r="E5544" s="590"/>
    </row>
    <row r="5545" spans="1:5" ht="12" customHeight="1">
      <c r="A5545" s="589" t="s">
        <v>39443</v>
      </c>
      <c r="B5545" s="588" t="s">
        <v>39444</v>
      </c>
      <c r="C5545" s="589" t="s">
        <v>93</v>
      </c>
      <c r="D5545" s="619">
        <v>313.79000000000002</v>
      </c>
      <c r="E5545" s="590"/>
    </row>
    <row r="5546" spans="1:5" ht="12" customHeight="1">
      <c r="A5546" s="589" t="s">
        <v>39445</v>
      </c>
      <c r="B5546" s="588" t="s">
        <v>39446</v>
      </c>
      <c r="C5546" s="589" t="s">
        <v>78</v>
      </c>
      <c r="D5546" s="619">
        <v>67.98</v>
      </c>
      <c r="E5546" s="590"/>
    </row>
    <row r="5547" spans="1:5" ht="12" customHeight="1">
      <c r="A5547" s="589" t="s">
        <v>39447</v>
      </c>
      <c r="B5547" s="588" t="s">
        <v>39448</v>
      </c>
      <c r="C5547" s="589" t="s">
        <v>78</v>
      </c>
      <c r="D5547" s="619">
        <v>45.3</v>
      </c>
      <c r="E5547" s="590"/>
    </row>
    <row r="5548" spans="1:5" ht="12" customHeight="1">
      <c r="A5548" s="589" t="s">
        <v>39449</v>
      </c>
      <c r="B5548" s="588" t="s">
        <v>39450</v>
      </c>
      <c r="C5548" s="589" t="s">
        <v>78</v>
      </c>
      <c r="D5548" s="619">
        <v>36.33</v>
      </c>
      <c r="E5548" s="590"/>
    </row>
    <row r="5549" spans="1:5" ht="12" customHeight="1">
      <c r="A5549" s="589" t="s">
        <v>39451</v>
      </c>
      <c r="B5549" s="588" t="s">
        <v>39452</v>
      </c>
      <c r="C5549" s="589" t="s">
        <v>93</v>
      </c>
      <c r="D5549" s="619">
        <v>182.6</v>
      </c>
      <c r="E5549" s="590"/>
    </row>
    <row r="5550" spans="1:5" ht="12" customHeight="1">
      <c r="A5550" s="589" t="s">
        <v>39453</v>
      </c>
      <c r="B5550" s="588" t="s">
        <v>39454</v>
      </c>
      <c r="C5550" s="589" t="s">
        <v>93</v>
      </c>
      <c r="D5550" s="619">
        <v>36.9</v>
      </c>
      <c r="E5550" s="590"/>
    </row>
    <row r="5551" spans="1:5" ht="12" customHeight="1">
      <c r="A5551" s="589" t="s">
        <v>39455</v>
      </c>
      <c r="B5551" s="588" t="s">
        <v>39456</v>
      </c>
      <c r="C5551" s="589" t="s">
        <v>93</v>
      </c>
      <c r="D5551" s="619">
        <v>24.9</v>
      </c>
      <c r="E5551" s="590"/>
    </row>
    <row r="5552" spans="1:5" ht="12" customHeight="1">
      <c r="A5552" s="589" t="s">
        <v>39457</v>
      </c>
      <c r="B5552" s="588" t="s">
        <v>39458</v>
      </c>
      <c r="C5552" s="589" t="s">
        <v>93</v>
      </c>
      <c r="D5552" s="619">
        <v>52.99</v>
      </c>
      <c r="E5552" s="590"/>
    </row>
    <row r="5553" spans="1:5" ht="12" customHeight="1">
      <c r="A5553" s="589" t="s">
        <v>39459</v>
      </c>
      <c r="B5553" s="588" t="s">
        <v>39460</v>
      </c>
      <c r="C5553" s="589" t="s">
        <v>93</v>
      </c>
      <c r="D5553" s="619">
        <v>534.27</v>
      </c>
      <c r="E5553" s="590"/>
    </row>
    <row r="5554" spans="1:5" ht="12" customHeight="1">
      <c r="A5554" s="589" t="s">
        <v>39461</v>
      </c>
      <c r="B5554" s="588" t="s">
        <v>39462</v>
      </c>
      <c r="C5554" s="589" t="s">
        <v>93</v>
      </c>
      <c r="D5554" s="619">
        <v>715</v>
      </c>
      <c r="E5554" s="590"/>
    </row>
    <row r="5555" spans="1:5" ht="12" customHeight="1">
      <c r="A5555" s="589" t="s">
        <v>39463</v>
      </c>
      <c r="B5555" s="588" t="s">
        <v>39464</v>
      </c>
      <c r="C5555" s="589" t="s">
        <v>93</v>
      </c>
      <c r="D5555" s="619">
        <v>1030.8699999999999</v>
      </c>
      <c r="E5555" s="590"/>
    </row>
    <row r="5556" spans="1:5" ht="12" customHeight="1">
      <c r="A5556" s="589" t="s">
        <v>39465</v>
      </c>
      <c r="B5556" s="588" t="s">
        <v>39466</v>
      </c>
      <c r="C5556" s="589" t="s">
        <v>93</v>
      </c>
      <c r="D5556" s="619">
        <v>1751.66</v>
      </c>
      <c r="E5556" s="590"/>
    </row>
    <row r="5557" spans="1:5" ht="12" customHeight="1">
      <c r="A5557" s="589" t="s">
        <v>39467</v>
      </c>
      <c r="B5557" s="588" t="s">
        <v>39468</v>
      </c>
      <c r="C5557" s="589" t="s">
        <v>93</v>
      </c>
      <c r="D5557" s="619">
        <v>499.72</v>
      </c>
      <c r="E5557" s="590"/>
    </row>
    <row r="5558" spans="1:5" ht="12" customHeight="1">
      <c r="A5558" s="589" t="s">
        <v>39469</v>
      </c>
      <c r="B5558" s="588" t="s">
        <v>39470</v>
      </c>
      <c r="C5558" s="589" t="s">
        <v>93</v>
      </c>
      <c r="D5558" s="619">
        <v>710.82</v>
      </c>
      <c r="E5558" s="590"/>
    </row>
    <row r="5559" spans="1:5" ht="12" customHeight="1">
      <c r="A5559" s="589" t="s">
        <v>39471</v>
      </c>
      <c r="B5559" s="588" t="s">
        <v>39472</v>
      </c>
      <c r="C5559" s="589" t="s">
        <v>93</v>
      </c>
      <c r="D5559" s="619">
        <v>1034.44</v>
      </c>
      <c r="E5559" s="590"/>
    </row>
    <row r="5560" spans="1:5" ht="12" customHeight="1">
      <c r="A5560" s="589" t="s">
        <v>39473</v>
      </c>
      <c r="B5560" s="588" t="s">
        <v>39474</v>
      </c>
      <c r="C5560" s="589" t="s">
        <v>93</v>
      </c>
      <c r="D5560" s="619">
        <v>1769.32</v>
      </c>
      <c r="E5560" s="590"/>
    </row>
    <row r="5561" spans="1:5" ht="12" customHeight="1">
      <c r="A5561" s="589" t="s">
        <v>39475</v>
      </c>
      <c r="B5561" s="588" t="s">
        <v>39476</v>
      </c>
      <c r="C5561" s="589" t="s">
        <v>93</v>
      </c>
      <c r="D5561" s="619">
        <v>2199.46</v>
      </c>
      <c r="E5561" s="590"/>
    </row>
    <row r="5562" spans="1:5" ht="12" customHeight="1">
      <c r="A5562" s="589" t="s">
        <v>39477</v>
      </c>
      <c r="B5562" s="588" t="s">
        <v>39478</v>
      </c>
      <c r="C5562" s="589" t="s">
        <v>93</v>
      </c>
      <c r="D5562" s="619">
        <v>3438.26</v>
      </c>
      <c r="E5562" s="590"/>
    </row>
    <row r="5563" spans="1:5" ht="18" customHeight="1">
      <c r="A5563" s="589" t="s">
        <v>39479</v>
      </c>
      <c r="B5563" s="588" t="s">
        <v>39480</v>
      </c>
      <c r="C5563" s="589" t="s">
        <v>93</v>
      </c>
      <c r="D5563" s="619">
        <v>187</v>
      </c>
      <c r="E5563" s="590"/>
    </row>
    <row r="5564" spans="1:5" ht="12" customHeight="1">
      <c r="A5564" s="589" t="s">
        <v>39481</v>
      </c>
      <c r="B5564" s="588" t="s">
        <v>39482</v>
      </c>
      <c r="C5564" s="589" t="s">
        <v>93</v>
      </c>
      <c r="D5564" s="619">
        <v>36.299999999999997</v>
      </c>
      <c r="E5564" s="590"/>
    </row>
    <row r="5565" spans="1:5" ht="12" customHeight="1">
      <c r="A5565" s="589" t="s">
        <v>39483</v>
      </c>
      <c r="B5565" s="588" t="s">
        <v>39484</v>
      </c>
      <c r="C5565" s="589" t="s">
        <v>93</v>
      </c>
      <c r="D5565" s="619">
        <v>33.450000000000003</v>
      </c>
      <c r="E5565" s="590"/>
    </row>
    <row r="5566" spans="1:5" ht="12" customHeight="1">
      <c r="A5566" s="589" t="s">
        <v>39485</v>
      </c>
      <c r="B5566" s="588" t="s">
        <v>39486</v>
      </c>
      <c r="C5566" s="589" t="s">
        <v>93</v>
      </c>
      <c r="D5566" s="619">
        <v>81.760000000000005</v>
      </c>
      <c r="E5566" s="590"/>
    </row>
    <row r="5567" spans="1:5" ht="12" customHeight="1">
      <c r="A5567" s="589" t="s">
        <v>39487</v>
      </c>
      <c r="B5567" s="588" t="s">
        <v>39488</v>
      </c>
      <c r="C5567" s="589" t="s">
        <v>93</v>
      </c>
      <c r="D5567" s="619">
        <v>31.63</v>
      </c>
      <c r="E5567" s="590"/>
    </row>
    <row r="5568" spans="1:5" ht="12" customHeight="1">
      <c r="A5568" s="589" t="s">
        <v>39489</v>
      </c>
      <c r="B5568" s="588" t="s">
        <v>39490</v>
      </c>
      <c r="C5568" s="589" t="s">
        <v>93</v>
      </c>
      <c r="D5568" s="619">
        <v>7.5</v>
      </c>
      <c r="E5568" s="590"/>
    </row>
    <row r="5569" spans="1:5" ht="12" customHeight="1">
      <c r="A5569" s="589" t="s">
        <v>39491</v>
      </c>
      <c r="B5569" s="588" t="s">
        <v>39492</v>
      </c>
      <c r="C5569" s="589" t="s">
        <v>93</v>
      </c>
      <c r="D5569" s="619">
        <v>7.8</v>
      </c>
      <c r="E5569" s="590"/>
    </row>
    <row r="5570" spans="1:5" ht="12" customHeight="1">
      <c r="A5570" s="589" t="s">
        <v>39493</v>
      </c>
      <c r="B5570" s="588" t="s">
        <v>39494</v>
      </c>
      <c r="C5570" s="589" t="s">
        <v>93</v>
      </c>
      <c r="D5570" s="619">
        <v>24.33</v>
      </c>
      <c r="E5570" s="590"/>
    </row>
    <row r="5571" spans="1:5" ht="12" customHeight="1">
      <c r="A5571" s="589" t="s">
        <v>39495</v>
      </c>
      <c r="B5571" s="588" t="s">
        <v>39496</v>
      </c>
      <c r="C5571" s="589" t="s">
        <v>93</v>
      </c>
      <c r="D5571" s="619">
        <v>15</v>
      </c>
      <c r="E5571" s="590"/>
    </row>
    <row r="5572" spans="1:5" ht="12" customHeight="1">
      <c r="A5572" s="589" t="s">
        <v>39497</v>
      </c>
      <c r="B5572" s="588" t="s">
        <v>39498</v>
      </c>
      <c r="C5572" s="589" t="s">
        <v>93</v>
      </c>
      <c r="D5572" s="619">
        <v>53.92</v>
      </c>
      <c r="E5572" s="590"/>
    </row>
    <row r="5573" spans="1:5" ht="12" customHeight="1">
      <c r="A5573" s="589" t="s">
        <v>39499</v>
      </c>
      <c r="B5573" s="588" t="s">
        <v>39500</v>
      </c>
      <c r="C5573" s="589" t="s">
        <v>93</v>
      </c>
      <c r="D5573" s="619">
        <v>55.2</v>
      </c>
      <c r="E5573" s="590"/>
    </row>
    <row r="5574" spans="1:5" ht="12" customHeight="1">
      <c r="A5574" s="589" t="s">
        <v>39501</v>
      </c>
      <c r="B5574" s="588" t="s">
        <v>39502</v>
      </c>
      <c r="C5574" s="589" t="s">
        <v>93</v>
      </c>
      <c r="D5574" s="619">
        <v>82.77</v>
      </c>
      <c r="E5574" s="590"/>
    </row>
    <row r="5575" spans="1:5" ht="12" customHeight="1">
      <c r="A5575" s="589" t="s">
        <v>39503</v>
      </c>
      <c r="B5575" s="588" t="s">
        <v>39504</v>
      </c>
      <c r="C5575" s="589" t="s">
        <v>93</v>
      </c>
      <c r="D5575" s="619">
        <v>105.6</v>
      </c>
      <c r="E5575" s="590"/>
    </row>
    <row r="5576" spans="1:5" ht="12" customHeight="1">
      <c r="A5576" s="589" t="s">
        <v>39505</v>
      </c>
      <c r="B5576" s="588" t="s">
        <v>39506</v>
      </c>
      <c r="C5576" s="589" t="s">
        <v>93</v>
      </c>
      <c r="D5576" s="619">
        <v>130.78</v>
      </c>
      <c r="E5576" s="590"/>
    </row>
    <row r="5577" spans="1:5" ht="12" customHeight="1">
      <c r="A5577" s="589" t="s">
        <v>39507</v>
      </c>
      <c r="B5577" s="588" t="s">
        <v>39508</v>
      </c>
      <c r="C5577" s="589" t="s">
        <v>93</v>
      </c>
      <c r="D5577" s="619">
        <v>339.47</v>
      </c>
      <c r="E5577" s="590"/>
    </row>
    <row r="5578" spans="1:5" ht="12" customHeight="1">
      <c r="A5578" s="589" t="s">
        <v>39509</v>
      </c>
      <c r="B5578" s="588" t="s">
        <v>39510</v>
      </c>
      <c r="C5578" s="589" t="s">
        <v>93</v>
      </c>
      <c r="D5578" s="619">
        <v>558.5</v>
      </c>
      <c r="E5578" s="590"/>
    </row>
    <row r="5579" spans="1:5" ht="12" customHeight="1">
      <c r="A5579" s="589" t="s">
        <v>39511</v>
      </c>
      <c r="B5579" s="588" t="s">
        <v>39512</v>
      </c>
      <c r="C5579" s="589" t="s">
        <v>93</v>
      </c>
      <c r="D5579" s="619">
        <v>16.09</v>
      </c>
      <c r="E5579" s="590"/>
    </row>
    <row r="5580" spans="1:5" ht="12" customHeight="1">
      <c r="A5580" s="589" t="s">
        <v>39513</v>
      </c>
      <c r="B5580" s="588" t="s">
        <v>39514</v>
      </c>
      <c r="C5580" s="589" t="s">
        <v>93</v>
      </c>
      <c r="D5580" s="619">
        <v>14.03</v>
      </c>
      <c r="E5580" s="590"/>
    </row>
    <row r="5581" spans="1:5" ht="12" customHeight="1">
      <c r="A5581" s="589" t="s">
        <v>39515</v>
      </c>
      <c r="B5581" s="588" t="s">
        <v>39516</v>
      </c>
      <c r="C5581" s="589" t="s">
        <v>93</v>
      </c>
      <c r="D5581" s="619">
        <v>16.09</v>
      </c>
      <c r="E5581" s="590"/>
    </row>
    <row r="5582" spans="1:5" ht="12" customHeight="1">
      <c r="A5582" s="589" t="s">
        <v>39517</v>
      </c>
      <c r="B5582" s="588" t="s">
        <v>39518</v>
      </c>
      <c r="C5582" s="589" t="s">
        <v>93</v>
      </c>
      <c r="D5582" s="619">
        <v>92.01</v>
      </c>
      <c r="E5582" s="590"/>
    </row>
    <row r="5583" spans="1:5" ht="12" customHeight="1">
      <c r="A5583" s="589" t="s">
        <v>39519</v>
      </c>
      <c r="B5583" s="588" t="s">
        <v>39520</v>
      </c>
      <c r="C5583" s="589" t="s">
        <v>93</v>
      </c>
      <c r="D5583" s="619">
        <v>1028.31</v>
      </c>
      <c r="E5583" s="590"/>
    </row>
    <row r="5584" spans="1:5" ht="12" customHeight="1">
      <c r="A5584" s="589" t="s">
        <v>39521</v>
      </c>
      <c r="B5584" s="588" t="s">
        <v>39522</v>
      </c>
      <c r="C5584" s="589" t="s">
        <v>93</v>
      </c>
      <c r="D5584" s="619">
        <v>313.2</v>
      </c>
      <c r="E5584" s="590"/>
    </row>
    <row r="5585" spans="1:5" ht="12" customHeight="1">
      <c r="A5585" s="589" t="s">
        <v>39523</v>
      </c>
      <c r="B5585" s="588" t="s">
        <v>39524</v>
      </c>
      <c r="C5585" s="589" t="s">
        <v>96</v>
      </c>
      <c r="D5585" s="619">
        <v>286.2</v>
      </c>
      <c r="E5585" s="590"/>
    </row>
    <row r="5586" spans="1:5" ht="12" customHeight="1">
      <c r="A5586" s="589" t="s">
        <v>39525</v>
      </c>
      <c r="B5586" s="588" t="s">
        <v>4259</v>
      </c>
      <c r="C5586" s="589" t="s">
        <v>93</v>
      </c>
      <c r="D5586" s="619">
        <v>286.2</v>
      </c>
      <c r="E5586" s="590"/>
    </row>
    <row r="5587" spans="1:5" ht="12" customHeight="1">
      <c r="A5587" s="589" t="s">
        <v>39526</v>
      </c>
      <c r="B5587" s="588" t="s">
        <v>39527</v>
      </c>
      <c r="C5587" s="589" t="s">
        <v>93</v>
      </c>
      <c r="D5587" s="619">
        <v>76.900000000000006</v>
      </c>
      <c r="E5587" s="590"/>
    </row>
    <row r="5588" spans="1:5" ht="18" customHeight="1">
      <c r="A5588" s="589" t="s">
        <v>39528</v>
      </c>
      <c r="B5588" s="588" t="s">
        <v>39529</v>
      </c>
      <c r="C5588" s="589" t="s">
        <v>93</v>
      </c>
      <c r="D5588" s="619">
        <v>3264.27</v>
      </c>
      <c r="E5588" s="590"/>
    </row>
    <row r="5589" spans="1:5" ht="18" customHeight="1">
      <c r="A5589" s="589" t="s">
        <v>39530</v>
      </c>
      <c r="B5589" s="588" t="s">
        <v>39531</v>
      </c>
      <c r="C5589" s="589" t="s">
        <v>93</v>
      </c>
      <c r="D5589" s="619">
        <v>4764.68</v>
      </c>
      <c r="E5589" s="590"/>
    </row>
    <row r="5590" spans="1:5" ht="18" customHeight="1">
      <c r="A5590" s="589" t="s">
        <v>39532</v>
      </c>
      <c r="B5590" s="588" t="s">
        <v>39533</v>
      </c>
      <c r="C5590" s="589" t="s">
        <v>93</v>
      </c>
      <c r="D5590" s="619">
        <v>30697.59</v>
      </c>
      <c r="E5590" s="590"/>
    </row>
    <row r="5591" spans="1:5" ht="18" customHeight="1">
      <c r="A5591" s="589" t="s">
        <v>39534</v>
      </c>
      <c r="B5591" s="588" t="s">
        <v>39535</v>
      </c>
      <c r="C5591" s="589" t="s">
        <v>93</v>
      </c>
      <c r="D5591" s="619">
        <v>42844.71</v>
      </c>
      <c r="E5591" s="590"/>
    </row>
    <row r="5592" spans="1:5" ht="18" customHeight="1">
      <c r="A5592" s="589" t="s">
        <v>39536</v>
      </c>
      <c r="B5592" s="588" t="s">
        <v>39537</v>
      </c>
      <c r="C5592" s="589" t="s">
        <v>93</v>
      </c>
      <c r="D5592" s="619">
        <v>10940.07</v>
      </c>
      <c r="E5592" s="590"/>
    </row>
    <row r="5593" spans="1:5" ht="18" customHeight="1">
      <c r="A5593" s="589" t="s">
        <v>39538</v>
      </c>
      <c r="B5593" s="588" t="s">
        <v>39539</v>
      </c>
      <c r="C5593" s="589" t="s">
        <v>93</v>
      </c>
      <c r="D5593" s="619">
        <v>56591.26</v>
      </c>
      <c r="E5593" s="590"/>
    </row>
    <row r="5594" spans="1:5" ht="18" customHeight="1">
      <c r="A5594" s="589" t="s">
        <v>39540</v>
      </c>
      <c r="B5594" s="588" t="s">
        <v>39541</v>
      </c>
      <c r="C5594" s="589" t="s">
        <v>93</v>
      </c>
      <c r="D5594" s="619">
        <v>16140.1</v>
      </c>
      <c r="E5594" s="590"/>
    </row>
    <row r="5595" spans="1:5" ht="18" customHeight="1">
      <c r="A5595" s="589" t="s">
        <v>39542</v>
      </c>
      <c r="B5595" s="588" t="s">
        <v>39543</v>
      </c>
      <c r="C5595" s="589" t="s">
        <v>93</v>
      </c>
      <c r="D5595" s="619">
        <v>19772.47</v>
      </c>
      <c r="E5595" s="590"/>
    </row>
    <row r="5596" spans="1:5" ht="12" customHeight="1">
      <c r="A5596" s="589" t="s">
        <v>39544</v>
      </c>
      <c r="B5596" s="588" t="s">
        <v>39545</v>
      </c>
      <c r="C5596" s="589" t="s">
        <v>161</v>
      </c>
      <c r="D5596" s="619">
        <v>14.68909375</v>
      </c>
      <c r="E5596" s="590"/>
    </row>
    <row r="5597" spans="1:5" ht="12" customHeight="1">
      <c r="A5597" s="589" t="s">
        <v>39546</v>
      </c>
      <c r="B5597" s="588" t="s">
        <v>39547</v>
      </c>
      <c r="C5597" s="589" t="s">
        <v>161</v>
      </c>
      <c r="D5597" s="619">
        <v>21.553156250000001</v>
      </c>
      <c r="E5597" s="590"/>
    </row>
    <row r="5598" spans="1:5" ht="12" customHeight="1">
      <c r="A5598" s="589" t="s">
        <v>39548</v>
      </c>
      <c r="B5598" s="588" t="s">
        <v>39549</v>
      </c>
      <c r="C5598" s="589" t="s">
        <v>93</v>
      </c>
      <c r="D5598" s="619">
        <v>263580</v>
      </c>
      <c r="E5598" s="590"/>
    </row>
    <row r="5599" spans="1:5" ht="18" customHeight="1">
      <c r="A5599" s="589" t="s">
        <v>39550</v>
      </c>
      <c r="B5599" s="588" t="s">
        <v>39551</v>
      </c>
      <c r="C5599" s="589" t="s">
        <v>93</v>
      </c>
      <c r="D5599" s="619">
        <v>61.52</v>
      </c>
      <c r="E5599" s="590"/>
    </row>
    <row r="5600" spans="1:5" ht="18" customHeight="1">
      <c r="A5600" s="589" t="s">
        <v>39552</v>
      </c>
      <c r="B5600" s="588" t="s">
        <v>39553</v>
      </c>
      <c r="C5600" s="589" t="s">
        <v>93</v>
      </c>
      <c r="D5600" s="619">
        <v>61.52</v>
      </c>
      <c r="E5600" s="590"/>
    </row>
    <row r="5601" spans="1:5" ht="12" customHeight="1">
      <c r="A5601" s="589" t="s">
        <v>39554</v>
      </c>
      <c r="B5601" s="588" t="s">
        <v>39555</v>
      </c>
      <c r="C5601" s="589" t="s">
        <v>93</v>
      </c>
      <c r="D5601" s="619">
        <v>295</v>
      </c>
      <c r="E5601" s="590"/>
    </row>
    <row r="5602" spans="1:5" ht="12" customHeight="1">
      <c r="A5602" s="589" t="s">
        <v>39556</v>
      </c>
      <c r="B5602" s="588" t="s">
        <v>39557</v>
      </c>
      <c r="C5602" s="589" t="s">
        <v>93</v>
      </c>
      <c r="D5602" s="619">
        <v>121035.15</v>
      </c>
      <c r="E5602" s="590"/>
    </row>
    <row r="5603" spans="1:5" ht="12" customHeight="1">
      <c r="A5603" s="589" t="s">
        <v>39558</v>
      </c>
      <c r="B5603" s="588" t="s">
        <v>39559</v>
      </c>
      <c r="C5603" s="589" t="s">
        <v>93</v>
      </c>
      <c r="D5603" s="619">
        <v>140821.85999999999</v>
      </c>
      <c r="E5603" s="590"/>
    </row>
    <row r="5604" spans="1:5" ht="12" customHeight="1">
      <c r="A5604" s="589" t="s">
        <v>39560</v>
      </c>
      <c r="B5604" s="588" t="s">
        <v>39561</v>
      </c>
      <c r="C5604" s="589" t="s">
        <v>93</v>
      </c>
      <c r="D5604" s="619">
        <v>137768.42000000001</v>
      </c>
      <c r="E5604" s="590"/>
    </row>
    <row r="5605" spans="1:5" ht="12" customHeight="1">
      <c r="A5605" s="589" t="s">
        <v>39562</v>
      </c>
      <c r="B5605" s="588" t="s">
        <v>39563</v>
      </c>
      <c r="C5605" s="589" t="s">
        <v>93</v>
      </c>
      <c r="D5605" s="619">
        <v>190283.13</v>
      </c>
      <c r="E5605" s="590"/>
    </row>
    <row r="5606" spans="1:5" ht="12" customHeight="1">
      <c r="A5606" s="589" t="s">
        <v>39564</v>
      </c>
      <c r="B5606" s="588" t="s">
        <v>39565</v>
      </c>
      <c r="C5606" s="589" t="s">
        <v>93</v>
      </c>
      <c r="D5606" s="619">
        <v>66668.539999999994</v>
      </c>
      <c r="E5606" s="590"/>
    </row>
    <row r="5607" spans="1:5" ht="12" customHeight="1">
      <c r="A5607" s="589" t="s">
        <v>39566</v>
      </c>
      <c r="B5607" s="588" t="s">
        <v>39567</v>
      </c>
      <c r="C5607" s="589" t="s">
        <v>93</v>
      </c>
      <c r="D5607" s="619">
        <v>95472.26</v>
      </c>
      <c r="E5607" s="590"/>
    </row>
    <row r="5608" spans="1:5" ht="12" customHeight="1">
      <c r="A5608" s="589" t="s">
        <v>39568</v>
      </c>
      <c r="B5608" s="588" t="s">
        <v>39569</v>
      </c>
      <c r="C5608" s="589" t="s">
        <v>93</v>
      </c>
      <c r="D5608" s="619">
        <v>120682.92</v>
      </c>
      <c r="E5608" s="590"/>
    </row>
    <row r="5609" spans="1:5" ht="18" customHeight="1">
      <c r="A5609" s="589" t="s">
        <v>39570</v>
      </c>
      <c r="B5609" s="588" t="s">
        <v>39571</v>
      </c>
      <c r="C5609" s="589" t="s">
        <v>93</v>
      </c>
      <c r="D5609" s="619">
        <v>761.72</v>
      </c>
      <c r="E5609" s="590"/>
    </row>
    <row r="5610" spans="1:5" ht="18" customHeight="1">
      <c r="A5610" s="589" t="s">
        <v>39572</v>
      </c>
      <c r="B5610" s="588" t="s">
        <v>39573</v>
      </c>
      <c r="C5610" s="589" t="s">
        <v>93</v>
      </c>
      <c r="D5610" s="619">
        <v>2453.34</v>
      </c>
      <c r="E5610" s="590"/>
    </row>
    <row r="5611" spans="1:5" ht="12" customHeight="1">
      <c r="A5611" s="589" t="s">
        <v>39574</v>
      </c>
      <c r="B5611" s="588" t="s">
        <v>39575</v>
      </c>
      <c r="C5611" s="589" t="s">
        <v>96</v>
      </c>
      <c r="D5611" s="619">
        <v>65.13</v>
      </c>
      <c r="E5611" s="590"/>
    </row>
    <row r="5612" spans="1:5" ht="12" customHeight="1">
      <c r="A5612" s="589" t="s">
        <v>39576</v>
      </c>
      <c r="B5612" s="588" t="s">
        <v>39577</v>
      </c>
      <c r="C5612" s="589" t="s">
        <v>96</v>
      </c>
      <c r="D5612" s="619">
        <v>52.57</v>
      </c>
      <c r="E5612" s="590"/>
    </row>
    <row r="5613" spans="1:5" ht="12" customHeight="1">
      <c r="A5613" s="589" t="s">
        <v>39578</v>
      </c>
      <c r="B5613" s="588" t="s">
        <v>39579</v>
      </c>
      <c r="C5613" s="589" t="s">
        <v>161</v>
      </c>
      <c r="D5613" s="619">
        <v>17.829999999999998</v>
      </c>
      <c r="E5613" s="590"/>
    </row>
    <row r="5614" spans="1:5" ht="12" customHeight="1">
      <c r="A5614" s="589" t="s">
        <v>39580</v>
      </c>
      <c r="B5614" s="588" t="s">
        <v>39581</v>
      </c>
      <c r="C5614" s="589" t="s">
        <v>93</v>
      </c>
      <c r="D5614" s="619">
        <v>3.53</v>
      </c>
      <c r="E5614" s="590"/>
    </row>
    <row r="5615" spans="1:5" ht="12" customHeight="1">
      <c r="A5615" s="589" t="s">
        <v>39582</v>
      </c>
      <c r="B5615" s="588" t="s">
        <v>39583</v>
      </c>
      <c r="C5615" s="589" t="s">
        <v>93</v>
      </c>
      <c r="D5615" s="619">
        <v>4.17</v>
      </c>
      <c r="E5615" s="590"/>
    </row>
    <row r="5616" spans="1:5" ht="12" customHeight="1">
      <c r="A5616" s="589" t="s">
        <v>39584</v>
      </c>
      <c r="B5616" s="588" t="s">
        <v>39585</v>
      </c>
      <c r="C5616" s="589" t="s">
        <v>93</v>
      </c>
      <c r="D5616" s="619">
        <v>22</v>
      </c>
      <c r="E5616" s="590"/>
    </row>
    <row r="5617" spans="1:5" ht="12" customHeight="1">
      <c r="A5617" s="589" t="s">
        <v>39586</v>
      </c>
      <c r="B5617" s="588" t="s">
        <v>39587</v>
      </c>
      <c r="C5617" s="589" t="s">
        <v>93</v>
      </c>
      <c r="D5617" s="619">
        <v>29.31</v>
      </c>
      <c r="E5617" s="590"/>
    </row>
    <row r="5618" spans="1:5" ht="12" customHeight="1">
      <c r="A5618" s="589" t="s">
        <v>39588</v>
      </c>
      <c r="B5618" s="588" t="s">
        <v>39589</v>
      </c>
      <c r="C5618" s="589" t="s">
        <v>93</v>
      </c>
      <c r="D5618" s="619">
        <v>320.83</v>
      </c>
      <c r="E5618" s="590"/>
    </row>
    <row r="5619" spans="1:5" ht="12" customHeight="1">
      <c r="A5619" s="589" t="s">
        <v>39590</v>
      </c>
      <c r="B5619" s="588" t="s">
        <v>39591</v>
      </c>
      <c r="C5619" s="589" t="s">
        <v>93</v>
      </c>
      <c r="D5619" s="619">
        <v>356.16</v>
      </c>
      <c r="E5619" s="590"/>
    </row>
    <row r="5620" spans="1:5" ht="12" customHeight="1">
      <c r="A5620" s="589" t="s">
        <v>39592</v>
      </c>
      <c r="B5620" s="588" t="s">
        <v>39593</v>
      </c>
      <c r="C5620" s="589" t="s">
        <v>93</v>
      </c>
      <c r="D5620" s="619">
        <v>314.89999999999998</v>
      </c>
      <c r="E5620" s="590"/>
    </row>
    <row r="5621" spans="1:5" ht="12" customHeight="1">
      <c r="A5621" s="589" t="s">
        <v>39594</v>
      </c>
      <c r="B5621" s="588" t="s">
        <v>39595</v>
      </c>
      <c r="C5621" s="589" t="s">
        <v>93</v>
      </c>
      <c r="D5621" s="619">
        <v>287.20999999999998</v>
      </c>
      <c r="E5621" s="590"/>
    </row>
    <row r="5622" spans="1:5" ht="12" customHeight="1">
      <c r="A5622" s="589" t="s">
        <v>39596</v>
      </c>
      <c r="B5622" s="588" t="s">
        <v>39597</v>
      </c>
      <c r="C5622" s="589" t="s">
        <v>93</v>
      </c>
      <c r="D5622" s="619">
        <v>428.42</v>
      </c>
      <c r="E5622" s="590"/>
    </row>
    <row r="5623" spans="1:5" ht="12" customHeight="1">
      <c r="A5623" s="589" t="s">
        <v>39598</v>
      </c>
      <c r="B5623" s="588" t="s">
        <v>39599</v>
      </c>
      <c r="C5623" s="589" t="s">
        <v>93</v>
      </c>
      <c r="D5623" s="619">
        <v>93.86</v>
      </c>
      <c r="E5623" s="590"/>
    </row>
    <row r="5624" spans="1:5" ht="12" customHeight="1">
      <c r="A5624" s="589" t="s">
        <v>39600</v>
      </c>
      <c r="B5624" s="588" t="s">
        <v>39601</v>
      </c>
      <c r="C5624" s="589" t="s">
        <v>93</v>
      </c>
      <c r="D5624" s="619">
        <v>113.02</v>
      </c>
      <c r="E5624" s="590"/>
    </row>
    <row r="5625" spans="1:5" ht="12" customHeight="1">
      <c r="A5625" s="589" t="s">
        <v>39602</v>
      </c>
      <c r="B5625" s="588" t="s">
        <v>39603</v>
      </c>
      <c r="C5625" s="589" t="s">
        <v>93</v>
      </c>
      <c r="D5625" s="619">
        <v>246.36</v>
      </c>
      <c r="E5625" s="590"/>
    </row>
    <row r="5626" spans="1:5" ht="12" customHeight="1">
      <c r="A5626" s="589" t="s">
        <v>39604</v>
      </c>
      <c r="B5626" s="588" t="s">
        <v>39605</v>
      </c>
      <c r="C5626" s="589" t="s">
        <v>93</v>
      </c>
      <c r="D5626" s="619">
        <v>368.43</v>
      </c>
      <c r="E5626" s="590"/>
    </row>
    <row r="5627" spans="1:5" ht="12" customHeight="1">
      <c r="A5627" s="589" t="s">
        <v>39606</v>
      </c>
      <c r="B5627" s="588" t="s">
        <v>39607</v>
      </c>
      <c r="C5627" s="589" t="s">
        <v>93</v>
      </c>
      <c r="D5627" s="619">
        <v>1059.08</v>
      </c>
      <c r="E5627" s="590"/>
    </row>
    <row r="5628" spans="1:5" ht="12" customHeight="1">
      <c r="A5628" s="589" t="s">
        <v>39608</v>
      </c>
      <c r="B5628" s="588" t="s">
        <v>39609</v>
      </c>
      <c r="C5628" s="589" t="s">
        <v>93</v>
      </c>
      <c r="D5628" s="619">
        <v>1318.21</v>
      </c>
      <c r="E5628" s="590"/>
    </row>
    <row r="5629" spans="1:5" ht="12" customHeight="1">
      <c r="A5629" s="589" t="s">
        <v>39610</v>
      </c>
      <c r="B5629" s="588" t="s">
        <v>39611</v>
      </c>
      <c r="C5629" s="589" t="s">
        <v>93</v>
      </c>
      <c r="D5629" s="619">
        <v>2400.52</v>
      </c>
      <c r="E5629" s="590"/>
    </row>
    <row r="5630" spans="1:5" ht="12" customHeight="1">
      <c r="A5630" s="589" t="s">
        <v>39612</v>
      </c>
      <c r="B5630" s="588" t="s">
        <v>39613</v>
      </c>
      <c r="C5630" s="589" t="s">
        <v>93</v>
      </c>
      <c r="D5630" s="619">
        <v>98.04</v>
      </c>
      <c r="E5630" s="590"/>
    </row>
    <row r="5631" spans="1:5" ht="12" customHeight="1">
      <c r="A5631" s="589" t="s">
        <v>39614</v>
      </c>
      <c r="B5631" s="588" t="s">
        <v>39615</v>
      </c>
      <c r="C5631" s="589" t="s">
        <v>93</v>
      </c>
      <c r="D5631" s="619">
        <v>138.84</v>
      </c>
      <c r="E5631" s="590"/>
    </row>
    <row r="5632" spans="1:5" ht="12" customHeight="1">
      <c r="A5632" s="589" t="s">
        <v>39616</v>
      </c>
      <c r="B5632" s="588" t="s">
        <v>39617</v>
      </c>
      <c r="C5632" s="589" t="s">
        <v>93</v>
      </c>
      <c r="D5632" s="619">
        <v>211.93</v>
      </c>
      <c r="E5632" s="590"/>
    </row>
    <row r="5633" spans="1:5" ht="12" customHeight="1">
      <c r="A5633" s="589" t="s">
        <v>39618</v>
      </c>
      <c r="B5633" s="588" t="s">
        <v>39619</v>
      </c>
      <c r="C5633" s="589" t="s">
        <v>93</v>
      </c>
      <c r="D5633" s="619">
        <v>748.42</v>
      </c>
      <c r="E5633" s="590"/>
    </row>
    <row r="5634" spans="1:5" ht="12" customHeight="1">
      <c r="A5634" s="589" t="s">
        <v>39620</v>
      </c>
      <c r="B5634" s="588" t="s">
        <v>39621</v>
      </c>
      <c r="C5634" s="589" t="s">
        <v>93</v>
      </c>
      <c r="D5634" s="619">
        <v>927.94</v>
      </c>
      <c r="E5634" s="590"/>
    </row>
    <row r="5635" spans="1:5" ht="12" customHeight="1">
      <c r="A5635" s="589" t="s">
        <v>39622</v>
      </c>
      <c r="B5635" s="588" t="s">
        <v>39623</v>
      </c>
      <c r="C5635" s="589" t="s">
        <v>93</v>
      </c>
      <c r="D5635" s="619">
        <v>1672.16</v>
      </c>
      <c r="E5635" s="590"/>
    </row>
    <row r="5636" spans="1:5" ht="12" customHeight="1">
      <c r="A5636" s="589" t="s">
        <v>39624</v>
      </c>
      <c r="B5636" s="588" t="s">
        <v>39625</v>
      </c>
      <c r="C5636" s="589" t="s">
        <v>93</v>
      </c>
      <c r="D5636" s="619">
        <v>26.34</v>
      </c>
      <c r="E5636" s="590"/>
    </row>
    <row r="5637" spans="1:5" ht="12" customHeight="1">
      <c r="A5637" s="589" t="s">
        <v>39626</v>
      </c>
      <c r="B5637" s="588" t="s">
        <v>39627</v>
      </c>
      <c r="C5637" s="589" t="s">
        <v>93</v>
      </c>
      <c r="D5637" s="619">
        <v>37.31</v>
      </c>
      <c r="E5637" s="590"/>
    </row>
    <row r="5638" spans="1:5" ht="12" customHeight="1">
      <c r="A5638" s="589" t="s">
        <v>39628</v>
      </c>
      <c r="B5638" s="588" t="s">
        <v>39629</v>
      </c>
      <c r="C5638" s="589" t="s">
        <v>93</v>
      </c>
      <c r="D5638" s="619">
        <v>497.08</v>
      </c>
      <c r="E5638" s="590"/>
    </row>
    <row r="5639" spans="1:5" ht="12" customHeight="1">
      <c r="A5639" s="589" t="s">
        <v>39630</v>
      </c>
      <c r="B5639" s="588" t="s">
        <v>39631</v>
      </c>
      <c r="C5639" s="589" t="s">
        <v>93</v>
      </c>
      <c r="D5639" s="619">
        <v>118</v>
      </c>
      <c r="E5639" s="590"/>
    </row>
    <row r="5640" spans="1:5" ht="12" customHeight="1">
      <c r="A5640" s="589" t="s">
        <v>39632</v>
      </c>
      <c r="B5640" s="588" t="s">
        <v>39633</v>
      </c>
      <c r="C5640" s="589" t="s">
        <v>93</v>
      </c>
      <c r="D5640" s="619">
        <v>3.8</v>
      </c>
      <c r="E5640" s="590"/>
    </row>
    <row r="5641" spans="1:5" ht="12" customHeight="1">
      <c r="A5641" s="589" t="s">
        <v>39634</v>
      </c>
      <c r="B5641" s="588" t="s">
        <v>39635</v>
      </c>
      <c r="C5641" s="589" t="s">
        <v>93</v>
      </c>
      <c r="D5641" s="619">
        <v>4.2699999999999996</v>
      </c>
      <c r="E5641" s="590"/>
    </row>
    <row r="5642" spans="1:5" ht="12" customHeight="1">
      <c r="A5642" s="589" t="s">
        <v>39636</v>
      </c>
      <c r="B5642" s="588" t="s">
        <v>39637</v>
      </c>
      <c r="C5642" s="589" t="s">
        <v>93</v>
      </c>
      <c r="D5642" s="619">
        <v>5.3</v>
      </c>
      <c r="E5642" s="590"/>
    </row>
    <row r="5643" spans="1:5" ht="12" customHeight="1">
      <c r="A5643" s="589" t="s">
        <v>39638</v>
      </c>
      <c r="B5643" s="588" t="s">
        <v>39639</v>
      </c>
      <c r="C5643" s="589" t="s">
        <v>93</v>
      </c>
      <c r="D5643" s="619">
        <v>72.42</v>
      </c>
      <c r="E5643" s="590"/>
    </row>
    <row r="5644" spans="1:5" ht="12" customHeight="1">
      <c r="A5644" s="589" t="s">
        <v>39640</v>
      </c>
      <c r="B5644" s="588" t="s">
        <v>39641</v>
      </c>
      <c r="C5644" s="589" t="s">
        <v>93</v>
      </c>
      <c r="D5644" s="619">
        <v>97</v>
      </c>
      <c r="E5644" s="590"/>
    </row>
    <row r="5645" spans="1:5" ht="12" customHeight="1">
      <c r="A5645" s="589" t="s">
        <v>39642</v>
      </c>
      <c r="B5645" s="588" t="s">
        <v>39643</v>
      </c>
      <c r="C5645" s="589" t="s">
        <v>93</v>
      </c>
      <c r="D5645" s="619">
        <v>3.2</v>
      </c>
      <c r="E5645" s="590"/>
    </row>
    <row r="5646" spans="1:5" ht="12" customHeight="1">
      <c r="A5646" s="589" t="s">
        <v>39644</v>
      </c>
      <c r="B5646" s="588" t="s">
        <v>39645</v>
      </c>
      <c r="C5646" s="589" t="s">
        <v>93</v>
      </c>
      <c r="D5646" s="619">
        <v>27.35</v>
      </c>
      <c r="E5646" s="590"/>
    </row>
    <row r="5647" spans="1:5" ht="12" customHeight="1">
      <c r="A5647" s="589" t="s">
        <v>39646</v>
      </c>
      <c r="B5647" s="588" t="s">
        <v>39647</v>
      </c>
      <c r="C5647" s="589" t="s">
        <v>93</v>
      </c>
      <c r="D5647" s="619">
        <v>23.14</v>
      </c>
      <c r="E5647" s="590"/>
    </row>
    <row r="5648" spans="1:5" ht="12" customHeight="1">
      <c r="A5648" s="589" t="s">
        <v>39648</v>
      </c>
      <c r="B5648" s="588" t="s">
        <v>39649</v>
      </c>
      <c r="C5648" s="589" t="s">
        <v>93</v>
      </c>
      <c r="D5648" s="619">
        <v>18.27</v>
      </c>
      <c r="E5648" s="590"/>
    </row>
    <row r="5649" spans="1:5" ht="12" customHeight="1">
      <c r="A5649" s="589" t="s">
        <v>39650</v>
      </c>
      <c r="B5649" s="588" t="s">
        <v>39651</v>
      </c>
      <c r="C5649" s="589" t="s">
        <v>93</v>
      </c>
      <c r="D5649" s="619">
        <v>11.94</v>
      </c>
      <c r="E5649" s="590"/>
    </row>
    <row r="5650" spans="1:5" ht="12" customHeight="1">
      <c r="A5650" s="589" t="s">
        <v>39652</v>
      </c>
      <c r="B5650" s="588" t="s">
        <v>39653</v>
      </c>
      <c r="C5650" s="589" t="s">
        <v>93</v>
      </c>
      <c r="D5650" s="619">
        <v>5.21</v>
      </c>
      <c r="E5650" s="590"/>
    </row>
    <row r="5651" spans="1:5" ht="12" customHeight="1">
      <c r="A5651" s="589" t="s">
        <v>39654</v>
      </c>
      <c r="B5651" s="588" t="s">
        <v>39655</v>
      </c>
      <c r="C5651" s="589" t="s">
        <v>93</v>
      </c>
      <c r="D5651" s="619">
        <v>69.61</v>
      </c>
      <c r="E5651" s="590"/>
    </row>
    <row r="5652" spans="1:5" ht="12" customHeight="1">
      <c r="A5652" s="589" t="s">
        <v>39656</v>
      </c>
      <c r="B5652" s="588" t="s">
        <v>39657</v>
      </c>
      <c r="C5652" s="589" t="s">
        <v>93</v>
      </c>
      <c r="D5652" s="619">
        <v>36.659999999999997</v>
      </c>
      <c r="E5652" s="590"/>
    </row>
    <row r="5653" spans="1:5" ht="12" customHeight="1">
      <c r="A5653" s="589" t="s">
        <v>39658</v>
      </c>
      <c r="B5653" s="588" t="s">
        <v>39659</v>
      </c>
      <c r="C5653" s="589" t="s">
        <v>93</v>
      </c>
      <c r="D5653" s="619">
        <v>93.24</v>
      </c>
      <c r="E5653" s="590"/>
    </row>
    <row r="5654" spans="1:5" ht="12" customHeight="1">
      <c r="A5654" s="589" t="s">
        <v>39660</v>
      </c>
      <c r="B5654" s="588" t="s">
        <v>39661</v>
      </c>
      <c r="C5654" s="589" t="s">
        <v>93</v>
      </c>
      <c r="D5654" s="619">
        <v>7.41</v>
      </c>
      <c r="E5654" s="590"/>
    </row>
    <row r="5655" spans="1:5" ht="12" customHeight="1">
      <c r="A5655" s="589" t="s">
        <v>39662</v>
      </c>
      <c r="B5655" s="588" t="s">
        <v>39663</v>
      </c>
      <c r="C5655" s="589" t="s">
        <v>93</v>
      </c>
      <c r="D5655" s="619">
        <v>8.61</v>
      </c>
      <c r="E5655" s="590"/>
    </row>
    <row r="5656" spans="1:5" ht="12" customHeight="1">
      <c r="A5656" s="589" t="s">
        <v>39664</v>
      </c>
      <c r="B5656" s="588" t="s">
        <v>39665</v>
      </c>
      <c r="C5656" s="589" t="s">
        <v>93</v>
      </c>
      <c r="D5656" s="619">
        <v>171.9</v>
      </c>
      <c r="E5656" s="590"/>
    </row>
    <row r="5657" spans="1:5" ht="12" customHeight="1">
      <c r="A5657" s="589" t="s">
        <v>39666</v>
      </c>
      <c r="B5657" s="588" t="s">
        <v>39667</v>
      </c>
      <c r="C5657" s="589" t="s">
        <v>93</v>
      </c>
      <c r="D5657" s="619">
        <v>245.55</v>
      </c>
      <c r="E5657" s="590"/>
    </row>
    <row r="5658" spans="1:5" ht="12" customHeight="1">
      <c r="A5658" s="589" t="s">
        <v>39668</v>
      </c>
      <c r="B5658" s="588" t="s">
        <v>39669</v>
      </c>
      <c r="C5658" s="589" t="s">
        <v>93</v>
      </c>
      <c r="D5658" s="619">
        <v>462.97500000000002</v>
      </c>
      <c r="E5658" s="590"/>
    </row>
    <row r="5659" spans="1:5" ht="12" customHeight="1">
      <c r="A5659" s="589" t="s">
        <v>39670</v>
      </c>
      <c r="B5659" s="588" t="s">
        <v>39671</v>
      </c>
      <c r="C5659" s="589" t="s">
        <v>93</v>
      </c>
      <c r="D5659" s="619">
        <v>23.07</v>
      </c>
      <c r="E5659" s="590"/>
    </row>
    <row r="5660" spans="1:5" ht="12" customHeight="1">
      <c r="A5660" s="589" t="s">
        <v>39672</v>
      </c>
      <c r="B5660" s="588" t="s">
        <v>39673</v>
      </c>
      <c r="C5660" s="589" t="s">
        <v>93</v>
      </c>
      <c r="D5660" s="619">
        <v>25.23</v>
      </c>
      <c r="E5660" s="590"/>
    </row>
    <row r="5661" spans="1:5" ht="12" customHeight="1">
      <c r="A5661" s="589" t="s">
        <v>39674</v>
      </c>
      <c r="B5661" s="588" t="s">
        <v>39675</v>
      </c>
      <c r="C5661" s="589" t="s">
        <v>93</v>
      </c>
      <c r="D5661" s="619">
        <v>139.30000000000001</v>
      </c>
      <c r="E5661" s="590"/>
    </row>
    <row r="5662" spans="1:5" ht="12" customHeight="1">
      <c r="A5662" s="589" t="s">
        <v>39676</v>
      </c>
      <c r="B5662" s="588" t="s">
        <v>39677</v>
      </c>
      <c r="C5662" s="589" t="s">
        <v>93</v>
      </c>
      <c r="D5662" s="619">
        <v>619.45000000000005</v>
      </c>
      <c r="E5662" s="590"/>
    </row>
    <row r="5663" spans="1:5" ht="12" customHeight="1">
      <c r="A5663" s="589" t="s">
        <v>39678</v>
      </c>
      <c r="B5663" s="588" t="s">
        <v>39679</v>
      </c>
      <c r="C5663" s="589" t="s">
        <v>93</v>
      </c>
      <c r="D5663" s="619">
        <v>3.15</v>
      </c>
      <c r="E5663" s="590"/>
    </row>
    <row r="5664" spans="1:5" ht="12" customHeight="1">
      <c r="A5664" s="589" t="s">
        <v>39680</v>
      </c>
      <c r="B5664" s="588" t="s">
        <v>39681</v>
      </c>
      <c r="C5664" s="589" t="s">
        <v>93</v>
      </c>
      <c r="D5664" s="619">
        <v>6.72</v>
      </c>
      <c r="E5664" s="590"/>
    </row>
    <row r="5665" spans="1:5" ht="12" customHeight="1">
      <c r="A5665" s="589" t="s">
        <v>39682</v>
      </c>
      <c r="B5665" s="588" t="s">
        <v>39683</v>
      </c>
      <c r="C5665" s="589" t="s">
        <v>93</v>
      </c>
      <c r="D5665" s="619">
        <v>11.07</v>
      </c>
      <c r="E5665" s="590"/>
    </row>
    <row r="5666" spans="1:5" ht="12" customHeight="1">
      <c r="A5666" s="589" t="s">
        <v>39684</v>
      </c>
      <c r="B5666" s="588" t="s">
        <v>39685</v>
      </c>
      <c r="C5666" s="589" t="s">
        <v>93</v>
      </c>
      <c r="D5666" s="619">
        <v>25.3</v>
      </c>
      <c r="E5666" s="590"/>
    </row>
    <row r="5667" spans="1:5" ht="12" customHeight="1">
      <c r="A5667" s="589" t="s">
        <v>39686</v>
      </c>
      <c r="B5667" s="588" t="s">
        <v>39687</v>
      </c>
      <c r="C5667" s="589" t="s">
        <v>93</v>
      </c>
      <c r="D5667" s="619">
        <v>32.6</v>
      </c>
      <c r="E5667" s="590"/>
    </row>
    <row r="5668" spans="1:5" ht="12" customHeight="1">
      <c r="A5668" s="589" t="s">
        <v>39688</v>
      </c>
      <c r="B5668" s="588" t="s">
        <v>39689</v>
      </c>
      <c r="C5668" s="589" t="s">
        <v>93</v>
      </c>
      <c r="D5668" s="619">
        <v>64.430000000000007</v>
      </c>
      <c r="E5668" s="590"/>
    </row>
    <row r="5669" spans="1:5" ht="12" customHeight="1">
      <c r="A5669" s="589" t="s">
        <v>39690</v>
      </c>
      <c r="B5669" s="588" t="s">
        <v>39691</v>
      </c>
      <c r="C5669" s="589" t="s">
        <v>93</v>
      </c>
      <c r="D5669" s="619">
        <v>183.41</v>
      </c>
      <c r="E5669" s="590"/>
    </row>
    <row r="5670" spans="1:5" ht="12" customHeight="1">
      <c r="A5670" s="589" t="s">
        <v>39692</v>
      </c>
      <c r="B5670" s="588" t="s">
        <v>39693</v>
      </c>
      <c r="C5670" s="589" t="s">
        <v>93</v>
      </c>
      <c r="D5670" s="619">
        <v>286.95</v>
      </c>
      <c r="E5670" s="590"/>
    </row>
    <row r="5671" spans="1:5" ht="12" customHeight="1">
      <c r="A5671" s="589" t="s">
        <v>39694</v>
      </c>
      <c r="B5671" s="588" t="s">
        <v>39695</v>
      </c>
      <c r="C5671" s="589" t="s">
        <v>93</v>
      </c>
      <c r="D5671" s="619">
        <v>6.9</v>
      </c>
      <c r="E5671" s="590"/>
    </row>
    <row r="5672" spans="1:5" ht="12" customHeight="1">
      <c r="A5672" s="589" t="s">
        <v>39696</v>
      </c>
      <c r="B5672" s="588" t="s">
        <v>39697</v>
      </c>
      <c r="C5672" s="589" t="s">
        <v>93</v>
      </c>
      <c r="D5672" s="619">
        <v>238.67</v>
      </c>
      <c r="E5672" s="590"/>
    </row>
    <row r="5673" spans="1:5" ht="12" customHeight="1">
      <c r="A5673" s="589" t="s">
        <v>39698</v>
      </c>
      <c r="B5673" s="588" t="s">
        <v>39699</v>
      </c>
      <c r="C5673" s="589" t="s">
        <v>93</v>
      </c>
      <c r="D5673" s="619">
        <v>210.4</v>
      </c>
      <c r="E5673" s="590"/>
    </row>
    <row r="5674" spans="1:5" ht="12" customHeight="1">
      <c r="A5674" s="589" t="s">
        <v>39700</v>
      </c>
      <c r="B5674" s="588" t="s">
        <v>39701</v>
      </c>
      <c r="C5674" s="589" t="s">
        <v>93</v>
      </c>
      <c r="D5674" s="619">
        <v>224.63</v>
      </c>
      <c r="E5674" s="590"/>
    </row>
    <row r="5675" spans="1:5" ht="12" customHeight="1">
      <c r="A5675" s="589" t="s">
        <v>39702</v>
      </c>
      <c r="B5675" s="588" t="s">
        <v>39703</v>
      </c>
      <c r="C5675" s="589" t="s">
        <v>93</v>
      </c>
      <c r="D5675" s="619">
        <v>323.13</v>
      </c>
      <c r="E5675" s="590"/>
    </row>
    <row r="5676" spans="1:5" ht="12" customHeight="1">
      <c r="A5676" s="589" t="s">
        <v>39704</v>
      </c>
      <c r="B5676" s="588" t="s">
        <v>39705</v>
      </c>
      <c r="C5676" s="589" t="s">
        <v>93</v>
      </c>
      <c r="D5676" s="619">
        <v>360.67</v>
      </c>
      <c r="E5676" s="590"/>
    </row>
    <row r="5677" spans="1:5" ht="12" customHeight="1">
      <c r="A5677" s="589" t="s">
        <v>39706</v>
      </c>
      <c r="B5677" s="588" t="s">
        <v>39707</v>
      </c>
      <c r="C5677" s="589" t="s">
        <v>93</v>
      </c>
      <c r="D5677" s="619">
        <v>148.6</v>
      </c>
      <c r="E5677" s="590"/>
    </row>
    <row r="5678" spans="1:5" ht="12" customHeight="1">
      <c r="A5678" s="589" t="s">
        <v>39708</v>
      </c>
      <c r="B5678" s="588" t="s">
        <v>39709</v>
      </c>
      <c r="C5678" s="589" t="s">
        <v>93</v>
      </c>
      <c r="D5678" s="619">
        <v>174.3</v>
      </c>
      <c r="E5678" s="590"/>
    </row>
    <row r="5679" spans="1:5" ht="12" customHeight="1">
      <c r="A5679" s="589" t="s">
        <v>39710</v>
      </c>
      <c r="B5679" s="588" t="s">
        <v>39711</v>
      </c>
      <c r="C5679" s="589" t="s">
        <v>93</v>
      </c>
      <c r="D5679" s="619">
        <v>202.8</v>
      </c>
      <c r="E5679" s="590"/>
    </row>
    <row r="5680" spans="1:5" ht="12" customHeight="1">
      <c r="A5680" s="589" t="s">
        <v>39712</v>
      </c>
      <c r="B5680" s="588" t="s">
        <v>39713</v>
      </c>
      <c r="C5680" s="589" t="s">
        <v>93</v>
      </c>
      <c r="D5680" s="619">
        <v>303.43</v>
      </c>
      <c r="E5680" s="590"/>
    </row>
    <row r="5681" spans="1:5" ht="12" customHeight="1">
      <c r="A5681" s="589" t="s">
        <v>39714</v>
      </c>
      <c r="B5681" s="588" t="s">
        <v>39715</v>
      </c>
      <c r="C5681" s="589" t="s">
        <v>93</v>
      </c>
      <c r="D5681" s="619">
        <v>296.99</v>
      </c>
      <c r="E5681" s="590"/>
    </row>
    <row r="5682" spans="1:5" ht="12" customHeight="1">
      <c r="A5682" s="589" t="s">
        <v>39716</v>
      </c>
      <c r="B5682" s="588" t="s">
        <v>39717</v>
      </c>
      <c r="C5682" s="589" t="s">
        <v>93</v>
      </c>
      <c r="D5682" s="619">
        <v>296.99</v>
      </c>
      <c r="E5682" s="590"/>
    </row>
    <row r="5683" spans="1:5" ht="12" customHeight="1">
      <c r="A5683" s="589" t="s">
        <v>39718</v>
      </c>
      <c r="B5683" s="588" t="s">
        <v>39719</v>
      </c>
      <c r="C5683" s="589" t="s">
        <v>93</v>
      </c>
      <c r="D5683" s="619">
        <v>298.85000000000002</v>
      </c>
      <c r="E5683" s="590"/>
    </row>
    <row r="5684" spans="1:5" ht="12" customHeight="1">
      <c r="A5684" s="589" t="s">
        <v>39720</v>
      </c>
      <c r="B5684" s="588" t="s">
        <v>39721</v>
      </c>
      <c r="C5684" s="589" t="s">
        <v>93</v>
      </c>
      <c r="D5684" s="619">
        <v>279.92</v>
      </c>
      <c r="E5684" s="590"/>
    </row>
    <row r="5685" spans="1:5" ht="12" customHeight="1">
      <c r="A5685" s="589" t="s">
        <v>39722</v>
      </c>
      <c r="B5685" s="588" t="s">
        <v>39723</v>
      </c>
      <c r="C5685" s="589" t="s">
        <v>93</v>
      </c>
      <c r="D5685" s="619">
        <v>420.49</v>
      </c>
      <c r="E5685" s="590"/>
    </row>
    <row r="5686" spans="1:5" ht="12" customHeight="1">
      <c r="A5686" s="589" t="s">
        <v>39724</v>
      </c>
      <c r="B5686" s="588" t="s">
        <v>39725</v>
      </c>
      <c r="C5686" s="589" t="s">
        <v>93</v>
      </c>
      <c r="D5686" s="619">
        <v>346.27</v>
      </c>
      <c r="E5686" s="590"/>
    </row>
    <row r="5687" spans="1:5" ht="12" customHeight="1">
      <c r="A5687" s="589" t="s">
        <v>39726</v>
      </c>
      <c r="B5687" s="588" t="s">
        <v>39727</v>
      </c>
      <c r="C5687" s="589" t="s">
        <v>93</v>
      </c>
      <c r="D5687" s="619">
        <v>668.3</v>
      </c>
      <c r="E5687" s="590"/>
    </row>
    <row r="5688" spans="1:5" ht="12" customHeight="1">
      <c r="A5688" s="589" t="s">
        <v>39728</v>
      </c>
      <c r="B5688" s="588" t="s">
        <v>39729</v>
      </c>
      <c r="C5688" s="589" t="s">
        <v>93</v>
      </c>
      <c r="D5688" s="619">
        <v>519.23</v>
      </c>
      <c r="E5688" s="590"/>
    </row>
    <row r="5689" spans="1:5" ht="12" customHeight="1">
      <c r="A5689" s="589" t="s">
        <v>39730</v>
      </c>
      <c r="B5689" s="588" t="s">
        <v>39731</v>
      </c>
      <c r="C5689" s="589" t="s">
        <v>93</v>
      </c>
      <c r="D5689" s="619">
        <v>423.91</v>
      </c>
      <c r="E5689" s="590"/>
    </row>
    <row r="5690" spans="1:5" ht="12" customHeight="1">
      <c r="A5690" s="589" t="s">
        <v>39732</v>
      </c>
      <c r="B5690" s="588" t="s">
        <v>39733</v>
      </c>
      <c r="C5690" s="589" t="s">
        <v>93</v>
      </c>
      <c r="D5690" s="619">
        <v>656.16</v>
      </c>
      <c r="E5690" s="590"/>
    </row>
    <row r="5691" spans="1:5" ht="12" customHeight="1">
      <c r="A5691" s="589" t="s">
        <v>39734</v>
      </c>
      <c r="B5691" s="588" t="s">
        <v>39735</v>
      </c>
      <c r="C5691" s="589" t="s">
        <v>93</v>
      </c>
      <c r="D5691" s="619">
        <v>656.16</v>
      </c>
      <c r="E5691" s="590"/>
    </row>
    <row r="5692" spans="1:5" ht="12" customHeight="1">
      <c r="A5692" s="589" t="s">
        <v>39736</v>
      </c>
      <c r="B5692" s="588" t="s">
        <v>39737</v>
      </c>
      <c r="C5692" s="589" t="s">
        <v>93</v>
      </c>
      <c r="D5692" s="619">
        <v>669.53</v>
      </c>
      <c r="E5692" s="590"/>
    </row>
    <row r="5693" spans="1:5" ht="12" customHeight="1">
      <c r="A5693" s="589" t="s">
        <v>39738</v>
      </c>
      <c r="B5693" s="588" t="s">
        <v>39739</v>
      </c>
      <c r="C5693" s="589" t="s">
        <v>93</v>
      </c>
      <c r="D5693" s="619">
        <v>826.66</v>
      </c>
      <c r="E5693" s="590"/>
    </row>
    <row r="5694" spans="1:5" ht="12" customHeight="1">
      <c r="A5694" s="589" t="s">
        <v>39740</v>
      </c>
      <c r="B5694" s="588" t="s">
        <v>39741</v>
      </c>
      <c r="C5694" s="589" t="s">
        <v>93</v>
      </c>
      <c r="D5694" s="619">
        <v>615.20000000000005</v>
      </c>
      <c r="E5694" s="590"/>
    </row>
    <row r="5695" spans="1:5" ht="12" customHeight="1">
      <c r="A5695" s="589" t="s">
        <v>39742</v>
      </c>
      <c r="B5695" s="588" t="s">
        <v>39743</v>
      </c>
      <c r="C5695" s="589" t="s">
        <v>93</v>
      </c>
      <c r="D5695" s="619">
        <v>615.20000000000005</v>
      </c>
      <c r="E5695" s="590"/>
    </row>
    <row r="5696" spans="1:5" ht="12" customHeight="1">
      <c r="A5696" s="589" t="s">
        <v>39744</v>
      </c>
      <c r="B5696" s="588" t="s">
        <v>39745</v>
      </c>
      <c r="C5696" s="589" t="s">
        <v>93</v>
      </c>
      <c r="D5696" s="619">
        <v>882.93</v>
      </c>
      <c r="E5696" s="590"/>
    </row>
    <row r="5697" spans="1:5" ht="12" customHeight="1">
      <c r="A5697" s="589" t="s">
        <v>39746</v>
      </c>
      <c r="B5697" s="588" t="s">
        <v>39747</v>
      </c>
      <c r="C5697" s="589" t="s">
        <v>93</v>
      </c>
      <c r="D5697" s="619">
        <v>921.98</v>
      </c>
      <c r="E5697" s="590"/>
    </row>
    <row r="5698" spans="1:5" ht="12" customHeight="1">
      <c r="A5698" s="589" t="s">
        <v>39748</v>
      </c>
      <c r="B5698" s="588" t="s">
        <v>39749</v>
      </c>
      <c r="C5698" s="589" t="s">
        <v>93</v>
      </c>
      <c r="D5698" s="619">
        <v>1239.76</v>
      </c>
      <c r="E5698" s="590"/>
    </row>
    <row r="5699" spans="1:5" ht="12" customHeight="1">
      <c r="A5699" s="589" t="s">
        <v>39750</v>
      </c>
      <c r="B5699" s="588" t="s">
        <v>39751</v>
      </c>
      <c r="C5699" s="589" t="s">
        <v>93</v>
      </c>
      <c r="D5699" s="619">
        <v>1299.19</v>
      </c>
      <c r="E5699" s="590"/>
    </row>
    <row r="5700" spans="1:5" ht="12" customHeight="1">
      <c r="A5700" s="589" t="s">
        <v>39752</v>
      </c>
      <c r="B5700" s="588" t="s">
        <v>39753</v>
      </c>
      <c r="C5700" s="589" t="s">
        <v>93</v>
      </c>
      <c r="D5700" s="619">
        <v>1056.8900000000001</v>
      </c>
      <c r="E5700" s="590"/>
    </row>
    <row r="5701" spans="1:5" ht="12" customHeight="1">
      <c r="A5701" s="589" t="s">
        <v>39754</v>
      </c>
      <c r="B5701" s="588" t="s">
        <v>39755</v>
      </c>
      <c r="C5701" s="589" t="s">
        <v>93</v>
      </c>
      <c r="D5701" s="619">
        <v>818.58</v>
      </c>
      <c r="E5701" s="590"/>
    </row>
    <row r="5702" spans="1:5" ht="12" customHeight="1">
      <c r="A5702" s="589" t="s">
        <v>39756</v>
      </c>
      <c r="B5702" s="588" t="s">
        <v>39757</v>
      </c>
      <c r="C5702" s="589" t="s">
        <v>93</v>
      </c>
      <c r="D5702" s="619">
        <v>818.58</v>
      </c>
      <c r="E5702" s="590"/>
    </row>
    <row r="5703" spans="1:5" ht="12" customHeight="1">
      <c r="A5703" s="589" t="s">
        <v>39758</v>
      </c>
      <c r="B5703" s="588" t="s">
        <v>39759</v>
      </c>
      <c r="C5703" s="589" t="s">
        <v>93</v>
      </c>
      <c r="D5703" s="619">
        <v>1190.24</v>
      </c>
      <c r="E5703" s="590"/>
    </row>
    <row r="5704" spans="1:5" ht="12" customHeight="1">
      <c r="A5704" s="589" t="s">
        <v>39760</v>
      </c>
      <c r="B5704" s="588" t="s">
        <v>39761</v>
      </c>
      <c r="C5704" s="589" t="s">
        <v>93</v>
      </c>
      <c r="D5704" s="619">
        <v>1541.13</v>
      </c>
      <c r="E5704" s="590"/>
    </row>
    <row r="5705" spans="1:5" ht="12" customHeight="1">
      <c r="A5705" s="589" t="s">
        <v>39762</v>
      </c>
      <c r="B5705" s="588" t="s">
        <v>39763</v>
      </c>
      <c r="C5705" s="589" t="s">
        <v>93</v>
      </c>
      <c r="D5705" s="619">
        <v>1668.31</v>
      </c>
      <c r="E5705" s="590"/>
    </row>
    <row r="5706" spans="1:5" ht="12" customHeight="1">
      <c r="A5706" s="589" t="s">
        <v>39764</v>
      </c>
      <c r="B5706" s="588" t="s">
        <v>39765</v>
      </c>
      <c r="C5706" s="589" t="s">
        <v>93</v>
      </c>
      <c r="D5706" s="619">
        <v>4650.45</v>
      </c>
      <c r="E5706" s="590"/>
    </row>
    <row r="5707" spans="1:5" ht="12" customHeight="1">
      <c r="A5707" s="589" t="s">
        <v>39766</v>
      </c>
      <c r="B5707" s="588" t="s">
        <v>39767</v>
      </c>
      <c r="C5707" s="589" t="s">
        <v>93</v>
      </c>
      <c r="D5707" s="619">
        <v>1625.28</v>
      </c>
      <c r="E5707" s="590"/>
    </row>
    <row r="5708" spans="1:5" ht="12" customHeight="1">
      <c r="A5708" s="589" t="s">
        <v>39768</v>
      </c>
      <c r="B5708" s="588" t="s">
        <v>39769</v>
      </c>
      <c r="C5708" s="589" t="s">
        <v>93</v>
      </c>
      <c r="D5708" s="619">
        <v>1960.27</v>
      </c>
      <c r="E5708" s="590"/>
    </row>
    <row r="5709" spans="1:5" ht="12" customHeight="1">
      <c r="A5709" s="589" t="s">
        <v>39770</v>
      </c>
      <c r="B5709" s="588" t="s">
        <v>39771</v>
      </c>
      <c r="C5709" s="589" t="s">
        <v>93</v>
      </c>
      <c r="D5709" s="619">
        <v>2145.67</v>
      </c>
      <c r="E5709" s="590"/>
    </row>
    <row r="5710" spans="1:5" ht="12" customHeight="1">
      <c r="A5710" s="589" t="s">
        <v>39772</v>
      </c>
      <c r="B5710" s="588" t="s">
        <v>39773</v>
      </c>
      <c r="C5710" s="589" t="s">
        <v>93</v>
      </c>
      <c r="D5710" s="619">
        <v>2342.27</v>
      </c>
      <c r="E5710" s="590"/>
    </row>
    <row r="5711" spans="1:5" ht="12" customHeight="1">
      <c r="A5711" s="589" t="s">
        <v>39774</v>
      </c>
      <c r="B5711" s="588" t="s">
        <v>39775</v>
      </c>
      <c r="C5711" s="589" t="s">
        <v>93</v>
      </c>
      <c r="D5711" s="619">
        <v>1447.58</v>
      </c>
      <c r="E5711" s="590"/>
    </row>
    <row r="5712" spans="1:5" ht="12" customHeight="1">
      <c r="A5712" s="589" t="s">
        <v>39776</v>
      </c>
      <c r="B5712" s="588" t="s">
        <v>39777</v>
      </c>
      <c r="C5712" s="589" t="s">
        <v>93</v>
      </c>
      <c r="D5712" s="619">
        <v>1447.58</v>
      </c>
      <c r="E5712" s="590"/>
    </row>
    <row r="5713" spans="1:5" ht="12" customHeight="1">
      <c r="A5713" s="589" t="s">
        <v>39778</v>
      </c>
      <c r="B5713" s="588" t="s">
        <v>39779</v>
      </c>
      <c r="C5713" s="589" t="s">
        <v>93</v>
      </c>
      <c r="D5713" s="619">
        <v>2293.88</v>
      </c>
      <c r="E5713" s="590"/>
    </row>
    <row r="5714" spans="1:5" ht="12" customHeight="1">
      <c r="A5714" s="589" t="s">
        <v>39780</v>
      </c>
      <c r="B5714" s="588" t="s">
        <v>39781</v>
      </c>
      <c r="C5714" s="589" t="s">
        <v>93</v>
      </c>
      <c r="D5714" s="619">
        <v>2547.09</v>
      </c>
      <c r="E5714" s="590"/>
    </row>
    <row r="5715" spans="1:5" ht="12" customHeight="1">
      <c r="A5715" s="589" t="s">
        <v>39782</v>
      </c>
      <c r="B5715" s="588" t="s">
        <v>39783</v>
      </c>
      <c r="C5715" s="589" t="s">
        <v>93</v>
      </c>
      <c r="D5715" s="619">
        <v>4273.45</v>
      </c>
      <c r="E5715" s="590"/>
    </row>
    <row r="5716" spans="1:5" ht="12" customHeight="1">
      <c r="A5716" s="589" t="s">
        <v>39784</v>
      </c>
      <c r="B5716" s="588" t="s">
        <v>39785</v>
      </c>
      <c r="C5716" s="589" t="s">
        <v>93</v>
      </c>
      <c r="D5716" s="619">
        <v>5449.18</v>
      </c>
      <c r="E5716" s="590"/>
    </row>
    <row r="5717" spans="1:5" ht="12" customHeight="1">
      <c r="A5717" s="589" t="s">
        <v>39786</v>
      </c>
      <c r="B5717" s="588" t="s">
        <v>39787</v>
      </c>
      <c r="C5717" s="589" t="s">
        <v>93</v>
      </c>
      <c r="D5717" s="619">
        <v>2486.33</v>
      </c>
      <c r="E5717" s="590"/>
    </row>
    <row r="5718" spans="1:5" ht="12" customHeight="1">
      <c r="A5718" s="589" t="s">
        <v>39788</v>
      </c>
      <c r="B5718" s="588" t="s">
        <v>39789</v>
      </c>
      <c r="C5718" s="589" t="s">
        <v>93</v>
      </c>
      <c r="D5718" s="619">
        <v>6633.18</v>
      </c>
      <c r="E5718" s="590"/>
    </row>
    <row r="5719" spans="1:5" ht="12" customHeight="1">
      <c r="A5719" s="589" t="s">
        <v>39790</v>
      </c>
      <c r="B5719" s="588" t="s">
        <v>39791</v>
      </c>
      <c r="C5719" s="589" t="s">
        <v>93</v>
      </c>
      <c r="D5719" s="619">
        <v>6949.05</v>
      </c>
      <c r="E5719" s="590"/>
    </row>
    <row r="5720" spans="1:5" ht="12" customHeight="1">
      <c r="A5720" s="589" t="s">
        <v>39792</v>
      </c>
      <c r="B5720" s="588" t="s">
        <v>39793</v>
      </c>
      <c r="C5720" s="589" t="s">
        <v>93</v>
      </c>
      <c r="D5720" s="619">
        <v>7302.62</v>
      </c>
      <c r="E5720" s="590"/>
    </row>
    <row r="5721" spans="1:5" ht="12" customHeight="1">
      <c r="A5721" s="589" t="s">
        <v>39794</v>
      </c>
      <c r="B5721" s="588" t="s">
        <v>39795</v>
      </c>
      <c r="C5721" s="589" t="s">
        <v>93</v>
      </c>
      <c r="D5721" s="619">
        <v>7692.87</v>
      </c>
      <c r="E5721" s="590"/>
    </row>
    <row r="5722" spans="1:5" ht="12" customHeight="1">
      <c r="A5722" s="589" t="s">
        <v>39796</v>
      </c>
      <c r="B5722" s="588" t="s">
        <v>39797</v>
      </c>
      <c r="C5722" s="589" t="s">
        <v>93</v>
      </c>
      <c r="D5722" s="619">
        <v>4867.7700000000004</v>
      </c>
      <c r="E5722" s="590"/>
    </row>
    <row r="5723" spans="1:5" ht="12" customHeight="1">
      <c r="A5723" s="589" t="s">
        <v>39798</v>
      </c>
      <c r="B5723" s="588" t="s">
        <v>39799</v>
      </c>
      <c r="C5723" s="589" t="s">
        <v>93</v>
      </c>
      <c r="D5723" s="619">
        <v>7966.39</v>
      </c>
      <c r="E5723" s="590"/>
    </row>
    <row r="5724" spans="1:5" ht="12" customHeight="1">
      <c r="A5724" s="589" t="s">
        <v>39800</v>
      </c>
      <c r="B5724" s="588" t="s">
        <v>39801</v>
      </c>
      <c r="C5724" s="589" t="s">
        <v>93</v>
      </c>
      <c r="D5724" s="619">
        <v>256.20999999999998</v>
      </c>
      <c r="E5724" s="590"/>
    </row>
    <row r="5725" spans="1:5" ht="12" customHeight="1">
      <c r="A5725" s="589" t="s">
        <v>39802</v>
      </c>
      <c r="B5725" s="588" t="s">
        <v>39803</v>
      </c>
      <c r="C5725" s="589" t="s">
        <v>93</v>
      </c>
      <c r="D5725" s="619">
        <v>211.43</v>
      </c>
      <c r="E5725" s="590"/>
    </row>
    <row r="5726" spans="1:5" ht="12" customHeight="1">
      <c r="A5726" s="589" t="s">
        <v>39804</v>
      </c>
      <c r="B5726" s="588" t="s">
        <v>39805</v>
      </c>
      <c r="C5726" s="589" t="s">
        <v>93</v>
      </c>
      <c r="D5726" s="619">
        <v>219</v>
      </c>
      <c r="E5726" s="590"/>
    </row>
    <row r="5727" spans="1:5" ht="12" customHeight="1">
      <c r="A5727" s="589" t="s">
        <v>39806</v>
      </c>
      <c r="B5727" s="588" t="s">
        <v>39807</v>
      </c>
      <c r="C5727" s="589" t="s">
        <v>93</v>
      </c>
      <c r="D5727" s="619">
        <v>209.09</v>
      </c>
      <c r="E5727" s="590"/>
    </row>
    <row r="5728" spans="1:5" ht="12" customHeight="1">
      <c r="A5728" s="589" t="s">
        <v>39808</v>
      </c>
      <c r="B5728" s="588" t="s">
        <v>39809</v>
      </c>
      <c r="C5728" s="589" t="s">
        <v>93</v>
      </c>
      <c r="D5728" s="619">
        <v>219</v>
      </c>
      <c r="E5728" s="590"/>
    </row>
    <row r="5729" spans="1:5" ht="12" customHeight="1">
      <c r="A5729" s="589" t="s">
        <v>39810</v>
      </c>
      <c r="B5729" s="588" t="s">
        <v>39811</v>
      </c>
      <c r="C5729" s="589" t="s">
        <v>93</v>
      </c>
      <c r="D5729" s="619">
        <v>209.09</v>
      </c>
      <c r="E5729" s="590"/>
    </row>
    <row r="5730" spans="1:5" ht="12" customHeight="1">
      <c r="A5730" s="589" t="s">
        <v>39812</v>
      </c>
      <c r="B5730" s="588" t="s">
        <v>39813</v>
      </c>
      <c r="C5730" s="589" t="s">
        <v>93</v>
      </c>
      <c r="D5730" s="619">
        <v>272.02999999999997</v>
      </c>
      <c r="E5730" s="590"/>
    </row>
    <row r="5731" spans="1:5" ht="12" customHeight="1">
      <c r="A5731" s="589" t="s">
        <v>39814</v>
      </c>
      <c r="B5731" s="588" t="s">
        <v>39815</v>
      </c>
      <c r="C5731" s="589" t="s">
        <v>93</v>
      </c>
      <c r="D5731" s="619">
        <v>258.32</v>
      </c>
      <c r="E5731" s="590"/>
    </row>
    <row r="5732" spans="1:5" ht="12" customHeight="1">
      <c r="A5732" s="589" t="s">
        <v>39816</v>
      </c>
      <c r="B5732" s="588" t="s">
        <v>39817</v>
      </c>
      <c r="C5732" s="589" t="s">
        <v>93</v>
      </c>
      <c r="D5732" s="619">
        <v>261.06</v>
      </c>
      <c r="E5732" s="590"/>
    </row>
    <row r="5733" spans="1:5" ht="12" customHeight="1">
      <c r="A5733" s="589" t="s">
        <v>39818</v>
      </c>
      <c r="B5733" s="588" t="s">
        <v>39819</v>
      </c>
      <c r="C5733" s="589" t="s">
        <v>93</v>
      </c>
      <c r="D5733" s="619">
        <v>348.12</v>
      </c>
      <c r="E5733" s="590"/>
    </row>
    <row r="5734" spans="1:5" ht="12" customHeight="1">
      <c r="A5734" s="589" t="s">
        <v>39820</v>
      </c>
      <c r="B5734" s="588" t="s">
        <v>39821</v>
      </c>
      <c r="C5734" s="589" t="s">
        <v>93</v>
      </c>
      <c r="D5734" s="619">
        <v>433.19</v>
      </c>
      <c r="E5734" s="590"/>
    </row>
    <row r="5735" spans="1:5" ht="12" customHeight="1">
      <c r="A5735" s="589" t="s">
        <v>39822</v>
      </c>
      <c r="B5735" s="588" t="s">
        <v>39823</v>
      </c>
      <c r="C5735" s="589" t="s">
        <v>93</v>
      </c>
      <c r="D5735" s="619">
        <v>343</v>
      </c>
      <c r="E5735" s="590"/>
    </row>
    <row r="5736" spans="1:5" ht="12" customHeight="1">
      <c r="A5736" s="589" t="s">
        <v>39824</v>
      </c>
      <c r="B5736" s="588" t="s">
        <v>39825</v>
      </c>
      <c r="C5736" s="589" t="s">
        <v>93</v>
      </c>
      <c r="D5736" s="619">
        <v>338.24</v>
      </c>
      <c r="E5736" s="590"/>
    </row>
    <row r="5737" spans="1:5" ht="12" customHeight="1">
      <c r="A5737" s="589" t="s">
        <v>39826</v>
      </c>
      <c r="B5737" s="588" t="s">
        <v>39827</v>
      </c>
      <c r="C5737" s="589" t="s">
        <v>93</v>
      </c>
      <c r="D5737" s="619">
        <v>343.16</v>
      </c>
      <c r="E5737" s="590"/>
    </row>
    <row r="5738" spans="1:5" ht="12" customHeight="1">
      <c r="A5738" s="589" t="s">
        <v>39828</v>
      </c>
      <c r="B5738" s="588" t="s">
        <v>39829</v>
      </c>
      <c r="C5738" s="589" t="s">
        <v>93</v>
      </c>
      <c r="D5738" s="619">
        <v>504.28</v>
      </c>
      <c r="E5738" s="590"/>
    </row>
    <row r="5739" spans="1:5" ht="12" customHeight="1">
      <c r="A5739" s="589" t="s">
        <v>39830</v>
      </c>
      <c r="B5739" s="588" t="s">
        <v>39831</v>
      </c>
      <c r="C5739" s="589" t="s">
        <v>93</v>
      </c>
      <c r="D5739" s="619">
        <v>614.87</v>
      </c>
      <c r="E5739" s="590"/>
    </row>
    <row r="5740" spans="1:5" ht="12" customHeight="1">
      <c r="A5740" s="589" t="s">
        <v>39832</v>
      </c>
      <c r="B5740" s="588" t="s">
        <v>39833</v>
      </c>
      <c r="C5740" s="589" t="s">
        <v>93</v>
      </c>
      <c r="D5740" s="619">
        <v>585.89</v>
      </c>
      <c r="E5740" s="590"/>
    </row>
    <row r="5741" spans="1:5" ht="12" customHeight="1">
      <c r="A5741" s="589" t="s">
        <v>39834</v>
      </c>
      <c r="B5741" s="588" t="s">
        <v>39835</v>
      </c>
      <c r="C5741" s="589" t="s">
        <v>93</v>
      </c>
      <c r="D5741" s="619">
        <v>627.11</v>
      </c>
      <c r="E5741" s="590"/>
    </row>
    <row r="5742" spans="1:5" ht="12" customHeight="1">
      <c r="A5742" s="589" t="s">
        <v>39836</v>
      </c>
      <c r="B5742" s="588" t="s">
        <v>39837</v>
      </c>
      <c r="C5742" s="589" t="s">
        <v>93</v>
      </c>
      <c r="D5742" s="619">
        <v>491.59</v>
      </c>
      <c r="E5742" s="590"/>
    </row>
    <row r="5743" spans="1:5" ht="12" customHeight="1">
      <c r="A5743" s="589" t="s">
        <v>39838</v>
      </c>
      <c r="B5743" s="588" t="s">
        <v>39839</v>
      </c>
      <c r="C5743" s="589" t="s">
        <v>93</v>
      </c>
      <c r="D5743" s="619">
        <v>496.98</v>
      </c>
      <c r="E5743" s="590"/>
    </row>
    <row r="5744" spans="1:5" ht="12" customHeight="1">
      <c r="A5744" s="589" t="s">
        <v>39840</v>
      </c>
      <c r="B5744" s="588" t="s">
        <v>39841</v>
      </c>
      <c r="C5744" s="589" t="s">
        <v>93</v>
      </c>
      <c r="D5744" s="619">
        <v>666.27</v>
      </c>
      <c r="E5744" s="590"/>
    </row>
    <row r="5745" spans="1:5" ht="12" customHeight="1">
      <c r="A5745" s="589" t="s">
        <v>39842</v>
      </c>
      <c r="B5745" s="588" t="s">
        <v>39843</v>
      </c>
      <c r="C5745" s="589" t="s">
        <v>93</v>
      </c>
      <c r="D5745" s="619">
        <v>969.39</v>
      </c>
      <c r="E5745" s="590"/>
    </row>
    <row r="5746" spans="1:5" ht="12" customHeight="1">
      <c r="A5746" s="589" t="s">
        <v>39844</v>
      </c>
      <c r="B5746" s="588" t="s">
        <v>39845</v>
      </c>
      <c r="C5746" s="589" t="s">
        <v>93</v>
      </c>
      <c r="D5746" s="619">
        <v>479.97</v>
      </c>
      <c r="E5746" s="590"/>
    </row>
    <row r="5747" spans="1:5" ht="12" customHeight="1">
      <c r="A5747" s="589" t="s">
        <v>39846</v>
      </c>
      <c r="B5747" s="588" t="s">
        <v>39847</v>
      </c>
      <c r="C5747" s="589" t="s">
        <v>93</v>
      </c>
      <c r="D5747" s="619">
        <v>501.93</v>
      </c>
      <c r="E5747" s="590"/>
    </row>
    <row r="5748" spans="1:5" ht="12" customHeight="1">
      <c r="A5748" s="589" t="s">
        <v>39848</v>
      </c>
      <c r="B5748" s="588" t="s">
        <v>39849</v>
      </c>
      <c r="C5748" s="589" t="s">
        <v>93</v>
      </c>
      <c r="D5748" s="619">
        <v>501.93</v>
      </c>
      <c r="E5748" s="590"/>
    </row>
    <row r="5749" spans="1:5" ht="12" customHeight="1">
      <c r="A5749" s="589" t="s">
        <v>39850</v>
      </c>
      <c r="B5749" s="588" t="s">
        <v>39851</v>
      </c>
      <c r="C5749" s="589" t="s">
        <v>93</v>
      </c>
      <c r="D5749" s="619">
        <v>932.1</v>
      </c>
      <c r="E5749" s="590"/>
    </row>
    <row r="5750" spans="1:5" ht="12" customHeight="1">
      <c r="A5750" s="589" t="s">
        <v>39852</v>
      </c>
      <c r="B5750" s="588" t="s">
        <v>39853</v>
      </c>
      <c r="C5750" s="589" t="s">
        <v>93</v>
      </c>
      <c r="D5750" s="619">
        <v>1108</v>
      </c>
      <c r="E5750" s="590"/>
    </row>
    <row r="5751" spans="1:5" ht="12" customHeight="1">
      <c r="A5751" s="589" t="s">
        <v>39854</v>
      </c>
      <c r="B5751" s="588" t="s">
        <v>39855</v>
      </c>
      <c r="C5751" s="589" t="s">
        <v>93</v>
      </c>
      <c r="D5751" s="619">
        <v>1133.1199999999999</v>
      </c>
      <c r="E5751" s="590"/>
    </row>
    <row r="5752" spans="1:5" ht="12" customHeight="1">
      <c r="A5752" s="589" t="s">
        <v>39856</v>
      </c>
      <c r="B5752" s="588" t="s">
        <v>39857</v>
      </c>
      <c r="C5752" s="589" t="s">
        <v>93</v>
      </c>
      <c r="D5752" s="619">
        <v>1245.6600000000001</v>
      </c>
      <c r="E5752" s="590"/>
    </row>
    <row r="5753" spans="1:5" ht="12" customHeight="1">
      <c r="A5753" s="589" t="s">
        <v>39858</v>
      </c>
      <c r="B5753" s="588" t="s">
        <v>39859</v>
      </c>
      <c r="C5753" s="589" t="s">
        <v>93</v>
      </c>
      <c r="D5753" s="619">
        <v>1485.81</v>
      </c>
      <c r="E5753" s="590"/>
    </row>
    <row r="5754" spans="1:5" ht="12" customHeight="1">
      <c r="A5754" s="589" t="s">
        <v>39860</v>
      </c>
      <c r="B5754" s="588" t="s">
        <v>39861</v>
      </c>
      <c r="C5754" s="589" t="s">
        <v>93</v>
      </c>
      <c r="D5754" s="619">
        <v>3356.22</v>
      </c>
      <c r="E5754" s="590"/>
    </row>
    <row r="5755" spans="1:5" ht="12" customHeight="1">
      <c r="A5755" s="589" t="s">
        <v>39862</v>
      </c>
      <c r="B5755" s="588" t="s">
        <v>39863</v>
      </c>
      <c r="C5755" s="589" t="s">
        <v>93</v>
      </c>
      <c r="D5755" s="619">
        <v>1461.81</v>
      </c>
      <c r="E5755" s="590"/>
    </row>
    <row r="5756" spans="1:5" ht="12" customHeight="1">
      <c r="A5756" s="589" t="s">
        <v>39864</v>
      </c>
      <c r="B5756" s="588" t="s">
        <v>39865</v>
      </c>
      <c r="C5756" s="589" t="s">
        <v>93</v>
      </c>
      <c r="D5756" s="619">
        <v>1712.93</v>
      </c>
      <c r="E5756" s="590"/>
    </row>
    <row r="5757" spans="1:5" ht="12" customHeight="1">
      <c r="A5757" s="589" t="s">
        <v>39866</v>
      </c>
      <c r="B5757" s="588" t="s">
        <v>39867</v>
      </c>
      <c r="C5757" s="589" t="s">
        <v>93</v>
      </c>
      <c r="D5757" s="619">
        <v>1995.77</v>
      </c>
      <c r="E5757" s="590"/>
    </row>
    <row r="5758" spans="1:5" ht="12" customHeight="1">
      <c r="A5758" s="589" t="s">
        <v>39868</v>
      </c>
      <c r="B5758" s="588" t="s">
        <v>39869</v>
      </c>
      <c r="C5758" s="589" t="s">
        <v>93</v>
      </c>
      <c r="D5758" s="619">
        <v>4283.3100000000004</v>
      </c>
      <c r="E5758" s="590"/>
    </row>
    <row r="5759" spans="1:5" ht="12" customHeight="1">
      <c r="A5759" s="589" t="s">
        <v>39870</v>
      </c>
      <c r="B5759" s="588" t="s">
        <v>39871</v>
      </c>
      <c r="C5759" s="589" t="s">
        <v>93</v>
      </c>
      <c r="D5759" s="619">
        <v>2105.98</v>
      </c>
      <c r="E5759" s="590"/>
    </row>
    <row r="5760" spans="1:5" ht="12" customHeight="1">
      <c r="A5760" s="589" t="s">
        <v>39872</v>
      </c>
      <c r="B5760" s="588" t="s">
        <v>39873</v>
      </c>
      <c r="C5760" s="589" t="s">
        <v>93</v>
      </c>
      <c r="D5760" s="619">
        <v>2226.41</v>
      </c>
      <c r="E5760" s="590"/>
    </row>
    <row r="5761" spans="1:5" ht="12" customHeight="1">
      <c r="A5761" s="589" t="s">
        <v>39874</v>
      </c>
      <c r="B5761" s="588" t="s">
        <v>39875</v>
      </c>
      <c r="C5761" s="589" t="s">
        <v>93</v>
      </c>
      <c r="D5761" s="619">
        <v>2688.78</v>
      </c>
      <c r="E5761" s="590"/>
    </row>
    <row r="5762" spans="1:5" ht="12" customHeight="1">
      <c r="A5762" s="589" t="s">
        <v>39876</v>
      </c>
      <c r="B5762" s="588" t="s">
        <v>39877</v>
      </c>
      <c r="C5762" s="589" t="s">
        <v>93</v>
      </c>
      <c r="D5762" s="619">
        <v>5323.32</v>
      </c>
      <c r="E5762" s="590"/>
    </row>
    <row r="5763" spans="1:5" ht="12" customHeight="1">
      <c r="A5763" s="589" t="s">
        <v>39878</v>
      </c>
      <c r="B5763" s="588" t="s">
        <v>39879</v>
      </c>
      <c r="C5763" s="589" t="s">
        <v>93</v>
      </c>
      <c r="D5763" s="619">
        <v>6060.69</v>
      </c>
      <c r="E5763" s="590"/>
    </row>
    <row r="5764" spans="1:5" ht="12" customHeight="1">
      <c r="A5764" s="589" t="s">
        <v>39880</v>
      </c>
      <c r="B5764" s="588" t="s">
        <v>39881</v>
      </c>
      <c r="C5764" s="589" t="s">
        <v>93</v>
      </c>
      <c r="D5764" s="619">
        <v>4049.74</v>
      </c>
      <c r="E5764" s="590"/>
    </row>
    <row r="5765" spans="1:5" ht="12" customHeight="1">
      <c r="A5765" s="589" t="s">
        <v>39882</v>
      </c>
      <c r="B5765" s="588" t="s">
        <v>39883</v>
      </c>
      <c r="C5765" s="589" t="s">
        <v>93</v>
      </c>
      <c r="D5765" s="619">
        <v>4049.74</v>
      </c>
      <c r="E5765" s="590"/>
    </row>
    <row r="5766" spans="1:5" ht="12" customHeight="1">
      <c r="A5766" s="589" t="s">
        <v>39884</v>
      </c>
      <c r="B5766" s="588" t="s">
        <v>39885</v>
      </c>
      <c r="C5766" s="589" t="s">
        <v>93</v>
      </c>
      <c r="D5766" s="619">
        <v>4932.1499999999996</v>
      </c>
      <c r="E5766" s="590"/>
    </row>
    <row r="5767" spans="1:5" ht="12" customHeight="1">
      <c r="A5767" s="589" t="s">
        <v>39886</v>
      </c>
      <c r="B5767" s="588" t="s">
        <v>39887</v>
      </c>
      <c r="C5767" s="589" t="s">
        <v>93</v>
      </c>
      <c r="D5767" s="619">
        <v>5292.91</v>
      </c>
      <c r="E5767" s="590"/>
    </row>
    <row r="5768" spans="1:5" ht="12" customHeight="1">
      <c r="A5768" s="589" t="s">
        <v>39888</v>
      </c>
      <c r="B5768" s="588" t="s">
        <v>39889</v>
      </c>
      <c r="C5768" s="589" t="s">
        <v>93</v>
      </c>
      <c r="D5768" s="619">
        <v>5978.32</v>
      </c>
      <c r="E5768" s="590"/>
    </row>
    <row r="5769" spans="1:5" ht="12" customHeight="1">
      <c r="A5769" s="589" t="s">
        <v>39890</v>
      </c>
      <c r="B5769" s="588" t="s">
        <v>39891</v>
      </c>
      <c r="C5769" s="589" t="s">
        <v>93</v>
      </c>
      <c r="D5769" s="619">
        <v>5366.8</v>
      </c>
      <c r="E5769" s="590"/>
    </row>
    <row r="5770" spans="1:5" ht="12" customHeight="1">
      <c r="A5770" s="589" t="s">
        <v>39892</v>
      </c>
      <c r="B5770" s="588" t="s">
        <v>39893</v>
      </c>
      <c r="C5770" s="589" t="s">
        <v>93</v>
      </c>
      <c r="D5770" s="619">
        <v>5961.33</v>
      </c>
      <c r="E5770" s="590"/>
    </row>
    <row r="5771" spans="1:5" ht="12" customHeight="1">
      <c r="A5771" s="589" t="s">
        <v>39894</v>
      </c>
      <c r="B5771" s="588" t="s">
        <v>39895</v>
      </c>
      <c r="C5771" s="589" t="s">
        <v>93</v>
      </c>
      <c r="D5771" s="619">
        <v>8528.61</v>
      </c>
      <c r="E5771" s="590"/>
    </row>
    <row r="5772" spans="1:5" ht="12" customHeight="1">
      <c r="A5772" s="589" t="s">
        <v>39896</v>
      </c>
      <c r="B5772" s="588" t="s">
        <v>39897</v>
      </c>
      <c r="C5772" s="589" t="s">
        <v>93</v>
      </c>
      <c r="D5772" s="619">
        <v>9606.5300000000007</v>
      </c>
      <c r="E5772" s="590"/>
    </row>
    <row r="5773" spans="1:5" ht="12" customHeight="1">
      <c r="A5773" s="589" t="s">
        <v>39898</v>
      </c>
      <c r="B5773" s="588" t="s">
        <v>39899</v>
      </c>
      <c r="C5773" s="589" t="s">
        <v>93</v>
      </c>
      <c r="D5773" s="619">
        <v>6607.87</v>
      </c>
      <c r="E5773" s="590"/>
    </row>
    <row r="5774" spans="1:5" ht="12" customHeight="1">
      <c r="A5774" s="589" t="s">
        <v>39900</v>
      </c>
      <c r="B5774" s="588" t="s">
        <v>39901</v>
      </c>
      <c r="C5774" s="589" t="s">
        <v>93</v>
      </c>
      <c r="D5774" s="619">
        <v>8365.14</v>
      </c>
      <c r="E5774" s="590"/>
    </row>
    <row r="5775" spans="1:5" ht="12" customHeight="1">
      <c r="A5775" s="589" t="s">
        <v>39902</v>
      </c>
      <c r="B5775" s="588" t="s">
        <v>39903</v>
      </c>
      <c r="C5775" s="589" t="s">
        <v>93</v>
      </c>
      <c r="D5775" s="619">
        <v>9860.7800000000007</v>
      </c>
      <c r="E5775" s="590"/>
    </row>
    <row r="5776" spans="1:5" ht="12" customHeight="1">
      <c r="A5776" s="589" t="s">
        <v>39904</v>
      </c>
      <c r="B5776" s="588" t="s">
        <v>39905</v>
      </c>
      <c r="C5776" s="589" t="s">
        <v>93</v>
      </c>
      <c r="D5776" s="619">
        <v>11471.29</v>
      </c>
      <c r="E5776" s="590"/>
    </row>
    <row r="5777" spans="1:5" ht="12" customHeight="1">
      <c r="A5777" s="589" t="s">
        <v>39906</v>
      </c>
      <c r="B5777" s="588" t="s">
        <v>39907</v>
      </c>
      <c r="C5777" s="589" t="s">
        <v>93</v>
      </c>
      <c r="D5777" s="619">
        <v>6324.29</v>
      </c>
      <c r="E5777" s="590"/>
    </row>
    <row r="5778" spans="1:5" ht="12" customHeight="1">
      <c r="A5778" s="589" t="s">
        <v>39908</v>
      </c>
      <c r="B5778" s="588" t="s">
        <v>39909</v>
      </c>
      <c r="C5778" s="589" t="s">
        <v>93</v>
      </c>
      <c r="D5778" s="619">
        <v>9015.5499999999993</v>
      </c>
      <c r="E5778" s="590"/>
    </row>
    <row r="5779" spans="1:5" ht="12" customHeight="1">
      <c r="A5779" s="589" t="s">
        <v>39910</v>
      </c>
      <c r="B5779" s="588" t="s">
        <v>39911</v>
      </c>
      <c r="C5779" s="589" t="s">
        <v>93</v>
      </c>
      <c r="D5779" s="619">
        <v>11401.92</v>
      </c>
      <c r="E5779" s="590"/>
    </row>
    <row r="5780" spans="1:5" ht="12" customHeight="1">
      <c r="A5780" s="589" t="s">
        <v>39912</v>
      </c>
      <c r="B5780" s="588" t="s">
        <v>39913</v>
      </c>
      <c r="C5780" s="589" t="s">
        <v>93</v>
      </c>
      <c r="D5780" s="619">
        <v>15491.61</v>
      </c>
      <c r="E5780" s="590"/>
    </row>
    <row r="5781" spans="1:5" ht="12" customHeight="1">
      <c r="A5781" s="589" t="s">
        <v>39914</v>
      </c>
      <c r="B5781" s="588" t="s">
        <v>39915</v>
      </c>
      <c r="C5781" s="589" t="s">
        <v>93</v>
      </c>
      <c r="D5781" s="619">
        <v>15849.21</v>
      </c>
      <c r="E5781" s="590"/>
    </row>
    <row r="5782" spans="1:5" ht="12" customHeight="1">
      <c r="A5782" s="589" t="s">
        <v>39916</v>
      </c>
      <c r="B5782" s="588" t="s">
        <v>39917</v>
      </c>
      <c r="C5782" s="589" t="s">
        <v>93</v>
      </c>
      <c r="D5782" s="619">
        <v>17678</v>
      </c>
      <c r="E5782" s="590"/>
    </row>
    <row r="5783" spans="1:5" ht="12" customHeight="1">
      <c r="A5783" s="589" t="s">
        <v>39918</v>
      </c>
      <c r="B5783" s="588" t="s">
        <v>39919</v>
      </c>
      <c r="C5783" s="589" t="s">
        <v>93</v>
      </c>
      <c r="D5783" s="619">
        <v>9598.61</v>
      </c>
      <c r="E5783" s="590"/>
    </row>
    <row r="5784" spans="1:5" ht="12" customHeight="1">
      <c r="A5784" s="589" t="s">
        <v>39920</v>
      </c>
      <c r="B5784" s="588" t="s">
        <v>39921</v>
      </c>
      <c r="C5784" s="589" t="s">
        <v>93</v>
      </c>
      <c r="D5784" s="619">
        <v>11369.5</v>
      </c>
      <c r="E5784" s="590"/>
    </row>
    <row r="5785" spans="1:5" ht="12" customHeight="1">
      <c r="A5785" s="589" t="s">
        <v>39922</v>
      </c>
      <c r="B5785" s="588" t="s">
        <v>39923</v>
      </c>
      <c r="C5785" s="589" t="s">
        <v>93</v>
      </c>
      <c r="D5785" s="619">
        <v>16202.88</v>
      </c>
      <c r="E5785" s="590"/>
    </row>
    <row r="5786" spans="1:5" ht="12" customHeight="1">
      <c r="A5786" s="589" t="s">
        <v>39924</v>
      </c>
      <c r="B5786" s="588" t="s">
        <v>39925</v>
      </c>
      <c r="C5786" s="589" t="s">
        <v>93</v>
      </c>
      <c r="D5786" s="619">
        <v>16671.04</v>
      </c>
      <c r="E5786" s="590"/>
    </row>
    <row r="5787" spans="1:5" ht="12" customHeight="1">
      <c r="A5787" s="589" t="s">
        <v>39926</v>
      </c>
      <c r="B5787" s="588" t="s">
        <v>39927</v>
      </c>
      <c r="C5787" s="589" t="s">
        <v>93</v>
      </c>
      <c r="D5787" s="619">
        <v>22415.16</v>
      </c>
      <c r="E5787" s="590"/>
    </row>
    <row r="5788" spans="1:5" ht="12" customHeight="1">
      <c r="A5788" s="589" t="s">
        <v>39928</v>
      </c>
      <c r="B5788" s="588" t="s">
        <v>39929</v>
      </c>
      <c r="C5788" s="589" t="s">
        <v>93</v>
      </c>
      <c r="D5788" s="619">
        <v>23914.86</v>
      </c>
      <c r="E5788" s="590"/>
    </row>
    <row r="5789" spans="1:5" ht="12" customHeight="1">
      <c r="A5789" s="589" t="s">
        <v>39930</v>
      </c>
      <c r="B5789" s="588" t="s">
        <v>39931</v>
      </c>
      <c r="C5789" s="589" t="s">
        <v>93</v>
      </c>
      <c r="D5789" s="619">
        <v>15267.59</v>
      </c>
      <c r="E5789" s="590"/>
    </row>
    <row r="5790" spans="1:5" ht="12" customHeight="1">
      <c r="A5790" s="589" t="s">
        <v>39932</v>
      </c>
      <c r="B5790" s="588" t="s">
        <v>39933</v>
      </c>
      <c r="C5790" s="589" t="s">
        <v>93</v>
      </c>
      <c r="D5790" s="619">
        <v>16928.39</v>
      </c>
      <c r="E5790" s="590"/>
    </row>
    <row r="5791" spans="1:5" ht="12" customHeight="1">
      <c r="A5791" s="589" t="s">
        <v>39934</v>
      </c>
      <c r="B5791" s="588" t="s">
        <v>39935</v>
      </c>
      <c r="C5791" s="589" t="s">
        <v>93</v>
      </c>
      <c r="D5791" s="619">
        <v>19117.169999999998</v>
      </c>
      <c r="E5791" s="590"/>
    </row>
    <row r="5792" spans="1:5" ht="12" customHeight="1">
      <c r="A5792" s="589" t="s">
        <v>39936</v>
      </c>
      <c r="B5792" s="588" t="s">
        <v>39937</v>
      </c>
      <c r="C5792" s="589" t="s">
        <v>93</v>
      </c>
      <c r="D5792" s="619">
        <v>21463.95</v>
      </c>
      <c r="E5792" s="590"/>
    </row>
    <row r="5793" spans="1:5" ht="12" customHeight="1">
      <c r="A5793" s="589" t="s">
        <v>39938</v>
      </c>
      <c r="B5793" s="588" t="s">
        <v>39939</v>
      </c>
      <c r="C5793" s="589" t="s">
        <v>93</v>
      </c>
      <c r="D5793" s="619">
        <v>196.06</v>
      </c>
      <c r="E5793" s="590"/>
    </row>
    <row r="5794" spans="1:5" ht="12" customHeight="1">
      <c r="A5794" s="589" t="s">
        <v>39940</v>
      </c>
      <c r="B5794" s="588" t="s">
        <v>39941</v>
      </c>
      <c r="C5794" s="589" t="s">
        <v>93</v>
      </c>
      <c r="D5794" s="619">
        <v>215.6</v>
      </c>
      <c r="E5794" s="590"/>
    </row>
    <row r="5795" spans="1:5" ht="12" customHeight="1">
      <c r="A5795" s="589" t="s">
        <v>39942</v>
      </c>
      <c r="B5795" s="588" t="s">
        <v>39943</v>
      </c>
      <c r="C5795" s="589" t="s">
        <v>93</v>
      </c>
      <c r="D5795" s="619">
        <v>224.76</v>
      </c>
      <c r="E5795" s="590"/>
    </row>
    <row r="5796" spans="1:5" ht="12" customHeight="1">
      <c r="A5796" s="589" t="s">
        <v>39944</v>
      </c>
      <c r="B5796" s="588" t="s">
        <v>39945</v>
      </c>
      <c r="C5796" s="589" t="s">
        <v>93</v>
      </c>
      <c r="D5796" s="619">
        <v>256.99</v>
      </c>
      <c r="E5796" s="590"/>
    </row>
    <row r="5797" spans="1:5" ht="12" customHeight="1">
      <c r="A5797" s="589" t="s">
        <v>39946</v>
      </c>
      <c r="B5797" s="588" t="s">
        <v>39947</v>
      </c>
      <c r="C5797" s="589" t="s">
        <v>93</v>
      </c>
      <c r="D5797" s="619">
        <v>414.95</v>
      </c>
      <c r="E5797" s="590"/>
    </row>
    <row r="5798" spans="1:5" ht="12" customHeight="1">
      <c r="A5798" s="589" t="s">
        <v>39948</v>
      </c>
      <c r="B5798" s="588" t="s">
        <v>39949</v>
      </c>
      <c r="C5798" s="589" t="s">
        <v>93</v>
      </c>
      <c r="D5798" s="619">
        <v>337.98</v>
      </c>
      <c r="E5798" s="590"/>
    </row>
    <row r="5799" spans="1:5" ht="12" customHeight="1">
      <c r="A5799" s="589" t="s">
        <v>39950</v>
      </c>
      <c r="B5799" s="588" t="s">
        <v>39951</v>
      </c>
      <c r="C5799" s="589" t="s">
        <v>93</v>
      </c>
      <c r="D5799" s="619">
        <v>400.99</v>
      </c>
      <c r="E5799" s="590"/>
    </row>
    <row r="5800" spans="1:5" ht="12" customHeight="1">
      <c r="A5800" s="589" t="s">
        <v>39952</v>
      </c>
      <c r="B5800" s="588" t="s">
        <v>39953</v>
      </c>
      <c r="C5800" s="589" t="s">
        <v>93</v>
      </c>
      <c r="D5800" s="619">
        <v>400.99</v>
      </c>
      <c r="E5800" s="590"/>
    </row>
    <row r="5801" spans="1:5" ht="12" customHeight="1">
      <c r="A5801" s="589" t="s">
        <v>39954</v>
      </c>
      <c r="B5801" s="588" t="s">
        <v>39955</v>
      </c>
      <c r="C5801" s="589" t="s">
        <v>93</v>
      </c>
      <c r="D5801" s="619">
        <v>541.99</v>
      </c>
      <c r="E5801" s="590"/>
    </row>
    <row r="5802" spans="1:5" ht="12" customHeight="1">
      <c r="A5802" s="589" t="s">
        <v>39956</v>
      </c>
      <c r="B5802" s="588" t="s">
        <v>39957</v>
      </c>
      <c r="C5802" s="589" t="s">
        <v>93</v>
      </c>
      <c r="D5802" s="619">
        <v>566.11</v>
      </c>
      <c r="E5802" s="590"/>
    </row>
    <row r="5803" spans="1:5" ht="12" customHeight="1">
      <c r="A5803" s="589" t="s">
        <v>39958</v>
      </c>
      <c r="B5803" s="588" t="s">
        <v>39959</v>
      </c>
      <c r="C5803" s="589" t="s">
        <v>93</v>
      </c>
      <c r="D5803" s="619">
        <v>507.54</v>
      </c>
      <c r="E5803" s="590"/>
    </row>
    <row r="5804" spans="1:5" ht="12" customHeight="1">
      <c r="A5804" s="589" t="s">
        <v>39960</v>
      </c>
      <c r="B5804" s="588" t="s">
        <v>39961</v>
      </c>
      <c r="C5804" s="589" t="s">
        <v>93</v>
      </c>
      <c r="D5804" s="619">
        <v>526.28</v>
      </c>
      <c r="E5804" s="590"/>
    </row>
    <row r="5805" spans="1:5" ht="12" customHeight="1">
      <c r="A5805" s="589" t="s">
        <v>39962</v>
      </c>
      <c r="B5805" s="588" t="s">
        <v>39963</v>
      </c>
      <c r="C5805" s="589" t="s">
        <v>93</v>
      </c>
      <c r="D5805" s="619">
        <v>526.28</v>
      </c>
      <c r="E5805" s="590"/>
    </row>
    <row r="5806" spans="1:5" ht="12" customHeight="1">
      <c r="A5806" s="589" t="s">
        <v>39964</v>
      </c>
      <c r="B5806" s="588" t="s">
        <v>39965</v>
      </c>
      <c r="C5806" s="589" t="s">
        <v>93</v>
      </c>
      <c r="D5806" s="619">
        <v>811.99</v>
      </c>
      <c r="E5806" s="590"/>
    </row>
    <row r="5807" spans="1:5" ht="12" customHeight="1">
      <c r="A5807" s="589" t="s">
        <v>39966</v>
      </c>
      <c r="B5807" s="588" t="s">
        <v>39967</v>
      </c>
      <c r="C5807" s="589" t="s">
        <v>93</v>
      </c>
      <c r="D5807" s="619">
        <v>945.93</v>
      </c>
      <c r="E5807" s="590"/>
    </row>
    <row r="5808" spans="1:5" ht="12" customHeight="1">
      <c r="A5808" s="589" t="s">
        <v>39968</v>
      </c>
      <c r="B5808" s="588" t="s">
        <v>39969</v>
      </c>
      <c r="C5808" s="589" t="s">
        <v>93</v>
      </c>
      <c r="D5808" s="619">
        <v>723.84</v>
      </c>
      <c r="E5808" s="590"/>
    </row>
    <row r="5809" spans="1:5" ht="12" customHeight="1">
      <c r="A5809" s="589" t="s">
        <v>39970</v>
      </c>
      <c r="B5809" s="588" t="s">
        <v>39971</v>
      </c>
      <c r="C5809" s="589" t="s">
        <v>93</v>
      </c>
      <c r="D5809" s="619">
        <v>612.38</v>
      </c>
      <c r="E5809" s="590"/>
    </row>
    <row r="5810" spans="1:5" ht="12" customHeight="1">
      <c r="A5810" s="589" t="s">
        <v>39972</v>
      </c>
      <c r="B5810" s="588" t="s">
        <v>39973</v>
      </c>
      <c r="C5810" s="589" t="s">
        <v>93</v>
      </c>
      <c r="D5810" s="619">
        <v>909.05</v>
      </c>
      <c r="E5810" s="590"/>
    </row>
    <row r="5811" spans="1:5" ht="12" customHeight="1">
      <c r="A5811" s="589" t="s">
        <v>39974</v>
      </c>
      <c r="B5811" s="588" t="s">
        <v>39975</v>
      </c>
      <c r="C5811" s="589" t="s">
        <v>93</v>
      </c>
      <c r="D5811" s="619">
        <v>909.05</v>
      </c>
      <c r="E5811" s="590"/>
    </row>
    <row r="5812" spans="1:5" ht="12" customHeight="1">
      <c r="A5812" s="589" t="s">
        <v>39976</v>
      </c>
      <c r="B5812" s="588" t="s">
        <v>39977</v>
      </c>
      <c r="C5812" s="589" t="s">
        <v>93</v>
      </c>
      <c r="D5812" s="619">
        <v>1088.49</v>
      </c>
      <c r="E5812" s="590"/>
    </row>
    <row r="5813" spans="1:5" ht="12" customHeight="1">
      <c r="A5813" s="589" t="s">
        <v>39978</v>
      </c>
      <c r="B5813" s="588" t="s">
        <v>39979</v>
      </c>
      <c r="C5813" s="589" t="s">
        <v>93</v>
      </c>
      <c r="D5813" s="619">
        <v>1210.83</v>
      </c>
      <c r="E5813" s="590"/>
    </row>
    <row r="5814" spans="1:5" ht="12" customHeight="1">
      <c r="A5814" s="589" t="s">
        <v>39980</v>
      </c>
      <c r="B5814" s="588" t="s">
        <v>39981</v>
      </c>
      <c r="C5814" s="589" t="s">
        <v>93</v>
      </c>
      <c r="D5814" s="619">
        <v>1263.03</v>
      </c>
      <c r="E5814" s="590"/>
    </row>
    <row r="5815" spans="1:5" ht="12" customHeight="1">
      <c r="A5815" s="589" t="s">
        <v>39982</v>
      </c>
      <c r="B5815" s="588" t="s">
        <v>39983</v>
      </c>
      <c r="C5815" s="589" t="s">
        <v>93</v>
      </c>
      <c r="D5815" s="619">
        <v>1172.26</v>
      </c>
      <c r="E5815" s="590"/>
    </row>
    <row r="5816" spans="1:5" ht="12" customHeight="1">
      <c r="A5816" s="589" t="s">
        <v>39984</v>
      </c>
      <c r="B5816" s="588" t="s">
        <v>39985</v>
      </c>
      <c r="C5816" s="589" t="s">
        <v>93</v>
      </c>
      <c r="D5816" s="619">
        <v>1212.4000000000001</v>
      </c>
      <c r="E5816" s="590"/>
    </row>
    <row r="5817" spans="1:5" ht="12" customHeight="1">
      <c r="A5817" s="589" t="s">
        <v>39986</v>
      </c>
      <c r="B5817" s="588" t="s">
        <v>39987</v>
      </c>
      <c r="C5817" s="589" t="s">
        <v>93</v>
      </c>
      <c r="D5817" s="619">
        <v>1212.4000000000001</v>
      </c>
      <c r="E5817" s="590"/>
    </row>
    <row r="5818" spans="1:5" ht="12" customHeight="1">
      <c r="A5818" s="589" t="s">
        <v>39988</v>
      </c>
      <c r="B5818" s="588" t="s">
        <v>39989</v>
      </c>
      <c r="C5818" s="589" t="s">
        <v>93</v>
      </c>
      <c r="D5818" s="619">
        <v>1453.24</v>
      </c>
      <c r="E5818" s="590"/>
    </row>
    <row r="5819" spans="1:5" ht="12" customHeight="1">
      <c r="A5819" s="589" t="s">
        <v>39990</v>
      </c>
      <c r="B5819" s="588" t="s">
        <v>39991</v>
      </c>
      <c r="C5819" s="589" t="s">
        <v>93</v>
      </c>
      <c r="D5819" s="619">
        <v>1602.74</v>
      </c>
      <c r="E5819" s="590"/>
    </row>
    <row r="5820" spans="1:5" ht="12" customHeight="1">
      <c r="A5820" s="589" t="s">
        <v>39992</v>
      </c>
      <c r="B5820" s="588" t="s">
        <v>39993</v>
      </c>
      <c r="C5820" s="589" t="s">
        <v>93</v>
      </c>
      <c r="D5820" s="619">
        <v>1753.94</v>
      </c>
      <c r="E5820" s="590"/>
    </row>
    <row r="5821" spans="1:5" ht="12" customHeight="1">
      <c r="A5821" s="589" t="s">
        <v>39994</v>
      </c>
      <c r="B5821" s="588" t="s">
        <v>39995</v>
      </c>
      <c r="C5821" s="589" t="s">
        <v>93</v>
      </c>
      <c r="D5821" s="619">
        <v>2065.62</v>
      </c>
      <c r="E5821" s="590"/>
    </row>
    <row r="5822" spans="1:5" ht="12" customHeight="1">
      <c r="A5822" s="589" t="s">
        <v>39996</v>
      </c>
      <c r="B5822" s="588" t="s">
        <v>39997</v>
      </c>
      <c r="C5822" s="589" t="s">
        <v>93</v>
      </c>
      <c r="D5822" s="619">
        <v>2209.0500000000002</v>
      </c>
      <c r="E5822" s="590"/>
    </row>
    <row r="5823" spans="1:5" ht="12" customHeight="1">
      <c r="A5823" s="589" t="s">
        <v>39998</v>
      </c>
      <c r="B5823" s="588" t="s">
        <v>39999</v>
      </c>
      <c r="C5823" s="589" t="s">
        <v>93</v>
      </c>
      <c r="D5823" s="619">
        <v>2271.34</v>
      </c>
      <c r="E5823" s="590"/>
    </row>
    <row r="5824" spans="1:5" ht="12" customHeight="1">
      <c r="A5824" s="589" t="s">
        <v>40000</v>
      </c>
      <c r="B5824" s="588" t="s">
        <v>40001</v>
      </c>
      <c r="C5824" s="589" t="s">
        <v>93</v>
      </c>
      <c r="D5824" s="619">
        <v>2459.5700000000002</v>
      </c>
      <c r="E5824" s="590"/>
    </row>
    <row r="5825" spans="1:5" ht="12" customHeight="1">
      <c r="A5825" s="589" t="s">
        <v>40002</v>
      </c>
      <c r="B5825" s="588" t="s">
        <v>40003</v>
      </c>
      <c r="C5825" s="589" t="s">
        <v>93</v>
      </c>
      <c r="D5825" s="619">
        <v>3501.77</v>
      </c>
      <c r="E5825" s="590"/>
    </row>
    <row r="5826" spans="1:5" ht="12" customHeight="1">
      <c r="A5826" s="589" t="s">
        <v>40004</v>
      </c>
      <c r="B5826" s="588" t="s">
        <v>40005</v>
      </c>
      <c r="C5826" s="589" t="s">
        <v>93</v>
      </c>
      <c r="D5826" s="619">
        <v>3565.95</v>
      </c>
      <c r="E5826" s="590"/>
    </row>
    <row r="5827" spans="1:5" ht="12" customHeight="1">
      <c r="A5827" s="589" t="s">
        <v>40006</v>
      </c>
      <c r="B5827" s="588" t="s">
        <v>40007</v>
      </c>
      <c r="C5827" s="589" t="s">
        <v>93</v>
      </c>
      <c r="D5827" s="619">
        <v>3819.24</v>
      </c>
      <c r="E5827" s="590"/>
    </row>
    <row r="5828" spans="1:5" ht="12" customHeight="1">
      <c r="A5828" s="589" t="s">
        <v>40008</v>
      </c>
      <c r="B5828" s="588" t="s">
        <v>40009</v>
      </c>
      <c r="C5828" s="589" t="s">
        <v>93</v>
      </c>
      <c r="D5828" s="619">
        <v>4411.68</v>
      </c>
      <c r="E5828" s="590"/>
    </row>
    <row r="5829" spans="1:5" ht="12" customHeight="1">
      <c r="A5829" s="589" t="s">
        <v>40010</v>
      </c>
      <c r="B5829" s="588" t="s">
        <v>40011</v>
      </c>
      <c r="C5829" s="589" t="s">
        <v>93</v>
      </c>
      <c r="D5829" s="619">
        <v>4979.5</v>
      </c>
      <c r="E5829" s="590"/>
    </row>
    <row r="5830" spans="1:5" ht="12" customHeight="1">
      <c r="A5830" s="589" t="s">
        <v>40012</v>
      </c>
      <c r="B5830" s="588" t="s">
        <v>40013</v>
      </c>
      <c r="C5830" s="589" t="s">
        <v>93</v>
      </c>
      <c r="D5830" s="619">
        <v>5117.18</v>
      </c>
      <c r="E5830" s="590"/>
    </row>
    <row r="5831" spans="1:5" ht="12" customHeight="1">
      <c r="A5831" s="589" t="s">
        <v>40014</v>
      </c>
      <c r="B5831" s="588" t="s">
        <v>40015</v>
      </c>
      <c r="C5831" s="589" t="s">
        <v>93</v>
      </c>
      <c r="D5831" s="619">
        <v>6122.06</v>
      </c>
      <c r="E5831" s="590"/>
    </row>
    <row r="5832" spans="1:5" ht="12" customHeight="1">
      <c r="A5832" s="589" t="s">
        <v>40016</v>
      </c>
      <c r="B5832" s="588" t="s">
        <v>40017</v>
      </c>
      <c r="C5832" s="589" t="s">
        <v>93</v>
      </c>
      <c r="D5832" s="619">
        <v>6522.64</v>
      </c>
      <c r="E5832" s="590"/>
    </row>
    <row r="5833" spans="1:5" ht="12" customHeight="1">
      <c r="A5833" s="589" t="s">
        <v>40018</v>
      </c>
      <c r="B5833" s="588" t="s">
        <v>40019</v>
      </c>
      <c r="C5833" s="589" t="s">
        <v>93</v>
      </c>
      <c r="D5833" s="619">
        <v>5283.55</v>
      </c>
      <c r="E5833" s="590"/>
    </row>
    <row r="5834" spans="1:5" ht="12" customHeight="1">
      <c r="A5834" s="589" t="s">
        <v>40020</v>
      </c>
      <c r="B5834" s="588" t="s">
        <v>40021</v>
      </c>
      <c r="C5834" s="589" t="s">
        <v>93</v>
      </c>
      <c r="D5834" s="619">
        <v>5066.9799999999996</v>
      </c>
      <c r="E5834" s="590"/>
    </row>
    <row r="5835" spans="1:5" ht="12" customHeight="1">
      <c r="A5835" s="589" t="s">
        <v>40022</v>
      </c>
      <c r="B5835" s="588" t="s">
        <v>40023</v>
      </c>
      <c r="C5835" s="589" t="s">
        <v>93</v>
      </c>
      <c r="D5835" s="619">
        <v>5530.91</v>
      </c>
      <c r="E5835" s="590"/>
    </row>
    <row r="5836" spans="1:5" ht="12" customHeight="1">
      <c r="A5836" s="589" t="s">
        <v>40024</v>
      </c>
      <c r="B5836" s="588" t="s">
        <v>40025</v>
      </c>
      <c r="C5836" s="589" t="s">
        <v>93</v>
      </c>
      <c r="D5836" s="619">
        <v>5741.53</v>
      </c>
      <c r="E5836" s="590"/>
    </row>
    <row r="5837" spans="1:5" ht="12" customHeight="1">
      <c r="A5837" s="589" t="s">
        <v>40026</v>
      </c>
      <c r="B5837" s="588" t="s">
        <v>40027</v>
      </c>
      <c r="C5837" s="589" t="s">
        <v>93</v>
      </c>
      <c r="D5837" s="619">
        <v>6211.71</v>
      </c>
      <c r="E5837" s="590"/>
    </row>
    <row r="5838" spans="1:5" ht="12" customHeight="1">
      <c r="A5838" s="589" t="s">
        <v>40028</v>
      </c>
      <c r="B5838" s="588" t="s">
        <v>40029</v>
      </c>
      <c r="C5838" s="589" t="s">
        <v>93</v>
      </c>
      <c r="D5838" s="619">
        <v>6474.94</v>
      </c>
      <c r="E5838" s="590"/>
    </row>
    <row r="5839" spans="1:5" ht="12" customHeight="1">
      <c r="A5839" s="589" t="s">
        <v>40030</v>
      </c>
      <c r="B5839" s="588" t="s">
        <v>40031</v>
      </c>
      <c r="C5839" s="589" t="s">
        <v>93</v>
      </c>
      <c r="D5839" s="619">
        <v>5999.55</v>
      </c>
      <c r="E5839" s="590"/>
    </row>
    <row r="5840" spans="1:5" ht="12" customHeight="1">
      <c r="A5840" s="589" t="s">
        <v>40032</v>
      </c>
      <c r="B5840" s="588" t="s">
        <v>40033</v>
      </c>
      <c r="C5840" s="589" t="s">
        <v>93</v>
      </c>
      <c r="D5840" s="619">
        <v>6081.03</v>
      </c>
      <c r="E5840" s="590"/>
    </row>
    <row r="5841" spans="1:5" ht="12" customHeight="1">
      <c r="A5841" s="589" t="s">
        <v>40034</v>
      </c>
      <c r="B5841" s="588" t="s">
        <v>40035</v>
      </c>
      <c r="C5841" s="589" t="s">
        <v>93</v>
      </c>
      <c r="D5841" s="619">
        <v>7001.65</v>
      </c>
      <c r="E5841" s="590"/>
    </row>
    <row r="5842" spans="1:5" ht="12" customHeight="1">
      <c r="A5842" s="589" t="s">
        <v>40036</v>
      </c>
      <c r="B5842" s="588" t="s">
        <v>40037</v>
      </c>
      <c r="C5842" s="589" t="s">
        <v>93</v>
      </c>
      <c r="D5842" s="619">
        <v>7183.54</v>
      </c>
      <c r="E5842" s="590"/>
    </row>
    <row r="5843" spans="1:5" ht="12" customHeight="1">
      <c r="A5843" s="589" t="s">
        <v>40038</v>
      </c>
      <c r="B5843" s="588" t="s">
        <v>40039</v>
      </c>
      <c r="C5843" s="589" t="s">
        <v>93</v>
      </c>
      <c r="D5843" s="619">
        <v>7247.06</v>
      </c>
      <c r="E5843" s="590"/>
    </row>
    <row r="5844" spans="1:5" ht="12" customHeight="1">
      <c r="A5844" s="589" t="s">
        <v>40040</v>
      </c>
      <c r="B5844" s="588" t="s">
        <v>40041</v>
      </c>
      <c r="C5844" s="589" t="s">
        <v>93</v>
      </c>
      <c r="D5844" s="619">
        <v>7495.89</v>
      </c>
      <c r="E5844" s="590"/>
    </row>
    <row r="5845" spans="1:5" ht="12" customHeight="1">
      <c r="A5845" s="589" t="s">
        <v>40042</v>
      </c>
      <c r="B5845" s="588" t="s">
        <v>40043</v>
      </c>
      <c r="C5845" s="589" t="s">
        <v>93</v>
      </c>
      <c r="D5845" s="619">
        <v>6093.09</v>
      </c>
      <c r="E5845" s="590"/>
    </row>
    <row r="5846" spans="1:5" ht="12" customHeight="1">
      <c r="A5846" s="589" t="s">
        <v>40044</v>
      </c>
      <c r="B5846" s="588" t="s">
        <v>40045</v>
      </c>
      <c r="C5846" s="589" t="s">
        <v>93</v>
      </c>
      <c r="D5846" s="619">
        <v>7157.15</v>
      </c>
      <c r="E5846" s="590"/>
    </row>
    <row r="5847" spans="1:5" ht="12" customHeight="1">
      <c r="A5847" s="589" t="s">
        <v>40046</v>
      </c>
      <c r="B5847" s="588" t="s">
        <v>40047</v>
      </c>
      <c r="C5847" s="589" t="s">
        <v>93</v>
      </c>
      <c r="D5847" s="619">
        <v>9406.5</v>
      </c>
      <c r="E5847" s="590"/>
    </row>
    <row r="5848" spans="1:5" ht="12" customHeight="1">
      <c r="A5848" s="589" t="s">
        <v>40048</v>
      </c>
      <c r="B5848" s="588" t="s">
        <v>40049</v>
      </c>
      <c r="C5848" s="589" t="s">
        <v>93</v>
      </c>
      <c r="D5848" s="619">
        <v>7269.01</v>
      </c>
      <c r="E5848" s="590"/>
    </row>
    <row r="5849" spans="1:5" ht="12" customHeight="1">
      <c r="A5849" s="589" t="s">
        <v>40050</v>
      </c>
      <c r="B5849" s="588" t="s">
        <v>40051</v>
      </c>
      <c r="C5849" s="589" t="s">
        <v>93</v>
      </c>
      <c r="D5849" s="619">
        <v>8853.0499999999993</v>
      </c>
      <c r="E5849" s="590"/>
    </row>
    <row r="5850" spans="1:5" ht="12" customHeight="1">
      <c r="A5850" s="589" t="s">
        <v>40052</v>
      </c>
      <c r="B5850" s="588" t="s">
        <v>40053</v>
      </c>
      <c r="C5850" s="589" t="s">
        <v>93</v>
      </c>
      <c r="D5850" s="619">
        <v>9656.92</v>
      </c>
      <c r="E5850" s="590"/>
    </row>
    <row r="5851" spans="1:5" ht="12" customHeight="1">
      <c r="A5851" s="589" t="s">
        <v>40054</v>
      </c>
      <c r="B5851" s="588" t="s">
        <v>40055</v>
      </c>
      <c r="C5851" s="589" t="s">
        <v>93</v>
      </c>
      <c r="D5851" s="619">
        <v>10262.299999999999</v>
      </c>
      <c r="E5851" s="590"/>
    </row>
    <row r="5852" spans="1:5" ht="12" customHeight="1">
      <c r="A5852" s="589" t="s">
        <v>40056</v>
      </c>
      <c r="B5852" s="588" t="s">
        <v>40057</v>
      </c>
      <c r="C5852" s="589" t="s">
        <v>93</v>
      </c>
      <c r="D5852" s="619">
        <v>8734.61</v>
      </c>
      <c r="E5852" s="590"/>
    </row>
    <row r="5853" spans="1:5" ht="12" customHeight="1">
      <c r="A5853" s="589" t="s">
        <v>40058</v>
      </c>
      <c r="B5853" s="588" t="s">
        <v>40059</v>
      </c>
      <c r="C5853" s="589" t="s">
        <v>93</v>
      </c>
      <c r="D5853" s="619">
        <v>10268.49</v>
      </c>
      <c r="E5853" s="590"/>
    </row>
    <row r="5854" spans="1:5" ht="12" customHeight="1">
      <c r="A5854" s="589" t="s">
        <v>40060</v>
      </c>
      <c r="B5854" s="588" t="s">
        <v>40061</v>
      </c>
      <c r="C5854" s="589" t="s">
        <v>93</v>
      </c>
      <c r="D5854" s="619">
        <v>14081.67</v>
      </c>
      <c r="E5854" s="590"/>
    </row>
    <row r="5855" spans="1:5" ht="12" customHeight="1">
      <c r="A5855" s="589" t="s">
        <v>40062</v>
      </c>
      <c r="B5855" s="588" t="s">
        <v>40063</v>
      </c>
      <c r="C5855" s="589" t="s">
        <v>93</v>
      </c>
      <c r="D5855" s="619">
        <v>14566.45</v>
      </c>
      <c r="E5855" s="590"/>
    </row>
    <row r="5856" spans="1:5" ht="12" customHeight="1">
      <c r="A5856" s="589" t="s">
        <v>40064</v>
      </c>
      <c r="B5856" s="588" t="s">
        <v>40065</v>
      </c>
      <c r="C5856" s="589" t="s">
        <v>93</v>
      </c>
      <c r="D5856" s="619">
        <v>15954.74</v>
      </c>
      <c r="E5856" s="590"/>
    </row>
    <row r="5857" spans="1:5" ht="12" customHeight="1">
      <c r="A5857" s="589" t="s">
        <v>40066</v>
      </c>
      <c r="B5857" s="588" t="s">
        <v>40067</v>
      </c>
      <c r="C5857" s="589" t="s">
        <v>93</v>
      </c>
      <c r="D5857" s="619">
        <v>9566.83</v>
      </c>
      <c r="E5857" s="590"/>
    </row>
    <row r="5858" spans="1:5" ht="12" customHeight="1">
      <c r="A5858" s="589" t="s">
        <v>40068</v>
      </c>
      <c r="B5858" s="588" t="s">
        <v>40069</v>
      </c>
      <c r="C5858" s="589" t="s">
        <v>93</v>
      </c>
      <c r="D5858" s="619">
        <v>10667.38</v>
      </c>
      <c r="E5858" s="590"/>
    </row>
    <row r="5859" spans="1:5" ht="12" customHeight="1">
      <c r="A5859" s="589" t="s">
        <v>40070</v>
      </c>
      <c r="B5859" s="588" t="s">
        <v>40071</v>
      </c>
      <c r="C5859" s="589" t="s">
        <v>93</v>
      </c>
      <c r="D5859" s="619">
        <v>15183.46</v>
      </c>
      <c r="E5859" s="590"/>
    </row>
    <row r="5860" spans="1:5" ht="12" customHeight="1">
      <c r="A5860" s="589" t="s">
        <v>40072</v>
      </c>
      <c r="B5860" s="588" t="s">
        <v>40073</v>
      </c>
      <c r="C5860" s="589" t="s">
        <v>93</v>
      </c>
      <c r="D5860" s="619">
        <v>21304.68</v>
      </c>
      <c r="E5860" s="590"/>
    </row>
    <row r="5861" spans="1:5" ht="12" customHeight="1">
      <c r="A5861" s="589" t="s">
        <v>40074</v>
      </c>
      <c r="B5861" s="588" t="s">
        <v>40075</v>
      </c>
      <c r="C5861" s="589" t="s">
        <v>93</v>
      </c>
      <c r="D5861" s="619">
        <v>21227.46</v>
      </c>
      <c r="E5861" s="590"/>
    </row>
    <row r="5862" spans="1:5" ht="12" customHeight="1">
      <c r="A5862" s="589" t="s">
        <v>40076</v>
      </c>
      <c r="B5862" s="588" t="s">
        <v>40077</v>
      </c>
      <c r="C5862" s="589" t="s">
        <v>93</v>
      </c>
      <c r="D5862" s="619">
        <v>13261.25</v>
      </c>
      <c r="E5862" s="590"/>
    </row>
    <row r="5863" spans="1:5" ht="12" customHeight="1">
      <c r="A5863" s="589" t="s">
        <v>40078</v>
      </c>
      <c r="B5863" s="588" t="s">
        <v>40079</v>
      </c>
      <c r="C5863" s="589" t="s">
        <v>93</v>
      </c>
      <c r="D5863" s="619">
        <v>14690.17</v>
      </c>
      <c r="E5863" s="590"/>
    </row>
    <row r="5864" spans="1:5" ht="12" customHeight="1">
      <c r="A5864" s="589" t="s">
        <v>40080</v>
      </c>
      <c r="B5864" s="588" t="s">
        <v>40081</v>
      </c>
      <c r="C5864" s="589" t="s">
        <v>93</v>
      </c>
      <c r="D5864" s="619">
        <v>15618.64</v>
      </c>
      <c r="E5864" s="590"/>
    </row>
    <row r="5865" spans="1:5" ht="12" customHeight="1">
      <c r="A5865" s="589" t="s">
        <v>40082</v>
      </c>
      <c r="B5865" s="588" t="s">
        <v>40083</v>
      </c>
      <c r="C5865" s="589" t="s">
        <v>93</v>
      </c>
      <c r="D5865" s="619">
        <v>18854.68</v>
      </c>
      <c r="E5865" s="590"/>
    </row>
    <row r="5866" spans="1:5" ht="12" customHeight="1">
      <c r="A5866" s="589" t="s">
        <v>40084</v>
      </c>
      <c r="B5866" s="588" t="s">
        <v>40085</v>
      </c>
      <c r="C5866" s="589" t="s">
        <v>93</v>
      </c>
      <c r="D5866" s="619">
        <v>2861.32</v>
      </c>
      <c r="E5866" s="590"/>
    </row>
    <row r="5867" spans="1:5" ht="12" customHeight="1">
      <c r="A5867" s="589" t="s">
        <v>40086</v>
      </c>
      <c r="B5867" s="588" t="s">
        <v>40087</v>
      </c>
      <c r="C5867" s="589" t="s">
        <v>93</v>
      </c>
      <c r="D5867" s="619">
        <v>4335.68</v>
      </c>
      <c r="E5867" s="590"/>
    </row>
    <row r="5868" spans="1:5" ht="12" customHeight="1">
      <c r="A5868" s="589" t="s">
        <v>40088</v>
      </c>
      <c r="B5868" s="588" t="s">
        <v>40089</v>
      </c>
      <c r="C5868" s="589" t="s">
        <v>93</v>
      </c>
      <c r="D5868" s="619">
        <v>5996.06</v>
      </c>
      <c r="E5868" s="590"/>
    </row>
    <row r="5869" spans="1:5" ht="12" customHeight="1">
      <c r="A5869" s="589" t="s">
        <v>40090</v>
      </c>
      <c r="B5869" s="588" t="s">
        <v>40091</v>
      </c>
      <c r="C5869" s="589" t="s">
        <v>93</v>
      </c>
      <c r="D5869" s="619">
        <v>6127.33</v>
      </c>
      <c r="E5869" s="590"/>
    </row>
    <row r="5870" spans="1:5" ht="12" customHeight="1">
      <c r="A5870" s="589" t="s">
        <v>40092</v>
      </c>
      <c r="B5870" s="588" t="s">
        <v>40093</v>
      </c>
      <c r="C5870" s="589" t="s">
        <v>93</v>
      </c>
      <c r="D5870" s="619">
        <v>7987.45</v>
      </c>
      <c r="E5870" s="590"/>
    </row>
    <row r="5871" spans="1:5" ht="12" customHeight="1">
      <c r="A5871" s="589" t="s">
        <v>40094</v>
      </c>
      <c r="B5871" s="588" t="s">
        <v>40095</v>
      </c>
      <c r="C5871" s="589" t="s">
        <v>93</v>
      </c>
      <c r="D5871" s="619">
        <v>8592.27</v>
      </c>
      <c r="E5871" s="590"/>
    </row>
    <row r="5872" spans="1:5" ht="12" customHeight="1">
      <c r="A5872" s="589" t="s">
        <v>40096</v>
      </c>
      <c r="B5872" s="588" t="s">
        <v>40097</v>
      </c>
      <c r="C5872" s="589" t="s">
        <v>93</v>
      </c>
      <c r="D5872" s="619">
        <v>8850.19</v>
      </c>
      <c r="E5872" s="590"/>
    </row>
    <row r="5873" spans="1:5" ht="12" customHeight="1">
      <c r="A5873" s="589" t="s">
        <v>40098</v>
      </c>
      <c r="B5873" s="588" t="s">
        <v>40099</v>
      </c>
      <c r="C5873" s="589" t="s">
        <v>93</v>
      </c>
      <c r="D5873" s="619">
        <v>9578.4599999999991</v>
      </c>
      <c r="E5873" s="590"/>
    </row>
    <row r="5874" spans="1:5" ht="12" customHeight="1">
      <c r="A5874" s="589" t="s">
        <v>40100</v>
      </c>
      <c r="B5874" s="588" t="s">
        <v>40101</v>
      </c>
      <c r="C5874" s="589" t="s">
        <v>93</v>
      </c>
      <c r="D5874" s="619">
        <v>33112.31</v>
      </c>
      <c r="E5874" s="590"/>
    </row>
    <row r="5875" spans="1:5" ht="12" customHeight="1">
      <c r="A5875" s="589" t="s">
        <v>40102</v>
      </c>
      <c r="B5875" s="588" t="s">
        <v>40103</v>
      </c>
      <c r="C5875" s="589" t="s">
        <v>93</v>
      </c>
      <c r="D5875" s="619">
        <v>33646.65</v>
      </c>
      <c r="E5875" s="590"/>
    </row>
    <row r="5876" spans="1:5" ht="12" customHeight="1">
      <c r="A5876" s="589" t="s">
        <v>40104</v>
      </c>
      <c r="B5876" s="588" t="s">
        <v>40105</v>
      </c>
      <c r="C5876" s="589" t="s">
        <v>93</v>
      </c>
      <c r="D5876" s="619">
        <v>33403.230000000003</v>
      </c>
      <c r="E5876" s="590"/>
    </row>
    <row r="5877" spans="1:5" ht="12" customHeight="1">
      <c r="A5877" s="589" t="s">
        <v>40106</v>
      </c>
      <c r="B5877" s="588" t="s">
        <v>40107</v>
      </c>
      <c r="C5877" s="589" t="s">
        <v>93</v>
      </c>
      <c r="D5877" s="619">
        <v>26359.94</v>
      </c>
      <c r="E5877" s="590"/>
    </row>
    <row r="5878" spans="1:5" ht="12" customHeight="1">
      <c r="A5878" s="589" t="s">
        <v>40108</v>
      </c>
      <c r="B5878" s="588" t="s">
        <v>40109</v>
      </c>
      <c r="C5878" s="589" t="s">
        <v>93</v>
      </c>
      <c r="D5878" s="619">
        <v>26624.26</v>
      </c>
      <c r="E5878" s="590"/>
    </row>
    <row r="5879" spans="1:5" ht="12" customHeight="1">
      <c r="A5879" s="589" t="s">
        <v>40110</v>
      </c>
      <c r="B5879" s="588" t="s">
        <v>40111</v>
      </c>
      <c r="C5879" s="589" t="s">
        <v>93</v>
      </c>
      <c r="D5879" s="619">
        <v>23976.57</v>
      </c>
      <c r="E5879" s="590"/>
    </row>
    <row r="5880" spans="1:5" ht="12" customHeight="1">
      <c r="A5880" s="589" t="s">
        <v>40112</v>
      </c>
      <c r="B5880" s="588" t="s">
        <v>40113</v>
      </c>
      <c r="C5880" s="589" t="s">
        <v>93</v>
      </c>
      <c r="D5880" s="619">
        <v>28174.43</v>
      </c>
      <c r="E5880" s="590"/>
    </row>
    <row r="5881" spans="1:5" ht="12" customHeight="1">
      <c r="A5881" s="589" t="s">
        <v>40114</v>
      </c>
      <c r="B5881" s="588" t="s">
        <v>40115</v>
      </c>
      <c r="C5881" s="589" t="s">
        <v>93</v>
      </c>
      <c r="D5881" s="619">
        <v>28639.22</v>
      </c>
      <c r="E5881" s="590"/>
    </row>
    <row r="5882" spans="1:5" ht="12" customHeight="1">
      <c r="A5882" s="589" t="s">
        <v>40116</v>
      </c>
      <c r="B5882" s="588" t="s">
        <v>40117</v>
      </c>
      <c r="C5882" s="589" t="s">
        <v>93</v>
      </c>
      <c r="D5882" s="619">
        <v>26066.77</v>
      </c>
      <c r="E5882" s="590"/>
    </row>
    <row r="5883" spans="1:5" ht="12" customHeight="1">
      <c r="A5883" s="589" t="s">
        <v>40118</v>
      </c>
      <c r="B5883" s="588" t="s">
        <v>40119</v>
      </c>
      <c r="C5883" s="589" t="s">
        <v>93</v>
      </c>
      <c r="D5883" s="619">
        <v>32986.82</v>
      </c>
      <c r="E5883" s="590"/>
    </row>
    <row r="5884" spans="1:5" ht="12" customHeight="1">
      <c r="A5884" s="589" t="s">
        <v>40120</v>
      </c>
      <c r="B5884" s="588" t="s">
        <v>40121</v>
      </c>
      <c r="C5884" s="589" t="s">
        <v>93</v>
      </c>
      <c r="D5884" s="619">
        <v>33042.86</v>
      </c>
      <c r="E5884" s="590"/>
    </row>
    <row r="5885" spans="1:5" ht="12" customHeight="1">
      <c r="A5885" s="589" t="s">
        <v>40122</v>
      </c>
      <c r="B5885" s="588" t="s">
        <v>40123</v>
      </c>
      <c r="C5885" s="589" t="s">
        <v>93</v>
      </c>
      <c r="D5885" s="619">
        <v>30318.75</v>
      </c>
      <c r="E5885" s="590"/>
    </row>
    <row r="5886" spans="1:5" ht="12" customHeight="1">
      <c r="A5886" s="589" t="s">
        <v>40124</v>
      </c>
      <c r="B5886" s="588" t="s">
        <v>40125</v>
      </c>
      <c r="C5886" s="589" t="s">
        <v>93</v>
      </c>
      <c r="D5886" s="619">
        <v>33321.160000000003</v>
      </c>
      <c r="E5886" s="590"/>
    </row>
    <row r="5887" spans="1:5" ht="12" customHeight="1">
      <c r="A5887" s="589" t="s">
        <v>40126</v>
      </c>
      <c r="B5887" s="588" t="s">
        <v>40127</v>
      </c>
      <c r="C5887" s="589" t="s">
        <v>93</v>
      </c>
      <c r="D5887" s="619">
        <v>33954.239999999998</v>
      </c>
      <c r="E5887" s="590"/>
    </row>
    <row r="5888" spans="1:5" ht="12" customHeight="1">
      <c r="A5888" s="589" t="s">
        <v>40128</v>
      </c>
      <c r="B5888" s="588" t="s">
        <v>40129</v>
      </c>
      <c r="C5888" s="589" t="s">
        <v>93</v>
      </c>
      <c r="D5888" s="619">
        <v>31223.29</v>
      </c>
      <c r="E5888" s="590"/>
    </row>
    <row r="5889" spans="1:5" ht="12" customHeight="1">
      <c r="A5889" s="589" t="s">
        <v>40130</v>
      </c>
      <c r="B5889" s="588" t="s">
        <v>40131</v>
      </c>
      <c r="C5889" s="589" t="s">
        <v>93</v>
      </c>
      <c r="D5889" s="619">
        <v>38028.14</v>
      </c>
      <c r="E5889" s="590"/>
    </row>
    <row r="5890" spans="1:5" ht="12" customHeight="1">
      <c r="A5890" s="589" t="s">
        <v>40132</v>
      </c>
      <c r="B5890" s="588" t="s">
        <v>40133</v>
      </c>
      <c r="C5890" s="589" t="s">
        <v>93</v>
      </c>
      <c r="D5890" s="619">
        <v>40912.94</v>
      </c>
      <c r="E5890" s="590"/>
    </row>
    <row r="5891" spans="1:5" ht="12" customHeight="1">
      <c r="A5891" s="589" t="s">
        <v>40134</v>
      </c>
      <c r="B5891" s="588" t="s">
        <v>40135</v>
      </c>
      <c r="C5891" s="589" t="s">
        <v>93</v>
      </c>
      <c r="D5891" s="619">
        <v>41615.699999999997</v>
      </c>
      <c r="E5891" s="590"/>
    </row>
    <row r="5892" spans="1:5" ht="12" customHeight="1">
      <c r="A5892" s="589" t="s">
        <v>40136</v>
      </c>
      <c r="B5892" s="588" t="s">
        <v>40137</v>
      </c>
      <c r="C5892" s="589" t="s">
        <v>93</v>
      </c>
      <c r="D5892" s="619">
        <v>39291.25</v>
      </c>
      <c r="E5892" s="590"/>
    </row>
    <row r="5893" spans="1:5" ht="12" customHeight="1">
      <c r="A5893" s="589" t="s">
        <v>40138</v>
      </c>
      <c r="B5893" s="588" t="s">
        <v>40139</v>
      </c>
      <c r="C5893" s="589" t="s">
        <v>93</v>
      </c>
      <c r="D5893" s="619">
        <v>42271.91</v>
      </c>
      <c r="E5893" s="590"/>
    </row>
    <row r="5894" spans="1:5" ht="12" customHeight="1">
      <c r="A5894" s="589" t="s">
        <v>40140</v>
      </c>
      <c r="B5894" s="588" t="s">
        <v>40141</v>
      </c>
      <c r="C5894" s="589" t="s">
        <v>93</v>
      </c>
      <c r="D5894" s="619">
        <v>42448.01</v>
      </c>
      <c r="E5894" s="590"/>
    </row>
    <row r="5895" spans="1:5" ht="12" customHeight="1">
      <c r="A5895" s="589" t="s">
        <v>40142</v>
      </c>
      <c r="B5895" s="588" t="s">
        <v>40143</v>
      </c>
      <c r="C5895" s="589" t="s">
        <v>93</v>
      </c>
      <c r="D5895" s="619">
        <v>31416.799999999999</v>
      </c>
      <c r="E5895" s="590"/>
    </row>
    <row r="5896" spans="1:5" ht="12" customHeight="1">
      <c r="A5896" s="589" t="s">
        <v>40144</v>
      </c>
      <c r="B5896" s="588" t="s">
        <v>40145</v>
      </c>
      <c r="C5896" s="589" t="s">
        <v>93</v>
      </c>
      <c r="D5896" s="619">
        <v>29975.52</v>
      </c>
      <c r="E5896" s="590"/>
    </row>
    <row r="5897" spans="1:5" ht="12" customHeight="1">
      <c r="A5897" s="589" t="s">
        <v>40146</v>
      </c>
      <c r="B5897" s="588" t="s">
        <v>40147</v>
      </c>
      <c r="C5897" s="589" t="s">
        <v>93</v>
      </c>
      <c r="D5897" s="619">
        <v>29666.85</v>
      </c>
      <c r="E5897" s="590"/>
    </row>
    <row r="5898" spans="1:5" ht="12" customHeight="1">
      <c r="A5898" s="589" t="s">
        <v>40148</v>
      </c>
      <c r="B5898" s="588" t="s">
        <v>40149</v>
      </c>
      <c r="C5898" s="589" t="s">
        <v>93</v>
      </c>
      <c r="D5898" s="619">
        <v>33243.47</v>
      </c>
      <c r="E5898" s="590"/>
    </row>
    <row r="5899" spans="1:5" ht="12" customHeight="1">
      <c r="A5899" s="589" t="s">
        <v>40150</v>
      </c>
      <c r="B5899" s="588" t="s">
        <v>40151</v>
      </c>
      <c r="C5899" s="589" t="s">
        <v>93</v>
      </c>
      <c r="D5899" s="619">
        <v>33130.480000000003</v>
      </c>
      <c r="E5899" s="590"/>
    </row>
    <row r="5900" spans="1:5" ht="12" customHeight="1">
      <c r="A5900" s="589" t="s">
        <v>40152</v>
      </c>
      <c r="B5900" s="588" t="s">
        <v>40153</v>
      </c>
      <c r="C5900" s="589" t="s">
        <v>93</v>
      </c>
      <c r="D5900" s="619">
        <v>30263.84</v>
      </c>
      <c r="E5900" s="590"/>
    </row>
    <row r="5901" spans="1:5" ht="12" customHeight="1">
      <c r="A5901" s="589" t="s">
        <v>40154</v>
      </c>
      <c r="B5901" s="588" t="s">
        <v>40155</v>
      </c>
      <c r="C5901" s="589" t="s">
        <v>93</v>
      </c>
      <c r="D5901" s="619">
        <v>34312.15</v>
      </c>
      <c r="E5901" s="590"/>
    </row>
    <row r="5902" spans="1:5" ht="12" customHeight="1">
      <c r="A5902" s="589" t="s">
        <v>40156</v>
      </c>
      <c r="B5902" s="588" t="s">
        <v>40157</v>
      </c>
      <c r="C5902" s="589" t="s">
        <v>93</v>
      </c>
      <c r="D5902" s="619">
        <v>34027.93</v>
      </c>
      <c r="E5902" s="590"/>
    </row>
    <row r="5903" spans="1:5" ht="12" customHeight="1">
      <c r="A5903" s="589" t="s">
        <v>40158</v>
      </c>
      <c r="B5903" s="588" t="s">
        <v>40159</v>
      </c>
      <c r="C5903" s="589" t="s">
        <v>93</v>
      </c>
      <c r="D5903" s="619">
        <v>32625.74</v>
      </c>
      <c r="E5903" s="590"/>
    </row>
    <row r="5904" spans="1:5" ht="12" customHeight="1">
      <c r="A5904" s="589" t="s">
        <v>40160</v>
      </c>
      <c r="B5904" s="588" t="s">
        <v>40161</v>
      </c>
      <c r="C5904" s="589" t="s">
        <v>93</v>
      </c>
      <c r="D5904" s="619">
        <v>37295.43</v>
      </c>
      <c r="E5904" s="590"/>
    </row>
    <row r="5905" spans="1:5" ht="12" customHeight="1">
      <c r="A5905" s="589" t="s">
        <v>40162</v>
      </c>
      <c r="B5905" s="588" t="s">
        <v>40163</v>
      </c>
      <c r="C5905" s="589" t="s">
        <v>93</v>
      </c>
      <c r="D5905" s="619">
        <v>37465.11</v>
      </c>
      <c r="E5905" s="590"/>
    </row>
    <row r="5906" spans="1:5" ht="12" customHeight="1">
      <c r="A5906" s="589" t="s">
        <v>40164</v>
      </c>
      <c r="B5906" s="588" t="s">
        <v>40165</v>
      </c>
      <c r="C5906" s="589" t="s">
        <v>93</v>
      </c>
      <c r="D5906" s="619">
        <v>34533.4</v>
      </c>
      <c r="E5906" s="590"/>
    </row>
    <row r="5907" spans="1:5" ht="12" customHeight="1">
      <c r="A5907" s="589" t="s">
        <v>40166</v>
      </c>
      <c r="B5907" s="588" t="s">
        <v>40167</v>
      </c>
      <c r="C5907" s="589" t="s">
        <v>93</v>
      </c>
      <c r="D5907" s="619">
        <v>2622.96</v>
      </c>
      <c r="E5907" s="590"/>
    </row>
    <row r="5908" spans="1:5" ht="12" customHeight="1">
      <c r="A5908" s="589" t="s">
        <v>40168</v>
      </c>
      <c r="B5908" s="588" t="s">
        <v>40169</v>
      </c>
      <c r="C5908" s="589" t="s">
        <v>93</v>
      </c>
      <c r="D5908" s="619">
        <v>2622.96</v>
      </c>
      <c r="E5908" s="590"/>
    </row>
    <row r="5909" spans="1:5" ht="12" customHeight="1">
      <c r="A5909" s="589" t="s">
        <v>40170</v>
      </c>
      <c r="B5909" s="588" t="s">
        <v>40171</v>
      </c>
      <c r="C5909" s="589" t="s">
        <v>93</v>
      </c>
      <c r="D5909" s="619">
        <v>2807.54</v>
      </c>
      <c r="E5909" s="590"/>
    </row>
    <row r="5910" spans="1:5" ht="12" customHeight="1">
      <c r="A5910" s="589" t="s">
        <v>40172</v>
      </c>
      <c r="B5910" s="588" t="s">
        <v>40173</v>
      </c>
      <c r="C5910" s="589" t="s">
        <v>93</v>
      </c>
      <c r="D5910" s="619">
        <v>2870.9</v>
      </c>
      <c r="E5910" s="590"/>
    </row>
    <row r="5911" spans="1:5" ht="12" customHeight="1">
      <c r="A5911" s="589" t="s">
        <v>40174</v>
      </c>
      <c r="B5911" s="588" t="s">
        <v>40175</v>
      </c>
      <c r="C5911" s="589" t="s">
        <v>93</v>
      </c>
      <c r="D5911" s="619">
        <v>2687.43</v>
      </c>
      <c r="E5911" s="590"/>
    </row>
    <row r="5912" spans="1:5" ht="12" customHeight="1">
      <c r="A5912" s="589" t="s">
        <v>40176</v>
      </c>
      <c r="B5912" s="588" t="s">
        <v>40177</v>
      </c>
      <c r="C5912" s="589" t="s">
        <v>93</v>
      </c>
      <c r="D5912" s="619">
        <v>2861.32</v>
      </c>
      <c r="E5912" s="590"/>
    </row>
    <row r="5913" spans="1:5" ht="12" customHeight="1">
      <c r="A5913" s="589" t="s">
        <v>40178</v>
      </c>
      <c r="B5913" s="588" t="s">
        <v>40179</v>
      </c>
      <c r="C5913" s="589" t="s">
        <v>93</v>
      </c>
      <c r="D5913" s="619">
        <v>2911.96</v>
      </c>
      <c r="E5913" s="590"/>
    </row>
    <row r="5914" spans="1:5" ht="12" customHeight="1">
      <c r="A5914" s="589" t="s">
        <v>40180</v>
      </c>
      <c r="B5914" s="588" t="s">
        <v>40181</v>
      </c>
      <c r="C5914" s="589" t="s">
        <v>93</v>
      </c>
      <c r="D5914" s="619">
        <v>2717.34</v>
      </c>
      <c r="E5914" s="590"/>
    </row>
    <row r="5915" spans="1:5" ht="12" customHeight="1">
      <c r="A5915" s="589" t="s">
        <v>40182</v>
      </c>
      <c r="B5915" s="588" t="s">
        <v>40183</v>
      </c>
      <c r="C5915" s="589" t="s">
        <v>93</v>
      </c>
      <c r="D5915" s="619">
        <v>2513.96</v>
      </c>
      <c r="E5915" s="590"/>
    </row>
    <row r="5916" spans="1:5" ht="12" customHeight="1">
      <c r="A5916" s="589" t="s">
        <v>40184</v>
      </c>
      <c r="B5916" s="588" t="s">
        <v>40185</v>
      </c>
      <c r="C5916" s="589" t="s">
        <v>93</v>
      </c>
      <c r="D5916" s="619">
        <v>2513.96</v>
      </c>
      <c r="E5916" s="590"/>
    </row>
    <row r="5917" spans="1:5" ht="12" customHeight="1">
      <c r="A5917" s="589" t="s">
        <v>40186</v>
      </c>
      <c r="B5917" s="588" t="s">
        <v>40187</v>
      </c>
      <c r="C5917" s="589" t="s">
        <v>93</v>
      </c>
      <c r="D5917" s="619">
        <v>3209.09</v>
      </c>
      <c r="E5917" s="590"/>
    </row>
    <row r="5918" spans="1:5" ht="12" customHeight="1">
      <c r="A5918" s="589" t="s">
        <v>40188</v>
      </c>
      <c r="B5918" s="588" t="s">
        <v>40189</v>
      </c>
      <c r="C5918" s="589" t="s">
        <v>93</v>
      </c>
      <c r="D5918" s="619">
        <v>3526.81</v>
      </c>
      <c r="E5918" s="590"/>
    </row>
    <row r="5919" spans="1:5" ht="12" customHeight="1">
      <c r="A5919" s="589" t="s">
        <v>40190</v>
      </c>
      <c r="B5919" s="588" t="s">
        <v>40191</v>
      </c>
      <c r="C5919" s="589" t="s">
        <v>93</v>
      </c>
      <c r="D5919" s="619">
        <v>3601.06</v>
      </c>
      <c r="E5919" s="590"/>
    </row>
    <row r="5920" spans="1:5" ht="12" customHeight="1">
      <c r="A5920" s="589" t="s">
        <v>40192</v>
      </c>
      <c r="B5920" s="588" t="s">
        <v>40193</v>
      </c>
      <c r="C5920" s="589" t="s">
        <v>93</v>
      </c>
      <c r="D5920" s="619">
        <v>3666.04</v>
      </c>
      <c r="E5920" s="590"/>
    </row>
    <row r="5921" spans="1:5" ht="12" customHeight="1">
      <c r="A5921" s="589" t="s">
        <v>40194</v>
      </c>
      <c r="B5921" s="588" t="s">
        <v>40195</v>
      </c>
      <c r="C5921" s="589" t="s">
        <v>93</v>
      </c>
      <c r="D5921" s="619">
        <v>5626.54</v>
      </c>
      <c r="E5921" s="590"/>
    </row>
    <row r="5922" spans="1:5" ht="12" customHeight="1">
      <c r="A5922" s="589" t="s">
        <v>40196</v>
      </c>
      <c r="B5922" s="588" t="s">
        <v>40197</v>
      </c>
      <c r="C5922" s="589" t="s">
        <v>93</v>
      </c>
      <c r="D5922" s="619">
        <v>5647.73</v>
      </c>
      <c r="E5922" s="590"/>
    </row>
    <row r="5923" spans="1:5" ht="12" customHeight="1">
      <c r="A5923" s="589" t="s">
        <v>40198</v>
      </c>
      <c r="B5923" s="588" t="s">
        <v>40199</v>
      </c>
      <c r="C5923" s="589" t="s">
        <v>93</v>
      </c>
      <c r="D5923" s="619">
        <v>5223.9399999999996</v>
      </c>
      <c r="E5923" s="590"/>
    </row>
    <row r="5924" spans="1:5" ht="12" customHeight="1">
      <c r="A5924" s="589" t="s">
        <v>40200</v>
      </c>
      <c r="B5924" s="588" t="s">
        <v>40201</v>
      </c>
      <c r="C5924" s="589" t="s">
        <v>93</v>
      </c>
      <c r="D5924" s="619">
        <v>3782.84</v>
      </c>
      <c r="E5924" s="590"/>
    </row>
    <row r="5925" spans="1:5" ht="12" customHeight="1">
      <c r="A5925" s="589" t="s">
        <v>40202</v>
      </c>
      <c r="B5925" s="588" t="s">
        <v>40203</v>
      </c>
      <c r="C5925" s="589" t="s">
        <v>93</v>
      </c>
      <c r="D5925" s="619">
        <v>3461.35</v>
      </c>
      <c r="E5925" s="590"/>
    </row>
    <row r="5926" spans="1:5" ht="12" customHeight="1">
      <c r="A5926" s="589" t="s">
        <v>40204</v>
      </c>
      <c r="B5926" s="588" t="s">
        <v>40205</v>
      </c>
      <c r="C5926" s="589" t="s">
        <v>93</v>
      </c>
      <c r="D5926" s="619">
        <v>4058.59</v>
      </c>
      <c r="E5926" s="590"/>
    </row>
    <row r="5927" spans="1:5" ht="12" customHeight="1">
      <c r="A5927" s="589" t="s">
        <v>40206</v>
      </c>
      <c r="B5927" s="588" t="s">
        <v>40207</v>
      </c>
      <c r="C5927" s="589" t="s">
        <v>93</v>
      </c>
      <c r="D5927" s="619">
        <v>4120.82</v>
      </c>
      <c r="E5927" s="590"/>
    </row>
    <row r="5928" spans="1:5" ht="12" customHeight="1">
      <c r="A5928" s="589" t="s">
        <v>40208</v>
      </c>
      <c r="B5928" s="588" t="s">
        <v>40209</v>
      </c>
      <c r="C5928" s="589" t="s">
        <v>93</v>
      </c>
      <c r="D5928" s="619">
        <v>3868.71</v>
      </c>
      <c r="E5928" s="590"/>
    </row>
    <row r="5929" spans="1:5" ht="12" customHeight="1">
      <c r="A5929" s="589" t="s">
        <v>40210</v>
      </c>
      <c r="B5929" s="588" t="s">
        <v>40211</v>
      </c>
      <c r="C5929" s="589" t="s">
        <v>93</v>
      </c>
      <c r="D5929" s="619">
        <v>4335.68</v>
      </c>
      <c r="E5929" s="590"/>
    </row>
    <row r="5930" spans="1:5" ht="12" customHeight="1">
      <c r="A5930" s="589" t="s">
        <v>40212</v>
      </c>
      <c r="B5930" s="588" t="s">
        <v>40213</v>
      </c>
      <c r="C5930" s="589" t="s">
        <v>93</v>
      </c>
      <c r="D5930" s="619">
        <v>4375.57</v>
      </c>
      <c r="E5930" s="590"/>
    </row>
    <row r="5931" spans="1:5" ht="12" customHeight="1">
      <c r="A5931" s="589" t="s">
        <v>40214</v>
      </c>
      <c r="B5931" s="588" t="s">
        <v>40215</v>
      </c>
      <c r="C5931" s="589" t="s">
        <v>93</v>
      </c>
      <c r="D5931" s="619">
        <v>5996.06</v>
      </c>
      <c r="E5931" s="590"/>
    </row>
    <row r="5932" spans="1:5" ht="12" customHeight="1">
      <c r="A5932" s="589" t="s">
        <v>40216</v>
      </c>
      <c r="B5932" s="588" t="s">
        <v>40217</v>
      </c>
      <c r="C5932" s="589" t="s">
        <v>93</v>
      </c>
      <c r="D5932" s="619">
        <v>6527.89</v>
      </c>
      <c r="E5932" s="590"/>
    </row>
    <row r="5933" spans="1:5" ht="12" customHeight="1">
      <c r="A5933" s="589" t="s">
        <v>40218</v>
      </c>
      <c r="B5933" s="588" t="s">
        <v>40219</v>
      </c>
      <c r="C5933" s="589" t="s">
        <v>93</v>
      </c>
      <c r="D5933" s="619">
        <v>5809.31</v>
      </c>
      <c r="E5933" s="590"/>
    </row>
    <row r="5934" spans="1:5" ht="12" customHeight="1">
      <c r="A5934" s="589" t="s">
        <v>40220</v>
      </c>
      <c r="B5934" s="588" t="s">
        <v>40221</v>
      </c>
      <c r="C5934" s="589" t="s">
        <v>93</v>
      </c>
      <c r="D5934" s="619">
        <v>5588.36</v>
      </c>
      <c r="E5934" s="590"/>
    </row>
    <row r="5935" spans="1:5" ht="12" customHeight="1">
      <c r="A5935" s="589" t="s">
        <v>40222</v>
      </c>
      <c r="B5935" s="588" t="s">
        <v>40223</v>
      </c>
      <c r="C5935" s="589" t="s">
        <v>93</v>
      </c>
      <c r="D5935" s="619">
        <v>5588.36</v>
      </c>
      <c r="E5935" s="590"/>
    </row>
    <row r="5936" spans="1:5" ht="12" customHeight="1">
      <c r="A5936" s="589" t="s">
        <v>40224</v>
      </c>
      <c r="B5936" s="588" t="s">
        <v>40225</v>
      </c>
      <c r="C5936" s="589" t="s">
        <v>93</v>
      </c>
      <c r="D5936" s="619">
        <v>5191.97</v>
      </c>
      <c r="E5936" s="590"/>
    </row>
    <row r="5937" spans="1:5" ht="12" customHeight="1">
      <c r="A5937" s="589" t="s">
        <v>40226</v>
      </c>
      <c r="B5937" s="588" t="s">
        <v>40227</v>
      </c>
      <c r="C5937" s="589" t="s">
        <v>93</v>
      </c>
      <c r="D5937" s="619">
        <v>5680.05</v>
      </c>
      <c r="E5937" s="590"/>
    </row>
    <row r="5938" spans="1:5" ht="12" customHeight="1">
      <c r="A5938" s="589" t="s">
        <v>40228</v>
      </c>
      <c r="B5938" s="588" t="s">
        <v>40229</v>
      </c>
      <c r="C5938" s="589" t="s">
        <v>93</v>
      </c>
      <c r="D5938" s="619">
        <v>5819.98</v>
      </c>
      <c r="E5938" s="590"/>
    </row>
    <row r="5939" spans="1:5" ht="12" customHeight="1">
      <c r="A5939" s="589" t="s">
        <v>40230</v>
      </c>
      <c r="B5939" s="588" t="s">
        <v>40231</v>
      </c>
      <c r="C5939" s="589" t="s">
        <v>93</v>
      </c>
      <c r="D5939" s="619">
        <v>5428.64</v>
      </c>
      <c r="E5939" s="590"/>
    </row>
    <row r="5940" spans="1:5" ht="12" customHeight="1">
      <c r="A5940" s="589" t="s">
        <v>40232</v>
      </c>
      <c r="B5940" s="588" t="s">
        <v>40233</v>
      </c>
      <c r="C5940" s="589" t="s">
        <v>93</v>
      </c>
      <c r="D5940" s="619">
        <v>6127.33</v>
      </c>
      <c r="E5940" s="590"/>
    </row>
    <row r="5941" spans="1:5" ht="12" customHeight="1">
      <c r="A5941" s="589" t="s">
        <v>40234</v>
      </c>
      <c r="B5941" s="588" t="s">
        <v>40235</v>
      </c>
      <c r="C5941" s="589" t="s">
        <v>93</v>
      </c>
      <c r="D5941" s="619">
        <v>6261.02</v>
      </c>
      <c r="E5941" s="590"/>
    </row>
    <row r="5942" spans="1:5" ht="12" customHeight="1">
      <c r="A5942" s="589" t="s">
        <v>40236</v>
      </c>
      <c r="B5942" s="588" t="s">
        <v>40237</v>
      </c>
      <c r="C5942" s="589" t="s">
        <v>93</v>
      </c>
      <c r="D5942" s="619">
        <v>5807.26</v>
      </c>
      <c r="E5942" s="590"/>
    </row>
    <row r="5943" spans="1:5" ht="12" customHeight="1">
      <c r="A5943" s="589" t="s">
        <v>40238</v>
      </c>
      <c r="B5943" s="588" t="s">
        <v>40239</v>
      </c>
      <c r="C5943" s="589" t="s">
        <v>93</v>
      </c>
      <c r="D5943" s="619">
        <v>7420.88</v>
      </c>
      <c r="E5943" s="590"/>
    </row>
    <row r="5944" spans="1:5" ht="12" customHeight="1">
      <c r="A5944" s="589" t="s">
        <v>40240</v>
      </c>
      <c r="B5944" s="588" t="s">
        <v>40241</v>
      </c>
      <c r="C5944" s="589" t="s">
        <v>93</v>
      </c>
      <c r="D5944" s="619">
        <v>7507.26</v>
      </c>
      <c r="E5944" s="590"/>
    </row>
    <row r="5945" spans="1:5" ht="12" customHeight="1">
      <c r="A5945" s="589" t="s">
        <v>40242</v>
      </c>
      <c r="B5945" s="588" t="s">
        <v>40243</v>
      </c>
      <c r="C5945" s="589" t="s">
        <v>93</v>
      </c>
      <c r="D5945" s="619">
        <v>7216.15</v>
      </c>
      <c r="E5945" s="590"/>
    </row>
    <row r="5946" spans="1:5" ht="12" customHeight="1">
      <c r="A5946" s="589" t="s">
        <v>40244</v>
      </c>
      <c r="B5946" s="588" t="s">
        <v>40245</v>
      </c>
      <c r="C5946" s="589" t="s">
        <v>93</v>
      </c>
      <c r="D5946" s="619">
        <v>7987.45</v>
      </c>
      <c r="E5946" s="590"/>
    </row>
    <row r="5947" spans="1:5" ht="12" customHeight="1">
      <c r="A5947" s="589" t="s">
        <v>40246</v>
      </c>
      <c r="B5947" s="588" t="s">
        <v>40247</v>
      </c>
      <c r="C5947" s="589" t="s">
        <v>93</v>
      </c>
      <c r="D5947" s="619">
        <v>8212.39</v>
      </c>
      <c r="E5947" s="590"/>
    </row>
    <row r="5948" spans="1:5" ht="12" customHeight="1">
      <c r="A5948" s="589" t="s">
        <v>40248</v>
      </c>
      <c r="B5948" s="588" t="s">
        <v>40249</v>
      </c>
      <c r="C5948" s="589" t="s">
        <v>93</v>
      </c>
      <c r="D5948" s="619">
        <v>7610.03</v>
      </c>
      <c r="E5948" s="590"/>
    </row>
    <row r="5949" spans="1:5" ht="12" customHeight="1">
      <c r="A5949" s="589" t="s">
        <v>40250</v>
      </c>
      <c r="B5949" s="588" t="s">
        <v>40251</v>
      </c>
      <c r="C5949" s="589" t="s">
        <v>93</v>
      </c>
      <c r="D5949" s="619">
        <v>7649.07</v>
      </c>
      <c r="E5949" s="590"/>
    </row>
    <row r="5950" spans="1:5" ht="12" customHeight="1">
      <c r="A5950" s="589" t="s">
        <v>40252</v>
      </c>
      <c r="B5950" s="588" t="s">
        <v>40253</v>
      </c>
      <c r="C5950" s="589" t="s">
        <v>93</v>
      </c>
      <c r="D5950" s="619">
        <v>7649.07</v>
      </c>
      <c r="E5950" s="590"/>
    </row>
    <row r="5951" spans="1:5" ht="12" customHeight="1">
      <c r="A5951" s="589" t="s">
        <v>40254</v>
      </c>
      <c r="B5951" s="588" t="s">
        <v>40255</v>
      </c>
      <c r="C5951" s="589" t="s">
        <v>93</v>
      </c>
      <c r="D5951" s="619">
        <v>6908.86</v>
      </c>
      <c r="E5951" s="590"/>
    </row>
    <row r="5952" spans="1:5" ht="12" customHeight="1">
      <c r="A5952" s="589" t="s">
        <v>40256</v>
      </c>
      <c r="B5952" s="588" t="s">
        <v>40257</v>
      </c>
      <c r="C5952" s="589" t="s">
        <v>93</v>
      </c>
      <c r="D5952" s="619">
        <v>7364.15</v>
      </c>
      <c r="E5952" s="590"/>
    </row>
    <row r="5953" spans="1:5" ht="12" customHeight="1">
      <c r="A5953" s="589" t="s">
        <v>40258</v>
      </c>
      <c r="B5953" s="588" t="s">
        <v>40259</v>
      </c>
      <c r="C5953" s="589" t="s">
        <v>93</v>
      </c>
      <c r="D5953" s="619">
        <v>7937.13</v>
      </c>
      <c r="E5953" s="590"/>
    </row>
    <row r="5954" spans="1:5" ht="12" customHeight="1">
      <c r="A5954" s="589" t="s">
        <v>40260</v>
      </c>
      <c r="B5954" s="588" t="s">
        <v>40261</v>
      </c>
      <c r="C5954" s="589" t="s">
        <v>93</v>
      </c>
      <c r="D5954" s="619">
        <v>7203.61</v>
      </c>
      <c r="E5954" s="590"/>
    </row>
    <row r="5955" spans="1:5" ht="12" customHeight="1">
      <c r="A5955" s="589" t="s">
        <v>40262</v>
      </c>
      <c r="B5955" s="588" t="s">
        <v>40263</v>
      </c>
      <c r="C5955" s="589" t="s">
        <v>93</v>
      </c>
      <c r="D5955" s="619">
        <v>8592.27</v>
      </c>
      <c r="E5955" s="590"/>
    </row>
    <row r="5956" spans="1:5" ht="12" customHeight="1">
      <c r="A5956" s="589" t="s">
        <v>40264</v>
      </c>
      <c r="B5956" s="588" t="s">
        <v>40265</v>
      </c>
      <c r="C5956" s="589" t="s">
        <v>93</v>
      </c>
      <c r="D5956" s="619">
        <v>8723.8799999999992</v>
      </c>
      <c r="E5956" s="590"/>
    </row>
    <row r="5957" spans="1:5" ht="12" customHeight="1">
      <c r="A5957" s="589" t="s">
        <v>40266</v>
      </c>
      <c r="B5957" s="588" t="s">
        <v>40267</v>
      </c>
      <c r="C5957" s="589" t="s">
        <v>93</v>
      </c>
      <c r="D5957" s="619">
        <v>7663.06</v>
      </c>
      <c r="E5957" s="590"/>
    </row>
    <row r="5958" spans="1:5" ht="12" customHeight="1">
      <c r="A5958" s="589" t="s">
        <v>40268</v>
      </c>
      <c r="B5958" s="588" t="s">
        <v>40269</v>
      </c>
      <c r="C5958" s="589" t="s">
        <v>93</v>
      </c>
      <c r="D5958" s="619">
        <v>8850.19</v>
      </c>
      <c r="E5958" s="590"/>
    </row>
    <row r="5959" spans="1:5" ht="12" customHeight="1">
      <c r="A5959" s="589" t="s">
        <v>40270</v>
      </c>
      <c r="B5959" s="588" t="s">
        <v>40271</v>
      </c>
      <c r="C5959" s="589" t="s">
        <v>93</v>
      </c>
      <c r="D5959" s="619">
        <v>8894.84</v>
      </c>
      <c r="E5959" s="590"/>
    </row>
    <row r="5960" spans="1:5" ht="12" customHeight="1">
      <c r="A5960" s="589" t="s">
        <v>40272</v>
      </c>
      <c r="B5960" s="588" t="s">
        <v>40273</v>
      </c>
      <c r="C5960" s="589" t="s">
        <v>93</v>
      </c>
      <c r="D5960" s="619">
        <v>8209.06</v>
      </c>
      <c r="E5960" s="590"/>
    </row>
    <row r="5961" spans="1:5" ht="12" customHeight="1">
      <c r="A5961" s="589" t="s">
        <v>40274</v>
      </c>
      <c r="B5961" s="588" t="s">
        <v>40275</v>
      </c>
      <c r="C5961" s="589" t="s">
        <v>93</v>
      </c>
      <c r="D5961" s="619">
        <v>9578.4599999999991</v>
      </c>
      <c r="E5961" s="590"/>
    </row>
    <row r="5962" spans="1:5" ht="12" customHeight="1">
      <c r="A5962" s="589" t="s">
        <v>40276</v>
      </c>
      <c r="B5962" s="588" t="s">
        <v>40277</v>
      </c>
      <c r="C5962" s="589" t="s">
        <v>93</v>
      </c>
      <c r="D5962" s="619">
        <v>10495.64</v>
      </c>
      <c r="E5962" s="590"/>
    </row>
    <row r="5963" spans="1:5" ht="12" customHeight="1">
      <c r="A5963" s="589" t="s">
        <v>40278</v>
      </c>
      <c r="B5963" s="588" t="s">
        <v>40279</v>
      </c>
      <c r="C5963" s="589" t="s">
        <v>93</v>
      </c>
      <c r="D5963" s="619">
        <v>9554.2999999999993</v>
      </c>
      <c r="E5963" s="590"/>
    </row>
    <row r="5964" spans="1:5" ht="12" customHeight="1">
      <c r="A5964" s="589" t="s">
        <v>40280</v>
      </c>
      <c r="B5964" s="588" t="s">
        <v>40281</v>
      </c>
      <c r="C5964" s="589" t="s">
        <v>93</v>
      </c>
      <c r="D5964" s="619">
        <v>14422.23</v>
      </c>
      <c r="E5964" s="590"/>
    </row>
    <row r="5965" spans="1:5" ht="12" customHeight="1">
      <c r="A5965" s="589" t="s">
        <v>40282</v>
      </c>
      <c r="B5965" s="588" t="s">
        <v>40283</v>
      </c>
      <c r="C5965" s="589" t="s">
        <v>93</v>
      </c>
      <c r="D5965" s="619">
        <v>14542.74</v>
      </c>
      <c r="E5965" s="590"/>
    </row>
    <row r="5966" spans="1:5" ht="12" customHeight="1">
      <c r="A5966" s="589" t="s">
        <v>40284</v>
      </c>
      <c r="B5966" s="588" t="s">
        <v>40285</v>
      </c>
      <c r="C5966" s="589" t="s">
        <v>93</v>
      </c>
      <c r="D5966" s="619">
        <v>12990.65</v>
      </c>
      <c r="E5966" s="590"/>
    </row>
    <row r="5967" spans="1:5" ht="12" customHeight="1">
      <c r="A5967" s="589" t="s">
        <v>40286</v>
      </c>
      <c r="B5967" s="588" t="s">
        <v>40287</v>
      </c>
      <c r="C5967" s="589" t="s">
        <v>93</v>
      </c>
      <c r="D5967" s="619">
        <v>17650.53</v>
      </c>
      <c r="E5967" s="590"/>
    </row>
    <row r="5968" spans="1:5" ht="12" customHeight="1">
      <c r="A5968" s="589" t="s">
        <v>40288</v>
      </c>
      <c r="B5968" s="588" t="s">
        <v>40289</v>
      </c>
      <c r="C5968" s="589" t="s">
        <v>93</v>
      </c>
      <c r="D5968" s="619">
        <v>17320.25</v>
      </c>
      <c r="E5968" s="590"/>
    </row>
    <row r="5969" spans="1:5" ht="12" customHeight="1">
      <c r="A5969" s="589" t="s">
        <v>40290</v>
      </c>
      <c r="B5969" s="588" t="s">
        <v>40291</v>
      </c>
      <c r="C5969" s="589" t="s">
        <v>93</v>
      </c>
      <c r="D5969" s="619">
        <v>15746.33</v>
      </c>
      <c r="E5969" s="590"/>
    </row>
    <row r="5970" spans="1:5" ht="12" customHeight="1">
      <c r="A5970" s="589" t="s">
        <v>40292</v>
      </c>
      <c r="B5970" s="588" t="s">
        <v>40293</v>
      </c>
      <c r="C5970" s="589" t="s">
        <v>93</v>
      </c>
      <c r="D5970" s="619">
        <v>18647.68</v>
      </c>
      <c r="E5970" s="590"/>
    </row>
    <row r="5971" spans="1:5" ht="12" customHeight="1">
      <c r="A5971" s="589" t="s">
        <v>40294</v>
      </c>
      <c r="B5971" s="588" t="s">
        <v>40295</v>
      </c>
      <c r="C5971" s="589" t="s">
        <v>93</v>
      </c>
      <c r="D5971" s="619">
        <v>17388.47</v>
      </c>
      <c r="E5971" s="590"/>
    </row>
    <row r="5972" spans="1:5" ht="12" customHeight="1">
      <c r="A5972" s="589" t="s">
        <v>40296</v>
      </c>
      <c r="B5972" s="588" t="s">
        <v>40297</v>
      </c>
      <c r="C5972" s="589" t="s">
        <v>93</v>
      </c>
      <c r="D5972" s="619">
        <v>16506.64</v>
      </c>
      <c r="E5972" s="590"/>
    </row>
    <row r="5973" spans="1:5" ht="12" customHeight="1">
      <c r="A5973" s="589" t="s">
        <v>40298</v>
      </c>
      <c r="B5973" s="588" t="s">
        <v>40299</v>
      </c>
      <c r="C5973" s="589" t="s">
        <v>93</v>
      </c>
      <c r="D5973" s="619">
        <v>16448.78</v>
      </c>
      <c r="E5973" s="590"/>
    </row>
    <row r="5974" spans="1:5" ht="12" customHeight="1">
      <c r="A5974" s="589" t="s">
        <v>40300</v>
      </c>
      <c r="B5974" s="588" t="s">
        <v>40301</v>
      </c>
      <c r="C5974" s="589" t="s">
        <v>93</v>
      </c>
      <c r="D5974" s="619">
        <v>17222.46</v>
      </c>
      <c r="E5974" s="590"/>
    </row>
    <row r="5975" spans="1:5" ht="12" customHeight="1">
      <c r="A5975" s="589" t="s">
        <v>40302</v>
      </c>
      <c r="B5975" s="588" t="s">
        <v>40303</v>
      </c>
      <c r="C5975" s="589" t="s">
        <v>93</v>
      </c>
      <c r="D5975" s="619">
        <v>14983.43</v>
      </c>
      <c r="E5975" s="590"/>
    </row>
    <row r="5976" spans="1:5" ht="12" customHeight="1">
      <c r="A5976" s="589" t="s">
        <v>40304</v>
      </c>
      <c r="B5976" s="588" t="s">
        <v>40305</v>
      </c>
      <c r="C5976" s="589" t="s">
        <v>93</v>
      </c>
      <c r="D5976" s="619">
        <v>18347.68</v>
      </c>
      <c r="E5976" s="590"/>
    </row>
    <row r="5977" spans="1:5" ht="12" customHeight="1">
      <c r="A5977" s="589" t="s">
        <v>40306</v>
      </c>
      <c r="B5977" s="588" t="s">
        <v>40307</v>
      </c>
      <c r="C5977" s="589" t="s">
        <v>93</v>
      </c>
      <c r="D5977" s="619">
        <v>17899.810000000001</v>
      </c>
      <c r="E5977" s="590"/>
    </row>
    <row r="5978" spans="1:5" ht="12" customHeight="1">
      <c r="A5978" s="589" t="s">
        <v>40308</v>
      </c>
      <c r="B5978" s="588" t="s">
        <v>40309</v>
      </c>
      <c r="C5978" s="589" t="s">
        <v>93</v>
      </c>
      <c r="D5978" s="619">
        <v>16369.52</v>
      </c>
      <c r="E5978" s="590"/>
    </row>
    <row r="5979" spans="1:5" ht="12" customHeight="1">
      <c r="A5979" s="589" t="s">
        <v>40310</v>
      </c>
      <c r="B5979" s="588" t="s">
        <v>40311</v>
      </c>
      <c r="C5979" s="589" t="s">
        <v>93</v>
      </c>
      <c r="D5979" s="619">
        <v>19784.72</v>
      </c>
      <c r="E5979" s="590"/>
    </row>
    <row r="5980" spans="1:5" ht="12" customHeight="1">
      <c r="A5980" s="589" t="s">
        <v>40312</v>
      </c>
      <c r="B5980" s="588" t="s">
        <v>40313</v>
      </c>
      <c r="C5980" s="589" t="s">
        <v>93</v>
      </c>
      <c r="D5980" s="619">
        <v>19751</v>
      </c>
      <c r="E5980" s="590"/>
    </row>
    <row r="5981" spans="1:5" ht="12" customHeight="1">
      <c r="A5981" s="589" t="s">
        <v>40314</v>
      </c>
      <c r="B5981" s="588" t="s">
        <v>40315</v>
      </c>
      <c r="C5981" s="589" t="s">
        <v>93</v>
      </c>
      <c r="D5981" s="619">
        <v>18360.72</v>
      </c>
      <c r="E5981" s="590"/>
    </row>
    <row r="5982" spans="1:5" ht="12" customHeight="1">
      <c r="A5982" s="589" t="s">
        <v>40316</v>
      </c>
      <c r="B5982" s="588" t="s">
        <v>40317</v>
      </c>
      <c r="C5982" s="589" t="s">
        <v>93</v>
      </c>
      <c r="D5982" s="619">
        <v>21588.880000000001</v>
      </c>
      <c r="E5982" s="590"/>
    </row>
    <row r="5983" spans="1:5" ht="12" customHeight="1">
      <c r="A5983" s="589" t="s">
        <v>40318</v>
      </c>
      <c r="B5983" s="588" t="s">
        <v>40319</v>
      </c>
      <c r="C5983" s="589" t="s">
        <v>93</v>
      </c>
      <c r="D5983" s="619">
        <v>20246.419999999998</v>
      </c>
      <c r="E5983" s="590"/>
    </row>
    <row r="5984" spans="1:5" ht="12" customHeight="1">
      <c r="A5984" s="589" t="s">
        <v>40320</v>
      </c>
      <c r="B5984" s="588" t="s">
        <v>40321</v>
      </c>
      <c r="C5984" s="589" t="s">
        <v>93</v>
      </c>
      <c r="D5984" s="619">
        <v>20918.349999999999</v>
      </c>
      <c r="E5984" s="590"/>
    </row>
    <row r="5985" spans="1:5" ht="12" customHeight="1">
      <c r="A5985" s="589" t="s">
        <v>40322</v>
      </c>
      <c r="B5985" s="588" t="s">
        <v>40323</v>
      </c>
      <c r="C5985" s="589" t="s">
        <v>93</v>
      </c>
      <c r="D5985" s="619">
        <v>16980.919999999998</v>
      </c>
      <c r="E5985" s="590"/>
    </row>
    <row r="5986" spans="1:5" ht="12" customHeight="1">
      <c r="A5986" s="589" t="s">
        <v>40324</v>
      </c>
      <c r="B5986" s="588" t="s">
        <v>40325</v>
      </c>
      <c r="C5986" s="589" t="s">
        <v>93</v>
      </c>
      <c r="D5986" s="619">
        <v>18335.580000000002</v>
      </c>
      <c r="E5986" s="590"/>
    </row>
    <row r="5987" spans="1:5" ht="12" customHeight="1">
      <c r="A5987" s="589" t="s">
        <v>40326</v>
      </c>
      <c r="B5987" s="588" t="s">
        <v>40327</v>
      </c>
      <c r="C5987" s="589" t="s">
        <v>93</v>
      </c>
      <c r="D5987" s="619">
        <v>15616.16</v>
      </c>
      <c r="E5987" s="590"/>
    </row>
    <row r="5988" spans="1:5" ht="12" customHeight="1">
      <c r="A5988" s="589" t="s">
        <v>40328</v>
      </c>
      <c r="B5988" s="588" t="s">
        <v>40329</v>
      </c>
      <c r="C5988" s="589" t="s">
        <v>93</v>
      </c>
      <c r="D5988" s="619">
        <v>19772.64</v>
      </c>
      <c r="E5988" s="590"/>
    </row>
    <row r="5989" spans="1:5" ht="12" customHeight="1">
      <c r="A5989" s="589" t="s">
        <v>40330</v>
      </c>
      <c r="B5989" s="588" t="s">
        <v>40331</v>
      </c>
      <c r="C5989" s="589" t="s">
        <v>93</v>
      </c>
      <c r="D5989" s="619">
        <v>19894.53</v>
      </c>
      <c r="E5989" s="590"/>
    </row>
    <row r="5990" spans="1:5" ht="12" customHeight="1">
      <c r="A5990" s="589" t="s">
        <v>40332</v>
      </c>
      <c r="B5990" s="588" t="s">
        <v>40333</v>
      </c>
      <c r="C5990" s="589" t="s">
        <v>93</v>
      </c>
      <c r="D5990" s="619">
        <v>17979.099999999999</v>
      </c>
      <c r="E5990" s="590"/>
    </row>
    <row r="5991" spans="1:5" ht="12" customHeight="1">
      <c r="A5991" s="589" t="s">
        <v>40334</v>
      </c>
      <c r="B5991" s="588" t="s">
        <v>40335</v>
      </c>
      <c r="C5991" s="589" t="s">
        <v>93</v>
      </c>
      <c r="D5991" s="619">
        <v>24039.3</v>
      </c>
      <c r="E5991" s="590"/>
    </row>
    <row r="5992" spans="1:5" ht="12" customHeight="1">
      <c r="A5992" s="589" t="s">
        <v>40336</v>
      </c>
      <c r="B5992" s="588" t="s">
        <v>40337</v>
      </c>
      <c r="C5992" s="589" t="s">
        <v>93</v>
      </c>
      <c r="D5992" s="619">
        <v>24254.79</v>
      </c>
      <c r="E5992" s="590"/>
    </row>
    <row r="5993" spans="1:5" ht="12" customHeight="1">
      <c r="A5993" s="589" t="s">
        <v>40338</v>
      </c>
      <c r="B5993" s="588" t="s">
        <v>40339</v>
      </c>
      <c r="C5993" s="589" t="s">
        <v>93</v>
      </c>
      <c r="D5993" s="619">
        <v>25199.15</v>
      </c>
      <c r="E5993" s="590"/>
    </row>
    <row r="5994" spans="1:5" ht="12" customHeight="1">
      <c r="A5994" s="589" t="s">
        <v>40340</v>
      </c>
      <c r="B5994" s="588" t="s">
        <v>40341</v>
      </c>
      <c r="C5994" s="589" t="s">
        <v>93</v>
      </c>
      <c r="D5994" s="619">
        <v>26244.26</v>
      </c>
      <c r="E5994" s="590"/>
    </row>
    <row r="5995" spans="1:5" ht="12" customHeight="1">
      <c r="A5995" s="589" t="s">
        <v>40342</v>
      </c>
      <c r="B5995" s="588" t="s">
        <v>40343</v>
      </c>
      <c r="C5995" s="589" t="s">
        <v>93</v>
      </c>
      <c r="D5995" s="619">
        <v>25051.65</v>
      </c>
      <c r="E5995" s="590"/>
    </row>
    <row r="5996" spans="1:5" ht="12" customHeight="1">
      <c r="A5996" s="589" t="s">
        <v>40344</v>
      </c>
      <c r="B5996" s="588" t="s">
        <v>40345</v>
      </c>
      <c r="C5996" s="589" t="s">
        <v>93</v>
      </c>
      <c r="D5996" s="619">
        <v>27757.3</v>
      </c>
      <c r="E5996" s="590"/>
    </row>
    <row r="5997" spans="1:5" ht="12" customHeight="1">
      <c r="A5997" s="589" t="s">
        <v>40346</v>
      </c>
      <c r="B5997" s="588" t="s">
        <v>40347</v>
      </c>
      <c r="C5997" s="589" t="s">
        <v>93</v>
      </c>
      <c r="D5997" s="619">
        <v>26735.69</v>
      </c>
      <c r="E5997" s="590"/>
    </row>
    <row r="5998" spans="1:5" ht="12" customHeight="1">
      <c r="A5998" s="589" t="s">
        <v>40348</v>
      </c>
      <c r="B5998" s="588" t="s">
        <v>40349</v>
      </c>
      <c r="C5998" s="589" t="s">
        <v>93</v>
      </c>
      <c r="D5998" s="619">
        <v>26909.08</v>
      </c>
      <c r="E5998" s="590"/>
    </row>
    <row r="5999" spans="1:5" ht="12" customHeight="1">
      <c r="A5999" s="589" t="s">
        <v>40350</v>
      </c>
      <c r="B5999" s="588" t="s">
        <v>40351</v>
      </c>
      <c r="C5999" s="589" t="s">
        <v>93</v>
      </c>
      <c r="D5999" s="619">
        <v>29574.43</v>
      </c>
      <c r="E5999" s="590"/>
    </row>
    <row r="6000" spans="1:5" ht="12" customHeight="1">
      <c r="A6000" s="589" t="s">
        <v>40352</v>
      </c>
      <c r="B6000" s="588" t="s">
        <v>40353</v>
      </c>
      <c r="C6000" s="589" t="s">
        <v>93</v>
      </c>
      <c r="D6000" s="619">
        <v>458.52</v>
      </c>
      <c r="E6000" s="590"/>
    </row>
    <row r="6001" spans="1:5" ht="12" customHeight="1">
      <c r="A6001" s="589" t="s">
        <v>40354</v>
      </c>
      <c r="B6001" s="588" t="s">
        <v>40355</v>
      </c>
      <c r="C6001" s="589" t="s">
        <v>93</v>
      </c>
      <c r="D6001" s="619">
        <v>481.59</v>
      </c>
      <c r="E6001" s="590"/>
    </row>
    <row r="6002" spans="1:5" ht="12" customHeight="1">
      <c r="A6002" s="589" t="s">
        <v>40356</v>
      </c>
      <c r="B6002" s="588" t="s">
        <v>40357</v>
      </c>
      <c r="C6002" s="589" t="s">
        <v>93</v>
      </c>
      <c r="D6002" s="619">
        <v>551.55999999999995</v>
      </c>
      <c r="E6002" s="590"/>
    </row>
    <row r="6003" spans="1:5" ht="12" customHeight="1">
      <c r="A6003" s="589" t="s">
        <v>40358</v>
      </c>
      <c r="B6003" s="588" t="s">
        <v>40359</v>
      </c>
      <c r="C6003" s="589" t="s">
        <v>93</v>
      </c>
      <c r="D6003" s="619">
        <v>487.12</v>
      </c>
      <c r="E6003" s="590"/>
    </row>
    <row r="6004" spans="1:5" ht="12" customHeight="1">
      <c r="A6004" s="589" t="s">
        <v>40360</v>
      </c>
      <c r="B6004" s="588" t="s">
        <v>40361</v>
      </c>
      <c r="C6004" s="589" t="s">
        <v>93</v>
      </c>
      <c r="D6004" s="619">
        <v>518.36</v>
      </c>
      <c r="E6004" s="590"/>
    </row>
    <row r="6005" spans="1:5" ht="12" customHeight="1">
      <c r="A6005" s="589" t="s">
        <v>40362</v>
      </c>
      <c r="B6005" s="588" t="s">
        <v>40363</v>
      </c>
      <c r="C6005" s="589" t="s">
        <v>93</v>
      </c>
      <c r="D6005" s="619">
        <v>853.92</v>
      </c>
      <c r="E6005" s="590"/>
    </row>
    <row r="6006" spans="1:5" ht="12" customHeight="1">
      <c r="A6006" s="589" t="s">
        <v>40364</v>
      </c>
      <c r="B6006" s="588" t="s">
        <v>40365</v>
      </c>
      <c r="C6006" s="589" t="s">
        <v>93</v>
      </c>
      <c r="D6006" s="619">
        <v>836.2</v>
      </c>
      <c r="E6006" s="590"/>
    </row>
    <row r="6007" spans="1:5" ht="12" customHeight="1">
      <c r="A6007" s="589" t="s">
        <v>40366</v>
      </c>
      <c r="B6007" s="588" t="s">
        <v>40367</v>
      </c>
      <c r="C6007" s="589" t="s">
        <v>93</v>
      </c>
      <c r="D6007" s="619">
        <v>840.85</v>
      </c>
      <c r="E6007" s="590"/>
    </row>
    <row r="6008" spans="1:5" ht="12" customHeight="1">
      <c r="A6008" s="589" t="s">
        <v>40368</v>
      </c>
      <c r="B6008" s="588" t="s">
        <v>40369</v>
      </c>
      <c r="C6008" s="589" t="s">
        <v>93</v>
      </c>
      <c r="D6008" s="619">
        <v>857.15</v>
      </c>
      <c r="E6008" s="590"/>
    </row>
    <row r="6009" spans="1:5" ht="12" customHeight="1">
      <c r="A6009" s="589" t="s">
        <v>40370</v>
      </c>
      <c r="B6009" s="588" t="s">
        <v>40371</v>
      </c>
      <c r="C6009" s="589" t="s">
        <v>93</v>
      </c>
      <c r="D6009" s="619">
        <v>821.65</v>
      </c>
      <c r="E6009" s="590"/>
    </row>
    <row r="6010" spans="1:5" ht="12" customHeight="1">
      <c r="A6010" s="589" t="s">
        <v>40372</v>
      </c>
      <c r="B6010" s="588" t="s">
        <v>40373</v>
      </c>
      <c r="C6010" s="589" t="s">
        <v>93</v>
      </c>
      <c r="D6010" s="619">
        <v>839.3</v>
      </c>
      <c r="E6010" s="590"/>
    </row>
    <row r="6011" spans="1:5" ht="12" customHeight="1">
      <c r="A6011" s="589" t="s">
        <v>40374</v>
      </c>
      <c r="B6011" s="588" t="s">
        <v>40375</v>
      </c>
      <c r="C6011" s="589" t="s">
        <v>93</v>
      </c>
      <c r="D6011" s="619">
        <v>25515.01</v>
      </c>
      <c r="E6011" s="590"/>
    </row>
    <row r="6012" spans="1:5" ht="12" customHeight="1">
      <c r="A6012" s="589" t="s">
        <v>40376</v>
      </c>
      <c r="B6012" s="588" t="s">
        <v>40377</v>
      </c>
      <c r="C6012" s="589" t="s">
        <v>93</v>
      </c>
      <c r="D6012" s="619">
        <v>15852.82</v>
      </c>
      <c r="E6012" s="590"/>
    </row>
    <row r="6013" spans="1:5" ht="12" customHeight="1">
      <c r="A6013" s="589" t="s">
        <v>40378</v>
      </c>
      <c r="B6013" s="588" t="s">
        <v>40379</v>
      </c>
      <c r="C6013" s="589" t="s">
        <v>93</v>
      </c>
      <c r="D6013" s="619">
        <v>17114.86</v>
      </c>
      <c r="E6013" s="590"/>
    </row>
    <row r="6014" spans="1:5" ht="12" customHeight="1">
      <c r="A6014" s="589" t="s">
        <v>40380</v>
      </c>
      <c r="B6014" s="588" t="s">
        <v>40381</v>
      </c>
      <c r="C6014" s="589" t="s">
        <v>93</v>
      </c>
      <c r="D6014" s="619">
        <v>21852.69</v>
      </c>
      <c r="E6014" s="590"/>
    </row>
    <row r="6015" spans="1:5" ht="12" customHeight="1">
      <c r="A6015" s="589" t="s">
        <v>40382</v>
      </c>
      <c r="B6015" s="588" t="s">
        <v>40383</v>
      </c>
      <c r="C6015" s="589" t="s">
        <v>93</v>
      </c>
      <c r="D6015" s="619">
        <v>22887.93</v>
      </c>
      <c r="E6015" s="590"/>
    </row>
    <row r="6016" spans="1:5" ht="12" customHeight="1">
      <c r="A6016" s="589" t="s">
        <v>40384</v>
      </c>
      <c r="B6016" s="588" t="s">
        <v>40385</v>
      </c>
      <c r="C6016" s="589" t="s">
        <v>93</v>
      </c>
      <c r="D6016" s="619">
        <v>34362</v>
      </c>
      <c r="E6016" s="590"/>
    </row>
    <row r="6017" spans="1:5" ht="12" customHeight="1">
      <c r="A6017" s="589" t="s">
        <v>40386</v>
      </c>
      <c r="B6017" s="588" t="s">
        <v>40387</v>
      </c>
      <c r="C6017" s="589" t="s">
        <v>93</v>
      </c>
      <c r="D6017" s="619">
        <v>34115.53</v>
      </c>
      <c r="E6017" s="590"/>
    </row>
    <row r="6018" spans="1:5" ht="12" customHeight="1">
      <c r="A6018" s="589" t="s">
        <v>40388</v>
      </c>
      <c r="B6018" s="588" t="s">
        <v>40389</v>
      </c>
      <c r="C6018" s="589" t="s">
        <v>93</v>
      </c>
      <c r="D6018" s="619">
        <v>19513.009999999998</v>
      </c>
      <c r="E6018" s="590"/>
    </row>
    <row r="6019" spans="1:5" ht="12" customHeight="1">
      <c r="A6019" s="589" t="s">
        <v>40390</v>
      </c>
      <c r="B6019" s="588" t="s">
        <v>40391</v>
      </c>
      <c r="C6019" s="589" t="s">
        <v>93</v>
      </c>
      <c r="D6019" s="619">
        <v>22957.56</v>
      </c>
      <c r="E6019" s="590"/>
    </row>
    <row r="6020" spans="1:5" ht="12" customHeight="1">
      <c r="A6020" s="589" t="s">
        <v>40392</v>
      </c>
      <c r="B6020" s="588" t="s">
        <v>40393</v>
      </c>
      <c r="C6020" s="589" t="s">
        <v>93</v>
      </c>
      <c r="D6020" s="619">
        <v>27432.28</v>
      </c>
      <c r="E6020" s="590"/>
    </row>
    <row r="6021" spans="1:5" ht="12" customHeight="1">
      <c r="A6021" s="589" t="s">
        <v>40394</v>
      </c>
      <c r="B6021" s="588" t="s">
        <v>40395</v>
      </c>
      <c r="C6021" s="589" t="s">
        <v>93</v>
      </c>
      <c r="D6021" s="619">
        <v>30226.95</v>
      </c>
      <c r="E6021" s="590"/>
    </row>
    <row r="6022" spans="1:5" ht="12" customHeight="1">
      <c r="A6022" s="589" t="s">
        <v>40396</v>
      </c>
      <c r="B6022" s="588" t="s">
        <v>40397</v>
      </c>
      <c r="C6022" s="589" t="s">
        <v>93</v>
      </c>
      <c r="D6022" s="619">
        <v>1412.15</v>
      </c>
      <c r="E6022" s="590"/>
    </row>
    <row r="6023" spans="1:5" ht="12" customHeight="1">
      <c r="A6023" s="589" t="s">
        <v>40398</v>
      </c>
      <c r="B6023" s="588" t="s">
        <v>40399</v>
      </c>
      <c r="C6023" s="589" t="s">
        <v>93</v>
      </c>
      <c r="D6023" s="619">
        <v>1454.94</v>
      </c>
      <c r="E6023" s="590"/>
    </row>
    <row r="6024" spans="1:5" ht="12" customHeight="1">
      <c r="A6024" s="589" t="s">
        <v>40400</v>
      </c>
      <c r="B6024" s="588" t="s">
        <v>40401</v>
      </c>
      <c r="C6024" s="589" t="s">
        <v>93</v>
      </c>
      <c r="D6024" s="619">
        <v>2039.15</v>
      </c>
      <c r="E6024" s="590"/>
    </row>
    <row r="6025" spans="1:5" ht="12" customHeight="1">
      <c r="A6025" s="589" t="s">
        <v>40402</v>
      </c>
      <c r="B6025" s="588" t="s">
        <v>40403</v>
      </c>
      <c r="C6025" s="589" t="s">
        <v>93</v>
      </c>
      <c r="D6025" s="619">
        <v>3945.44</v>
      </c>
      <c r="E6025" s="590"/>
    </row>
    <row r="6026" spans="1:5" ht="12" customHeight="1">
      <c r="A6026" s="589" t="s">
        <v>40404</v>
      </c>
      <c r="B6026" s="588" t="s">
        <v>40405</v>
      </c>
      <c r="C6026" s="589" t="s">
        <v>93</v>
      </c>
      <c r="D6026" s="619">
        <v>4980.57</v>
      </c>
      <c r="E6026" s="590"/>
    </row>
    <row r="6027" spans="1:5" ht="12" customHeight="1">
      <c r="A6027" s="589" t="s">
        <v>40406</v>
      </c>
      <c r="B6027" s="588" t="s">
        <v>40407</v>
      </c>
      <c r="C6027" s="589" t="s">
        <v>93</v>
      </c>
      <c r="D6027" s="619">
        <v>5120.74</v>
      </c>
      <c r="E6027" s="590"/>
    </row>
    <row r="6028" spans="1:5" ht="12" customHeight="1">
      <c r="A6028" s="589" t="s">
        <v>40408</v>
      </c>
      <c r="B6028" s="588" t="s">
        <v>40409</v>
      </c>
      <c r="C6028" s="589" t="s">
        <v>93</v>
      </c>
      <c r="D6028" s="619">
        <v>5289.41</v>
      </c>
      <c r="E6028" s="590"/>
    </row>
    <row r="6029" spans="1:5" ht="12" customHeight="1">
      <c r="A6029" s="589" t="s">
        <v>40410</v>
      </c>
      <c r="B6029" s="588" t="s">
        <v>40411</v>
      </c>
      <c r="C6029" s="589" t="s">
        <v>93</v>
      </c>
      <c r="D6029" s="619">
        <v>6935.54</v>
      </c>
      <c r="E6029" s="590"/>
    </row>
    <row r="6030" spans="1:5" ht="12" customHeight="1">
      <c r="A6030" s="589" t="s">
        <v>40412</v>
      </c>
      <c r="B6030" s="588" t="s">
        <v>40413</v>
      </c>
      <c r="C6030" s="589" t="s">
        <v>93</v>
      </c>
      <c r="D6030" s="619">
        <v>2409.52</v>
      </c>
      <c r="E6030" s="590"/>
    </row>
    <row r="6031" spans="1:5" ht="12" customHeight="1">
      <c r="A6031" s="589" t="s">
        <v>40414</v>
      </c>
      <c r="B6031" s="588" t="s">
        <v>40415</v>
      </c>
      <c r="C6031" s="589" t="s">
        <v>93</v>
      </c>
      <c r="D6031" s="619">
        <v>2664.11</v>
      </c>
      <c r="E6031" s="590"/>
    </row>
    <row r="6032" spans="1:5" ht="12" customHeight="1">
      <c r="A6032" s="589" t="s">
        <v>40416</v>
      </c>
      <c r="B6032" s="588" t="s">
        <v>40417</v>
      </c>
      <c r="C6032" s="589" t="s">
        <v>93</v>
      </c>
      <c r="D6032" s="619">
        <v>3792.49</v>
      </c>
      <c r="E6032" s="590"/>
    </row>
    <row r="6033" spans="1:5" ht="12" customHeight="1">
      <c r="A6033" s="589" t="s">
        <v>40418</v>
      </c>
      <c r="B6033" s="588" t="s">
        <v>40419</v>
      </c>
      <c r="C6033" s="589" t="s">
        <v>93</v>
      </c>
      <c r="D6033" s="619">
        <v>4088.63</v>
      </c>
      <c r="E6033" s="590"/>
    </row>
    <row r="6034" spans="1:5" ht="12" customHeight="1">
      <c r="A6034" s="589" t="s">
        <v>40420</v>
      </c>
      <c r="B6034" s="588" t="s">
        <v>40421</v>
      </c>
      <c r="C6034" s="589" t="s">
        <v>93</v>
      </c>
      <c r="D6034" s="619">
        <v>4360.78</v>
      </c>
      <c r="E6034" s="590"/>
    </row>
    <row r="6035" spans="1:5" ht="12" customHeight="1">
      <c r="A6035" s="589" t="s">
        <v>40422</v>
      </c>
      <c r="B6035" s="588" t="s">
        <v>40423</v>
      </c>
      <c r="C6035" s="589" t="s">
        <v>93</v>
      </c>
      <c r="D6035" s="619">
        <v>4703.3100000000004</v>
      </c>
      <c r="E6035" s="590"/>
    </row>
    <row r="6036" spans="1:5" ht="12" customHeight="1">
      <c r="A6036" s="589" t="s">
        <v>40424</v>
      </c>
      <c r="B6036" s="588" t="s">
        <v>40425</v>
      </c>
      <c r="C6036" s="589" t="s">
        <v>93</v>
      </c>
      <c r="D6036" s="619">
        <v>5188.55</v>
      </c>
      <c r="E6036" s="590"/>
    </row>
    <row r="6037" spans="1:5" ht="12" customHeight="1">
      <c r="A6037" s="589" t="s">
        <v>40426</v>
      </c>
      <c r="B6037" s="588" t="s">
        <v>40427</v>
      </c>
      <c r="C6037" s="589" t="s">
        <v>93</v>
      </c>
      <c r="D6037" s="619">
        <v>5798.14</v>
      </c>
      <c r="E6037" s="590"/>
    </row>
    <row r="6038" spans="1:5" ht="12" customHeight="1">
      <c r="A6038" s="589" t="s">
        <v>40428</v>
      </c>
      <c r="B6038" s="588" t="s">
        <v>40429</v>
      </c>
      <c r="C6038" s="589" t="s">
        <v>93</v>
      </c>
      <c r="D6038" s="619">
        <v>6192.65</v>
      </c>
      <c r="E6038" s="590"/>
    </row>
    <row r="6039" spans="1:5" ht="12" customHeight="1">
      <c r="A6039" s="589" t="s">
        <v>40430</v>
      </c>
      <c r="B6039" s="588" t="s">
        <v>40431</v>
      </c>
      <c r="C6039" s="589" t="s">
        <v>93</v>
      </c>
      <c r="D6039" s="619">
        <v>3948.27</v>
      </c>
      <c r="E6039" s="590"/>
    </row>
    <row r="6040" spans="1:5" ht="12" customHeight="1">
      <c r="A6040" s="589" t="s">
        <v>40432</v>
      </c>
      <c r="B6040" s="588" t="s">
        <v>40433</v>
      </c>
      <c r="C6040" s="589" t="s">
        <v>93</v>
      </c>
      <c r="D6040" s="619">
        <v>4255.72</v>
      </c>
      <c r="E6040" s="590"/>
    </row>
    <row r="6041" spans="1:5" ht="12" customHeight="1">
      <c r="A6041" s="589" t="s">
        <v>40434</v>
      </c>
      <c r="B6041" s="588" t="s">
        <v>40435</v>
      </c>
      <c r="C6041" s="589" t="s">
        <v>93</v>
      </c>
      <c r="D6041" s="619">
        <v>4625.7700000000004</v>
      </c>
      <c r="E6041" s="590"/>
    </row>
    <row r="6042" spans="1:5" ht="12" customHeight="1">
      <c r="A6042" s="589" t="s">
        <v>40436</v>
      </c>
      <c r="B6042" s="588" t="s">
        <v>40437</v>
      </c>
      <c r="C6042" s="589" t="s">
        <v>93</v>
      </c>
      <c r="D6042" s="619">
        <v>5176.93</v>
      </c>
      <c r="E6042" s="590"/>
    </row>
    <row r="6043" spans="1:5" ht="12" customHeight="1">
      <c r="A6043" s="589" t="s">
        <v>40438</v>
      </c>
      <c r="B6043" s="588" t="s">
        <v>40439</v>
      </c>
      <c r="C6043" s="589" t="s">
        <v>93</v>
      </c>
      <c r="D6043" s="619">
        <v>5678.1</v>
      </c>
      <c r="E6043" s="590"/>
    </row>
    <row r="6044" spans="1:5" ht="12" customHeight="1">
      <c r="A6044" s="589" t="s">
        <v>40440</v>
      </c>
      <c r="B6044" s="588" t="s">
        <v>40441</v>
      </c>
      <c r="C6044" s="589" t="s">
        <v>93</v>
      </c>
      <c r="D6044" s="619">
        <v>4571.25</v>
      </c>
      <c r="E6044" s="590"/>
    </row>
    <row r="6045" spans="1:5" ht="12" customHeight="1">
      <c r="A6045" s="589" t="s">
        <v>40442</v>
      </c>
      <c r="B6045" s="588" t="s">
        <v>40443</v>
      </c>
      <c r="C6045" s="589" t="s">
        <v>93</v>
      </c>
      <c r="D6045" s="619">
        <v>5030.83</v>
      </c>
      <c r="E6045" s="590"/>
    </row>
    <row r="6046" spans="1:5" ht="12" customHeight="1">
      <c r="A6046" s="589" t="s">
        <v>40444</v>
      </c>
      <c r="B6046" s="588" t="s">
        <v>40445</v>
      </c>
      <c r="C6046" s="589" t="s">
        <v>93</v>
      </c>
      <c r="D6046" s="619">
        <v>5466.02</v>
      </c>
      <c r="E6046" s="590"/>
    </row>
    <row r="6047" spans="1:5" ht="12" customHeight="1">
      <c r="A6047" s="589" t="s">
        <v>40446</v>
      </c>
      <c r="B6047" s="588" t="s">
        <v>40447</v>
      </c>
      <c r="C6047" s="589" t="s">
        <v>93</v>
      </c>
      <c r="D6047" s="619">
        <v>6503.34</v>
      </c>
      <c r="E6047" s="590"/>
    </row>
    <row r="6048" spans="1:5" ht="12" customHeight="1">
      <c r="A6048" s="589" t="s">
        <v>40448</v>
      </c>
      <c r="B6048" s="588" t="s">
        <v>40449</v>
      </c>
      <c r="C6048" s="589" t="s">
        <v>93</v>
      </c>
      <c r="D6048" s="619">
        <v>7085.18</v>
      </c>
      <c r="E6048" s="590"/>
    </row>
    <row r="6049" spans="1:5" ht="12" customHeight="1">
      <c r="A6049" s="589" t="s">
        <v>40450</v>
      </c>
      <c r="B6049" s="588" t="s">
        <v>40451</v>
      </c>
      <c r="C6049" s="589" t="s">
        <v>93</v>
      </c>
      <c r="D6049" s="619">
        <v>6482.5</v>
      </c>
      <c r="E6049" s="590"/>
    </row>
    <row r="6050" spans="1:5" ht="12" customHeight="1">
      <c r="A6050" s="589" t="s">
        <v>40452</v>
      </c>
      <c r="B6050" s="588" t="s">
        <v>40453</v>
      </c>
      <c r="C6050" s="589" t="s">
        <v>93</v>
      </c>
      <c r="D6050" s="619">
        <v>7612.1</v>
      </c>
      <c r="E6050" s="590"/>
    </row>
    <row r="6051" spans="1:5" ht="12" customHeight="1">
      <c r="A6051" s="589" t="s">
        <v>40454</v>
      </c>
      <c r="B6051" s="588" t="s">
        <v>40455</v>
      </c>
      <c r="C6051" s="589" t="s">
        <v>93</v>
      </c>
      <c r="D6051" s="619">
        <v>8900.1200000000008</v>
      </c>
      <c r="E6051" s="590"/>
    </row>
    <row r="6052" spans="1:5" ht="12" customHeight="1">
      <c r="A6052" s="589" t="s">
        <v>40456</v>
      </c>
      <c r="B6052" s="588" t="s">
        <v>40457</v>
      </c>
      <c r="C6052" s="589" t="s">
        <v>93</v>
      </c>
      <c r="D6052" s="619">
        <v>9294.2000000000007</v>
      </c>
      <c r="E6052" s="590"/>
    </row>
    <row r="6053" spans="1:5" ht="12" customHeight="1">
      <c r="A6053" s="589" t="s">
        <v>40458</v>
      </c>
      <c r="B6053" s="588" t="s">
        <v>40459</v>
      </c>
      <c r="C6053" s="589" t="s">
        <v>93</v>
      </c>
      <c r="D6053" s="619">
        <v>8350.25</v>
      </c>
      <c r="E6053" s="590"/>
    </row>
    <row r="6054" spans="1:5" ht="12" customHeight="1">
      <c r="A6054" s="589" t="s">
        <v>40460</v>
      </c>
      <c r="B6054" s="588" t="s">
        <v>40461</v>
      </c>
      <c r="C6054" s="589" t="s">
        <v>93</v>
      </c>
      <c r="D6054" s="619">
        <v>9689.7199999999993</v>
      </c>
      <c r="E6054" s="590"/>
    </row>
    <row r="6055" spans="1:5" ht="12" customHeight="1">
      <c r="A6055" s="589" t="s">
        <v>40462</v>
      </c>
      <c r="B6055" s="588" t="s">
        <v>40463</v>
      </c>
      <c r="C6055" s="589" t="s">
        <v>93</v>
      </c>
      <c r="D6055" s="619">
        <v>12871.49</v>
      </c>
      <c r="E6055" s="590"/>
    </row>
    <row r="6056" spans="1:5" ht="12" customHeight="1">
      <c r="A6056" s="589" t="s">
        <v>40464</v>
      </c>
      <c r="B6056" s="588" t="s">
        <v>40465</v>
      </c>
      <c r="C6056" s="589" t="s">
        <v>93</v>
      </c>
      <c r="D6056" s="619">
        <v>13306.87</v>
      </c>
      <c r="E6056" s="590"/>
    </row>
    <row r="6057" spans="1:5" ht="12" customHeight="1">
      <c r="A6057" s="589" t="s">
        <v>40466</v>
      </c>
      <c r="B6057" s="588" t="s">
        <v>40467</v>
      </c>
      <c r="C6057" s="589" t="s">
        <v>93</v>
      </c>
      <c r="D6057" s="619">
        <v>10383.66</v>
      </c>
      <c r="E6057" s="590"/>
    </row>
    <row r="6058" spans="1:5" ht="12" customHeight="1">
      <c r="A6058" s="589" t="s">
        <v>40468</v>
      </c>
      <c r="B6058" s="588" t="s">
        <v>40469</v>
      </c>
      <c r="C6058" s="589" t="s">
        <v>93</v>
      </c>
      <c r="D6058" s="619">
        <v>12249.75</v>
      </c>
      <c r="E6058" s="590"/>
    </row>
    <row r="6059" spans="1:5" ht="12" customHeight="1">
      <c r="A6059" s="589" t="s">
        <v>40470</v>
      </c>
      <c r="B6059" s="588" t="s">
        <v>40471</v>
      </c>
      <c r="C6059" s="589" t="s">
        <v>93</v>
      </c>
      <c r="D6059" s="619">
        <v>15506.6</v>
      </c>
      <c r="E6059" s="590"/>
    </row>
    <row r="6060" spans="1:5" ht="12" customHeight="1">
      <c r="A6060" s="589" t="s">
        <v>40472</v>
      </c>
      <c r="B6060" s="588" t="s">
        <v>40473</v>
      </c>
      <c r="C6060" s="589" t="s">
        <v>93</v>
      </c>
      <c r="D6060" s="619">
        <v>16504.330000000002</v>
      </c>
      <c r="E6060" s="590"/>
    </row>
    <row r="6061" spans="1:5" ht="12" customHeight="1">
      <c r="A6061" s="589" t="s">
        <v>40474</v>
      </c>
      <c r="B6061" s="588" t="s">
        <v>40475</v>
      </c>
      <c r="C6061" s="589" t="s">
        <v>93</v>
      </c>
      <c r="D6061" s="619">
        <v>18906.36</v>
      </c>
      <c r="E6061" s="590"/>
    </row>
    <row r="6062" spans="1:5" ht="12" customHeight="1">
      <c r="A6062" s="589" t="s">
        <v>40476</v>
      </c>
      <c r="B6062" s="588" t="s">
        <v>40477</v>
      </c>
      <c r="C6062" s="589" t="s">
        <v>93</v>
      </c>
      <c r="D6062" s="619">
        <v>257.47000000000003</v>
      </c>
      <c r="E6062" s="590"/>
    </row>
    <row r="6063" spans="1:5" ht="12" customHeight="1">
      <c r="A6063" s="589" t="s">
        <v>40478</v>
      </c>
      <c r="B6063" s="588" t="s">
        <v>40479</v>
      </c>
      <c r="C6063" s="589" t="s">
        <v>93</v>
      </c>
      <c r="D6063" s="619">
        <v>437.88</v>
      </c>
      <c r="E6063" s="590"/>
    </row>
    <row r="6064" spans="1:5" ht="12" customHeight="1">
      <c r="A6064" s="589" t="s">
        <v>40480</v>
      </c>
      <c r="B6064" s="588" t="s">
        <v>40481</v>
      </c>
      <c r="C6064" s="589" t="s">
        <v>93</v>
      </c>
      <c r="D6064" s="619">
        <v>589.04</v>
      </c>
      <c r="E6064" s="590"/>
    </row>
    <row r="6065" spans="1:5" ht="12" customHeight="1">
      <c r="A6065" s="589" t="s">
        <v>40482</v>
      </c>
      <c r="B6065" s="588" t="s">
        <v>40483</v>
      </c>
      <c r="C6065" s="589" t="s">
        <v>93</v>
      </c>
      <c r="D6065" s="619">
        <v>2035.26</v>
      </c>
      <c r="E6065" s="590"/>
    </row>
    <row r="6066" spans="1:5" ht="12" customHeight="1">
      <c r="A6066" s="589" t="s">
        <v>40484</v>
      </c>
      <c r="B6066" s="588" t="s">
        <v>40485</v>
      </c>
      <c r="C6066" s="589" t="s">
        <v>93</v>
      </c>
      <c r="D6066" s="619">
        <v>162.88</v>
      </c>
      <c r="E6066" s="590"/>
    </row>
    <row r="6067" spans="1:5" ht="12" customHeight="1">
      <c r="A6067" s="589" t="s">
        <v>40486</v>
      </c>
      <c r="B6067" s="588" t="s">
        <v>40487</v>
      </c>
      <c r="C6067" s="589" t="s">
        <v>93</v>
      </c>
      <c r="D6067" s="619">
        <v>85.42</v>
      </c>
      <c r="E6067" s="590"/>
    </row>
    <row r="6068" spans="1:5" ht="12" customHeight="1">
      <c r="A6068" s="589" t="s">
        <v>40488</v>
      </c>
      <c r="B6068" s="588" t="s">
        <v>40489</v>
      </c>
      <c r="C6068" s="589" t="s">
        <v>93</v>
      </c>
      <c r="D6068" s="619">
        <v>44.5</v>
      </c>
      <c r="E6068" s="590"/>
    </row>
    <row r="6069" spans="1:5" ht="12" customHeight="1">
      <c r="A6069" s="589" t="s">
        <v>40490</v>
      </c>
      <c r="B6069" s="588" t="s">
        <v>40491</v>
      </c>
      <c r="C6069" s="589" t="s">
        <v>93</v>
      </c>
      <c r="D6069" s="619">
        <v>47.52</v>
      </c>
      <c r="E6069" s="590"/>
    </row>
    <row r="6070" spans="1:5" ht="12" customHeight="1">
      <c r="A6070" s="589" t="s">
        <v>40492</v>
      </c>
      <c r="B6070" s="588" t="s">
        <v>40493</v>
      </c>
      <c r="C6070" s="589" t="s">
        <v>93</v>
      </c>
      <c r="D6070" s="619">
        <v>10.85</v>
      </c>
      <c r="E6070" s="590"/>
    </row>
    <row r="6071" spans="1:5" ht="12" customHeight="1">
      <c r="A6071" s="589" t="s">
        <v>40494</v>
      </c>
      <c r="B6071" s="588" t="s">
        <v>40495</v>
      </c>
      <c r="C6071" s="589" t="s">
        <v>93</v>
      </c>
      <c r="D6071" s="619">
        <v>25.62</v>
      </c>
      <c r="E6071" s="590"/>
    </row>
    <row r="6072" spans="1:5" ht="12" customHeight="1">
      <c r="A6072" s="589" t="s">
        <v>40496</v>
      </c>
      <c r="B6072" s="588" t="s">
        <v>40497</v>
      </c>
      <c r="C6072" s="589" t="s">
        <v>93</v>
      </c>
      <c r="D6072" s="619">
        <v>10.47</v>
      </c>
      <c r="E6072" s="590"/>
    </row>
    <row r="6073" spans="1:5" ht="12" customHeight="1">
      <c r="A6073" s="589" t="s">
        <v>40498</v>
      </c>
      <c r="B6073" s="588" t="s">
        <v>40499</v>
      </c>
      <c r="C6073" s="589" t="s">
        <v>93</v>
      </c>
      <c r="D6073" s="619">
        <v>10.78</v>
      </c>
      <c r="E6073" s="590"/>
    </row>
    <row r="6074" spans="1:5" ht="12" customHeight="1">
      <c r="A6074" s="589" t="s">
        <v>40500</v>
      </c>
      <c r="B6074" s="588" t="s">
        <v>40501</v>
      </c>
      <c r="C6074" s="589" t="s">
        <v>93</v>
      </c>
      <c r="D6074" s="619">
        <v>38.009700000000002</v>
      </c>
      <c r="E6074" s="590"/>
    </row>
    <row r="6075" spans="1:5" ht="12" customHeight="1">
      <c r="A6075" s="589" t="s">
        <v>40502</v>
      </c>
      <c r="B6075" s="588" t="s">
        <v>40503</v>
      </c>
      <c r="C6075" s="589" t="s">
        <v>93</v>
      </c>
      <c r="D6075" s="619">
        <v>9.09</v>
      </c>
      <c r="E6075" s="590"/>
    </row>
    <row r="6076" spans="1:5" ht="12" customHeight="1">
      <c r="A6076" s="589" t="s">
        <v>40504</v>
      </c>
      <c r="B6076" s="588" t="s">
        <v>40505</v>
      </c>
      <c r="C6076" s="589" t="s">
        <v>93</v>
      </c>
      <c r="D6076" s="619">
        <v>10.45</v>
      </c>
      <c r="E6076" s="590"/>
    </row>
    <row r="6077" spans="1:5" ht="12" customHeight="1">
      <c r="A6077" s="589" t="s">
        <v>40506</v>
      </c>
      <c r="B6077" s="588" t="s">
        <v>40507</v>
      </c>
      <c r="C6077" s="589" t="s">
        <v>93</v>
      </c>
      <c r="D6077" s="619">
        <v>2.9049999999999998</v>
      </c>
      <c r="E6077" s="590"/>
    </row>
    <row r="6078" spans="1:5" ht="12" customHeight="1">
      <c r="A6078" s="589" t="s">
        <v>40508</v>
      </c>
      <c r="B6078" s="588" t="s">
        <v>40509</v>
      </c>
      <c r="C6078" s="589" t="s">
        <v>93</v>
      </c>
      <c r="D6078" s="619">
        <v>5.6</v>
      </c>
      <c r="E6078" s="590"/>
    </row>
    <row r="6079" spans="1:5" ht="12" customHeight="1">
      <c r="A6079" s="589" t="s">
        <v>40510</v>
      </c>
      <c r="B6079" s="588" t="s">
        <v>40511</v>
      </c>
      <c r="C6079" s="589" t="s">
        <v>93</v>
      </c>
      <c r="D6079" s="619">
        <v>9.5</v>
      </c>
      <c r="E6079" s="590"/>
    </row>
    <row r="6080" spans="1:5" ht="12" customHeight="1">
      <c r="A6080" s="589" t="s">
        <v>40512</v>
      </c>
      <c r="B6080" s="588" t="s">
        <v>40513</v>
      </c>
      <c r="C6080" s="589" t="s">
        <v>93</v>
      </c>
      <c r="D6080" s="619">
        <v>28.89</v>
      </c>
      <c r="E6080" s="590"/>
    </row>
    <row r="6081" spans="1:5" ht="12" customHeight="1">
      <c r="A6081" s="589" t="s">
        <v>40514</v>
      </c>
      <c r="B6081" s="588" t="s">
        <v>40515</v>
      </c>
      <c r="C6081" s="589" t="s">
        <v>93</v>
      </c>
      <c r="D6081" s="619">
        <v>119.6</v>
      </c>
      <c r="E6081" s="590"/>
    </row>
    <row r="6082" spans="1:5" ht="12" customHeight="1">
      <c r="A6082" s="589" t="s">
        <v>40516</v>
      </c>
      <c r="B6082" s="588" t="s">
        <v>40517</v>
      </c>
      <c r="C6082" s="589" t="s">
        <v>93</v>
      </c>
      <c r="D6082" s="619">
        <v>15.99</v>
      </c>
      <c r="E6082" s="590"/>
    </row>
    <row r="6083" spans="1:5" ht="12" customHeight="1">
      <c r="A6083" s="589" t="s">
        <v>40518</v>
      </c>
      <c r="B6083" s="588" t="s">
        <v>40519</v>
      </c>
      <c r="C6083" s="589" t="s">
        <v>93</v>
      </c>
      <c r="D6083" s="619">
        <v>12.17</v>
      </c>
      <c r="E6083" s="590"/>
    </row>
    <row r="6084" spans="1:5" ht="12" customHeight="1">
      <c r="A6084" s="589" t="s">
        <v>40520</v>
      </c>
      <c r="B6084" s="588" t="s">
        <v>40521</v>
      </c>
      <c r="C6084" s="589" t="s">
        <v>93</v>
      </c>
      <c r="D6084" s="619">
        <v>6.61</v>
      </c>
      <c r="E6084" s="590"/>
    </row>
    <row r="6085" spans="1:5" ht="12" customHeight="1">
      <c r="A6085" s="589" t="s">
        <v>40522</v>
      </c>
      <c r="B6085" s="588" t="s">
        <v>40523</v>
      </c>
      <c r="C6085" s="589" t="s">
        <v>93</v>
      </c>
      <c r="D6085" s="619">
        <v>2.0099999999999998</v>
      </c>
      <c r="E6085" s="590"/>
    </row>
    <row r="6086" spans="1:5" ht="12" customHeight="1">
      <c r="A6086" s="589" t="s">
        <v>40524</v>
      </c>
      <c r="B6086" s="588" t="s">
        <v>40525</v>
      </c>
      <c r="C6086" s="589" t="s">
        <v>93</v>
      </c>
      <c r="D6086" s="619">
        <v>42.36</v>
      </c>
      <c r="E6086" s="590"/>
    </row>
    <row r="6087" spans="1:5" ht="12" customHeight="1">
      <c r="A6087" s="589" t="s">
        <v>40526</v>
      </c>
      <c r="B6087" s="588" t="s">
        <v>40527</v>
      </c>
      <c r="C6087" s="589" t="s">
        <v>93</v>
      </c>
      <c r="D6087" s="619">
        <v>55.47</v>
      </c>
      <c r="E6087" s="590"/>
    </row>
    <row r="6088" spans="1:5" ht="12" customHeight="1">
      <c r="A6088" s="589" t="s">
        <v>40528</v>
      </c>
      <c r="B6088" s="588" t="s">
        <v>40529</v>
      </c>
      <c r="C6088" s="589" t="s">
        <v>93</v>
      </c>
      <c r="D6088" s="619">
        <v>2.67</v>
      </c>
      <c r="E6088" s="590"/>
    </row>
    <row r="6089" spans="1:5" ht="12" customHeight="1">
      <c r="A6089" s="589" t="s">
        <v>40530</v>
      </c>
      <c r="B6089" s="588" t="s">
        <v>40531</v>
      </c>
      <c r="C6089" s="589" t="s">
        <v>93</v>
      </c>
      <c r="D6089" s="619">
        <v>1.84</v>
      </c>
      <c r="E6089" s="590"/>
    </row>
    <row r="6090" spans="1:5" ht="12" customHeight="1">
      <c r="A6090" s="589" t="s">
        <v>40532</v>
      </c>
      <c r="B6090" s="588" t="s">
        <v>40533</v>
      </c>
      <c r="C6090" s="589" t="s">
        <v>93</v>
      </c>
      <c r="D6090" s="619">
        <v>2.85</v>
      </c>
      <c r="E6090" s="590"/>
    </row>
    <row r="6091" spans="1:5" ht="12" customHeight="1">
      <c r="A6091" s="589" t="s">
        <v>40534</v>
      </c>
      <c r="B6091" s="588" t="s">
        <v>40535</v>
      </c>
      <c r="C6091" s="589" t="s">
        <v>93</v>
      </c>
      <c r="D6091" s="619">
        <v>2.85</v>
      </c>
      <c r="E6091" s="590"/>
    </row>
    <row r="6092" spans="1:5" ht="12" customHeight="1">
      <c r="A6092" s="589" t="s">
        <v>40536</v>
      </c>
      <c r="B6092" s="588" t="s">
        <v>40537</v>
      </c>
      <c r="C6092" s="589" t="s">
        <v>93</v>
      </c>
      <c r="D6092" s="619">
        <v>117.35</v>
      </c>
      <c r="E6092" s="590"/>
    </row>
    <row r="6093" spans="1:5" ht="12" customHeight="1">
      <c r="A6093" s="589" t="s">
        <v>40538</v>
      </c>
      <c r="B6093" s="588" t="s">
        <v>40539</v>
      </c>
      <c r="C6093" s="589" t="s">
        <v>93</v>
      </c>
      <c r="D6093" s="619">
        <v>0.72</v>
      </c>
      <c r="E6093" s="590"/>
    </row>
    <row r="6094" spans="1:5" ht="12" customHeight="1">
      <c r="A6094" s="589" t="s">
        <v>40540</v>
      </c>
      <c r="B6094" s="588" t="s">
        <v>40541</v>
      </c>
      <c r="C6094" s="589" t="s">
        <v>93</v>
      </c>
      <c r="D6094" s="619">
        <v>1</v>
      </c>
      <c r="E6094" s="590"/>
    </row>
    <row r="6095" spans="1:5" ht="12" customHeight="1">
      <c r="A6095" s="589" t="s">
        <v>40542</v>
      </c>
      <c r="B6095" s="588" t="s">
        <v>40543</v>
      </c>
      <c r="C6095" s="589" t="s">
        <v>93</v>
      </c>
      <c r="D6095" s="619">
        <v>2.4900000000000002</v>
      </c>
      <c r="E6095" s="590"/>
    </row>
    <row r="6096" spans="1:5" ht="12" customHeight="1">
      <c r="A6096" s="589" t="s">
        <v>40544</v>
      </c>
      <c r="B6096" s="588" t="s">
        <v>40545</v>
      </c>
      <c r="C6096" s="589" t="s">
        <v>93</v>
      </c>
      <c r="D6096" s="619">
        <v>6.43</v>
      </c>
      <c r="E6096" s="590"/>
    </row>
    <row r="6097" spans="1:5" ht="12" customHeight="1">
      <c r="A6097" s="589" t="s">
        <v>40546</v>
      </c>
      <c r="B6097" s="588" t="s">
        <v>40547</v>
      </c>
      <c r="C6097" s="589" t="s">
        <v>93</v>
      </c>
      <c r="D6097" s="619">
        <v>7.28</v>
      </c>
      <c r="E6097" s="590"/>
    </row>
    <row r="6098" spans="1:5" ht="12" customHeight="1">
      <c r="A6098" s="589" t="s">
        <v>40548</v>
      </c>
      <c r="B6098" s="588" t="s">
        <v>40549</v>
      </c>
      <c r="C6098" s="589" t="s">
        <v>93</v>
      </c>
      <c r="D6098" s="619">
        <v>20.87</v>
      </c>
      <c r="E6098" s="590"/>
    </row>
    <row r="6099" spans="1:5" ht="12" customHeight="1">
      <c r="A6099" s="589" t="s">
        <v>40550</v>
      </c>
      <c r="B6099" s="588" t="s">
        <v>40551</v>
      </c>
      <c r="C6099" s="589" t="s">
        <v>93</v>
      </c>
      <c r="D6099" s="619">
        <v>41.77</v>
      </c>
      <c r="E6099" s="590"/>
    </row>
    <row r="6100" spans="1:5" ht="12" customHeight="1">
      <c r="A6100" s="589" t="s">
        <v>40552</v>
      </c>
      <c r="B6100" s="588" t="s">
        <v>40553</v>
      </c>
      <c r="C6100" s="589" t="s">
        <v>93</v>
      </c>
      <c r="D6100" s="619">
        <v>62.74</v>
      </c>
      <c r="E6100" s="590"/>
    </row>
    <row r="6101" spans="1:5" ht="12" customHeight="1">
      <c r="A6101" s="589" t="s">
        <v>40554</v>
      </c>
      <c r="B6101" s="588" t="s">
        <v>40555</v>
      </c>
      <c r="C6101" s="589" t="s">
        <v>93</v>
      </c>
      <c r="D6101" s="619">
        <v>6.9</v>
      </c>
      <c r="E6101" s="590"/>
    </row>
    <row r="6102" spans="1:5" ht="12" customHeight="1">
      <c r="A6102" s="589" t="s">
        <v>40556</v>
      </c>
      <c r="B6102" s="588" t="s">
        <v>40557</v>
      </c>
      <c r="C6102" s="589" t="s">
        <v>93</v>
      </c>
      <c r="D6102" s="619">
        <v>243.39</v>
      </c>
      <c r="E6102" s="590"/>
    </row>
    <row r="6103" spans="1:5" ht="12" customHeight="1">
      <c r="A6103" s="589" t="s">
        <v>40558</v>
      </c>
      <c r="B6103" s="588" t="s">
        <v>40559</v>
      </c>
      <c r="C6103" s="589" t="s">
        <v>93</v>
      </c>
      <c r="D6103" s="619">
        <v>22.691099999999999</v>
      </c>
      <c r="E6103" s="590"/>
    </row>
    <row r="6104" spans="1:5" ht="12" customHeight="1">
      <c r="A6104" s="589" t="s">
        <v>40560</v>
      </c>
      <c r="B6104" s="588" t="s">
        <v>40561</v>
      </c>
      <c r="C6104" s="589" t="s">
        <v>93</v>
      </c>
      <c r="D6104" s="619">
        <v>75.239999999999995</v>
      </c>
      <c r="E6104" s="590"/>
    </row>
    <row r="6105" spans="1:5" ht="12" customHeight="1">
      <c r="A6105" s="589" t="s">
        <v>40562</v>
      </c>
      <c r="B6105" s="588" t="s">
        <v>40563</v>
      </c>
      <c r="C6105" s="589" t="s">
        <v>93</v>
      </c>
      <c r="D6105" s="619">
        <v>204.93</v>
      </c>
      <c r="E6105" s="590"/>
    </row>
    <row r="6106" spans="1:5" ht="12" customHeight="1">
      <c r="A6106" s="589" t="s">
        <v>40564</v>
      </c>
      <c r="B6106" s="588" t="s">
        <v>40565</v>
      </c>
      <c r="C6106" s="589" t="s">
        <v>93</v>
      </c>
      <c r="D6106" s="619">
        <v>40.880000000000003</v>
      </c>
      <c r="E6106" s="590"/>
    </row>
    <row r="6107" spans="1:5" ht="12" customHeight="1">
      <c r="A6107" s="589" t="s">
        <v>40566</v>
      </c>
      <c r="B6107" s="588" t="s">
        <v>40567</v>
      </c>
      <c r="C6107" s="589" t="s">
        <v>93</v>
      </c>
      <c r="D6107" s="619">
        <v>41.96</v>
      </c>
      <c r="E6107" s="590"/>
    </row>
    <row r="6108" spans="1:5" ht="12" customHeight="1">
      <c r="A6108" s="589" t="s">
        <v>40568</v>
      </c>
      <c r="B6108" s="588" t="s">
        <v>40569</v>
      </c>
      <c r="C6108" s="589" t="s">
        <v>93</v>
      </c>
      <c r="D6108" s="619">
        <v>24.18</v>
      </c>
      <c r="E6108" s="590"/>
    </row>
    <row r="6109" spans="1:5" ht="12" customHeight="1">
      <c r="A6109" s="589" t="s">
        <v>40570</v>
      </c>
      <c r="B6109" s="588" t="s">
        <v>40571</v>
      </c>
      <c r="C6109" s="589" t="s">
        <v>93</v>
      </c>
      <c r="D6109" s="619">
        <v>9.0752000000000006</v>
      </c>
      <c r="E6109" s="590"/>
    </row>
    <row r="6110" spans="1:5" ht="12" customHeight="1">
      <c r="A6110" s="589" t="s">
        <v>40572</v>
      </c>
      <c r="B6110" s="588" t="s">
        <v>40573</v>
      </c>
      <c r="C6110" s="589" t="s">
        <v>93</v>
      </c>
      <c r="D6110" s="619">
        <v>11.7798</v>
      </c>
      <c r="E6110" s="590"/>
    </row>
    <row r="6111" spans="1:5" ht="12" customHeight="1">
      <c r="A6111" s="589" t="s">
        <v>40574</v>
      </c>
      <c r="B6111" s="588" t="s">
        <v>40575</v>
      </c>
      <c r="C6111" s="589" t="s">
        <v>93</v>
      </c>
      <c r="D6111" s="619">
        <v>7.7198000000000002</v>
      </c>
      <c r="E6111" s="590"/>
    </row>
    <row r="6112" spans="1:5" ht="12" customHeight="1">
      <c r="A6112" s="589" t="s">
        <v>40576</v>
      </c>
      <c r="B6112" s="588" t="s">
        <v>40577</v>
      </c>
      <c r="C6112" s="589" t="s">
        <v>93</v>
      </c>
      <c r="D6112" s="619">
        <v>6.4</v>
      </c>
      <c r="E6112" s="590"/>
    </row>
    <row r="6113" spans="1:5" ht="12" customHeight="1">
      <c r="A6113" s="589" t="s">
        <v>40578</v>
      </c>
      <c r="B6113" s="588" t="s">
        <v>40577</v>
      </c>
      <c r="C6113" s="589" t="s">
        <v>93</v>
      </c>
      <c r="D6113" s="619">
        <v>6.4</v>
      </c>
      <c r="E6113" s="590"/>
    </row>
    <row r="6114" spans="1:5" ht="12" customHeight="1">
      <c r="A6114" s="589" t="s">
        <v>40579</v>
      </c>
      <c r="B6114" s="588" t="s">
        <v>40580</v>
      </c>
      <c r="C6114" s="589" t="s">
        <v>93</v>
      </c>
      <c r="D6114" s="619">
        <v>53.9681</v>
      </c>
      <c r="E6114" s="590"/>
    </row>
    <row r="6115" spans="1:5" ht="12" customHeight="1">
      <c r="A6115" s="589" t="s">
        <v>40581</v>
      </c>
      <c r="B6115" s="588" t="s">
        <v>40582</v>
      </c>
      <c r="C6115" s="589" t="s">
        <v>93</v>
      </c>
      <c r="D6115" s="619">
        <v>3.79</v>
      </c>
      <c r="E6115" s="590"/>
    </row>
    <row r="6116" spans="1:5" ht="12" customHeight="1">
      <c r="A6116" s="589" t="s">
        <v>40583</v>
      </c>
      <c r="B6116" s="588" t="s">
        <v>40584</v>
      </c>
      <c r="C6116" s="589" t="s">
        <v>93</v>
      </c>
      <c r="D6116" s="619">
        <v>55.842100000000002</v>
      </c>
      <c r="E6116" s="590"/>
    </row>
    <row r="6117" spans="1:5" ht="12" customHeight="1">
      <c r="A6117" s="589" t="s">
        <v>40585</v>
      </c>
      <c r="B6117" s="588" t="s">
        <v>40586</v>
      </c>
      <c r="C6117" s="589" t="s">
        <v>93</v>
      </c>
      <c r="D6117" s="619">
        <v>3.79</v>
      </c>
      <c r="E6117" s="590"/>
    </row>
    <row r="6118" spans="1:5" ht="12" customHeight="1">
      <c r="A6118" s="589" t="s">
        <v>40587</v>
      </c>
      <c r="B6118" s="588" t="s">
        <v>40588</v>
      </c>
      <c r="C6118" s="589" t="s">
        <v>93</v>
      </c>
      <c r="D6118" s="619">
        <v>5.52</v>
      </c>
      <c r="E6118" s="590"/>
    </row>
    <row r="6119" spans="1:5" ht="12" customHeight="1">
      <c r="A6119" s="589" t="s">
        <v>40589</v>
      </c>
      <c r="B6119" s="588" t="s">
        <v>40590</v>
      </c>
      <c r="C6119" s="589" t="s">
        <v>93</v>
      </c>
      <c r="D6119" s="619">
        <v>10.63</v>
      </c>
      <c r="E6119" s="590"/>
    </row>
    <row r="6120" spans="1:5" ht="12" customHeight="1">
      <c r="A6120" s="589" t="s">
        <v>40591</v>
      </c>
      <c r="B6120" s="588" t="s">
        <v>40592</v>
      </c>
      <c r="C6120" s="589" t="s">
        <v>93</v>
      </c>
      <c r="D6120" s="619">
        <v>2.93</v>
      </c>
      <c r="E6120" s="590"/>
    </row>
    <row r="6121" spans="1:5" ht="12" customHeight="1">
      <c r="A6121" s="589" t="s">
        <v>40593</v>
      </c>
      <c r="B6121" s="588" t="s">
        <v>40594</v>
      </c>
      <c r="C6121" s="589" t="s">
        <v>93</v>
      </c>
      <c r="D6121" s="619">
        <v>86.65</v>
      </c>
      <c r="E6121" s="590"/>
    </row>
    <row r="6122" spans="1:5" ht="12" customHeight="1">
      <c r="A6122" s="589" t="s">
        <v>40595</v>
      </c>
      <c r="B6122" s="588" t="s">
        <v>40596</v>
      </c>
      <c r="C6122" s="589" t="s">
        <v>93</v>
      </c>
      <c r="D6122" s="619">
        <v>94.353399999999993</v>
      </c>
      <c r="E6122" s="590"/>
    </row>
    <row r="6123" spans="1:5" ht="12" customHeight="1">
      <c r="A6123" s="589" t="s">
        <v>40597</v>
      </c>
      <c r="B6123" s="588" t="s">
        <v>40598</v>
      </c>
      <c r="C6123" s="589" t="s">
        <v>93</v>
      </c>
      <c r="D6123" s="619">
        <v>103.5149</v>
      </c>
      <c r="E6123" s="590"/>
    </row>
    <row r="6124" spans="1:5" ht="12" customHeight="1">
      <c r="A6124" s="589" t="s">
        <v>40599</v>
      </c>
      <c r="B6124" s="588" t="s">
        <v>40600</v>
      </c>
      <c r="C6124" s="589" t="s">
        <v>93</v>
      </c>
      <c r="D6124" s="619">
        <v>6.74</v>
      </c>
      <c r="E6124" s="590"/>
    </row>
    <row r="6125" spans="1:5" ht="12" customHeight="1">
      <c r="A6125" s="589" t="s">
        <v>40601</v>
      </c>
      <c r="B6125" s="588" t="s">
        <v>40602</v>
      </c>
      <c r="C6125" s="589" t="s">
        <v>93</v>
      </c>
      <c r="D6125" s="619">
        <v>5.61</v>
      </c>
      <c r="E6125" s="590"/>
    </row>
    <row r="6126" spans="1:5" ht="12" customHeight="1">
      <c r="A6126" s="589" t="s">
        <v>40603</v>
      </c>
      <c r="B6126" s="588" t="s">
        <v>40604</v>
      </c>
      <c r="C6126" s="589" t="s">
        <v>93</v>
      </c>
      <c r="D6126" s="619">
        <v>9.5299999999999994</v>
      </c>
      <c r="E6126" s="590"/>
    </row>
    <row r="6127" spans="1:5" ht="12" customHeight="1">
      <c r="A6127" s="589" t="s">
        <v>40605</v>
      </c>
      <c r="B6127" s="588" t="s">
        <v>40606</v>
      </c>
      <c r="C6127" s="589" t="s">
        <v>93</v>
      </c>
      <c r="D6127" s="619">
        <v>32.65</v>
      </c>
      <c r="E6127" s="590"/>
    </row>
    <row r="6128" spans="1:5" ht="12" customHeight="1">
      <c r="A6128" s="589" t="s">
        <v>40607</v>
      </c>
      <c r="B6128" s="588" t="s">
        <v>40608</v>
      </c>
      <c r="C6128" s="589" t="s">
        <v>93</v>
      </c>
      <c r="D6128" s="619">
        <v>51.82</v>
      </c>
      <c r="E6128" s="590"/>
    </row>
    <row r="6129" spans="1:5" ht="12" customHeight="1">
      <c r="A6129" s="589" t="s">
        <v>40609</v>
      </c>
      <c r="B6129" s="588" t="s">
        <v>40610</v>
      </c>
      <c r="C6129" s="589" t="s">
        <v>93</v>
      </c>
      <c r="D6129" s="619">
        <v>6.75</v>
      </c>
      <c r="E6129" s="590"/>
    </row>
    <row r="6130" spans="1:5" ht="12" customHeight="1">
      <c r="A6130" s="589" t="s">
        <v>40611</v>
      </c>
      <c r="B6130" s="588" t="s">
        <v>40612</v>
      </c>
      <c r="C6130" s="589" t="s">
        <v>93</v>
      </c>
      <c r="D6130" s="619">
        <v>18.6267</v>
      </c>
      <c r="E6130" s="590"/>
    </row>
    <row r="6131" spans="1:5" ht="18" customHeight="1">
      <c r="A6131" s="589" t="s">
        <v>40613</v>
      </c>
      <c r="B6131" s="588" t="s">
        <v>40614</v>
      </c>
      <c r="C6131" s="589" t="s">
        <v>93</v>
      </c>
      <c r="D6131" s="619">
        <v>86.11</v>
      </c>
      <c r="E6131" s="590"/>
    </row>
    <row r="6132" spans="1:5" ht="12" customHeight="1">
      <c r="A6132" s="589" t="s">
        <v>40615</v>
      </c>
      <c r="B6132" s="588" t="s">
        <v>40616</v>
      </c>
      <c r="C6132" s="589" t="s">
        <v>93</v>
      </c>
      <c r="D6132" s="619">
        <v>11.74</v>
      </c>
      <c r="E6132" s="590"/>
    </row>
    <row r="6133" spans="1:5" ht="18" customHeight="1">
      <c r="A6133" s="589" t="s">
        <v>40617</v>
      </c>
      <c r="B6133" s="588" t="s">
        <v>40618</v>
      </c>
      <c r="C6133" s="589" t="s">
        <v>93</v>
      </c>
      <c r="D6133" s="619">
        <v>41.73</v>
      </c>
      <c r="E6133" s="590"/>
    </row>
    <row r="6134" spans="1:5" ht="12" customHeight="1">
      <c r="A6134" s="589" t="s">
        <v>40619</v>
      </c>
      <c r="B6134" s="588" t="s">
        <v>40620</v>
      </c>
      <c r="C6134" s="589" t="s">
        <v>28744</v>
      </c>
      <c r="D6134" s="619">
        <v>5883.3</v>
      </c>
      <c r="E6134" s="590"/>
    </row>
    <row r="6135" spans="1:5" ht="12" customHeight="1">
      <c r="A6135" s="589" t="s">
        <v>40621</v>
      </c>
      <c r="B6135" s="588" t="s">
        <v>40622</v>
      </c>
      <c r="C6135" s="589" t="s">
        <v>28744</v>
      </c>
      <c r="D6135" s="619">
        <v>4271.54</v>
      </c>
      <c r="E6135" s="590"/>
    </row>
    <row r="6136" spans="1:5" ht="12" customHeight="1">
      <c r="A6136" s="589" t="s">
        <v>40623</v>
      </c>
      <c r="B6136" s="588" t="s">
        <v>40624</v>
      </c>
      <c r="C6136" s="589" t="s">
        <v>161</v>
      </c>
      <c r="D6136" s="619">
        <v>25.66</v>
      </c>
      <c r="E6136" s="590"/>
    </row>
    <row r="6137" spans="1:5" ht="12" customHeight="1">
      <c r="A6137" s="589" t="s">
        <v>40625</v>
      </c>
      <c r="B6137" s="588" t="s">
        <v>40626</v>
      </c>
      <c r="C6137" s="589" t="s">
        <v>161</v>
      </c>
      <c r="D6137" s="619">
        <v>23.44</v>
      </c>
      <c r="E6137" s="590"/>
    </row>
    <row r="6138" spans="1:5" ht="12" customHeight="1">
      <c r="A6138" s="589" t="s">
        <v>40627</v>
      </c>
      <c r="B6138" s="588" t="s">
        <v>40628</v>
      </c>
      <c r="C6138" s="589" t="s">
        <v>161</v>
      </c>
      <c r="D6138" s="619">
        <v>34.090000000000003</v>
      </c>
      <c r="E6138" s="590"/>
    </row>
    <row r="6139" spans="1:5" ht="12" customHeight="1">
      <c r="A6139" s="589" t="s">
        <v>40629</v>
      </c>
      <c r="B6139" s="588" t="s">
        <v>40630</v>
      </c>
      <c r="C6139" s="589" t="s">
        <v>161</v>
      </c>
      <c r="D6139" s="619">
        <v>26.44</v>
      </c>
      <c r="E6139" s="590"/>
    </row>
    <row r="6140" spans="1:5" ht="18" customHeight="1">
      <c r="A6140" s="589" t="s">
        <v>40631</v>
      </c>
      <c r="B6140" s="588" t="s">
        <v>40632</v>
      </c>
      <c r="C6140" s="589" t="s">
        <v>93</v>
      </c>
      <c r="D6140" s="619">
        <v>277.995</v>
      </c>
      <c r="E6140" s="590"/>
    </row>
    <row r="6141" spans="1:5" ht="18" customHeight="1">
      <c r="A6141" s="589" t="s">
        <v>40633</v>
      </c>
      <c r="B6141" s="588" t="s">
        <v>40634</v>
      </c>
      <c r="C6141" s="589" t="s">
        <v>93</v>
      </c>
      <c r="D6141" s="619">
        <v>333.53</v>
      </c>
      <c r="E6141" s="590"/>
    </row>
    <row r="6142" spans="1:5" ht="18" customHeight="1">
      <c r="A6142" s="589" t="s">
        <v>40635</v>
      </c>
      <c r="B6142" s="588" t="s">
        <v>40636</v>
      </c>
      <c r="C6142" s="589" t="s">
        <v>93</v>
      </c>
      <c r="D6142" s="619">
        <v>595.47</v>
      </c>
      <c r="E6142" s="590"/>
    </row>
    <row r="6143" spans="1:5" ht="18" customHeight="1">
      <c r="A6143" s="589" t="s">
        <v>40637</v>
      </c>
      <c r="B6143" s="588" t="s">
        <v>40638</v>
      </c>
      <c r="C6143" s="589" t="s">
        <v>93</v>
      </c>
      <c r="D6143" s="619">
        <v>26.16</v>
      </c>
      <c r="E6143" s="590"/>
    </row>
    <row r="6144" spans="1:5" ht="18" customHeight="1">
      <c r="A6144" s="589" t="s">
        <v>40639</v>
      </c>
      <c r="B6144" s="588" t="s">
        <v>40640</v>
      </c>
      <c r="C6144" s="589" t="s">
        <v>93</v>
      </c>
      <c r="D6144" s="619">
        <v>62.23</v>
      </c>
      <c r="E6144" s="590"/>
    </row>
    <row r="6145" spans="1:5" ht="18" customHeight="1">
      <c r="A6145" s="589" t="s">
        <v>40641</v>
      </c>
      <c r="B6145" s="588" t="s">
        <v>40642</v>
      </c>
      <c r="C6145" s="589" t="s">
        <v>93</v>
      </c>
      <c r="D6145" s="619">
        <v>19.149999999999999</v>
      </c>
      <c r="E6145" s="590"/>
    </row>
    <row r="6146" spans="1:5" ht="18" customHeight="1">
      <c r="A6146" s="589" t="s">
        <v>40643</v>
      </c>
      <c r="B6146" s="588" t="s">
        <v>40644</v>
      </c>
      <c r="C6146" s="589" t="s">
        <v>93</v>
      </c>
      <c r="D6146" s="619">
        <v>73.47</v>
      </c>
      <c r="E6146" s="590"/>
    </row>
    <row r="6147" spans="1:5" ht="18" customHeight="1">
      <c r="A6147" s="589" t="s">
        <v>40645</v>
      </c>
      <c r="B6147" s="588" t="s">
        <v>40646</v>
      </c>
      <c r="C6147" s="589" t="s">
        <v>93</v>
      </c>
      <c r="D6147" s="619">
        <v>23.19</v>
      </c>
      <c r="E6147" s="590"/>
    </row>
    <row r="6148" spans="1:5" ht="18" customHeight="1">
      <c r="A6148" s="589" t="s">
        <v>40647</v>
      </c>
      <c r="B6148" s="588" t="s">
        <v>40648</v>
      </c>
      <c r="C6148" s="589" t="s">
        <v>93</v>
      </c>
      <c r="D6148" s="619">
        <v>24.64</v>
      </c>
      <c r="E6148" s="590"/>
    </row>
    <row r="6149" spans="1:5" ht="18" customHeight="1">
      <c r="A6149" s="589" t="s">
        <v>40649</v>
      </c>
      <c r="B6149" s="588" t="s">
        <v>40650</v>
      </c>
      <c r="C6149" s="589" t="s">
        <v>93</v>
      </c>
      <c r="D6149" s="619">
        <v>60.89</v>
      </c>
      <c r="E6149" s="590"/>
    </row>
    <row r="6150" spans="1:5" ht="18" customHeight="1">
      <c r="A6150" s="589" t="s">
        <v>40651</v>
      </c>
      <c r="B6150" s="588" t="s">
        <v>40652</v>
      </c>
      <c r="C6150" s="589" t="s">
        <v>93</v>
      </c>
      <c r="D6150" s="619">
        <v>53.96</v>
      </c>
      <c r="E6150" s="590"/>
    </row>
    <row r="6151" spans="1:5" ht="18" customHeight="1">
      <c r="A6151" s="589" t="s">
        <v>40653</v>
      </c>
      <c r="B6151" s="588" t="s">
        <v>40654</v>
      </c>
      <c r="C6151" s="589" t="s">
        <v>93</v>
      </c>
      <c r="D6151" s="619">
        <v>83.1</v>
      </c>
      <c r="E6151" s="590"/>
    </row>
    <row r="6152" spans="1:5" ht="18" customHeight="1">
      <c r="A6152" s="589" t="s">
        <v>40655</v>
      </c>
      <c r="B6152" s="588" t="s">
        <v>40656</v>
      </c>
      <c r="C6152" s="589" t="s">
        <v>93</v>
      </c>
      <c r="D6152" s="619">
        <v>83.66</v>
      </c>
      <c r="E6152" s="590"/>
    </row>
    <row r="6153" spans="1:5" ht="18" customHeight="1">
      <c r="A6153" s="589" t="s">
        <v>40657</v>
      </c>
      <c r="B6153" s="588" t="s">
        <v>40658</v>
      </c>
      <c r="C6153" s="589" t="s">
        <v>93</v>
      </c>
      <c r="D6153" s="619">
        <v>84.85</v>
      </c>
      <c r="E6153" s="590"/>
    </row>
    <row r="6154" spans="1:5" ht="18" customHeight="1">
      <c r="A6154" s="589" t="s">
        <v>40659</v>
      </c>
      <c r="B6154" s="588" t="s">
        <v>40660</v>
      </c>
      <c r="C6154" s="589" t="s">
        <v>93</v>
      </c>
      <c r="D6154" s="619">
        <v>349.51</v>
      </c>
      <c r="E6154" s="590"/>
    </row>
    <row r="6155" spans="1:5" ht="18" customHeight="1">
      <c r="A6155" s="589" t="s">
        <v>40661</v>
      </c>
      <c r="B6155" s="588" t="s">
        <v>40662</v>
      </c>
      <c r="C6155" s="589" t="s">
        <v>93</v>
      </c>
      <c r="D6155" s="619">
        <v>10.74</v>
      </c>
      <c r="E6155" s="590"/>
    </row>
    <row r="6156" spans="1:5" ht="18" customHeight="1">
      <c r="A6156" s="589" t="s">
        <v>40663</v>
      </c>
      <c r="B6156" s="588" t="s">
        <v>40664</v>
      </c>
      <c r="C6156" s="589" t="s">
        <v>93</v>
      </c>
      <c r="D6156" s="619">
        <v>42.6</v>
      </c>
      <c r="E6156" s="590"/>
    </row>
    <row r="6157" spans="1:5" ht="18" customHeight="1">
      <c r="A6157" s="589" t="s">
        <v>40665</v>
      </c>
      <c r="B6157" s="588" t="s">
        <v>40666</v>
      </c>
      <c r="C6157" s="589" t="s">
        <v>93</v>
      </c>
      <c r="D6157" s="619">
        <v>720.42</v>
      </c>
      <c r="E6157" s="590"/>
    </row>
    <row r="6158" spans="1:5" ht="18" customHeight="1">
      <c r="A6158" s="589" t="s">
        <v>40667</v>
      </c>
      <c r="B6158" s="588" t="s">
        <v>40668</v>
      </c>
      <c r="C6158" s="589" t="s">
        <v>93</v>
      </c>
      <c r="D6158" s="619">
        <v>748.19</v>
      </c>
      <c r="E6158" s="590"/>
    </row>
    <row r="6159" spans="1:5" ht="18" customHeight="1">
      <c r="A6159" s="589" t="s">
        <v>40669</v>
      </c>
      <c r="B6159" s="588" t="s">
        <v>40670</v>
      </c>
      <c r="C6159" s="589" t="s">
        <v>93</v>
      </c>
      <c r="D6159" s="619">
        <v>1040.2149999999999</v>
      </c>
      <c r="E6159" s="590"/>
    </row>
    <row r="6160" spans="1:5" ht="18" customHeight="1">
      <c r="A6160" s="589" t="s">
        <v>40671</v>
      </c>
      <c r="B6160" s="588" t="s">
        <v>40672</v>
      </c>
      <c r="C6160" s="589" t="s">
        <v>93</v>
      </c>
      <c r="D6160" s="619">
        <v>106.08329999999999</v>
      </c>
      <c r="E6160" s="590"/>
    </row>
    <row r="6161" spans="1:5" ht="18" customHeight="1">
      <c r="A6161" s="589" t="s">
        <v>40673</v>
      </c>
      <c r="B6161" s="588" t="s">
        <v>40674</v>
      </c>
      <c r="C6161" s="589" t="s">
        <v>93</v>
      </c>
      <c r="D6161" s="619">
        <v>209.45500000000001</v>
      </c>
      <c r="E6161" s="590"/>
    </row>
    <row r="6162" spans="1:5" ht="18" customHeight="1">
      <c r="A6162" s="589" t="s">
        <v>40675</v>
      </c>
      <c r="B6162" s="588" t="s">
        <v>40676</v>
      </c>
      <c r="C6162" s="589" t="s">
        <v>93</v>
      </c>
      <c r="D6162" s="619">
        <v>158.63</v>
      </c>
      <c r="E6162" s="590"/>
    </row>
    <row r="6163" spans="1:5" ht="18" customHeight="1">
      <c r="A6163" s="589" t="s">
        <v>40677</v>
      </c>
      <c r="B6163" s="588" t="s">
        <v>40678</v>
      </c>
      <c r="C6163" s="589" t="s">
        <v>93</v>
      </c>
      <c r="D6163" s="619">
        <v>249.76329999999999</v>
      </c>
      <c r="E6163" s="590"/>
    </row>
    <row r="6164" spans="1:5" ht="18" customHeight="1">
      <c r="A6164" s="589" t="s">
        <v>40679</v>
      </c>
      <c r="B6164" s="588" t="s">
        <v>40680</v>
      </c>
      <c r="C6164" s="589" t="s">
        <v>93</v>
      </c>
      <c r="D6164" s="619">
        <v>160.89670000000001</v>
      </c>
      <c r="E6164" s="590"/>
    </row>
    <row r="6165" spans="1:5" ht="18" customHeight="1">
      <c r="A6165" s="589" t="s">
        <v>40681</v>
      </c>
      <c r="B6165" s="588" t="s">
        <v>40682</v>
      </c>
      <c r="C6165" s="589" t="s">
        <v>93</v>
      </c>
      <c r="D6165" s="619">
        <v>151.27670000000001</v>
      </c>
      <c r="E6165" s="590"/>
    </row>
    <row r="6166" spans="1:5" ht="12" customHeight="1">
      <c r="A6166" s="589" t="s">
        <v>40683</v>
      </c>
      <c r="B6166" s="588" t="s">
        <v>40684</v>
      </c>
      <c r="C6166" s="589" t="s">
        <v>93</v>
      </c>
      <c r="D6166" s="619">
        <v>23.646699999999999</v>
      </c>
      <c r="E6166" s="590"/>
    </row>
    <row r="6167" spans="1:5" ht="12" customHeight="1">
      <c r="A6167" s="589" t="s">
        <v>40685</v>
      </c>
      <c r="B6167" s="588" t="s">
        <v>40686</v>
      </c>
      <c r="C6167" s="589" t="s">
        <v>93</v>
      </c>
      <c r="D6167" s="619">
        <v>58.85</v>
      </c>
      <c r="E6167" s="590"/>
    </row>
    <row r="6168" spans="1:5" ht="12" customHeight="1">
      <c r="A6168" s="589" t="s">
        <v>40687</v>
      </c>
      <c r="B6168" s="588" t="s">
        <v>40688</v>
      </c>
      <c r="C6168" s="589" t="s">
        <v>93</v>
      </c>
      <c r="D6168" s="619">
        <v>91.463300000000004</v>
      </c>
      <c r="E6168" s="590"/>
    </row>
    <row r="6169" spans="1:5" ht="12" customHeight="1">
      <c r="A6169" s="589" t="s">
        <v>40689</v>
      </c>
      <c r="B6169" s="588" t="s">
        <v>40690</v>
      </c>
      <c r="C6169" s="589" t="s">
        <v>93</v>
      </c>
      <c r="D6169" s="619">
        <v>179.2133</v>
      </c>
      <c r="E6169" s="590"/>
    </row>
    <row r="6170" spans="1:5" ht="12" customHeight="1">
      <c r="A6170" s="589" t="s">
        <v>40691</v>
      </c>
      <c r="B6170" s="588" t="s">
        <v>40692</v>
      </c>
      <c r="C6170" s="589" t="s">
        <v>93</v>
      </c>
      <c r="D6170" s="619">
        <v>354.08670000000001</v>
      </c>
      <c r="E6170" s="590"/>
    </row>
    <row r="6171" spans="1:5" ht="12" customHeight="1">
      <c r="A6171" s="589" t="s">
        <v>40693</v>
      </c>
      <c r="B6171" s="588" t="s">
        <v>40694</v>
      </c>
      <c r="C6171" s="589" t="s">
        <v>93</v>
      </c>
      <c r="D6171" s="619">
        <v>647.58330000000001</v>
      </c>
      <c r="E6171" s="590"/>
    </row>
    <row r="6172" spans="1:5" ht="12" customHeight="1">
      <c r="A6172" s="589" t="s">
        <v>40695</v>
      </c>
      <c r="B6172" s="588" t="s">
        <v>40696</v>
      </c>
      <c r="C6172" s="589" t="s">
        <v>93</v>
      </c>
      <c r="D6172" s="619">
        <v>734.95500000000004</v>
      </c>
      <c r="E6172" s="590"/>
    </row>
    <row r="6173" spans="1:5" ht="18" customHeight="1">
      <c r="A6173" s="589" t="s">
        <v>40697</v>
      </c>
      <c r="B6173" s="588" t="s">
        <v>40698</v>
      </c>
      <c r="C6173" s="589" t="s">
        <v>93</v>
      </c>
      <c r="D6173" s="619">
        <v>58.18</v>
      </c>
      <c r="E6173" s="590"/>
    </row>
    <row r="6174" spans="1:5" ht="18" customHeight="1">
      <c r="A6174" s="589" t="s">
        <v>40699</v>
      </c>
      <c r="B6174" s="588" t="s">
        <v>40700</v>
      </c>
      <c r="C6174" s="589" t="s">
        <v>93</v>
      </c>
      <c r="D6174" s="619">
        <v>68.209999999999994</v>
      </c>
      <c r="E6174" s="590"/>
    </row>
    <row r="6175" spans="1:5" ht="18" customHeight="1">
      <c r="A6175" s="589" t="s">
        <v>40701</v>
      </c>
      <c r="B6175" s="588" t="s">
        <v>40702</v>
      </c>
      <c r="C6175" s="589" t="s">
        <v>93</v>
      </c>
      <c r="D6175" s="619">
        <v>111.0633</v>
      </c>
      <c r="E6175" s="590"/>
    </row>
    <row r="6176" spans="1:5" ht="18" customHeight="1">
      <c r="A6176" s="589" t="s">
        <v>40703</v>
      </c>
      <c r="B6176" s="588" t="s">
        <v>40704</v>
      </c>
      <c r="C6176" s="589" t="s">
        <v>93</v>
      </c>
      <c r="D6176" s="619">
        <v>107.03</v>
      </c>
      <c r="E6176" s="590"/>
    </row>
    <row r="6177" spans="1:5" ht="12" customHeight="1">
      <c r="A6177" s="589" t="s">
        <v>40705</v>
      </c>
      <c r="B6177" s="588" t="s">
        <v>40706</v>
      </c>
      <c r="C6177" s="589" t="s">
        <v>78</v>
      </c>
      <c r="D6177" s="619">
        <v>5</v>
      </c>
      <c r="E6177" s="590"/>
    </row>
    <row r="6178" spans="1:5" ht="12" customHeight="1">
      <c r="A6178" s="589" t="s">
        <v>40707</v>
      </c>
      <c r="B6178" s="588" t="s">
        <v>40708</v>
      </c>
      <c r="C6178" s="589" t="s">
        <v>93</v>
      </c>
      <c r="D6178" s="619">
        <v>57.77</v>
      </c>
      <c r="E6178" s="590"/>
    </row>
    <row r="6179" spans="1:5" ht="12" customHeight="1">
      <c r="A6179" s="589" t="s">
        <v>40709</v>
      </c>
      <c r="B6179" s="588" t="s">
        <v>40710</v>
      </c>
      <c r="C6179" s="589" t="s">
        <v>95</v>
      </c>
      <c r="D6179" s="619">
        <v>6.05</v>
      </c>
      <c r="E6179" s="590"/>
    </row>
    <row r="6180" spans="1:5" ht="12" customHeight="1">
      <c r="A6180" s="589" t="s">
        <v>40711</v>
      </c>
      <c r="B6180" s="588" t="s">
        <v>40712</v>
      </c>
      <c r="C6180" s="589" t="s">
        <v>95</v>
      </c>
      <c r="D6180" s="619">
        <v>5.87</v>
      </c>
      <c r="E6180" s="590"/>
    </row>
    <row r="6181" spans="1:5" ht="12" customHeight="1">
      <c r="A6181" s="589" t="s">
        <v>40713</v>
      </c>
      <c r="B6181" s="588" t="s">
        <v>40714</v>
      </c>
      <c r="C6181" s="589" t="s">
        <v>96</v>
      </c>
      <c r="D6181" s="619">
        <v>8.68</v>
      </c>
      <c r="E6181" s="590"/>
    </row>
    <row r="6182" spans="1:5" ht="12" customHeight="1">
      <c r="A6182" s="589" t="s">
        <v>40715</v>
      </c>
      <c r="B6182" s="588" t="s">
        <v>40716</v>
      </c>
      <c r="C6182" s="589" t="s">
        <v>96</v>
      </c>
      <c r="D6182" s="619">
        <v>20.5</v>
      </c>
      <c r="E6182" s="590"/>
    </row>
    <row r="6183" spans="1:5" ht="12" customHeight="1">
      <c r="A6183" s="589" t="s">
        <v>40717</v>
      </c>
      <c r="B6183" s="588" t="s">
        <v>40718</v>
      </c>
      <c r="C6183" s="589" t="s">
        <v>96</v>
      </c>
      <c r="D6183" s="619">
        <v>13.6</v>
      </c>
      <c r="E6183" s="590"/>
    </row>
    <row r="6184" spans="1:5" ht="12" customHeight="1">
      <c r="A6184" s="589" t="s">
        <v>40719</v>
      </c>
      <c r="B6184" s="588" t="s">
        <v>40720</v>
      </c>
      <c r="C6184" s="589" t="s">
        <v>96</v>
      </c>
      <c r="D6184" s="619">
        <v>3.86</v>
      </c>
      <c r="E6184" s="590"/>
    </row>
    <row r="6185" spans="1:5" ht="12" customHeight="1">
      <c r="A6185" s="589" t="s">
        <v>40721</v>
      </c>
      <c r="B6185" s="588" t="s">
        <v>40722</v>
      </c>
      <c r="C6185" s="589" t="s">
        <v>96</v>
      </c>
      <c r="D6185" s="619">
        <v>3.4</v>
      </c>
      <c r="E6185" s="590"/>
    </row>
    <row r="6186" spans="1:5" ht="12" customHeight="1">
      <c r="A6186" s="589" t="s">
        <v>40723</v>
      </c>
      <c r="B6186" s="588" t="s">
        <v>40724</v>
      </c>
      <c r="C6186" s="589" t="s">
        <v>96</v>
      </c>
      <c r="D6186" s="619">
        <v>4.63</v>
      </c>
      <c r="E6186" s="590"/>
    </row>
    <row r="6187" spans="1:5" ht="12" customHeight="1">
      <c r="A6187" s="589" t="s">
        <v>40725</v>
      </c>
      <c r="B6187" s="588" t="s">
        <v>40726</v>
      </c>
      <c r="C6187" s="589" t="s">
        <v>96</v>
      </c>
      <c r="D6187" s="619">
        <v>11.66</v>
      </c>
      <c r="E6187" s="590"/>
    </row>
    <row r="6188" spans="1:5" ht="12" customHeight="1">
      <c r="A6188" s="589" t="s">
        <v>40727</v>
      </c>
      <c r="B6188" s="588" t="s">
        <v>40728</v>
      </c>
      <c r="C6188" s="589" t="s">
        <v>96</v>
      </c>
      <c r="D6188" s="619">
        <v>30.8</v>
      </c>
      <c r="E6188" s="590"/>
    </row>
    <row r="6189" spans="1:5" ht="12" customHeight="1">
      <c r="A6189" s="589" t="s">
        <v>40729</v>
      </c>
      <c r="B6189" s="588" t="s">
        <v>40730</v>
      </c>
      <c r="C6189" s="589" t="s">
        <v>96</v>
      </c>
      <c r="D6189" s="619">
        <v>30.82</v>
      </c>
      <c r="E6189" s="590"/>
    </row>
    <row r="6190" spans="1:5" ht="12" customHeight="1">
      <c r="A6190" s="589" t="s">
        <v>40731</v>
      </c>
      <c r="B6190" s="588" t="s">
        <v>40732</v>
      </c>
      <c r="C6190" s="589" t="s">
        <v>96</v>
      </c>
      <c r="D6190" s="619">
        <v>34</v>
      </c>
      <c r="E6190" s="590"/>
    </row>
    <row r="6191" spans="1:5" ht="12" customHeight="1">
      <c r="A6191" s="589" t="s">
        <v>40733</v>
      </c>
      <c r="B6191" s="588" t="s">
        <v>40734</v>
      </c>
      <c r="C6191" s="589" t="s">
        <v>96</v>
      </c>
      <c r="D6191" s="619">
        <v>17.489999999999998</v>
      </c>
      <c r="E6191" s="590"/>
    </row>
    <row r="6192" spans="1:5" ht="12" customHeight="1">
      <c r="A6192" s="589" t="s">
        <v>40735</v>
      </c>
      <c r="B6192" s="588" t="s">
        <v>40736</v>
      </c>
      <c r="C6192" s="589" t="s">
        <v>31359</v>
      </c>
      <c r="D6192" s="619">
        <v>255</v>
      </c>
      <c r="E6192" s="590"/>
    </row>
    <row r="6193" spans="1:5" ht="12" customHeight="1">
      <c r="A6193" s="589" t="s">
        <v>40737</v>
      </c>
      <c r="B6193" s="588" t="s">
        <v>40738</v>
      </c>
      <c r="C6193" s="589" t="s">
        <v>31359</v>
      </c>
      <c r="D6193" s="619">
        <v>230</v>
      </c>
      <c r="E6193" s="590"/>
    </row>
    <row r="6194" spans="1:5" ht="12" customHeight="1">
      <c r="A6194" s="589" t="s">
        <v>40739</v>
      </c>
      <c r="B6194" s="588" t="s">
        <v>40740</v>
      </c>
      <c r="C6194" s="589" t="s">
        <v>96</v>
      </c>
      <c r="D6194" s="619">
        <v>35.92</v>
      </c>
      <c r="E6194" s="590"/>
    </row>
    <row r="6195" spans="1:5" ht="12" customHeight="1">
      <c r="A6195" s="589" t="s">
        <v>40741</v>
      </c>
      <c r="B6195" s="588" t="s">
        <v>40742</v>
      </c>
      <c r="C6195" s="589" t="s">
        <v>96</v>
      </c>
      <c r="D6195" s="619">
        <v>98.98</v>
      </c>
      <c r="E6195" s="590"/>
    </row>
    <row r="6196" spans="1:5" ht="12" customHeight="1">
      <c r="A6196" s="589" t="s">
        <v>40743</v>
      </c>
      <c r="B6196" s="588" t="s">
        <v>40744</v>
      </c>
      <c r="C6196" s="589" t="s">
        <v>96</v>
      </c>
      <c r="D6196" s="619">
        <v>98.98</v>
      </c>
      <c r="E6196" s="590"/>
    </row>
    <row r="6197" spans="1:5" ht="12" customHeight="1">
      <c r="A6197" s="589" t="s">
        <v>40745</v>
      </c>
      <c r="B6197" s="588" t="s">
        <v>40746</v>
      </c>
      <c r="C6197" s="589" t="s">
        <v>93</v>
      </c>
      <c r="D6197" s="619">
        <v>168.06</v>
      </c>
      <c r="E6197" s="590"/>
    </row>
    <row r="6198" spans="1:5" ht="12" customHeight="1">
      <c r="A6198" s="589" t="s">
        <v>40747</v>
      </c>
      <c r="B6198" s="588" t="s">
        <v>40748</v>
      </c>
      <c r="C6198" s="589" t="s">
        <v>93</v>
      </c>
      <c r="D6198" s="619">
        <v>422.87</v>
      </c>
      <c r="E6198" s="590"/>
    </row>
    <row r="6199" spans="1:5" ht="12" customHeight="1">
      <c r="A6199" s="589" t="s">
        <v>40749</v>
      </c>
      <c r="B6199" s="588" t="s">
        <v>40750</v>
      </c>
      <c r="C6199" s="589" t="s">
        <v>93</v>
      </c>
      <c r="D6199" s="619">
        <v>1.62</v>
      </c>
      <c r="E6199" s="590"/>
    </row>
    <row r="6200" spans="1:5" ht="12" customHeight="1">
      <c r="A6200" s="589" t="s">
        <v>40751</v>
      </c>
      <c r="B6200" s="588" t="s">
        <v>40752</v>
      </c>
      <c r="C6200" s="589" t="s">
        <v>93</v>
      </c>
      <c r="D6200" s="619">
        <v>0.51</v>
      </c>
      <c r="E6200" s="590"/>
    </row>
    <row r="6201" spans="1:5" ht="12" customHeight="1">
      <c r="A6201" s="589" t="s">
        <v>40753</v>
      </c>
      <c r="B6201" s="588" t="s">
        <v>40754</v>
      </c>
      <c r="C6201" s="589" t="s">
        <v>93</v>
      </c>
      <c r="D6201" s="619">
        <v>0.83</v>
      </c>
      <c r="E6201" s="590"/>
    </row>
    <row r="6202" spans="1:5" ht="12" customHeight="1">
      <c r="A6202" s="589" t="s">
        <v>40755</v>
      </c>
      <c r="B6202" s="588" t="s">
        <v>40756</v>
      </c>
      <c r="C6202" s="589" t="s">
        <v>93</v>
      </c>
      <c r="D6202" s="619">
        <v>0.47</v>
      </c>
      <c r="E6202" s="590"/>
    </row>
    <row r="6203" spans="1:5" ht="12" customHeight="1">
      <c r="A6203" s="589" t="s">
        <v>40757</v>
      </c>
      <c r="B6203" s="588" t="s">
        <v>40758</v>
      </c>
      <c r="C6203" s="589" t="s">
        <v>93</v>
      </c>
      <c r="D6203" s="619">
        <v>1.52</v>
      </c>
      <c r="E6203" s="590"/>
    </row>
    <row r="6204" spans="1:5" ht="12" customHeight="1">
      <c r="A6204" s="589" t="s">
        <v>40759</v>
      </c>
      <c r="B6204" s="588" t="s">
        <v>40760</v>
      </c>
      <c r="C6204" s="589" t="s">
        <v>95</v>
      </c>
      <c r="D6204" s="619">
        <v>27.32</v>
      </c>
      <c r="E6204" s="590"/>
    </row>
    <row r="6205" spans="1:5" ht="12" customHeight="1">
      <c r="A6205" s="589" t="s">
        <v>40761</v>
      </c>
      <c r="B6205" s="588" t="s">
        <v>40762</v>
      </c>
      <c r="C6205" s="589" t="s">
        <v>96</v>
      </c>
      <c r="D6205" s="619">
        <v>33.479999999999997</v>
      </c>
      <c r="E6205" s="590"/>
    </row>
    <row r="6206" spans="1:5" ht="12" customHeight="1">
      <c r="A6206" s="589" t="s">
        <v>40763</v>
      </c>
      <c r="B6206" s="588" t="s">
        <v>40764</v>
      </c>
      <c r="C6206" s="589" t="s">
        <v>93</v>
      </c>
      <c r="D6206" s="619">
        <v>2.2200000000000002</v>
      </c>
      <c r="E6206" s="590"/>
    </row>
    <row r="6207" spans="1:5" ht="12" customHeight="1">
      <c r="A6207" s="589" t="s">
        <v>40765</v>
      </c>
      <c r="B6207" s="588" t="s">
        <v>40766</v>
      </c>
      <c r="C6207" s="589" t="s">
        <v>93</v>
      </c>
      <c r="D6207" s="619">
        <v>18.55</v>
      </c>
      <c r="E6207" s="590"/>
    </row>
    <row r="6208" spans="1:5" ht="12" customHeight="1">
      <c r="A6208" s="589" t="s">
        <v>40767</v>
      </c>
      <c r="B6208" s="588" t="s">
        <v>40768</v>
      </c>
      <c r="C6208" s="589" t="s">
        <v>96</v>
      </c>
      <c r="D6208" s="619">
        <v>7.44</v>
      </c>
      <c r="E6208" s="590"/>
    </row>
    <row r="6209" spans="1:5" ht="12" customHeight="1">
      <c r="A6209" s="589" t="s">
        <v>40769</v>
      </c>
      <c r="B6209" s="588" t="s">
        <v>40770</v>
      </c>
      <c r="C6209" s="589" t="s">
        <v>96</v>
      </c>
      <c r="D6209" s="619">
        <v>15.21</v>
      </c>
      <c r="E6209" s="590"/>
    </row>
    <row r="6210" spans="1:5" ht="12" customHeight="1">
      <c r="A6210" s="589" t="s">
        <v>40771</v>
      </c>
      <c r="B6210" s="588" t="s">
        <v>40772</v>
      </c>
      <c r="C6210" s="589" t="s">
        <v>93</v>
      </c>
      <c r="D6210" s="619">
        <v>52.9</v>
      </c>
      <c r="E6210" s="590"/>
    </row>
    <row r="6211" spans="1:5" ht="12" customHeight="1">
      <c r="A6211" s="589" t="s">
        <v>40773</v>
      </c>
      <c r="B6211" s="588" t="s">
        <v>40774</v>
      </c>
      <c r="C6211" s="589" t="s">
        <v>96</v>
      </c>
      <c r="D6211" s="619">
        <v>17.7</v>
      </c>
      <c r="E6211" s="590"/>
    </row>
    <row r="6212" spans="1:5" ht="12" customHeight="1">
      <c r="A6212" s="589" t="s">
        <v>40775</v>
      </c>
      <c r="B6212" s="588" t="s">
        <v>40776</v>
      </c>
      <c r="C6212" s="589" t="s">
        <v>96</v>
      </c>
      <c r="D6212" s="619">
        <v>17.57</v>
      </c>
      <c r="E6212" s="590"/>
    </row>
    <row r="6213" spans="1:5" ht="12" customHeight="1">
      <c r="A6213" s="589" t="s">
        <v>40777</v>
      </c>
      <c r="B6213" s="588" t="s">
        <v>40778</v>
      </c>
      <c r="C6213" s="589" t="s">
        <v>96</v>
      </c>
      <c r="D6213" s="619">
        <v>80.8</v>
      </c>
      <c r="E6213" s="590"/>
    </row>
    <row r="6214" spans="1:5" ht="12" customHeight="1">
      <c r="A6214" s="589" t="s">
        <v>40779</v>
      </c>
      <c r="B6214" s="588" t="s">
        <v>40780</v>
      </c>
      <c r="C6214" s="589" t="s">
        <v>96</v>
      </c>
      <c r="D6214" s="619">
        <v>99.14</v>
      </c>
      <c r="E6214" s="590"/>
    </row>
    <row r="6215" spans="1:5" ht="12" customHeight="1">
      <c r="A6215" s="589" t="s">
        <v>40781</v>
      </c>
      <c r="B6215" s="588" t="s">
        <v>40782</v>
      </c>
      <c r="C6215" s="589" t="s">
        <v>96</v>
      </c>
      <c r="D6215" s="619">
        <v>99.59</v>
      </c>
      <c r="E6215" s="590"/>
    </row>
    <row r="6216" spans="1:5" ht="12" customHeight="1">
      <c r="A6216" s="589" t="s">
        <v>40783</v>
      </c>
      <c r="B6216" s="588" t="s">
        <v>40784</v>
      </c>
      <c r="C6216" s="589" t="s">
        <v>96</v>
      </c>
      <c r="D6216" s="619">
        <v>78.97</v>
      </c>
      <c r="E6216" s="590"/>
    </row>
    <row r="6217" spans="1:5" ht="12" customHeight="1">
      <c r="A6217" s="589" t="s">
        <v>40785</v>
      </c>
      <c r="B6217" s="588" t="s">
        <v>40786</v>
      </c>
      <c r="C6217" s="589" t="s">
        <v>96</v>
      </c>
      <c r="D6217" s="619">
        <v>90.7</v>
      </c>
      <c r="E6217" s="590"/>
    </row>
    <row r="6218" spans="1:5" ht="12" customHeight="1">
      <c r="A6218" s="589" t="s">
        <v>40787</v>
      </c>
      <c r="B6218" s="588" t="s">
        <v>40788</v>
      </c>
      <c r="C6218" s="589" t="s">
        <v>96</v>
      </c>
      <c r="D6218" s="619">
        <v>26.23</v>
      </c>
      <c r="E6218" s="590"/>
    </row>
    <row r="6219" spans="1:5" ht="12" customHeight="1">
      <c r="A6219" s="589" t="s">
        <v>40789</v>
      </c>
      <c r="B6219" s="588" t="s">
        <v>40790</v>
      </c>
      <c r="C6219" s="589" t="s">
        <v>96</v>
      </c>
      <c r="D6219" s="619">
        <v>36.31</v>
      </c>
      <c r="E6219" s="590"/>
    </row>
    <row r="6220" spans="1:5" ht="12" customHeight="1">
      <c r="A6220" s="589" t="s">
        <v>40791</v>
      </c>
      <c r="B6220" s="588" t="s">
        <v>40792</v>
      </c>
      <c r="C6220" s="589" t="s">
        <v>96</v>
      </c>
      <c r="D6220" s="619">
        <v>8.0299999999999994</v>
      </c>
      <c r="E6220" s="590"/>
    </row>
    <row r="6221" spans="1:5" ht="12" customHeight="1">
      <c r="A6221" s="589" t="s">
        <v>40793</v>
      </c>
      <c r="B6221" s="588" t="s">
        <v>40794</v>
      </c>
      <c r="C6221" s="589" t="s">
        <v>96</v>
      </c>
      <c r="D6221" s="619">
        <v>36.42</v>
      </c>
      <c r="E6221" s="590"/>
    </row>
    <row r="6222" spans="1:5" ht="12" customHeight="1">
      <c r="A6222" s="589" t="s">
        <v>40795</v>
      </c>
      <c r="B6222" s="588" t="s">
        <v>40796</v>
      </c>
      <c r="C6222" s="589" t="s">
        <v>96</v>
      </c>
      <c r="D6222" s="619">
        <v>103.21</v>
      </c>
      <c r="E6222" s="590"/>
    </row>
    <row r="6223" spans="1:5" ht="12" customHeight="1">
      <c r="A6223" s="589" t="s">
        <v>40797</v>
      </c>
      <c r="B6223" s="588" t="s">
        <v>40798</v>
      </c>
      <c r="C6223" s="589" t="s">
        <v>96</v>
      </c>
      <c r="D6223" s="619">
        <v>22.3</v>
      </c>
      <c r="E6223" s="590"/>
    </row>
    <row r="6224" spans="1:5" ht="12" customHeight="1">
      <c r="A6224" s="589" t="s">
        <v>40799</v>
      </c>
      <c r="B6224" s="588" t="s">
        <v>40800</v>
      </c>
      <c r="C6224" s="589" t="s">
        <v>93</v>
      </c>
      <c r="D6224" s="619">
        <v>4.5</v>
      </c>
      <c r="E6224" s="590"/>
    </row>
    <row r="6225" spans="1:5" ht="12" customHeight="1">
      <c r="A6225" s="589" t="s">
        <v>40801</v>
      </c>
      <c r="B6225" s="588" t="s">
        <v>40802</v>
      </c>
      <c r="C6225" s="589" t="s">
        <v>96</v>
      </c>
      <c r="D6225" s="619">
        <v>29.95</v>
      </c>
      <c r="E6225" s="590"/>
    </row>
    <row r="6226" spans="1:5" ht="12" customHeight="1">
      <c r="A6226" s="589" t="s">
        <v>40803</v>
      </c>
      <c r="B6226" s="588" t="s">
        <v>40804</v>
      </c>
      <c r="C6226" s="589" t="s">
        <v>96</v>
      </c>
      <c r="D6226" s="619">
        <v>193.67</v>
      </c>
      <c r="E6226" s="590"/>
    </row>
    <row r="6227" spans="1:5" ht="12" customHeight="1">
      <c r="A6227" s="589" t="s">
        <v>40805</v>
      </c>
      <c r="B6227" s="588" t="s">
        <v>40806</v>
      </c>
      <c r="C6227" s="589" t="s">
        <v>96</v>
      </c>
      <c r="D6227" s="619">
        <v>167.9</v>
      </c>
      <c r="E6227" s="590"/>
    </row>
    <row r="6228" spans="1:5" ht="12" customHeight="1">
      <c r="A6228" s="589" t="s">
        <v>40807</v>
      </c>
      <c r="B6228" s="588" t="s">
        <v>40808</v>
      </c>
      <c r="C6228" s="589" t="s">
        <v>96</v>
      </c>
      <c r="D6228" s="619">
        <v>153.87</v>
      </c>
      <c r="E6228" s="590"/>
    </row>
    <row r="6229" spans="1:5" ht="12" customHeight="1">
      <c r="A6229" s="589" t="s">
        <v>40809</v>
      </c>
      <c r="B6229" s="588" t="s">
        <v>40810</v>
      </c>
      <c r="C6229" s="589" t="s">
        <v>96</v>
      </c>
      <c r="D6229" s="619">
        <v>95.17</v>
      </c>
      <c r="E6229" s="590"/>
    </row>
    <row r="6230" spans="1:5" ht="12" customHeight="1">
      <c r="A6230" s="589" t="s">
        <v>40811</v>
      </c>
      <c r="B6230" s="588" t="s">
        <v>40812</v>
      </c>
      <c r="C6230" s="589" t="s">
        <v>96</v>
      </c>
      <c r="D6230" s="619">
        <v>95.17</v>
      </c>
      <c r="E6230" s="590"/>
    </row>
    <row r="6231" spans="1:5" ht="12" customHeight="1">
      <c r="A6231" s="589" t="s">
        <v>40813</v>
      </c>
      <c r="B6231" s="588" t="s">
        <v>40814</v>
      </c>
      <c r="C6231" s="589" t="s">
        <v>161</v>
      </c>
      <c r="D6231" s="619">
        <v>17.829999999999998</v>
      </c>
      <c r="E6231" s="590"/>
    </row>
    <row r="6232" spans="1:5" ht="12" customHeight="1">
      <c r="A6232" s="589" t="s">
        <v>40815</v>
      </c>
      <c r="B6232" s="588" t="s">
        <v>40816</v>
      </c>
      <c r="C6232" s="589" t="s">
        <v>93</v>
      </c>
      <c r="D6232" s="619">
        <v>15173</v>
      </c>
      <c r="E6232" s="590"/>
    </row>
    <row r="6233" spans="1:5" ht="12" customHeight="1">
      <c r="A6233" s="589" t="s">
        <v>40817</v>
      </c>
      <c r="B6233" s="588" t="s">
        <v>40818</v>
      </c>
      <c r="C6233" s="589" t="s">
        <v>161</v>
      </c>
      <c r="D6233" s="619">
        <v>1.4132565714285716</v>
      </c>
      <c r="E6233" s="590"/>
    </row>
    <row r="6234" spans="1:5" ht="12" customHeight="1">
      <c r="A6234" s="589" t="s">
        <v>40819</v>
      </c>
      <c r="B6234" s="588" t="s">
        <v>40820</v>
      </c>
      <c r="C6234" s="589" t="s">
        <v>93</v>
      </c>
      <c r="D6234" s="619">
        <v>5.16</v>
      </c>
      <c r="E6234" s="590"/>
    </row>
    <row r="6235" spans="1:5" ht="12" customHeight="1">
      <c r="A6235" s="589" t="s">
        <v>40821</v>
      </c>
      <c r="B6235" s="588" t="s">
        <v>40822</v>
      </c>
      <c r="C6235" s="589" t="s">
        <v>93</v>
      </c>
      <c r="D6235" s="619">
        <v>5.54</v>
      </c>
      <c r="E6235" s="590"/>
    </row>
    <row r="6236" spans="1:5" ht="12" customHeight="1">
      <c r="A6236" s="589" t="s">
        <v>40823</v>
      </c>
      <c r="B6236" s="588" t="s">
        <v>40824</v>
      </c>
      <c r="C6236" s="589" t="s">
        <v>93</v>
      </c>
      <c r="D6236" s="619">
        <v>191.83</v>
      </c>
      <c r="E6236" s="590"/>
    </row>
    <row r="6237" spans="1:5" ht="12" customHeight="1">
      <c r="A6237" s="589" t="s">
        <v>40825</v>
      </c>
      <c r="B6237" s="588" t="s">
        <v>40826</v>
      </c>
      <c r="C6237" s="589" t="s">
        <v>93</v>
      </c>
      <c r="D6237" s="619">
        <v>49.88</v>
      </c>
      <c r="E6237" s="590"/>
    </row>
    <row r="6238" spans="1:5" ht="12" customHeight="1">
      <c r="A6238" s="589" t="s">
        <v>40827</v>
      </c>
      <c r="B6238" s="588" t="s">
        <v>3801</v>
      </c>
      <c r="C6238" s="589" t="s">
        <v>93</v>
      </c>
      <c r="D6238" s="619">
        <v>7.57</v>
      </c>
      <c r="E6238" s="590"/>
    </row>
    <row r="6239" spans="1:5" ht="12" customHeight="1">
      <c r="A6239" s="589" t="s">
        <v>40828</v>
      </c>
      <c r="B6239" s="588" t="s">
        <v>3802</v>
      </c>
      <c r="C6239" s="589" t="s">
        <v>78</v>
      </c>
      <c r="D6239" s="619">
        <v>4.63</v>
      </c>
      <c r="E6239" s="590"/>
    </row>
    <row r="6240" spans="1:5" ht="12" customHeight="1">
      <c r="A6240" s="589" t="s">
        <v>40829</v>
      </c>
      <c r="B6240" s="588" t="s">
        <v>3803</v>
      </c>
      <c r="C6240" s="589" t="s">
        <v>93</v>
      </c>
      <c r="D6240" s="619">
        <v>5.53</v>
      </c>
      <c r="E6240" s="590"/>
    </row>
    <row r="6241" spans="1:5" ht="12" customHeight="1">
      <c r="A6241" s="589" t="s">
        <v>40830</v>
      </c>
      <c r="B6241" s="588" t="s">
        <v>40831</v>
      </c>
      <c r="C6241" s="589" t="s">
        <v>93</v>
      </c>
      <c r="D6241" s="619">
        <v>0.17</v>
      </c>
      <c r="E6241" s="590"/>
    </row>
    <row r="6242" spans="1:5" ht="12" customHeight="1">
      <c r="A6242" s="589" t="s">
        <v>40832</v>
      </c>
      <c r="B6242" s="588" t="s">
        <v>40833</v>
      </c>
      <c r="C6242" s="589" t="s">
        <v>93</v>
      </c>
      <c r="D6242" s="619">
        <v>0.32</v>
      </c>
      <c r="E6242" s="590"/>
    </row>
    <row r="6243" spans="1:5" ht="12" customHeight="1">
      <c r="A6243" s="589" t="s">
        <v>28432</v>
      </c>
      <c r="B6243" s="588" t="s">
        <v>28433</v>
      </c>
      <c r="C6243" s="589" t="s">
        <v>93</v>
      </c>
      <c r="D6243" s="619">
        <v>20</v>
      </c>
      <c r="E6243" s="590"/>
    </row>
    <row r="6244" spans="1:5" ht="12" customHeight="1">
      <c r="A6244" s="589" t="s">
        <v>40834</v>
      </c>
      <c r="B6244" s="588" t="s">
        <v>40835</v>
      </c>
      <c r="C6244" s="589" t="s">
        <v>93</v>
      </c>
      <c r="D6244" s="619">
        <v>13.54</v>
      </c>
      <c r="E6244" s="590"/>
    </row>
    <row r="6245" spans="1:5" ht="12" customHeight="1">
      <c r="A6245" s="589" t="s">
        <v>40836</v>
      </c>
      <c r="B6245" s="588" t="s">
        <v>40837</v>
      </c>
      <c r="C6245" s="589" t="s">
        <v>93</v>
      </c>
      <c r="D6245" s="619">
        <v>3.22</v>
      </c>
      <c r="E6245" s="590"/>
    </row>
    <row r="6246" spans="1:5" ht="12" customHeight="1">
      <c r="A6246" s="589" t="s">
        <v>40838</v>
      </c>
      <c r="B6246" s="588" t="s">
        <v>40839</v>
      </c>
      <c r="C6246" s="589" t="s">
        <v>93</v>
      </c>
      <c r="D6246" s="619">
        <v>20.614999999999998</v>
      </c>
      <c r="E6246" s="590"/>
    </row>
    <row r="6247" spans="1:5" ht="12" customHeight="1">
      <c r="A6247" s="589" t="s">
        <v>40840</v>
      </c>
      <c r="B6247" s="588" t="s">
        <v>40841</v>
      </c>
      <c r="C6247" s="589" t="s">
        <v>93</v>
      </c>
      <c r="D6247" s="619">
        <v>8.4600000000000009</v>
      </c>
      <c r="E6247" s="590"/>
    </row>
    <row r="6248" spans="1:5" ht="12" customHeight="1">
      <c r="A6248" s="589" t="s">
        <v>40842</v>
      </c>
      <c r="B6248" s="588" t="s">
        <v>40843</v>
      </c>
      <c r="C6248" s="589" t="s">
        <v>180</v>
      </c>
      <c r="D6248" s="619">
        <v>70.52</v>
      </c>
      <c r="E6248" s="590"/>
    </row>
    <row r="6249" spans="1:5" ht="12" customHeight="1">
      <c r="A6249" s="589" t="s">
        <v>28441</v>
      </c>
      <c r="B6249" s="588" t="s">
        <v>28442</v>
      </c>
      <c r="C6249" s="589" t="s">
        <v>161</v>
      </c>
      <c r="D6249" s="619">
        <v>0.54</v>
      </c>
      <c r="E6249" s="590"/>
    </row>
    <row r="6250" spans="1:5" ht="27" customHeight="1">
      <c r="A6250" s="589" t="s">
        <v>40844</v>
      </c>
      <c r="B6250" s="588" t="s">
        <v>40845</v>
      </c>
      <c r="C6250" s="589" t="s">
        <v>93</v>
      </c>
      <c r="D6250" s="619">
        <v>107.5</v>
      </c>
      <c r="E6250" s="590"/>
    </row>
    <row r="6251" spans="1:5" ht="18" customHeight="1">
      <c r="A6251" s="589" t="s">
        <v>40846</v>
      </c>
      <c r="B6251" s="588" t="s">
        <v>40847</v>
      </c>
      <c r="C6251" s="589" t="s">
        <v>93</v>
      </c>
      <c r="D6251" s="619">
        <v>105</v>
      </c>
      <c r="E6251" s="590"/>
    </row>
    <row r="6252" spans="1:5" ht="27" customHeight="1">
      <c r="A6252" s="589" t="s">
        <v>40848</v>
      </c>
      <c r="B6252" s="588" t="s">
        <v>40849</v>
      </c>
      <c r="C6252" s="589" t="s">
        <v>93</v>
      </c>
      <c r="D6252" s="619">
        <v>110</v>
      </c>
      <c r="E6252" s="590"/>
    </row>
    <row r="6253" spans="1:5" ht="18" customHeight="1">
      <c r="A6253" s="589" t="s">
        <v>40850</v>
      </c>
      <c r="B6253" s="588" t="s">
        <v>40851</v>
      </c>
      <c r="C6253" s="589" t="s">
        <v>93</v>
      </c>
      <c r="D6253" s="619">
        <v>85</v>
      </c>
      <c r="E6253" s="590"/>
    </row>
    <row r="6254" spans="1:5" ht="27" customHeight="1">
      <c r="A6254" s="589" t="s">
        <v>40852</v>
      </c>
      <c r="B6254" s="588" t="s">
        <v>40853</v>
      </c>
      <c r="C6254" s="589" t="s">
        <v>93</v>
      </c>
      <c r="D6254" s="619">
        <v>120</v>
      </c>
      <c r="E6254" s="590"/>
    </row>
    <row r="6255" spans="1:5" ht="18" customHeight="1">
      <c r="A6255" s="589" t="s">
        <v>40854</v>
      </c>
      <c r="B6255" s="588" t="s">
        <v>40855</v>
      </c>
      <c r="C6255" s="589" t="s">
        <v>93</v>
      </c>
      <c r="D6255" s="619">
        <v>120</v>
      </c>
      <c r="E6255" s="590"/>
    </row>
    <row r="6256" spans="1:5" ht="27" customHeight="1">
      <c r="A6256" s="589" t="s">
        <v>40856</v>
      </c>
      <c r="B6256" s="588" t="s">
        <v>40857</v>
      </c>
      <c r="C6256" s="589" t="s">
        <v>93</v>
      </c>
      <c r="D6256" s="619">
        <v>115</v>
      </c>
      <c r="E6256" s="590"/>
    </row>
    <row r="6257" spans="1:5" ht="18" customHeight="1">
      <c r="A6257" s="589" t="s">
        <v>40858</v>
      </c>
      <c r="B6257" s="588" t="s">
        <v>40859</v>
      </c>
      <c r="C6257" s="589" t="s">
        <v>93</v>
      </c>
      <c r="D6257" s="619">
        <v>115</v>
      </c>
      <c r="E6257" s="590"/>
    </row>
    <row r="6258" spans="1:5" ht="18" customHeight="1">
      <c r="A6258" s="589" t="s">
        <v>40860</v>
      </c>
      <c r="B6258" s="588" t="s">
        <v>40861</v>
      </c>
      <c r="C6258" s="589" t="s">
        <v>93</v>
      </c>
      <c r="D6258" s="619">
        <v>200</v>
      </c>
      <c r="E6258" s="590"/>
    </row>
    <row r="6259" spans="1:5" ht="18" customHeight="1">
      <c r="A6259" s="589" t="s">
        <v>40862</v>
      </c>
      <c r="B6259" s="588" t="s">
        <v>40863</v>
      </c>
      <c r="C6259" s="589" t="s">
        <v>93</v>
      </c>
      <c r="D6259" s="619">
        <v>210</v>
      </c>
      <c r="E6259" s="590"/>
    </row>
    <row r="6260" spans="1:5" ht="18" customHeight="1">
      <c r="A6260" s="589" t="s">
        <v>40864</v>
      </c>
      <c r="B6260" s="588" t="s">
        <v>40865</v>
      </c>
      <c r="C6260" s="589" t="s">
        <v>93</v>
      </c>
      <c r="D6260" s="619">
        <v>230</v>
      </c>
      <c r="E6260" s="590"/>
    </row>
    <row r="6261" spans="1:5" ht="18" customHeight="1">
      <c r="A6261" s="589" t="s">
        <v>40866</v>
      </c>
      <c r="B6261" s="588" t="s">
        <v>40867</v>
      </c>
      <c r="C6261" s="589" t="s">
        <v>93</v>
      </c>
      <c r="D6261" s="619">
        <v>280</v>
      </c>
      <c r="E6261" s="590"/>
    </row>
    <row r="6262" spans="1:5" ht="18" customHeight="1">
      <c r="A6262" s="589" t="s">
        <v>40868</v>
      </c>
      <c r="B6262" s="588" t="s">
        <v>40869</v>
      </c>
      <c r="C6262" s="589" t="s">
        <v>93</v>
      </c>
      <c r="D6262" s="619">
        <v>380</v>
      </c>
      <c r="E6262" s="590"/>
    </row>
    <row r="6263" spans="1:5" ht="18" customHeight="1">
      <c r="A6263" s="589" t="s">
        <v>40870</v>
      </c>
      <c r="B6263" s="588" t="s">
        <v>40871</v>
      </c>
      <c r="C6263" s="589" t="s">
        <v>93</v>
      </c>
      <c r="D6263" s="619">
        <v>510</v>
      </c>
      <c r="E6263" s="590"/>
    </row>
    <row r="6264" spans="1:5" ht="18" customHeight="1">
      <c r="A6264" s="589" t="s">
        <v>40872</v>
      </c>
      <c r="B6264" s="588" t="s">
        <v>40873</v>
      </c>
      <c r="C6264" s="589" t="s">
        <v>93</v>
      </c>
      <c r="D6264" s="619">
        <v>720</v>
      </c>
      <c r="E6264" s="590"/>
    </row>
    <row r="6265" spans="1:5" ht="12" customHeight="1">
      <c r="A6265" s="589" t="s">
        <v>40874</v>
      </c>
      <c r="B6265" s="588" t="s">
        <v>40875</v>
      </c>
      <c r="C6265" s="589" t="s">
        <v>93</v>
      </c>
      <c r="D6265" s="619">
        <v>11.16</v>
      </c>
      <c r="E6265" s="590"/>
    </row>
    <row r="6266" spans="1:5" ht="12" customHeight="1">
      <c r="A6266" s="589" t="s">
        <v>40876</v>
      </c>
      <c r="B6266" s="588" t="s">
        <v>40877</v>
      </c>
      <c r="C6266" s="589" t="s">
        <v>78</v>
      </c>
      <c r="D6266" s="619">
        <v>5.4</v>
      </c>
      <c r="E6266" s="590"/>
    </row>
    <row r="6267" spans="1:5" ht="12" customHeight="1">
      <c r="A6267" s="589" t="s">
        <v>40878</v>
      </c>
      <c r="B6267" s="588" t="s">
        <v>40879</v>
      </c>
      <c r="C6267" s="589" t="s">
        <v>95</v>
      </c>
      <c r="D6267" s="619">
        <v>6.4</v>
      </c>
      <c r="E6267" s="590"/>
    </row>
    <row r="6268" spans="1:5" ht="12" customHeight="1">
      <c r="A6268" s="589" t="s">
        <v>40880</v>
      </c>
      <c r="B6268" s="588" t="s">
        <v>40881</v>
      </c>
      <c r="C6268" s="589" t="s">
        <v>795</v>
      </c>
      <c r="D6268" s="619">
        <v>21.05</v>
      </c>
      <c r="E6268" s="590"/>
    </row>
    <row r="6269" spans="1:5" ht="12" customHeight="1">
      <c r="A6269" s="589" t="s">
        <v>40882</v>
      </c>
      <c r="B6269" s="588" t="s">
        <v>40883</v>
      </c>
      <c r="C6269" s="589" t="s">
        <v>93</v>
      </c>
      <c r="D6269" s="619">
        <v>0.55000000000000004</v>
      </c>
      <c r="E6269" s="590"/>
    </row>
    <row r="6270" spans="1:5" ht="12" customHeight="1">
      <c r="A6270" s="589" t="s">
        <v>40884</v>
      </c>
      <c r="B6270" s="588" t="s">
        <v>40885</v>
      </c>
      <c r="C6270" s="589" t="s">
        <v>93</v>
      </c>
      <c r="D6270" s="619">
        <v>0.45</v>
      </c>
      <c r="E6270" s="590"/>
    </row>
    <row r="6271" spans="1:5" ht="12" customHeight="1">
      <c r="A6271" s="589" t="s">
        <v>40886</v>
      </c>
      <c r="B6271" s="588" t="s">
        <v>40887</v>
      </c>
      <c r="C6271" s="589" t="s">
        <v>96</v>
      </c>
      <c r="D6271" s="619">
        <v>17.600000000000001</v>
      </c>
      <c r="E6271" s="590"/>
    </row>
    <row r="6272" spans="1:5" ht="12" customHeight="1">
      <c r="A6272" s="589" t="s">
        <v>28304</v>
      </c>
      <c r="B6272" s="588" t="s">
        <v>28305</v>
      </c>
      <c r="C6272" s="589" t="s">
        <v>93</v>
      </c>
      <c r="D6272" s="619">
        <v>0.42</v>
      </c>
      <c r="E6272" s="590"/>
    </row>
    <row r="6273" spans="1:5" ht="12" customHeight="1">
      <c r="A6273" s="589" t="s">
        <v>40888</v>
      </c>
      <c r="B6273" s="588" t="s">
        <v>40889</v>
      </c>
      <c r="C6273" s="589" t="s">
        <v>93</v>
      </c>
      <c r="D6273" s="619">
        <v>0.56999999999999995</v>
      </c>
      <c r="E6273" s="590"/>
    </row>
    <row r="6274" spans="1:5" ht="12" customHeight="1">
      <c r="A6274" s="589" t="s">
        <v>40890</v>
      </c>
      <c r="B6274" s="588" t="s">
        <v>40891</v>
      </c>
      <c r="C6274" s="589" t="s">
        <v>93</v>
      </c>
      <c r="D6274" s="619">
        <v>0.47</v>
      </c>
      <c r="E6274" s="590"/>
    </row>
    <row r="6275" spans="1:5" ht="12" customHeight="1">
      <c r="A6275" s="589" t="s">
        <v>40892</v>
      </c>
      <c r="B6275" s="588" t="s">
        <v>40893</v>
      </c>
      <c r="C6275" s="589" t="s">
        <v>93</v>
      </c>
      <c r="D6275" s="619">
        <v>0.82</v>
      </c>
      <c r="E6275" s="590"/>
    </row>
    <row r="6276" spans="1:5" ht="12" customHeight="1">
      <c r="A6276" s="589" t="s">
        <v>40894</v>
      </c>
      <c r="B6276" s="588" t="s">
        <v>40895</v>
      </c>
      <c r="C6276" s="589" t="s">
        <v>93</v>
      </c>
      <c r="D6276" s="619">
        <v>0.26</v>
      </c>
      <c r="E6276" s="590"/>
    </row>
    <row r="6277" spans="1:5" ht="12" customHeight="1">
      <c r="A6277" s="589" t="s">
        <v>40896</v>
      </c>
      <c r="B6277" s="588" t="s">
        <v>40897</v>
      </c>
      <c r="C6277" s="589" t="s">
        <v>93</v>
      </c>
      <c r="D6277" s="619">
        <v>2.0099999999999998</v>
      </c>
      <c r="E6277" s="590"/>
    </row>
    <row r="6278" spans="1:5" ht="12" customHeight="1">
      <c r="A6278" s="589" t="s">
        <v>40898</v>
      </c>
      <c r="B6278" s="588" t="s">
        <v>40899</v>
      </c>
      <c r="C6278" s="589" t="s">
        <v>93</v>
      </c>
      <c r="D6278" s="619">
        <v>421.51</v>
      </c>
      <c r="E6278" s="590"/>
    </row>
    <row r="6279" spans="1:5" ht="12" customHeight="1">
      <c r="A6279" s="589" t="s">
        <v>40900</v>
      </c>
      <c r="B6279" s="588" t="s">
        <v>40901</v>
      </c>
      <c r="C6279" s="589" t="s">
        <v>93</v>
      </c>
      <c r="D6279" s="619">
        <v>494.27</v>
      </c>
      <c r="E6279" s="590"/>
    </row>
    <row r="6280" spans="1:5" ht="12" customHeight="1">
      <c r="A6280" s="589" t="s">
        <v>40902</v>
      </c>
      <c r="B6280" s="588" t="s">
        <v>40903</v>
      </c>
      <c r="C6280" s="589" t="s">
        <v>93</v>
      </c>
      <c r="D6280" s="619">
        <v>534.62</v>
      </c>
      <c r="E6280" s="590"/>
    </row>
    <row r="6281" spans="1:5" ht="12" customHeight="1">
      <c r="A6281" s="589" t="s">
        <v>40904</v>
      </c>
      <c r="B6281" s="588" t="s">
        <v>40905</v>
      </c>
      <c r="C6281" s="589" t="s">
        <v>93</v>
      </c>
      <c r="D6281" s="619">
        <v>711.9</v>
      </c>
      <c r="E6281" s="590"/>
    </row>
    <row r="6282" spans="1:5" ht="12" customHeight="1">
      <c r="A6282" s="589" t="s">
        <v>40906</v>
      </c>
      <c r="B6282" s="588" t="s">
        <v>40907</v>
      </c>
      <c r="C6282" s="589" t="s">
        <v>93</v>
      </c>
      <c r="D6282" s="619">
        <v>792.91</v>
      </c>
      <c r="E6282" s="590"/>
    </row>
    <row r="6283" spans="1:5" ht="12" customHeight="1">
      <c r="A6283" s="589" t="s">
        <v>40908</v>
      </c>
      <c r="B6283" s="588" t="s">
        <v>40909</v>
      </c>
      <c r="C6283" s="589" t="s">
        <v>93</v>
      </c>
      <c r="D6283" s="619">
        <v>191.58</v>
      </c>
      <c r="E6283" s="590"/>
    </row>
    <row r="6284" spans="1:5" ht="12" customHeight="1">
      <c r="A6284" s="589" t="s">
        <v>40910</v>
      </c>
      <c r="B6284" s="588" t="s">
        <v>40911</v>
      </c>
      <c r="C6284" s="589" t="s">
        <v>93</v>
      </c>
      <c r="D6284" s="619">
        <v>352.54</v>
      </c>
      <c r="E6284" s="590"/>
    </row>
    <row r="6285" spans="1:5" ht="12" customHeight="1">
      <c r="A6285" s="589" t="s">
        <v>40912</v>
      </c>
      <c r="B6285" s="588" t="s">
        <v>40913</v>
      </c>
      <c r="C6285" s="589" t="s">
        <v>93</v>
      </c>
      <c r="D6285" s="619">
        <v>641.89</v>
      </c>
      <c r="E6285" s="590"/>
    </row>
    <row r="6286" spans="1:5" ht="12" customHeight="1">
      <c r="A6286" s="589" t="s">
        <v>40914</v>
      </c>
      <c r="B6286" s="588" t="s">
        <v>40915</v>
      </c>
      <c r="C6286" s="589" t="s">
        <v>93</v>
      </c>
      <c r="D6286" s="619">
        <v>672.76</v>
      </c>
      <c r="E6286" s="590"/>
    </row>
    <row r="6287" spans="1:5" ht="12" customHeight="1">
      <c r="A6287" s="589" t="s">
        <v>40916</v>
      </c>
      <c r="B6287" s="588" t="s">
        <v>40917</v>
      </c>
      <c r="C6287" s="589" t="s">
        <v>93</v>
      </c>
      <c r="D6287" s="619">
        <v>750.89</v>
      </c>
      <c r="E6287" s="590"/>
    </row>
    <row r="6288" spans="1:5" ht="12" customHeight="1">
      <c r="A6288" s="589" t="s">
        <v>40918</v>
      </c>
      <c r="B6288" s="588" t="s">
        <v>40919</v>
      </c>
      <c r="C6288" s="589" t="s">
        <v>93</v>
      </c>
      <c r="D6288" s="619">
        <v>963.31</v>
      </c>
      <c r="E6288" s="590"/>
    </row>
    <row r="6289" spans="1:5" ht="12" customHeight="1">
      <c r="A6289" s="589" t="s">
        <v>40920</v>
      </c>
      <c r="B6289" s="588" t="s">
        <v>40921</v>
      </c>
      <c r="C6289" s="589" t="s">
        <v>93</v>
      </c>
      <c r="D6289" s="619">
        <v>30.73</v>
      </c>
      <c r="E6289" s="590"/>
    </row>
    <row r="6290" spans="1:5" ht="12" customHeight="1">
      <c r="A6290" s="589" t="s">
        <v>40922</v>
      </c>
      <c r="B6290" s="588" t="s">
        <v>40923</v>
      </c>
      <c r="C6290" s="589" t="s">
        <v>93</v>
      </c>
      <c r="D6290" s="619">
        <v>25.63</v>
      </c>
      <c r="E6290" s="590"/>
    </row>
    <row r="6291" spans="1:5" ht="12" customHeight="1">
      <c r="A6291" s="589" t="s">
        <v>40924</v>
      </c>
      <c r="B6291" s="588" t="s">
        <v>40925</v>
      </c>
      <c r="C6291" s="589" t="s">
        <v>93</v>
      </c>
      <c r="D6291" s="619">
        <v>25.78</v>
      </c>
      <c r="E6291" s="590"/>
    </row>
    <row r="6292" spans="1:5" ht="12" customHeight="1">
      <c r="A6292" s="589" t="s">
        <v>40926</v>
      </c>
      <c r="B6292" s="588" t="s">
        <v>40927</v>
      </c>
      <c r="C6292" s="589" t="s">
        <v>93</v>
      </c>
      <c r="D6292" s="619">
        <v>25.31</v>
      </c>
      <c r="E6292" s="590"/>
    </row>
    <row r="6293" spans="1:5" ht="12" customHeight="1">
      <c r="A6293" s="589" t="s">
        <v>40928</v>
      </c>
      <c r="B6293" s="588" t="s">
        <v>40929</v>
      </c>
      <c r="C6293" s="589" t="s">
        <v>93</v>
      </c>
      <c r="D6293" s="619">
        <v>689.8</v>
      </c>
      <c r="E6293" s="590"/>
    </row>
    <row r="6294" spans="1:5" ht="12" customHeight="1">
      <c r="A6294" s="589" t="s">
        <v>40930</v>
      </c>
      <c r="B6294" s="588" t="s">
        <v>40931</v>
      </c>
      <c r="C6294" s="589" t="s">
        <v>93</v>
      </c>
      <c r="D6294" s="619">
        <v>2015.82</v>
      </c>
      <c r="E6294" s="590"/>
    </row>
    <row r="6295" spans="1:5" ht="12" customHeight="1">
      <c r="A6295" s="589" t="s">
        <v>40932</v>
      </c>
      <c r="B6295" s="588" t="s">
        <v>40933</v>
      </c>
      <c r="C6295" s="589" t="s">
        <v>795</v>
      </c>
      <c r="D6295" s="619">
        <v>16.96</v>
      </c>
      <c r="E6295" s="590"/>
    </row>
    <row r="6296" spans="1:5" ht="12" customHeight="1">
      <c r="A6296" s="589" t="s">
        <v>28452</v>
      </c>
      <c r="B6296" s="588" t="s">
        <v>28453</v>
      </c>
      <c r="C6296" s="589" t="s">
        <v>795</v>
      </c>
      <c r="D6296" s="619">
        <v>11.32</v>
      </c>
      <c r="E6296" s="590"/>
    </row>
    <row r="6297" spans="1:5" ht="12" customHeight="1">
      <c r="A6297" s="589" t="s">
        <v>40934</v>
      </c>
      <c r="B6297" s="588" t="s">
        <v>40935</v>
      </c>
      <c r="C6297" s="589" t="s">
        <v>795</v>
      </c>
      <c r="D6297" s="619">
        <v>12</v>
      </c>
      <c r="E6297" s="590"/>
    </row>
    <row r="6298" spans="1:5" ht="12" customHeight="1">
      <c r="A6298" s="589" t="s">
        <v>40936</v>
      </c>
      <c r="B6298" s="588" t="s">
        <v>40937</v>
      </c>
      <c r="C6298" s="589" t="s">
        <v>795</v>
      </c>
      <c r="D6298" s="619">
        <v>27</v>
      </c>
      <c r="E6298" s="590"/>
    </row>
    <row r="6299" spans="1:5" ht="12" customHeight="1">
      <c r="A6299" s="589" t="s">
        <v>40938</v>
      </c>
      <c r="B6299" s="588" t="s">
        <v>40939</v>
      </c>
      <c r="C6299" s="589" t="s">
        <v>795</v>
      </c>
      <c r="D6299" s="619">
        <v>18.510000000000002</v>
      </c>
      <c r="E6299" s="590"/>
    </row>
    <row r="6300" spans="1:5" ht="45" customHeight="1">
      <c r="A6300" s="589" t="s">
        <v>40940</v>
      </c>
      <c r="B6300" s="588" t="s">
        <v>40941</v>
      </c>
      <c r="C6300" s="589" t="s">
        <v>795</v>
      </c>
      <c r="D6300" s="619">
        <v>37.900500000000001</v>
      </c>
      <c r="E6300" s="590"/>
    </row>
    <row r="6301" spans="1:5" ht="12" customHeight="1">
      <c r="A6301" s="589" t="s">
        <v>40942</v>
      </c>
      <c r="B6301" s="588" t="s">
        <v>40943</v>
      </c>
      <c r="C6301" s="589" t="s">
        <v>795</v>
      </c>
      <c r="D6301" s="619">
        <v>20.34</v>
      </c>
      <c r="E6301" s="590"/>
    </row>
    <row r="6302" spans="1:5" ht="12" customHeight="1">
      <c r="A6302" s="589" t="s">
        <v>40944</v>
      </c>
      <c r="B6302" s="588" t="s">
        <v>40945</v>
      </c>
      <c r="C6302" s="589" t="s">
        <v>795</v>
      </c>
      <c r="D6302" s="619">
        <v>37.18</v>
      </c>
      <c r="E6302" s="590"/>
    </row>
    <row r="6303" spans="1:5" ht="12" customHeight="1">
      <c r="A6303" s="589" t="s">
        <v>40946</v>
      </c>
      <c r="B6303" s="588" t="s">
        <v>40947</v>
      </c>
      <c r="C6303" s="589" t="s">
        <v>95</v>
      </c>
      <c r="D6303" s="619">
        <v>6.83</v>
      </c>
      <c r="E6303" s="590"/>
    </row>
    <row r="6304" spans="1:5" ht="45" customHeight="1">
      <c r="A6304" s="589" t="s">
        <v>40948</v>
      </c>
      <c r="B6304" s="588" t="s">
        <v>40949</v>
      </c>
      <c r="C6304" s="589" t="s">
        <v>795</v>
      </c>
      <c r="D6304" s="619">
        <v>34.453499999999998</v>
      </c>
      <c r="E6304" s="590"/>
    </row>
    <row r="6305" spans="1:5" ht="12" customHeight="1">
      <c r="A6305" s="589" t="s">
        <v>40950</v>
      </c>
      <c r="B6305" s="588" t="s">
        <v>40951</v>
      </c>
      <c r="C6305" s="589" t="s">
        <v>795</v>
      </c>
      <c r="D6305" s="619">
        <v>11.93</v>
      </c>
      <c r="E6305" s="590"/>
    </row>
    <row r="6306" spans="1:5" ht="63.95" customHeight="1">
      <c r="A6306" s="589" t="s">
        <v>40952</v>
      </c>
      <c r="B6306" s="588" t="s">
        <v>40953</v>
      </c>
      <c r="C6306" s="589" t="s">
        <v>795</v>
      </c>
      <c r="D6306" s="619">
        <v>70.580399999999997</v>
      </c>
      <c r="E6306" s="590"/>
    </row>
    <row r="6307" spans="1:5" ht="12" customHeight="1">
      <c r="A6307" s="589" t="s">
        <v>40954</v>
      </c>
      <c r="B6307" s="588" t="s">
        <v>40955</v>
      </c>
      <c r="C6307" s="589" t="s">
        <v>795</v>
      </c>
      <c r="D6307" s="619">
        <v>35.26</v>
      </c>
      <c r="E6307" s="590"/>
    </row>
    <row r="6308" spans="1:5" ht="12" customHeight="1">
      <c r="A6308" s="589" t="s">
        <v>40956</v>
      </c>
      <c r="B6308" s="588" t="s">
        <v>40957</v>
      </c>
      <c r="C6308" s="589" t="s">
        <v>795</v>
      </c>
      <c r="D6308" s="619">
        <v>49.49</v>
      </c>
      <c r="E6308" s="590"/>
    </row>
    <row r="6309" spans="1:5" ht="12" customHeight="1">
      <c r="A6309" s="589" t="s">
        <v>40958</v>
      </c>
      <c r="B6309" s="588" t="s">
        <v>40959</v>
      </c>
      <c r="C6309" s="589" t="s">
        <v>795</v>
      </c>
      <c r="D6309" s="619">
        <v>30.89</v>
      </c>
      <c r="E6309" s="590"/>
    </row>
    <row r="6310" spans="1:5" ht="12" customHeight="1">
      <c r="A6310" s="589" t="s">
        <v>40960</v>
      </c>
      <c r="B6310" s="588" t="s">
        <v>40961</v>
      </c>
      <c r="C6310" s="589" t="s">
        <v>795</v>
      </c>
      <c r="D6310" s="619">
        <v>30.28</v>
      </c>
      <c r="E6310" s="590"/>
    </row>
    <row r="6311" spans="1:5" ht="12" customHeight="1">
      <c r="A6311" s="589" t="s">
        <v>40962</v>
      </c>
      <c r="B6311" s="588" t="s">
        <v>40963</v>
      </c>
      <c r="C6311" s="589" t="s">
        <v>795</v>
      </c>
      <c r="D6311" s="619">
        <v>20.84</v>
      </c>
      <c r="E6311" s="590"/>
    </row>
    <row r="6312" spans="1:5" ht="12" customHeight="1">
      <c r="A6312" s="589" t="s">
        <v>40964</v>
      </c>
      <c r="B6312" s="588" t="s">
        <v>40965</v>
      </c>
      <c r="C6312" s="589" t="s">
        <v>795</v>
      </c>
      <c r="D6312" s="619">
        <v>22.19</v>
      </c>
      <c r="E6312" s="590"/>
    </row>
    <row r="6313" spans="1:5" ht="12" customHeight="1">
      <c r="A6313" s="589" t="s">
        <v>40966</v>
      </c>
      <c r="B6313" s="588" t="s">
        <v>40967</v>
      </c>
      <c r="C6313" s="589" t="s">
        <v>795</v>
      </c>
      <c r="D6313" s="619">
        <v>14.66</v>
      </c>
      <c r="E6313" s="590"/>
    </row>
    <row r="6314" spans="1:5" ht="12" customHeight="1">
      <c r="A6314" s="589" t="s">
        <v>40968</v>
      </c>
      <c r="B6314" s="588" t="s">
        <v>40969</v>
      </c>
      <c r="C6314" s="589" t="s">
        <v>795</v>
      </c>
      <c r="D6314" s="619">
        <v>16.96</v>
      </c>
      <c r="E6314" s="590"/>
    </row>
    <row r="6315" spans="1:5" ht="12" customHeight="1">
      <c r="A6315" s="589" t="s">
        <v>40970</v>
      </c>
      <c r="B6315" s="588" t="s">
        <v>40971</v>
      </c>
      <c r="C6315" s="589" t="s">
        <v>95</v>
      </c>
      <c r="D6315" s="619">
        <v>4.95</v>
      </c>
      <c r="E6315" s="590"/>
    </row>
    <row r="6316" spans="1:5" ht="12" customHeight="1">
      <c r="A6316" s="589" t="s">
        <v>40972</v>
      </c>
      <c r="B6316" s="588" t="s">
        <v>40973</v>
      </c>
      <c r="C6316" s="589" t="s">
        <v>795</v>
      </c>
      <c r="D6316" s="619">
        <v>18.420000000000002</v>
      </c>
      <c r="E6316" s="590"/>
    </row>
    <row r="6317" spans="1:5" ht="45" customHeight="1">
      <c r="A6317" s="589" t="s">
        <v>40974</v>
      </c>
      <c r="B6317" s="588" t="s">
        <v>40975</v>
      </c>
      <c r="C6317" s="589" t="s">
        <v>795</v>
      </c>
      <c r="D6317" s="619">
        <v>33.665999999999997</v>
      </c>
      <c r="E6317" s="590"/>
    </row>
    <row r="6318" spans="1:5" ht="12" customHeight="1">
      <c r="A6318" s="589" t="s">
        <v>40976</v>
      </c>
      <c r="B6318" s="588" t="s">
        <v>40977</v>
      </c>
      <c r="C6318" s="589" t="s">
        <v>795</v>
      </c>
      <c r="D6318" s="619">
        <v>7.1</v>
      </c>
      <c r="E6318" s="590"/>
    </row>
    <row r="6319" spans="1:5" ht="12" customHeight="1">
      <c r="A6319" s="589" t="s">
        <v>40978</v>
      </c>
      <c r="B6319" s="588" t="s">
        <v>40979</v>
      </c>
      <c r="C6319" s="589" t="s">
        <v>795</v>
      </c>
      <c r="D6319" s="619">
        <v>23.83</v>
      </c>
      <c r="E6319" s="590"/>
    </row>
    <row r="6320" spans="1:5" ht="12" customHeight="1">
      <c r="A6320" s="589" t="s">
        <v>40980</v>
      </c>
      <c r="B6320" s="588" t="s">
        <v>40981</v>
      </c>
      <c r="C6320" s="589" t="s">
        <v>795</v>
      </c>
      <c r="D6320" s="619">
        <v>15.99</v>
      </c>
      <c r="E6320" s="590"/>
    </row>
    <row r="6321" spans="1:5" ht="45" customHeight="1">
      <c r="A6321" s="589" t="s">
        <v>40982</v>
      </c>
      <c r="B6321" s="588" t="s">
        <v>40983</v>
      </c>
      <c r="C6321" s="589" t="s">
        <v>795</v>
      </c>
      <c r="D6321" s="619">
        <v>34.389899999999997</v>
      </c>
      <c r="E6321" s="590"/>
    </row>
    <row r="6322" spans="1:5" ht="12" customHeight="1">
      <c r="A6322" s="589" t="s">
        <v>40984</v>
      </c>
      <c r="B6322" s="588" t="s">
        <v>40985</v>
      </c>
      <c r="C6322" s="589" t="s">
        <v>93</v>
      </c>
      <c r="D6322" s="619">
        <v>31.03</v>
      </c>
      <c r="E6322" s="590"/>
    </row>
    <row r="6323" spans="1:5" ht="12" customHeight="1">
      <c r="A6323" s="589" t="s">
        <v>40986</v>
      </c>
      <c r="B6323" s="588" t="s">
        <v>40987</v>
      </c>
      <c r="C6323" s="589" t="s">
        <v>93</v>
      </c>
      <c r="D6323" s="619">
        <v>31.52</v>
      </c>
      <c r="E6323" s="590"/>
    </row>
    <row r="6324" spans="1:5" ht="12" customHeight="1">
      <c r="A6324" s="589" t="s">
        <v>40988</v>
      </c>
      <c r="B6324" s="588" t="s">
        <v>40989</v>
      </c>
      <c r="C6324" s="589" t="s">
        <v>93</v>
      </c>
      <c r="D6324" s="619">
        <v>37.909999999999997</v>
      </c>
      <c r="E6324" s="590"/>
    </row>
    <row r="6325" spans="1:5" ht="12" customHeight="1">
      <c r="A6325" s="589" t="s">
        <v>40990</v>
      </c>
      <c r="B6325" s="588" t="s">
        <v>40991</v>
      </c>
      <c r="C6325" s="589" t="s">
        <v>93</v>
      </c>
      <c r="D6325" s="619">
        <v>60.1</v>
      </c>
      <c r="E6325" s="590"/>
    </row>
    <row r="6326" spans="1:5" ht="12" customHeight="1">
      <c r="A6326" s="589" t="s">
        <v>40992</v>
      </c>
      <c r="B6326" s="588" t="s">
        <v>40993</v>
      </c>
      <c r="C6326" s="589" t="s">
        <v>93</v>
      </c>
      <c r="D6326" s="619">
        <v>89.48</v>
      </c>
      <c r="E6326" s="590"/>
    </row>
    <row r="6327" spans="1:5" ht="12" customHeight="1">
      <c r="A6327" s="589" t="s">
        <v>40994</v>
      </c>
      <c r="B6327" s="588" t="s">
        <v>40995</v>
      </c>
      <c r="C6327" s="589" t="s">
        <v>93</v>
      </c>
      <c r="D6327" s="619">
        <v>173.69</v>
      </c>
      <c r="E6327" s="590"/>
    </row>
    <row r="6328" spans="1:5" ht="12" customHeight="1">
      <c r="A6328" s="589" t="s">
        <v>40996</v>
      </c>
      <c r="B6328" s="588" t="s">
        <v>40997</v>
      </c>
      <c r="C6328" s="589" t="s">
        <v>93</v>
      </c>
      <c r="D6328" s="619">
        <v>179.39</v>
      </c>
      <c r="E6328" s="590"/>
    </row>
    <row r="6329" spans="1:5" ht="12" customHeight="1">
      <c r="A6329" s="589" t="s">
        <v>40998</v>
      </c>
      <c r="B6329" s="588" t="s">
        <v>40999</v>
      </c>
      <c r="C6329" s="589" t="s">
        <v>93</v>
      </c>
      <c r="D6329" s="619">
        <v>264.81</v>
      </c>
      <c r="E6329" s="590"/>
    </row>
    <row r="6330" spans="1:5" ht="12" customHeight="1">
      <c r="A6330" s="589" t="s">
        <v>41000</v>
      </c>
      <c r="B6330" s="588" t="s">
        <v>41001</v>
      </c>
      <c r="C6330" s="589" t="s">
        <v>93</v>
      </c>
      <c r="D6330" s="619">
        <v>321.45999999999998</v>
      </c>
      <c r="E6330" s="590"/>
    </row>
    <row r="6331" spans="1:5" ht="12" customHeight="1">
      <c r="A6331" s="589" t="s">
        <v>41002</v>
      </c>
      <c r="B6331" s="588" t="s">
        <v>41003</v>
      </c>
      <c r="C6331" s="589" t="s">
        <v>93</v>
      </c>
      <c r="D6331" s="619">
        <v>298.13</v>
      </c>
      <c r="E6331" s="590"/>
    </row>
    <row r="6332" spans="1:5" ht="12" customHeight="1">
      <c r="A6332" s="589" t="s">
        <v>41004</v>
      </c>
      <c r="B6332" s="588" t="s">
        <v>41005</v>
      </c>
      <c r="C6332" s="589" t="s">
        <v>93</v>
      </c>
      <c r="D6332" s="619">
        <v>589.77</v>
      </c>
      <c r="E6332" s="590"/>
    </row>
    <row r="6333" spans="1:5" ht="12" customHeight="1">
      <c r="A6333" s="589" t="s">
        <v>41006</v>
      </c>
      <c r="B6333" s="588" t="s">
        <v>41007</v>
      </c>
      <c r="C6333" s="589" t="s">
        <v>93</v>
      </c>
      <c r="D6333" s="619">
        <v>671.41</v>
      </c>
      <c r="E6333" s="590"/>
    </row>
    <row r="6334" spans="1:5" ht="12" customHeight="1">
      <c r="A6334" s="589" t="s">
        <v>41008</v>
      </c>
      <c r="B6334" s="588" t="s">
        <v>41009</v>
      </c>
      <c r="C6334" s="589" t="s">
        <v>93</v>
      </c>
      <c r="D6334" s="619">
        <v>3.88</v>
      </c>
      <c r="E6334" s="590"/>
    </row>
    <row r="6335" spans="1:5" ht="12" customHeight="1">
      <c r="A6335" s="589" t="s">
        <v>41010</v>
      </c>
      <c r="B6335" s="588" t="s">
        <v>3848</v>
      </c>
      <c r="C6335" s="589" t="s">
        <v>93</v>
      </c>
      <c r="D6335" s="619">
        <v>38.409999999999997</v>
      </c>
      <c r="E6335" s="590"/>
    </row>
    <row r="6336" spans="1:5" ht="12" customHeight="1">
      <c r="A6336" s="589" t="s">
        <v>41011</v>
      </c>
      <c r="B6336" s="588" t="s">
        <v>41012</v>
      </c>
      <c r="C6336" s="589" t="s">
        <v>93</v>
      </c>
      <c r="D6336" s="619">
        <v>409.16</v>
      </c>
      <c r="E6336" s="590"/>
    </row>
    <row r="6337" spans="1:5" ht="12" customHeight="1">
      <c r="A6337" s="589" t="s">
        <v>41013</v>
      </c>
      <c r="B6337" s="588" t="s">
        <v>41014</v>
      </c>
      <c r="C6337" s="589" t="s">
        <v>93</v>
      </c>
      <c r="D6337" s="619">
        <v>11218.4</v>
      </c>
      <c r="E6337" s="590"/>
    </row>
    <row r="6338" spans="1:5" ht="12" customHeight="1">
      <c r="A6338" s="589" t="s">
        <v>41015</v>
      </c>
      <c r="B6338" s="588" t="s">
        <v>41016</v>
      </c>
      <c r="C6338" s="589" t="s">
        <v>93</v>
      </c>
      <c r="D6338" s="619">
        <v>13241.93</v>
      </c>
      <c r="E6338" s="590"/>
    </row>
    <row r="6339" spans="1:5" ht="12" customHeight="1">
      <c r="A6339" s="589" t="s">
        <v>41017</v>
      </c>
      <c r="B6339" s="588" t="s">
        <v>41018</v>
      </c>
      <c r="C6339" s="589" t="s">
        <v>93</v>
      </c>
      <c r="D6339" s="619">
        <v>637.44000000000005</v>
      </c>
      <c r="E6339" s="590"/>
    </row>
    <row r="6340" spans="1:5" ht="12" customHeight="1">
      <c r="A6340" s="589" t="s">
        <v>41019</v>
      </c>
      <c r="B6340" s="588" t="s">
        <v>41020</v>
      </c>
      <c r="C6340" s="589" t="s">
        <v>93</v>
      </c>
      <c r="D6340" s="619">
        <v>926.55</v>
      </c>
      <c r="E6340" s="590"/>
    </row>
    <row r="6341" spans="1:5" ht="12" customHeight="1">
      <c r="A6341" s="589" t="s">
        <v>41021</v>
      </c>
      <c r="B6341" s="588" t="s">
        <v>41022</v>
      </c>
      <c r="C6341" s="589" t="s">
        <v>93</v>
      </c>
      <c r="D6341" s="619">
        <v>1191.06</v>
      </c>
      <c r="E6341" s="590"/>
    </row>
    <row r="6342" spans="1:5" ht="12" customHeight="1">
      <c r="A6342" s="589" t="s">
        <v>41023</v>
      </c>
      <c r="B6342" s="588" t="s">
        <v>41024</v>
      </c>
      <c r="C6342" s="589" t="s">
        <v>93</v>
      </c>
      <c r="D6342" s="619">
        <v>1404.12</v>
      </c>
      <c r="E6342" s="590"/>
    </row>
    <row r="6343" spans="1:5" ht="12" customHeight="1">
      <c r="A6343" s="589" t="s">
        <v>41025</v>
      </c>
      <c r="B6343" s="588" t="s">
        <v>41026</v>
      </c>
      <c r="C6343" s="589" t="s">
        <v>93</v>
      </c>
      <c r="D6343" s="619">
        <v>1807.55</v>
      </c>
      <c r="E6343" s="590"/>
    </row>
    <row r="6344" spans="1:5" ht="12" customHeight="1">
      <c r="A6344" s="589" t="s">
        <v>41027</v>
      </c>
      <c r="B6344" s="588" t="s">
        <v>41028</v>
      </c>
      <c r="C6344" s="589" t="s">
        <v>93</v>
      </c>
      <c r="D6344" s="619">
        <v>2076.1799999999998</v>
      </c>
      <c r="E6344" s="590"/>
    </row>
    <row r="6345" spans="1:5" ht="12" customHeight="1">
      <c r="A6345" s="589" t="s">
        <v>41029</v>
      </c>
      <c r="B6345" s="588" t="s">
        <v>41030</v>
      </c>
      <c r="C6345" s="589" t="s">
        <v>93</v>
      </c>
      <c r="D6345" s="619">
        <v>5247.33</v>
      </c>
      <c r="E6345" s="590"/>
    </row>
    <row r="6346" spans="1:5" ht="12" customHeight="1">
      <c r="A6346" s="589" t="s">
        <v>41031</v>
      </c>
      <c r="B6346" s="588" t="s">
        <v>41032</v>
      </c>
      <c r="C6346" s="589" t="s">
        <v>93</v>
      </c>
      <c r="D6346" s="619">
        <v>4522.74</v>
      </c>
      <c r="E6346" s="590"/>
    </row>
    <row r="6347" spans="1:5" ht="12" customHeight="1">
      <c r="A6347" s="589" t="s">
        <v>41033</v>
      </c>
      <c r="B6347" s="588" t="s">
        <v>41034</v>
      </c>
      <c r="C6347" s="589" t="s">
        <v>93</v>
      </c>
      <c r="D6347" s="619">
        <v>5063.41</v>
      </c>
      <c r="E6347" s="590"/>
    </row>
    <row r="6348" spans="1:5" ht="12" customHeight="1">
      <c r="A6348" s="589" t="s">
        <v>41035</v>
      </c>
      <c r="B6348" s="588" t="s">
        <v>41036</v>
      </c>
      <c r="C6348" s="589" t="s">
        <v>93</v>
      </c>
      <c r="D6348" s="619">
        <v>5666.88</v>
      </c>
      <c r="E6348" s="590"/>
    </row>
    <row r="6349" spans="1:5" ht="12" customHeight="1">
      <c r="A6349" s="589" t="s">
        <v>41037</v>
      </c>
      <c r="B6349" s="588" t="s">
        <v>41038</v>
      </c>
      <c r="C6349" s="589" t="s">
        <v>93</v>
      </c>
      <c r="D6349" s="619">
        <v>379.65</v>
      </c>
      <c r="E6349" s="590"/>
    </row>
    <row r="6350" spans="1:5" ht="12" customHeight="1">
      <c r="A6350" s="589" t="s">
        <v>41039</v>
      </c>
      <c r="B6350" s="588" t="s">
        <v>41040</v>
      </c>
      <c r="C6350" s="589" t="s">
        <v>93</v>
      </c>
      <c r="D6350" s="619">
        <v>379.65</v>
      </c>
      <c r="E6350" s="590"/>
    </row>
    <row r="6351" spans="1:5" ht="12" customHeight="1">
      <c r="A6351" s="589" t="s">
        <v>41041</v>
      </c>
      <c r="B6351" s="588" t="s">
        <v>41042</v>
      </c>
      <c r="C6351" s="589" t="s">
        <v>93</v>
      </c>
      <c r="D6351" s="619">
        <v>7250.17</v>
      </c>
      <c r="E6351" s="590"/>
    </row>
    <row r="6352" spans="1:5" ht="12" customHeight="1">
      <c r="A6352" s="589" t="s">
        <v>41043</v>
      </c>
      <c r="B6352" s="588" t="s">
        <v>41044</v>
      </c>
      <c r="C6352" s="589" t="s">
        <v>93</v>
      </c>
      <c r="D6352" s="619">
        <v>7837.16</v>
      </c>
      <c r="E6352" s="590"/>
    </row>
    <row r="6353" spans="1:5" ht="12" customHeight="1">
      <c r="A6353" s="589" t="s">
        <v>41045</v>
      </c>
      <c r="B6353" s="588" t="s">
        <v>41046</v>
      </c>
      <c r="C6353" s="589" t="s">
        <v>96</v>
      </c>
      <c r="D6353" s="619">
        <v>98.09</v>
      </c>
      <c r="E6353" s="590"/>
    </row>
    <row r="6354" spans="1:5" ht="12" customHeight="1">
      <c r="A6354" s="589" t="s">
        <v>41047</v>
      </c>
      <c r="B6354" s="588" t="s">
        <v>41048</v>
      </c>
      <c r="C6354" s="589" t="s">
        <v>93</v>
      </c>
      <c r="D6354" s="619">
        <v>11.54</v>
      </c>
      <c r="E6354" s="590"/>
    </row>
    <row r="6355" spans="1:5" ht="12" customHeight="1">
      <c r="A6355" s="589" t="s">
        <v>41049</v>
      </c>
      <c r="B6355" s="588" t="s">
        <v>41050</v>
      </c>
      <c r="C6355" s="589" t="s">
        <v>93</v>
      </c>
      <c r="D6355" s="619">
        <v>4.38</v>
      </c>
      <c r="E6355" s="590"/>
    </row>
    <row r="6356" spans="1:5" ht="12" customHeight="1">
      <c r="A6356" s="589" t="s">
        <v>41051</v>
      </c>
      <c r="B6356" s="588" t="s">
        <v>41052</v>
      </c>
      <c r="C6356" s="589" t="s">
        <v>93</v>
      </c>
      <c r="D6356" s="619">
        <v>6.9619999999999997</v>
      </c>
      <c r="E6356" s="590"/>
    </row>
    <row r="6357" spans="1:5" ht="12" customHeight="1">
      <c r="A6357" s="589" t="s">
        <v>41053</v>
      </c>
      <c r="B6357" s="588" t="s">
        <v>41054</v>
      </c>
      <c r="C6357" s="589" t="s">
        <v>93</v>
      </c>
      <c r="D6357" s="619">
        <v>50.2</v>
      </c>
      <c r="E6357" s="590"/>
    </row>
    <row r="6358" spans="1:5" ht="12" customHeight="1">
      <c r="A6358" s="589" t="s">
        <v>41055</v>
      </c>
      <c r="B6358" s="588" t="s">
        <v>41056</v>
      </c>
      <c r="C6358" s="589" t="s">
        <v>93</v>
      </c>
      <c r="D6358" s="619">
        <v>50.2</v>
      </c>
      <c r="E6358" s="590"/>
    </row>
    <row r="6359" spans="1:5" ht="12" customHeight="1">
      <c r="A6359" s="589" t="s">
        <v>41057</v>
      </c>
      <c r="B6359" s="588" t="s">
        <v>41058</v>
      </c>
      <c r="C6359" s="589" t="s">
        <v>93</v>
      </c>
      <c r="D6359" s="619">
        <v>44.7</v>
      </c>
      <c r="E6359" s="590"/>
    </row>
    <row r="6360" spans="1:5" ht="18" customHeight="1">
      <c r="A6360" s="589" t="s">
        <v>41059</v>
      </c>
      <c r="B6360" s="588" t="s">
        <v>41060</v>
      </c>
      <c r="C6360" s="589" t="s">
        <v>93</v>
      </c>
      <c r="D6360" s="619">
        <v>4.12</v>
      </c>
      <c r="E6360" s="590"/>
    </row>
    <row r="6361" spans="1:5" ht="12" customHeight="1">
      <c r="A6361" s="589" t="s">
        <v>41061</v>
      </c>
      <c r="B6361" s="588" t="s">
        <v>41062</v>
      </c>
      <c r="C6361" s="589" t="s">
        <v>93</v>
      </c>
      <c r="D6361" s="619">
        <v>14.632</v>
      </c>
      <c r="E6361" s="590"/>
    </row>
    <row r="6362" spans="1:5" ht="12" customHeight="1">
      <c r="A6362" s="589" t="s">
        <v>41063</v>
      </c>
      <c r="B6362" s="588" t="s">
        <v>41064</v>
      </c>
      <c r="C6362" s="589" t="s">
        <v>93</v>
      </c>
      <c r="D6362" s="619">
        <v>14.632</v>
      </c>
      <c r="E6362" s="590"/>
    </row>
    <row r="6363" spans="1:5" ht="18" customHeight="1">
      <c r="A6363" s="589" t="s">
        <v>41065</v>
      </c>
      <c r="B6363" s="588" t="s">
        <v>41066</v>
      </c>
      <c r="C6363" s="589" t="s">
        <v>93</v>
      </c>
      <c r="D6363" s="619">
        <v>29.13</v>
      </c>
      <c r="E6363" s="590"/>
    </row>
    <row r="6364" spans="1:5" ht="18" customHeight="1">
      <c r="A6364" s="589" t="s">
        <v>41067</v>
      </c>
      <c r="B6364" s="588" t="s">
        <v>41068</v>
      </c>
      <c r="C6364" s="589" t="s">
        <v>93</v>
      </c>
      <c r="D6364" s="619">
        <v>41</v>
      </c>
      <c r="E6364" s="590"/>
    </row>
    <row r="6365" spans="1:5" ht="18" customHeight="1">
      <c r="A6365" s="589" t="s">
        <v>41069</v>
      </c>
      <c r="B6365" s="588" t="s">
        <v>41070</v>
      </c>
      <c r="C6365" s="589" t="s">
        <v>93</v>
      </c>
      <c r="D6365" s="619">
        <v>33.86</v>
      </c>
      <c r="E6365" s="590"/>
    </row>
    <row r="6366" spans="1:5" ht="18" customHeight="1">
      <c r="A6366" s="589" t="s">
        <v>41071</v>
      </c>
      <c r="B6366" s="588" t="s">
        <v>41072</v>
      </c>
      <c r="C6366" s="589" t="s">
        <v>93</v>
      </c>
      <c r="D6366" s="619">
        <v>56.69</v>
      </c>
      <c r="E6366" s="590"/>
    </row>
    <row r="6367" spans="1:5" ht="12" customHeight="1">
      <c r="A6367" s="589" t="s">
        <v>41073</v>
      </c>
      <c r="B6367" s="588" t="s">
        <v>41074</v>
      </c>
      <c r="C6367" s="589" t="s">
        <v>93</v>
      </c>
      <c r="D6367" s="619">
        <v>13.334</v>
      </c>
      <c r="E6367" s="590"/>
    </row>
    <row r="6368" spans="1:5" ht="12" customHeight="1">
      <c r="A6368" s="589" t="s">
        <v>41075</v>
      </c>
      <c r="B6368" s="588" t="s">
        <v>41076</v>
      </c>
      <c r="C6368" s="589" t="s">
        <v>93</v>
      </c>
      <c r="D6368" s="619">
        <v>10.62</v>
      </c>
      <c r="E6368" s="590"/>
    </row>
    <row r="6369" spans="1:5" ht="12" customHeight="1">
      <c r="A6369" s="589" t="s">
        <v>41077</v>
      </c>
      <c r="B6369" s="588" t="s">
        <v>41078</v>
      </c>
      <c r="C6369" s="589" t="s">
        <v>93</v>
      </c>
      <c r="D6369" s="619">
        <v>32.095999999999997</v>
      </c>
      <c r="E6369" s="590"/>
    </row>
    <row r="6370" spans="1:5" ht="12" customHeight="1">
      <c r="A6370" s="589" t="s">
        <v>41079</v>
      </c>
      <c r="B6370" s="588" t="s">
        <v>41080</v>
      </c>
      <c r="C6370" s="589" t="s">
        <v>93</v>
      </c>
      <c r="D6370" s="619">
        <v>28.437999999999999</v>
      </c>
      <c r="E6370" s="590"/>
    </row>
    <row r="6371" spans="1:5" ht="12" customHeight="1">
      <c r="A6371" s="589" t="s">
        <v>41081</v>
      </c>
      <c r="B6371" s="588" t="s">
        <v>41082</v>
      </c>
      <c r="C6371" s="589" t="s">
        <v>93</v>
      </c>
      <c r="D6371" s="619">
        <v>42.22</v>
      </c>
      <c r="E6371" s="590"/>
    </row>
    <row r="6372" spans="1:5" ht="12" customHeight="1">
      <c r="A6372" s="589" t="s">
        <v>41083</v>
      </c>
      <c r="B6372" s="588" t="s">
        <v>41084</v>
      </c>
      <c r="C6372" s="589" t="s">
        <v>93</v>
      </c>
      <c r="D6372" s="619">
        <v>11.115600000000001</v>
      </c>
      <c r="E6372" s="590"/>
    </row>
    <row r="6373" spans="1:5" ht="12" customHeight="1">
      <c r="A6373" s="589" t="s">
        <v>41085</v>
      </c>
      <c r="B6373" s="588" t="s">
        <v>41086</v>
      </c>
      <c r="C6373" s="589" t="s">
        <v>93</v>
      </c>
      <c r="D6373" s="619">
        <v>6.9619999999999997</v>
      </c>
      <c r="E6373" s="590"/>
    </row>
    <row r="6374" spans="1:5" ht="12" customHeight="1">
      <c r="A6374" s="589" t="s">
        <v>41087</v>
      </c>
      <c r="B6374" s="588" t="s">
        <v>41088</v>
      </c>
      <c r="C6374" s="589" t="s">
        <v>93</v>
      </c>
      <c r="D6374" s="619">
        <v>15.09</v>
      </c>
      <c r="E6374" s="590"/>
    </row>
    <row r="6375" spans="1:5" ht="12" customHeight="1">
      <c r="A6375" s="589" t="s">
        <v>41089</v>
      </c>
      <c r="B6375" s="588" t="s">
        <v>41090</v>
      </c>
      <c r="C6375" s="589" t="s">
        <v>93</v>
      </c>
      <c r="D6375" s="619">
        <v>43.59</v>
      </c>
      <c r="E6375" s="590"/>
    </row>
    <row r="6376" spans="1:5" ht="12" customHeight="1">
      <c r="A6376" s="589" t="s">
        <v>41091</v>
      </c>
      <c r="B6376" s="588" t="s">
        <v>41092</v>
      </c>
      <c r="C6376" s="589" t="s">
        <v>93</v>
      </c>
      <c r="D6376" s="619">
        <v>94.6</v>
      </c>
      <c r="E6376" s="590"/>
    </row>
    <row r="6377" spans="1:5" ht="12" customHeight="1">
      <c r="A6377" s="589" t="s">
        <v>41093</v>
      </c>
      <c r="B6377" s="588" t="s">
        <v>3849</v>
      </c>
      <c r="C6377" s="589" t="s">
        <v>161</v>
      </c>
      <c r="D6377" s="619">
        <v>28.7</v>
      </c>
      <c r="E6377" s="590"/>
    </row>
    <row r="6378" spans="1:5" ht="12" customHeight="1">
      <c r="A6378" s="589" t="s">
        <v>41094</v>
      </c>
      <c r="B6378" s="588" t="s">
        <v>41095</v>
      </c>
      <c r="C6378" s="589" t="s">
        <v>28744</v>
      </c>
      <c r="D6378" s="619">
        <v>5107.45</v>
      </c>
      <c r="E6378" s="590"/>
    </row>
    <row r="6379" spans="1:5" ht="12" customHeight="1">
      <c r="A6379" s="589" t="s">
        <v>41096</v>
      </c>
      <c r="B6379" s="588" t="s">
        <v>41097</v>
      </c>
      <c r="C6379" s="589" t="s">
        <v>93</v>
      </c>
      <c r="D6379" s="619">
        <v>45.68</v>
      </c>
      <c r="E6379" s="590"/>
    </row>
    <row r="6380" spans="1:5" ht="12" customHeight="1">
      <c r="A6380" s="589" t="s">
        <v>41098</v>
      </c>
      <c r="B6380" s="588" t="s">
        <v>41099</v>
      </c>
      <c r="C6380" s="589" t="s">
        <v>93</v>
      </c>
      <c r="D6380" s="619">
        <v>10</v>
      </c>
      <c r="E6380" s="590"/>
    </row>
    <row r="6381" spans="1:5" ht="12" customHeight="1">
      <c r="A6381" s="589" t="s">
        <v>41100</v>
      </c>
      <c r="B6381" s="588" t="s">
        <v>41101</v>
      </c>
      <c r="C6381" s="589" t="s">
        <v>93</v>
      </c>
      <c r="D6381" s="619">
        <v>321</v>
      </c>
      <c r="E6381" s="590"/>
    </row>
    <row r="6382" spans="1:5" ht="18" customHeight="1">
      <c r="A6382" s="589" t="s">
        <v>41102</v>
      </c>
      <c r="B6382" s="588" t="s">
        <v>3860</v>
      </c>
      <c r="C6382" s="589" t="s">
        <v>93</v>
      </c>
      <c r="D6382" s="619">
        <v>69.3</v>
      </c>
      <c r="E6382" s="590"/>
    </row>
    <row r="6383" spans="1:5" ht="12" customHeight="1">
      <c r="A6383" s="589" t="s">
        <v>41103</v>
      </c>
      <c r="B6383" s="588" t="s">
        <v>41104</v>
      </c>
      <c r="C6383" s="589" t="s">
        <v>93</v>
      </c>
      <c r="D6383" s="619">
        <v>82.59</v>
      </c>
      <c r="E6383" s="590"/>
    </row>
    <row r="6384" spans="1:5" ht="12" customHeight="1">
      <c r="A6384" s="589" t="s">
        <v>41105</v>
      </c>
      <c r="B6384" s="588" t="s">
        <v>41106</v>
      </c>
      <c r="C6384" s="589" t="s">
        <v>93</v>
      </c>
      <c r="D6384" s="619">
        <v>23.62</v>
      </c>
      <c r="E6384" s="590"/>
    </row>
    <row r="6385" spans="1:5" ht="12" customHeight="1">
      <c r="A6385" s="589" t="s">
        <v>41107</v>
      </c>
      <c r="B6385" s="588" t="s">
        <v>41108</v>
      </c>
      <c r="C6385" s="589" t="s">
        <v>93</v>
      </c>
      <c r="D6385" s="619">
        <v>31.19</v>
      </c>
      <c r="E6385" s="590"/>
    </row>
    <row r="6386" spans="1:5" ht="12" customHeight="1">
      <c r="A6386" s="589" t="s">
        <v>41109</v>
      </c>
      <c r="B6386" s="588" t="s">
        <v>41110</v>
      </c>
      <c r="C6386" s="589" t="s">
        <v>93</v>
      </c>
      <c r="D6386" s="619">
        <v>49.75</v>
      </c>
      <c r="E6386" s="590"/>
    </row>
    <row r="6387" spans="1:5" ht="12" customHeight="1">
      <c r="A6387" s="589" t="s">
        <v>41111</v>
      </c>
      <c r="B6387" s="588" t="s">
        <v>41112</v>
      </c>
      <c r="C6387" s="589" t="s">
        <v>93</v>
      </c>
      <c r="D6387" s="619">
        <v>46.58</v>
      </c>
      <c r="E6387" s="590"/>
    </row>
    <row r="6388" spans="1:5" ht="12" customHeight="1">
      <c r="A6388" s="589" t="s">
        <v>41113</v>
      </c>
      <c r="B6388" s="588" t="s">
        <v>41114</v>
      </c>
      <c r="C6388" s="589" t="s">
        <v>93</v>
      </c>
      <c r="D6388" s="619">
        <v>128.38</v>
      </c>
      <c r="E6388" s="590"/>
    </row>
    <row r="6389" spans="1:5" ht="12" customHeight="1">
      <c r="A6389" s="589" t="s">
        <v>41115</v>
      </c>
      <c r="B6389" s="588" t="s">
        <v>41116</v>
      </c>
      <c r="C6389" s="589" t="s">
        <v>93</v>
      </c>
      <c r="D6389" s="619">
        <v>498.63</v>
      </c>
      <c r="E6389" s="590"/>
    </row>
    <row r="6390" spans="1:5" ht="12" customHeight="1">
      <c r="A6390" s="589" t="s">
        <v>41117</v>
      </c>
      <c r="B6390" s="588" t="s">
        <v>41118</v>
      </c>
      <c r="C6390" s="589" t="s">
        <v>93</v>
      </c>
      <c r="D6390" s="619">
        <v>12.06</v>
      </c>
      <c r="E6390" s="590"/>
    </row>
    <row r="6391" spans="1:5" ht="12" customHeight="1">
      <c r="A6391" s="589" t="s">
        <v>41119</v>
      </c>
      <c r="B6391" s="588" t="s">
        <v>41120</v>
      </c>
      <c r="C6391" s="589" t="s">
        <v>93</v>
      </c>
      <c r="D6391" s="619">
        <v>28.72</v>
      </c>
      <c r="E6391" s="590"/>
    </row>
    <row r="6392" spans="1:5" ht="12" customHeight="1">
      <c r="A6392" s="589" t="s">
        <v>41121</v>
      </c>
      <c r="B6392" s="588" t="s">
        <v>41122</v>
      </c>
      <c r="C6392" s="589" t="s">
        <v>93</v>
      </c>
      <c r="D6392" s="619">
        <v>35</v>
      </c>
      <c r="E6392" s="590"/>
    </row>
    <row r="6393" spans="1:5" ht="12" customHeight="1">
      <c r="A6393" s="589" t="s">
        <v>28408</v>
      </c>
      <c r="B6393" s="588" t="s">
        <v>28409</v>
      </c>
      <c r="C6393" s="589" t="s">
        <v>93</v>
      </c>
      <c r="D6393" s="619">
        <v>35</v>
      </c>
      <c r="E6393" s="590"/>
    </row>
    <row r="6394" spans="1:5" ht="12" customHeight="1">
      <c r="A6394" s="589" t="s">
        <v>41123</v>
      </c>
      <c r="B6394" s="588" t="s">
        <v>41124</v>
      </c>
      <c r="C6394" s="589" t="s">
        <v>93</v>
      </c>
      <c r="D6394" s="619">
        <v>9.33</v>
      </c>
      <c r="E6394" s="590"/>
    </row>
    <row r="6395" spans="1:5" ht="12" customHeight="1">
      <c r="A6395" s="589" t="s">
        <v>41125</v>
      </c>
      <c r="B6395" s="588" t="s">
        <v>41126</v>
      </c>
      <c r="C6395" s="589" t="s">
        <v>93</v>
      </c>
      <c r="D6395" s="619">
        <v>9.33</v>
      </c>
      <c r="E6395" s="590"/>
    </row>
    <row r="6396" spans="1:5" ht="12" customHeight="1">
      <c r="A6396" s="589" t="s">
        <v>41127</v>
      </c>
      <c r="B6396" s="588" t="s">
        <v>41128</v>
      </c>
      <c r="C6396" s="589" t="s">
        <v>93</v>
      </c>
      <c r="D6396" s="619">
        <v>28.09</v>
      </c>
      <c r="E6396" s="590"/>
    </row>
    <row r="6397" spans="1:5" ht="12" customHeight="1">
      <c r="A6397" s="589" t="s">
        <v>41129</v>
      </c>
      <c r="B6397" s="588" t="s">
        <v>41130</v>
      </c>
      <c r="C6397" s="589" t="s">
        <v>93</v>
      </c>
      <c r="D6397" s="619">
        <v>74.010000000000005</v>
      </c>
      <c r="E6397" s="590"/>
    </row>
    <row r="6398" spans="1:5" ht="12" customHeight="1">
      <c r="A6398" s="589" t="s">
        <v>41131</v>
      </c>
      <c r="B6398" s="588" t="s">
        <v>41132</v>
      </c>
      <c r="C6398" s="589" t="s">
        <v>93</v>
      </c>
      <c r="D6398" s="619">
        <v>66.14</v>
      </c>
      <c r="E6398" s="590"/>
    </row>
    <row r="6399" spans="1:5" ht="12" customHeight="1">
      <c r="A6399" s="589" t="s">
        <v>41133</v>
      </c>
      <c r="B6399" s="588" t="s">
        <v>41134</v>
      </c>
      <c r="C6399" s="589" t="s">
        <v>93</v>
      </c>
      <c r="D6399" s="619">
        <v>15.97</v>
      </c>
      <c r="E6399" s="590"/>
    </row>
    <row r="6400" spans="1:5" ht="12" customHeight="1">
      <c r="A6400" s="589" t="s">
        <v>41135</v>
      </c>
      <c r="B6400" s="588" t="s">
        <v>41136</v>
      </c>
      <c r="C6400" s="589" t="s">
        <v>93</v>
      </c>
      <c r="D6400" s="619">
        <v>129.88</v>
      </c>
      <c r="E6400" s="590"/>
    </row>
    <row r="6401" spans="1:5" ht="12" customHeight="1">
      <c r="A6401" s="589" t="s">
        <v>41137</v>
      </c>
      <c r="B6401" s="588" t="s">
        <v>41138</v>
      </c>
      <c r="C6401" s="589" t="s">
        <v>93</v>
      </c>
      <c r="D6401" s="619">
        <v>142.1</v>
      </c>
      <c r="E6401" s="590"/>
    </row>
    <row r="6402" spans="1:5" ht="12" customHeight="1">
      <c r="A6402" s="589" t="s">
        <v>41139</v>
      </c>
      <c r="B6402" s="588" t="s">
        <v>41140</v>
      </c>
      <c r="C6402" s="589" t="s">
        <v>93</v>
      </c>
      <c r="D6402" s="619">
        <v>181.4</v>
      </c>
      <c r="E6402" s="590"/>
    </row>
    <row r="6403" spans="1:5" ht="12" customHeight="1">
      <c r="A6403" s="589" t="s">
        <v>41141</v>
      </c>
      <c r="B6403" s="588" t="s">
        <v>41142</v>
      </c>
      <c r="C6403" s="589" t="s">
        <v>93</v>
      </c>
      <c r="D6403" s="619">
        <v>1.3</v>
      </c>
      <c r="E6403" s="590"/>
    </row>
    <row r="6404" spans="1:5" ht="12" customHeight="1">
      <c r="A6404" s="589" t="s">
        <v>41143</v>
      </c>
      <c r="B6404" s="588" t="s">
        <v>41144</v>
      </c>
      <c r="C6404" s="589" t="s">
        <v>93</v>
      </c>
      <c r="D6404" s="619">
        <v>2760.21</v>
      </c>
      <c r="E6404" s="590"/>
    </row>
    <row r="6405" spans="1:5" ht="12" customHeight="1">
      <c r="A6405" s="589" t="s">
        <v>41145</v>
      </c>
      <c r="B6405" s="588" t="s">
        <v>41146</v>
      </c>
      <c r="C6405" s="589" t="s">
        <v>161</v>
      </c>
      <c r="D6405" s="619">
        <v>17.829999999999998</v>
      </c>
      <c r="E6405" s="590"/>
    </row>
    <row r="6406" spans="1:5" ht="12" customHeight="1">
      <c r="A6406" s="589" t="s">
        <v>41147</v>
      </c>
      <c r="B6406" s="588" t="s">
        <v>41148</v>
      </c>
      <c r="C6406" s="589" t="s">
        <v>41149</v>
      </c>
      <c r="D6406" s="619">
        <v>26.95</v>
      </c>
      <c r="E6406" s="590"/>
    </row>
    <row r="6407" spans="1:5" ht="18" customHeight="1">
      <c r="A6407" s="589" t="s">
        <v>41150</v>
      </c>
      <c r="B6407" s="588" t="s">
        <v>41151</v>
      </c>
      <c r="C6407" s="589" t="s">
        <v>96</v>
      </c>
      <c r="D6407" s="619">
        <v>12.85</v>
      </c>
      <c r="E6407" s="590"/>
    </row>
    <row r="6408" spans="1:5" ht="12" customHeight="1">
      <c r="A6408" s="589" t="s">
        <v>41152</v>
      </c>
      <c r="B6408" s="588" t="s">
        <v>41153</v>
      </c>
      <c r="C6408" s="589" t="s">
        <v>96</v>
      </c>
      <c r="D6408" s="619">
        <v>28.8</v>
      </c>
      <c r="E6408" s="590"/>
    </row>
    <row r="6409" spans="1:5" ht="18" customHeight="1">
      <c r="A6409" s="589" t="s">
        <v>41154</v>
      </c>
      <c r="B6409" s="588" t="s">
        <v>41155</v>
      </c>
      <c r="C6409" s="589" t="s">
        <v>93</v>
      </c>
      <c r="D6409" s="619">
        <v>3257.99</v>
      </c>
      <c r="E6409" s="590"/>
    </row>
    <row r="6410" spans="1:5" ht="12" customHeight="1">
      <c r="A6410" s="589" t="s">
        <v>41156</v>
      </c>
      <c r="B6410" s="588" t="s">
        <v>41157</v>
      </c>
      <c r="C6410" s="589" t="s">
        <v>93</v>
      </c>
      <c r="D6410" s="619">
        <v>104.8656</v>
      </c>
      <c r="E6410" s="590"/>
    </row>
    <row r="6411" spans="1:5" ht="12" customHeight="1">
      <c r="A6411" s="589" t="s">
        <v>41158</v>
      </c>
      <c r="B6411" s="588" t="s">
        <v>41159</v>
      </c>
      <c r="C6411" s="589" t="s">
        <v>93</v>
      </c>
      <c r="D6411" s="619">
        <v>106.0299</v>
      </c>
      <c r="E6411" s="590"/>
    </row>
    <row r="6412" spans="1:5" ht="12" customHeight="1">
      <c r="A6412" s="589" t="s">
        <v>41160</v>
      </c>
      <c r="B6412" s="588" t="s">
        <v>41161</v>
      </c>
      <c r="C6412" s="589" t="s">
        <v>93</v>
      </c>
      <c r="D6412" s="619">
        <v>108.0728</v>
      </c>
      <c r="E6412" s="590"/>
    </row>
    <row r="6413" spans="1:5" ht="12" customHeight="1">
      <c r="A6413" s="589" t="s">
        <v>41162</v>
      </c>
      <c r="B6413" s="588" t="s">
        <v>41163</v>
      </c>
      <c r="C6413" s="589" t="s">
        <v>93</v>
      </c>
      <c r="D6413" s="619">
        <v>114.87</v>
      </c>
      <c r="E6413" s="590"/>
    </row>
    <row r="6414" spans="1:5" ht="12" customHeight="1">
      <c r="A6414" s="589" t="s">
        <v>41164</v>
      </c>
      <c r="B6414" s="588" t="s">
        <v>41165</v>
      </c>
      <c r="C6414" s="589" t="s">
        <v>93</v>
      </c>
      <c r="D6414" s="619">
        <v>132.4924</v>
      </c>
      <c r="E6414" s="590"/>
    </row>
    <row r="6415" spans="1:5" ht="12" customHeight="1">
      <c r="A6415" s="589" t="s">
        <v>41166</v>
      </c>
      <c r="B6415" s="588" t="s">
        <v>41167</v>
      </c>
      <c r="C6415" s="589" t="s">
        <v>93</v>
      </c>
      <c r="D6415" s="619">
        <v>835.55</v>
      </c>
      <c r="E6415" s="590"/>
    </row>
    <row r="6416" spans="1:5" ht="18" customHeight="1">
      <c r="A6416" s="589" t="s">
        <v>41168</v>
      </c>
      <c r="B6416" s="588" t="s">
        <v>41169</v>
      </c>
      <c r="C6416" s="589" t="s">
        <v>93</v>
      </c>
      <c r="D6416" s="619">
        <v>51160.62</v>
      </c>
      <c r="E6416" s="590"/>
    </row>
    <row r="6417" spans="1:5" ht="18" customHeight="1">
      <c r="A6417" s="589" t="s">
        <v>41170</v>
      </c>
      <c r="B6417" s="588" t="s">
        <v>41171</v>
      </c>
      <c r="C6417" s="589" t="s">
        <v>93</v>
      </c>
      <c r="D6417" s="619">
        <v>7908.33</v>
      </c>
      <c r="E6417" s="590"/>
    </row>
    <row r="6418" spans="1:5" ht="18" customHeight="1">
      <c r="A6418" s="589" t="s">
        <v>41172</v>
      </c>
      <c r="B6418" s="588" t="s">
        <v>41173</v>
      </c>
      <c r="C6418" s="589" t="s">
        <v>93</v>
      </c>
      <c r="D6418" s="619">
        <v>58028.18</v>
      </c>
      <c r="E6418" s="590"/>
    </row>
    <row r="6419" spans="1:5" ht="18" customHeight="1">
      <c r="A6419" s="589" t="s">
        <v>41174</v>
      </c>
      <c r="B6419" s="588" t="s">
        <v>41175</v>
      </c>
      <c r="C6419" s="589" t="s">
        <v>93</v>
      </c>
      <c r="D6419" s="619">
        <v>3627.67</v>
      </c>
      <c r="E6419" s="590"/>
    </row>
    <row r="6420" spans="1:5" ht="18" customHeight="1">
      <c r="A6420" s="589" t="s">
        <v>41176</v>
      </c>
      <c r="B6420" s="588" t="s">
        <v>41177</v>
      </c>
      <c r="C6420" s="589" t="s">
        <v>93</v>
      </c>
      <c r="D6420" s="619">
        <v>9974.2900000000009</v>
      </c>
      <c r="E6420" s="590"/>
    </row>
    <row r="6421" spans="1:5" ht="18" customHeight="1">
      <c r="A6421" s="589" t="s">
        <v>41178</v>
      </c>
      <c r="B6421" s="588" t="s">
        <v>41179</v>
      </c>
      <c r="C6421" s="589" t="s">
        <v>93</v>
      </c>
      <c r="D6421" s="619">
        <v>64690.82</v>
      </c>
      <c r="E6421" s="590"/>
    </row>
    <row r="6422" spans="1:5" ht="18" customHeight="1">
      <c r="A6422" s="589" t="s">
        <v>41180</v>
      </c>
      <c r="B6422" s="588" t="s">
        <v>41181</v>
      </c>
      <c r="C6422" s="589" t="s">
        <v>93</v>
      </c>
      <c r="D6422" s="619">
        <v>13992.47</v>
      </c>
      <c r="E6422" s="590"/>
    </row>
    <row r="6423" spans="1:5" ht="18" customHeight="1">
      <c r="A6423" s="589" t="s">
        <v>41182</v>
      </c>
      <c r="B6423" s="588" t="s">
        <v>41183</v>
      </c>
      <c r="C6423" s="589" t="s">
        <v>93</v>
      </c>
      <c r="D6423" s="619">
        <v>4430.9399999999996</v>
      </c>
      <c r="E6423" s="590"/>
    </row>
    <row r="6424" spans="1:5" ht="12" customHeight="1">
      <c r="A6424" s="589" t="s">
        <v>41184</v>
      </c>
      <c r="B6424" s="588" t="s">
        <v>41185</v>
      </c>
      <c r="C6424" s="589" t="s">
        <v>93</v>
      </c>
      <c r="D6424" s="619">
        <v>16324.54</v>
      </c>
      <c r="E6424" s="590"/>
    </row>
    <row r="6425" spans="1:5" ht="18" customHeight="1">
      <c r="A6425" s="589" t="s">
        <v>41186</v>
      </c>
      <c r="B6425" s="588" t="s">
        <v>41187</v>
      </c>
      <c r="C6425" s="589" t="s">
        <v>93</v>
      </c>
      <c r="D6425" s="619">
        <v>4949.18</v>
      </c>
      <c r="E6425" s="590"/>
    </row>
    <row r="6426" spans="1:5" ht="12" customHeight="1">
      <c r="A6426" s="589" t="s">
        <v>41188</v>
      </c>
      <c r="B6426" s="588" t="s">
        <v>41189</v>
      </c>
      <c r="C6426" s="589" t="s">
        <v>93</v>
      </c>
      <c r="D6426" s="619">
        <v>26639.07</v>
      </c>
      <c r="E6426" s="590"/>
    </row>
    <row r="6427" spans="1:5" ht="18" customHeight="1">
      <c r="A6427" s="589" t="s">
        <v>41190</v>
      </c>
      <c r="B6427" s="588" t="s">
        <v>41191</v>
      </c>
      <c r="C6427" s="589" t="s">
        <v>93</v>
      </c>
      <c r="D6427" s="619">
        <v>6400.26</v>
      </c>
      <c r="E6427" s="590"/>
    </row>
    <row r="6428" spans="1:5" ht="12" customHeight="1">
      <c r="A6428" s="589" t="s">
        <v>41192</v>
      </c>
      <c r="B6428" s="588" t="s">
        <v>41193</v>
      </c>
      <c r="C6428" s="589" t="s">
        <v>93</v>
      </c>
      <c r="D6428" s="619">
        <v>36540.04</v>
      </c>
      <c r="E6428" s="590"/>
    </row>
    <row r="6429" spans="1:5" ht="12" customHeight="1">
      <c r="A6429" s="589" t="s">
        <v>41194</v>
      </c>
      <c r="B6429" s="588" t="s">
        <v>41195</v>
      </c>
      <c r="C6429" s="589" t="s">
        <v>93</v>
      </c>
      <c r="D6429" s="619">
        <v>97848.29</v>
      </c>
      <c r="E6429" s="590"/>
    </row>
    <row r="6430" spans="1:5" ht="12" customHeight="1">
      <c r="A6430" s="589" t="s">
        <v>41196</v>
      </c>
      <c r="B6430" s="588" t="s">
        <v>41197</v>
      </c>
      <c r="C6430" s="589" t="s">
        <v>93</v>
      </c>
      <c r="D6430" s="619">
        <v>43488.13</v>
      </c>
      <c r="E6430" s="590"/>
    </row>
    <row r="6431" spans="1:5" ht="12" customHeight="1">
      <c r="A6431" s="589" t="s">
        <v>41198</v>
      </c>
      <c r="B6431" s="588" t="s">
        <v>41199</v>
      </c>
      <c r="C6431" s="589" t="s">
        <v>93</v>
      </c>
      <c r="D6431" s="619">
        <v>119592.36</v>
      </c>
      <c r="E6431" s="590"/>
    </row>
    <row r="6432" spans="1:5" ht="12" customHeight="1">
      <c r="A6432" s="589" t="s">
        <v>41200</v>
      </c>
      <c r="B6432" s="588" t="s">
        <v>41201</v>
      </c>
      <c r="C6432" s="589" t="s">
        <v>93</v>
      </c>
      <c r="D6432" s="619">
        <v>52185.760000000002</v>
      </c>
      <c r="E6432" s="590"/>
    </row>
    <row r="6433" spans="1:5" ht="12" customHeight="1">
      <c r="A6433" s="589" t="s">
        <v>41202</v>
      </c>
      <c r="B6433" s="588" t="s">
        <v>41203</v>
      </c>
      <c r="C6433" s="589" t="s">
        <v>93</v>
      </c>
      <c r="D6433" s="619">
        <v>1161.4100000000001</v>
      </c>
      <c r="E6433" s="590"/>
    </row>
    <row r="6434" spans="1:5" ht="12" customHeight="1">
      <c r="A6434" s="589" t="s">
        <v>41204</v>
      </c>
      <c r="B6434" s="588" t="s">
        <v>41205</v>
      </c>
      <c r="C6434" s="589" t="s">
        <v>93</v>
      </c>
      <c r="D6434" s="619">
        <v>775.87</v>
      </c>
      <c r="E6434" s="590"/>
    </row>
    <row r="6435" spans="1:5" ht="12" customHeight="1">
      <c r="A6435" s="589" t="s">
        <v>41206</v>
      </c>
      <c r="B6435" s="588" t="s">
        <v>41207</v>
      </c>
      <c r="C6435" s="589" t="s">
        <v>93</v>
      </c>
      <c r="D6435" s="619">
        <v>217.94</v>
      </c>
      <c r="E6435" s="590"/>
    </row>
    <row r="6436" spans="1:5" ht="12" customHeight="1">
      <c r="A6436" s="589" t="s">
        <v>41208</v>
      </c>
      <c r="B6436" s="588" t="s">
        <v>41209</v>
      </c>
      <c r="C6436" s="589" t="s">
        <v>93</v>
      </c>
      <c r="D6436" s="619">
        <v>27.46</v>
      </c>
      <c r="E6436" s="590"/>
    </row>
    <row r="6437" spans="1:5" ht="27" customHeight="1">
      <c r="A6437" s="589" t="s">
        <v>41210</v>
      </c>
      <c r="B6437" s="588" t="s">
        <v>41211</v>
      </c>
      <c r="C6437" s="589" t="s">
        <v>93</v>
      </c>
      <c r="D6437" s="619">
        <v>1292.5999999999999</v>
      </c>
      <c r="E6437" s="590"/>
    </row>
    <row r="6438" spans="1:5" ht="27" customHeight="1">
      <c r="A6438" s="589" t="s">
        <v>41212</v>
      </c>
      <c r="B6438" s="588" t="s">
        <v>41213</v>
      </c>
      <c r="C6438" s="589" t="s">
        <v>93</v>
      </c>
      <c r="D6438" s="619">
        <v>1871.62</v>
      </c>
      <c r="E6438" s="590"/>
    </row>
    <row r="6439" spans="1:5" ht="12" customHeight="1">
      <c r="A6439" s="589" t="s">
        <v>41214</v>
      </c>
      <c r="B6439" s="588" t="s">
        <v>41215</v>
      </c>
      <c r="C6439" s="589" t="s">
        <v>41216</v>
      </c>
      <c r="D6439" s="619">
        <v>1</v>
      </c>
      <c r="E6439" s="590"/>
    </row>
    <row r="6440" spans="1:5" ht="12" customHeight="1">
      <c r="A6440" s="589" t="s">
        <v>41217</v>
      </c>
      <c r="B6440" s="588" t="s">
        <v>41218</v>
      </c>
      <c r="C6440" s="589" t="s">
        <v>673</v>
      </c>
      <c r="D6440" s="619">
        <v>38.369999999999997</v>
      </c>
      <c r="E6440" s="590"/>
    </row>
    <row r="6441" spans="1:5" ht="18" customHeight="1">
      <c r="A6441" s="589" t="s">
        <v>41219</v>
      </c>
      <c r="B6441" s="588" t="s">
        <v>41220</v>
      </c>
      <c r="C6441" s="589" t="s">
        <v>673</v>
      </c>
      <c r="D6441" s="619">
        <v>42.639999999999993</v>
      </c>
      <c r="E6441" s="590"/>
    </row>
    <row r="6442" spans="1:5" ht="12" customHeight="1">
      <c r="A6442" s="589" t="s">
        <v>41221</v>
      </c>
      <c r="B6442" s="588" t="s">
        <v>41222</v>
      </c>
      <c r="C6442" s="589" t="s">
        <v>96</v>
      </c>
      <c r="D6442" s="619">
        <v>47.69</v>
      </c>
      <c r="E6442" s="590"/>
    </row>
    <row r="6443" spans="1:5" ht="12" customHeight="1">
      <c r="A6443" s="589" t="s">
        <v>41223</v>
      </c>
      <c r="B6443" s="588" t="s">
        <v>41224</v>
      </c>
      <c r="C6443" s="589" t="s">
        <v>93</v>
      </c>
      <c r="D6443" s="619">
        <v>855652</v>
      </c>
      <c r="E6443" s="590"/>
    </row>
    <row r="6444" spans="1:5" ht="12" customHeight="1">
      <c r="A6444" s="589" t="s">
        <v>41225</v>
      </c>
      <c r="B6444" s="588" t="s">
        <v>41226</v>
      </c>
      <c r="C6444" s="589" t="s">
        <v>93</v>
      </c>
      <c r="D6444" s="619">
        <v>855652</v>
      </c>
      <c r="E6444" s="590"/>
    </row>
    <row r="6445" spans="1:5" ht="12" customHeight="1">
      <c r="A6445" s="589" t="s">
        <v>41227</v>
      </c>
      <c r="B6445" s="588" t="s">
        <v>41228</v>
      </c>
      <c r="C6445" s="589" t="s">
        <v>93</v>
      </c>
      <c r="D6445" s="619">
        <v>2379930</v>
      </c>
      <c r="E6445" s="590"/>
    </row>
    <row r="6446" spans="1:5" ht="12" customHeight="1">
      <c r="A6446" s="589" t="s">
        <v>41229</v>
      </c>
      <c r="B6446" s="588" t="s">
        <v>41230</v>
      </c>
      <c r="C6446" s="589" t="s">
        <v>93</v>
      </c>
      <c r="D6446" s="619">
        <v>2266600</v>
      </c>
      <c r="E6446" s="590"/>
    </row>
    <row r="6447" spans="1:5" ht="12" customHeight="1">
      <c r="A6447" s="589" t="s">
        <v>41231</v>
      </c>
      <c r="B6447" s="588" t="s">
        <v>41232</v>
      </c>
      <c r="C6447" s="589" t="s">
        <v>161</v>
      </c>
      <c r="D6447" s="619">
        <v>180.52534705882354</v>
      </c>
      <c r="E6447" s="590"/>
    </row>
    <row r="6448" spans="1:5" ht="12" customHeight="1">
      <c r="A6448" s="589" t="s">
        <v>41233</v>
      </c>
      <c r="B6448" s="588" t="s">
        <v>41234</v>
      </c>
      <c r="C6448" s="589" t="s">
        <v>161</v>
      </c>
      <c r="D6448" s="619">
        <v>525.64040588235298</v>
      </c>
      <c r="E6448" s="590"/>
    </row>
    <row r="6449" spans="1:5" ht="12" customHeight="1">
      <c r="A6449" s="589" t="s">
        <v>41235</v>
      </c>
      <c r="B6449" s="588" t="s">
        <v>41236</v>
      </c>
      <c r="C6449" s="589" t="s">
        <v>161</v>
      </c>
      <c r="D6449" s="619">
        <v>72.243033333333329</v>
      </c>
      <c r="E6449" s="590"/>
    </row>
    <row r="6450" spans="1:5" ht="12" customHeight="1">
      <c r="A6450" s="589" t="s">
        <v>41237</v>
      </c>
      <c r="B6450" s="588" t="s">
        <v>41238</v>
      </c>
      <c r="C6450" s="589" t="s">
        <v>161</v>
      </c>
      <c r="D6450" s="619">
        <v>172.77675882352941</v>
      </c>
      <c r="E6450" s="590"/>
    </row>
    <row r="6451" spans="1:5" ht="12" customHeight="1">
      <c r="A6451" s="589" t="s">
        <v>41239</v>
      </c>
      <c r="B6451" s="588" t="s">
        <v>41240</v>
      </c>
      <c r="C6451" s="589" t="s">
        <v>161</v>
      </c>
      <c r="D6451" s="619">
        <v>79.20569176470589</v>
      </c>
      <c r="E6451" s="590"/>
    </row>
    <row r="6452" spans="1:5" ht="12" customHeight="1">
      <c r="A6452" s="589" t="s">
        <v>41241</v>
      </c>
      <c r="B6452" s="588" t="s">
        <v>41242</v>
      </c>
      <c r="C6452" s="589" t="s">
        <v>161</v>
      </c>
      <c r="D6452" s="619">
        <v>223.30465647058824</v>
      </c>
      <c r="E6452" s="590"/>
    </row>
    <row r="6453" spans="1:5" ht="12" customHeight="1">
      <c r="A6453" s="589" t="s">
        <v>41243</v>
      </c>
      <c r="B6453" s="588" t="s">
        <v>41244</v>
      </c>
      <c r="C6453" s="589" t="s">
        <v>161</v>
      </c>
      <c r="D6453" s="619">
        <v>172.99223529411765</v>
      </c>
      <c r="E6453" s="590"/>
    </row>
    <row r="6454" spans="1:5" ht="12" customHeight="1">
      <c r="A6454" s="589" t="s">
        <v>41245</v>
      </c>
      <c r="B6454" s="588" t="s">
        <v>41246</v>
      </c>
      <c r="C6454" s="589" t="s">
        <v>161</v>
      </c>
      <c r="D6454" s="619">
        <v>510.10752941176474</v>
      </c>
      <c r="E6454" s="590"/>
    </row>
    <row r="6455" spans="1:5" ht="12" customHeight="1">
      <c r="A6455" s="589" t="s">
        <v>41247</v>
      </c>
      <c r="B6455" s="588" t="s">
        <v>41248</v>
      </c>
      <c r="C6455" s="589" t="s">
        <v>93</v>
      </c>
      <c r="D6455" s="619">
        <v>145810</v>
      </c>
      <c r="E6455" s="590"/>
    </row>
    <row r="6456" spans="1:5" ht="12" customHeight="1">
      <c r="A6456" s="589" t="s">
        <v>41249</v>
      </c>
      <c r="B6456" s="588" t="s">
        <v>41250</v>
      </c>
      <c r="C6456" s="589" t="s">
        <v>93</v>
      </c>
      <c r="D6456" s="619">
        <v>145810</v>
      </c>
      <c r="E6456" s="590"/>
    </row>
    <row r="6457" spans="1:5" ht="12" customHeight="1">
      <c r="A6457" s="589" t="s">
        <v>41251</v>
      </c>
      <c r="B6457" s="588" t="s">
        <v>41252</v>
      </c>
      <c r="C6457" s="589" t="s">
        <v>161</v>
      </c>
      <c r="D6457" s="619">
        <v>25.902076470588234</v>
      </c>
      <c r="E6457" s="590"/>
    </row>
    <row r="6458" spans="1:5" ht="12" customHeight="1">
      <c r="A6458" s="589" t="s">
        <v>41253</v>
      </c>
      <c r="B6458" s="588" t="s">
        <v>41254</v>
      </c>
      <c r="C6458" s="589" t="s">
        <v>161</v>
      </c>
      <c r="D6458" s="619">
        <v>87.621429411764709</v>
      </c>
      <c r="E6458" s="590"/>
    </row>
    <row r="6459" spans="1:5" ht="12" customHeight="1">
      <c r="A6459" s="589" t="s">
        <v>41255</v>
      </c>
      <c r="B6459" s="588" t="s">
        <v>41256</v>
      </c>
      <c r="C6459" s="589" t="s">
        <v>161</v>
      </c>
      <c r="D6459" s="619">
        <v>24.715583333333331</v>
      </c>
      <c r="E6459" s="590"/>
    </row>
    <row r="6460" spans="1:5" ht="12" customHeight="1">
      <c r="A6460" s="589" t="s">
        <v>41257</v>
      </c>
      <c r="B6460" s="588" t="s">
        <v>41258</v>
      </c>
      <c r="C6460" s="589" t="s">
        <v>161</v>
      </c>
      <c r="D6460" s="619">
        <v>67.518867647058826</v>
      </c>
      <c r="E6460" s="590"/>
    </row>
    <row r="6461" spans="1:5" ht="12" customHeight="1">
      <c r="A6461" s="589" t="s">
        <v>41259</v>
      </c>
      <c r="B6461" s="588" t="s">
        <v>41260</v>
      </c>
      <c r="C6461" s="589" t="s">
        <v>78</v>
      </c>
      <c r="D6461" s="619">
        <v>8.2200000000000006</v>
      </c>
      <c r="E6461" s="590"/>
    </row>
    <row r="6462" spans="1:5" ht="12" customHeight="1">
      <c r="A6462" s="589" t="s">
        <v>41261</v>
      </c>
      <c r="B6462" s="588" t="s">
        <v>41262</v>
      </c>
      <c r="C6462" s="589" t="s">
        <v>93</v>
      </c>
      <c r="D6462" s="619">
        <v>1306.8</v>
      </c>
      <c r="E6462" s="590"/>
    </row>
    <row r="6463" spans="1:5" ht="12" customHeight="1">
      <c r="A6463" s="589" t="s">
        <v>41263</v>
      </c>
      <c r="B6463" s="588" t="s">
        <v>41264</v>
      </c>
      <c r="C6463" s="589" t="s">
        <v>95</v>
      </c>
      <c r="D6463" s="619">
        <v>6.03</v>
      </c>
      <c r="E6463" s="590"/>
    </row>
    <row r="6464" spans="1:5" ht="12" customHeight="1">
      <c r="A6464" s="589" t="s">
        <v>28374</v>
      </c>
      <c r="B6464" s="588" t="s">
        <v>28375</v>
      </c>
      <c r="C6464" s="589" t="s">
        <v>78</v>
      </c>
      <c r="D6464" s="619">
        <v>6.4</v>
      </c>
      <c r="E6464" s="590"/>
    </row>
    <row r="6465" spans="1:5" ht="12" customHeight="1">
      <c r="A6465" s="589" t="s">
        <v>41265</v>
      </c>
      <c r="B6465" s="588" t="s">
        <v>41266</v>
      </c>
      <c r="C6465" s="589" t="s">
        <v>78</v>
      </c>
      <c r="D6465" s="619">
        <v>8.2200000000000006</v>
      </c>
      <c r="E6465" s="590"/>
    </row>
    <row r="6466" spans="1:5" ht="12" customHeight="1">
      <c r="A6466" s="589" t="s">
        <v>41267</v>
      </c>
      <c r="B6466" s="588" t="s">
        <v>41268</v>
      </c>
      <c r="C6466" s="589" t="s">
        <v>673</v>
      </c>
      <c r="D6466" s="619">
        <v>4044.48</v>
      </c>
      <c r="E6466" s="590"/>
    </row>
    <row r="6467" spans="1:5" ht="12" customHeight="1">
      <c r="A6467" s="589" t="s">
        <v>41269</v>
      </c>
      <c r="B6467" s="588" t="s">
        <v>41270</v>
      </c>
      <c r="C6467" s="589" t="s">
        <v>673</v>
      </c>
      <c r="D6467" s="619">
        <v>4325.42</v>
      </c>
      <c r="E6467" s="590"/>
    </row>
    <row r="6468" spans="1:5" ht="12" customHeight="1">
      <c r="A6468" s="589" t="s">
        <v>41271</v>
      </c>
      <c r="B6468" s="588" t="s">
        <v>41272</v>
      </c>
      <c r="C6468" s="589" t="s">
        <v>93</v>
      </c>
      <c r="D6468" s="619">
        <v>3.82</v>
      </c>
      <c r="E6468" s="590"/>
    </row>
    <row r="6469" spans="1:5" ht="12" customHeight="1">
      <c r="A6469" s="589" t="s">
        <v>41273</v>
      </c>
      <c r="B6469" s="588" t="s">
        <v>41274</v>
      </c>
      <c r="C6469" s="589" t="s">
        <v>93</v>
      </c>
      <c r="D6469" s="619">
        <v>19.8</v>
      </c>
      <c r="E6469" s="590"/>
    </row>
    <row r="6470" spans="1:5" ht="12" customHeight="1">
      <c r="A6470" s="589" t="s">
        <v>41275</v>
      </c>
      <c r="B6470" s="588" t="s">
        <v>41276</v>
      </c>
      <c r="C6470" s="589" t="s">
        <v>93</v>
      </c>
      <c r="D6470" s="619">
        <v>27.34</v>
      </c>
      <c r="E6470" s="590"/>
    </row>
    <row r="6471" spans="1:5" ht="12" customHeight="1">
      <c r="A6471" s="589" t="s">
        <v>41277</v>
      </c>
      <c r="B6471" s="588" t="s">
        <v>41278</v>
      </c>
      <c r="C6471" s="589" t="s">
        <v>93</v>
      </c>
      <c r="D6471" s="619">
        <v>0.95</v>
      </c>
      <c r="E6471" s="590"/>
    </row>
    <row r="6472" spans="1:5" ht="12" customHeight="1">
      <c r="A6472" s="589" t="s">
        <v>41279</v>
      </c>
      <c r="B6472" s="588" t="s">
        <v>41280</v>
      </c>
      <c r="C6472" s="589" t="s">
        <v>78</v>
      </c>
      <c r="D6472" s="619">
        <v>136.16999999999999</v>
      </c>
      <c r="E6472" s="590"/>
    </row>
    <row r="6473" spans="1:5" ht="12" customHeight="1">
      <c r="A6473" s="589" t="s">
        <v>41281</v>
      </c>
      <c r="B6473" s="588" t="s">
        <v>41282</v>
      </c>
      <c r="C6473" s="589" t="s">
        <v>78</v>
      </c>
      <c r="D6473" s="619">
        <v>21.25</v>
      </c>
      <c r="E6473" s="590"/>
    </row>
    <row r="6474" spans="1:5" ht="12" customHeight="1">
      <c r="A6474" s="589" t="s">
        <v>41283</v>
      </c>
      <c r="B6474" s="588" t="s">
        <v>41284</v>
      </c>
      <c r="C6474" s="589" t="s">
        <v>78</v>
      </c>
      <c r="D6474" s="619">
        <v>95.88</v>
      </c>
      <c r="E6474" s="590"/>
    </row>
    <row r="6475" spans="1:5" ht="12" customHeight="1">
      <c r="A6475" s="589" t="s">
        <v>41285</v>
      </c>
      <c r="B6475" s="588" t="s">
        <v>41286</v>
      </c>
      <c r="C6475" s="589" t="s">
        <v>78</v>
      </c>
      <c r="D6475" s="619">
        <v>14.28</v>
      </c>
      <c r="E6475" s="590"/>
    </row>
    <row r="6476" spans="1:5" ht="12" customHeight="1">
      <c r="A6476" s="589" t="s">
        <v>41287</v>
      </c>
      <c r="B6476" s="588" t="s">
        <v>41288</v>
      </c>
      <c r="C6476" s="589" t="s">
        <v>78</v>
      </c>
      <c r="D6476" s="619">
        <v>28.73</v>
      </c>
      <c r="E6476" s="590"/>
    </row>
    <row r="6477" spans="1:5" ht="12" customHeight="1">
      <c r="A6477" s="589" t="s">
        <v>41289</v>
      </c>
      <c r="B6477" s="588" t="s">
        <v>41290</v>
      </c>
      <c r="C6477" s="589" t="s">
        <v>78</v>
      </c>
      <c r="D6477" s="619">
        <v>34.43</v>
      </c>
      <c r="E6477" s="590"/>
    </row>
    <row r="6478" spans="1:5" ht="12" customHeight="1">
      <c r="A6478" s="589" t="s">
        <v>41291</v>
      </c>
      <c r="B6478" s="588" t="s">
        <v>41292</v>
      </c>
      <c r="C6478" s="589" t="s">
        <v>78</v>
      </c>
      <c r="D6478" s="619">
        <v>46.16</v>
      </c>
      <c r="E6478" s="590"/>
    </row>
    <row r="6479" spans="1:5" ht="12" customHeight="1">
      <c r="A6479" s="589" t="s">
        <v>41293</v>
      </c>
      <c r="B6479" s="588" t="s">
        <v>41294</v>
      </c>
      <c r="C6479" s="589" t="s">
        <v>78</v>
      </c>
      <c r="D6479" s="619">
        <v>91.32</v>
      </c>
      <c r="E6479" s="590"/>
    </row>
    <row r="6480" spans="1:5" ht="12" customHeight="1">
      <c r="A6480" s="589" t="s">
        <v>41295</v>
      </c>
      <c r="B6480" s="588" t="s">
        <v>41296</v>
      </c>
      <c r="C6480" s="589" t="s">
        <v>78</v>
      </c>
      <c r="D6480" s="619">
        <v>136.72999999999999</v>
      </c>
      <c r="E6480" s="590"/>
    </row>
    <row r="6481" spans="1:5" ht="12" customHeight="1">
      <c r="A6481" s="589" t="s">
        <v>41297</v>
      </c>
      <c r="B6481" s="588" t="s">
        <v>41298</v>
      </c>
      <c r="C6481" s="589" t="s">
        <v>78</v>
      </c>
      <c r="D6481" s="619">
        <v>148.29</v>
      </c>
      <c r="E6481" s="590"/>
    </row>
    <row r="6482" spans="1:5" ht="12" customHeight="1">
      <c r="A6482" s="589" t="s">
        <v>41299</v>
      </c>
      <c r="B6482" s="588" t="s">
        <v>41300</v>
      </c>
      <c r="C6482" s="589" t="s">
        <v>78</v>
      </c>
      <c r="D6482" s="619">
        <v>10.01</v>
      </c>
      <c r="E6482" s="590"/>
    </row>
    <row r="6483" spans="1:5" ht="12" customHeight="1">
      <c r="A6483" s="589" t="s">
        <v>41301</v>
      </c>
      <c r="B6483" s="588" t="s">
        <v>41302</v>
      </c>
      <c r="C6483" s="589" t="s">
        <v>78</v>
      </c>
      <c r="D6483" s="619">
        <v>12.66</v>
      </c>
      <c r="E6483" s="590"/>
    </row>
    <row r="6484" spans="1:5" ht="12" customHeight="1">
      <c r="A6484" s="589" t="s">
        <v>28490</v>
      </c>
      <c r="B6484" s="588" t="s">
        <v>28491</v>
      </c>
      <c r="C6484" s="589" t="s">
        <v>78</v>
      </c>
      <c r="D6484" s="619">
        <v>16.9603</v>
      </c>
      <c r="E6484" s="590"/>
    </row>
    <row r="6485" spans="1:5" ht="12" customHeight="1">
      <c r="A6485" s="589" t="s">
        <v>41303</v>
      </c>
      <c r="B6485" s="588" t="s">
        <v>41304</v>
      </c>
      <c r="C6485" s="589" t="s">
        <v>78</v>
      </c>
      <c r="D6485" s="619">
        <v>23.7</v>
      </c>
      <c r="E6485" s="590"/>
    </row>
    <row r="6486" spans="1:5" ht="12" customHeight="1">
      <c r="A6486" s="589" t="s">
        <v>41305</v>
      </c>
      <c r="B6486" s="588" t="s">
        <v>41306</v>
      </c>
      <c r="C6486" s="589" t="s">
        <v>78</v>
      </c>
      <c r="D6486" s="619">
        <v>27.53</v>
      </c>
      <c r="E6486" s="590"/>
    </row>
    <row r="6487" spans="1:5" ht="12" customHeight="1">
      <c r="A6487" s="589" t="s">
        <v>41307</v>
      </c>
      <c r="B6487" s="588" t="s">
        <v>41308</v>
      </c>
      <c r="C6487" s="589" t="s">
        <v>78</v>
      </c>
      <c r="D6487" s="619">
        <v>39.71</v>
      </c>
      <c r="E6487" s="590"/>
    </row>
    <row r="6488" spans="1:5" ht="12" customHeight="1">
      <c r="A6488" s="589" t="s">
        <v>41309</v>
      </c>
      <c r="B6488" s="588" t="s">
        <v>41310</v>
      </c>
      <c r="C6488" s="589" t="s">
        <v>78</v>
      </c>
      <c r="D6488" s="619">
        <v>49.28</v>
      </c>
      <c r="E6488" s="590"/>
    </row>
    <row r="6489" spans="1:5" ht="12" customHeight="1">
      <c r="A6489" s="589" t="s">
        <v>41311</v>
      </c>
      <c r="B6489" s="588" t="s">
        <v>41312</v>
      </c>
      <c r="C6489" s="589" t="s">
        <v>78</v>
      </c>
      <c r="D6489" s="619">
        <v>57.085000000000001</v>
      </c>
      <c r="E6489" s="590"/>
    </row>
    <row r="6490" spans="1:5" ht="12" customHeight="1">
      <c r="A6490" s="589" t="s">
        <v>41313</v>
      </c>
      <c r="B6490" s="588" t="s">
        <v>41314</v>
      </c>
      <c r="C6490" s="589" t="s">
        <v>78</v>
      </c>
      <c r="D6490" s="619">
        <v>48</v>
      </c>
      <c r="E6490" s="590"/>
    </row>
    <row r="6491" spans="1:5" ht="12" customHeight="1">
      <c r="A6491" s="589" t="s">
        <v>41315</v>
      </c>
      <c r="B6491" s="588" t="s">
        <v>41316</v>
      </c>
      <c r="C6491" s="589" t="s">
        <v>78</v>
      </c>
      <c r="D6491" s="619">
        <v>48</v>
      </c>
      <c r="E6491" s="590"/>
    </row>
    <row r="6492" spans="1:5" ht="12" customHeight="1">
      <c r="A6492" s="589" t="s">
        <v>41317</v>
      </c>
      <c r="B6492" s="588" t="s">
        <v>41318</v>
      </c>
      <c r="C6492" s="589" t="s">
        <v>78</v>
      </c>
      <c r="D6492" s="619">
        <v>45.54</v>
      </c>
      <c r="E6492" s="590"/>
    </row>
    <row r="6493" spans="1:5" ht="12" customHeight="1">
      <c r="A6493" s="589" t="s">
        <v>41319</v>
      </c>
      <c r="B6493" s="588" t="s">
        <v>41320</v>
      </c>
      <c r="C6493" s="589" t="s">
        <v>78</v>
      </c>
      <c r="D6493" s="619">
        <v>163.07</v>
      </c>
      <c r="E6493" s="590"/>
    </row>
    <row r="6494" spans="1:5" ht="12" customHeight="1">
      <c r="A6494" s="589" t="s">
        <v>41321</v>
      </c>
      <c r="B6494" s="588" t="s">
        <v>41322</v>
      </c>
      <c r="C6494" s="589" t="s">
        <v>78</v>
      </c>
      <c r="D6494" s="619">
        <v>732.9</v>
      </c>
      <c r="E6494" s="590"/>
    </row>
    <row r="6495" spans="1:5" ht="12" customHeight="1">
      <c r="A6495" s="589" t="s">
        <v>41323</v>
      </c>
      <c r="B6495" s="588" t="s">
        <v>41324</v>
      </c>
      <c r="C6495" s="589" t="s">
        <v>78</v>
      </c>
      <c r="D6495" s="619">
        <v>977.55</v>
      </c>
      <c r="E6495" s="590"/>
    </row>
    <row r="6496" spans="1:5" ht="12" customHeight="1">
      <c r="A6496" s="589" t="s">
        <v>41325</v>
      </c>
      <c r="B6496" s="588" t="s">
        <v>41326</v>
      </c>
      <c r="C6496" s="589" t="s">
        <v>78</v>
      </c>
      <c r="D6496" s="619">
        <v>1222.2</v>
      </c>
      <c r="E6496" s="590"/>
    </row>
    <row r="6497" spans="1:5" ht="12" customHeight="1">
      <c r="A6497" s="589" t="s">
        <v>41327</v>
      </c>
      <c r="B6497" s="588" t="s">
        <v>41328</v>
      </c>
      <c r="C6497" s="589" t="s">
        <v>78</v>
      </c>
      <c r="D6497" s="619">
        <v>1861.65</v>
      </c>
      <c r="E6497" s="590"/>
    </row>
    <row r="6498" spans="1:5" ht="12" customHeight="1">
      <c r="A6498" s="589" t="s">
        <v>41329</v>
      </c>
      <c r="B6498" s="588" t="s">
        <v>41330</v>
      </c>
      <c r="C6498" s="589" t="s">
        <v>78</v>
      </c>
      <c r="D6498" s="619">
        <v>2172.23</v>
      </c>
      <c r="E6498" s="590"/>
    </row>
    <row r="6499" spans="1:5" ht="12" customHeight="1">
      <c r="A6499" s="589" t="s">
        <v>41331</v>
      </c>
      <c r="B6499" s="588" t="s">
        <v>41332</v>
      </c>
      <c r="C6499" s="589" t="s">
        <v>78</v>
      </c>
      <c r="D6499" s="619">
        <v>2482.1999999999998</v>
      </c>
      <c r="E6499" s="590"/>
    </row>
    <row r="6500" spans="1:5" ht="12" customHeight="1">
      <c r="A6500" s="589" t="s">
        <v>41333</v>
      </c>
      <c r="B6500" s="588" t="s">
        <v>41334</v>
      </c>
      <c r="C6500" s="589" t="s">
        <v>78</v>
      </c>
      <c r="D6500" s="619">
        <v>2793</v>
      </c>
      <c r="E6500" s="590"/>
    </row>
    <row r="6501" spans="1:5" ht="12" customHeight="1">
      <c r="A6501" s="589" t="s">
        <v>41335</v>
      </c>
      <c r="B6501" s="588" t="s">
        <v>41336</v>
      </c>
      <c r="C6501" s="589" t="s">
        <v>78</v>
      </c>
      <c r="D6501" s="619">
        <v>3103.19</v>
      </c>
      <c r="E6501" s="590"/>
    </row>
    <row r="6502" spans="1:5" ht="18" customHeight="1">
      <c r="A6502" s="589" t="s">
        <v>41337</v>
      </c>
      <c r="B6502" s="588" t="s">
        <v>41338</v>
      </c>
      <c r="C6502" s="589" t="s">
        <v>78</v>
      </c>
      <c r="D6502" s="619">
        <v>3723.82</v>
      </c>
      <c r="E6502" s="590"/>
    </row>
    <row r="6503" spans="1:5" ht="12" customHeight="1">
      <c r="A6503" s="589" t="s">
        <v>41339</v>
      </c>
      <c r="B6503" s="588" t="s">
        <v>41340</v>
      </c>
      <c r="C6503" s="589" t="s">
        <v>78</v>
      </c>
      <c r="D6503" s="619">
        <v>4654.78</v>
      </c>
      <c r="E6503" s="590"/>
    </row>
    <row r="6504" spans="1:5" ht="12" customHeight="1">
      <c r="A6504" s="589" t="s">
        <v>41341</v>
      </c>
      <c r="B6504" s="588" t="s">
        <v>41342</v>
      </c>
      <c r="C6504" s="589" t="s">
        <v>78</v>
      </c>
      <c r="D6504" s="619">
        <v>6206.37</v>
      </c>
      <c r="E6504" s="590"/>
    </row>
    <row r="6505" spans="1:5" ht="12" customHeight="1">
      <c r="A6505" s="589" t="s">
        <v>41343</v>
      </c>
      <c r="B6505" s="588" t="s">
        <v>41344</v>
      </c>
      <c r="C6505" s="589" t="s">
        <v>78</v>
      </c>
      <c r="D6505" s="619">
        <v>10.88</v>
      </c>
      <c r="E6505" s="590"/>
    </row>
    <row r="6506" spans="1:5" ht="12" customHeight="1">
      <c r="A6506" s="589" t="s">
        <v>41345</v>
      </c>
      <c r="B6506" s="588" t="s">
        <v>41346</v>
      </c>
      <c r="C6506" s="589" t="s">
        <v>78</v>
      </c>
      <c r="D6506" s="619">
        <v>65.7</v>
      </c>
      <c r="E6506" s="590"/>
    </row>
    <row r="6507" spans="1:5" ht="12" customHeight="1">
      <c r="A6507" s="589" t="s">
        <v>41347</v>
      </c>
      <c r="B6507" s="588" t="s">
        <v>41348</v>
      </c>
      <c r="C6507" s="589" t="s">
        <v>78</v>
      </c>
      <c r="D6507" s="619">
        <v>44.04</v>
      </c>
      <c r="E6507" s="590"/>
    </row>
    <row r="6508" spans="1:5" ht="12" customHeight="1">
      <c r="A6508" s="589" t="s">
        <v>41349</v>
      </c>
      <c r="B6508" s="588" t="s">
        <v>41350</v>
      </c>
      <c r="C6508" s="589" t="s">
        <v>78</v>
      </c>
      <c r="D6508" s="619">
        <v>66.52</v>
      </c>
      <c r="E6508" s="590"/>
    </row>
    <row r="6509" spans="1:5" ht="12" customHeight="1">
      <c r="A6509" s="589" t="s">
        <v>41351</v>
      </c>
      <c r="B6509" s="588" t="s">
        <v>41352</v>
      </c>
      <c r="C6509" s="589" t="s">
        <v>78</v>
      </c>
      <c r="D6509" s="619">
        <v>80.03</v>
      </c>
      <c r="E6509" s="590"/>
    </row>
    <row r="6510" spans="1:5" ht="12" customHeight="1">
      <c r="A6510" s="589" t="s">
        <v>41353</v>
      </c>
      <c r="B6510" s="588" t="s">
        <v>41354</v>
      </c>
      <c r="C6510" s="589" t="s">
        <v>78</v>
      </c>
      <c r="D6510" s="619">
        <v>18.2</v>
      </c>
      <c r="E6510" s="590"/>
    </row>
    <row r="6511" spans="1:5" ht="12" customHeight="1">
      <c r="A6511" s="589" t="s">
        <v>41355</v>
      </c>
      <c r="B6511" s="588" t="s">
        <v>41356</v>
      </c>
      <c r="C6511" s="589" t="s">
        <v>78</v>
      </c>
      <c r="D6511" s="619">
        <v>8.7200000000000006</v>
      </c>
      <c r="E6511" s="590"/>
    </row>
    <row r="6512" spans="1:5" ht="12" customHeight="1">
      <c r="A6512" s="589" t="s">
        <v>41357</v>
      </c>
      <c r="B6512" s="588" t="s">
        <v>41358</v>
      </c>
      <c r="C6512" s="589" t="s">
        <v>78</v>
      </c>
      <c r="D6512" s="619">
        <v>260.57</v>
      </c>
      <c r="E6512" s="590"/>
    </row>
    <row r="6513" spans="1:5" ht="12" customHeight="1">
      <c r="A6513" s="589" t="s">
        <v>41359</v>
      </c>
      <c r="B6513" s="588" t="s">
        <v>41360</v>
      </c>
      <c r="C6513" s="589" t="s">
        <v>78</v>
      </c>
      <c r="D6513" s="619">
        <v>13.82</v>
      </c>
      <c r="E6513" s="590"/>
    </row>
    <row r="6514" spans="1:5" ht="12" customHeight="1">
      <c r="A6514" s="589" t="s">
        <v>41361</v>
      </c>
      <c r="B6514" s="588" t="s">
        <v>41362</v>
      </c>
      <c r="C6514" s="589" t="s">
        <v>78</v>
      </c>
      <c r="D6514" s="619">
        <v>34.619999999999997</v>
      </c>
      <c r="E6514" s="590"/>
    </row>
    <row r="6515" spans="1:5" ht="12" customHeight="1">
      <c r="A6515" s="589" t="s">
        <v>41363</v>
      </c>
      <c r="B6515" s="588" t="s">
        <v>41364</v>
      </c>
      <c r="C6515" s="589" t="s">
        <v>78</v>
      </c>
      <c r="D6515" s="619">
        <v>23.77</v>
      </c>
      <c r="E6515" s="590"/>
    </row>
    <row r="6516" spans="1:5" ht="12" customHeight="1">
      <c r="A6516" s="589" t="s">
        <v>41365</v>
      </c>
      <c r="B6516" s="588" t="s">
        <v>41366</v>
      </c>
      <c r="C6516" s="589" t="s">
        <v>78</v>
      </c>
      <c r="D6516" s="619">
        <v>44.04</v>
      </c>
      <c r="E6516" s="590"/>
    </row>
    <row r="6517" spans="1:5" ht="12" customHeight="1">
      <c r="A6517" s="589" t="s">
        <v>41367</v>
      </c>
      <c r="B6517" s="588" t="s">
        <v>41368</v>
      </c>
      <c r="C6517" s="589" t="s">
        <v>78</v>
      </c>
      <c r="D6517" s="619">
        <v>30.17</v>
      </c>
      <c r="E6517" s="590"/>
    </row>
    <row r="6518" spans="1:5" ht="12" customHeight="1">
      <c r="A6518" s="589" t="s">
        <v>41369</v>
      </c>
      <c r="B6518" s="588" t="s">
        <v>41370</v>
      </c>
      <c r="C6518" s="589" t="s">
        <v>78</v>
      </c>
      <c r="D6518" s="619">
        <v>27.39</v>
      </c>
      <c r="E6518" s="590"/>
    </row>
    <row r="6519" spans="1:5" ht="12" customHeight="1">
      <c r="A6519" s="589" t="s">
        <v>41371</v>
      </c>
      <c r="B6519" s="588" t="s">
        <v>41372</v>
      </c>
      <c r="C6519" s="589" t="s">
        <v>78</v>
      </c>
      <c r="D6519" s="619">
        <v>13.42</v>
      </c>
      <c r="E6519" s="590"/>
    </row>
    <row r="6520" spans="1:5" ht="12" customHeight="1">
      <c r="A6520" s="589" t="s">
        <v>41373</v>
      </c>
      <c r="B6520" s="588" t="s">
        <v>41374</v>
      </c>
      <c r="C6520" s="589" t="s">
        <v>78</v>
      </c>
      <c r="D6520" s="619">
        <v>66.52</v>
      </c>
      <c r="E6520" s="590"/>
    </row>
    <row r="6521" spans="1:5" ht="12" customHeight="1">
      <c r="A6521" s="589" t="s">
        <v>41375</v>
      </c>
      <c r="B6521" s="588" t="s">
        <v>41376</v>
      </c>
      <c r="C6521" s="589" t="s">
        <v>78</v>
      </c>
      <c r="D6521" s="619">
        <v>43.81</v>
      </c>
      <c r="E6521" s="590"/>
    </row>
    <row r="6522" spans="1:5" ht="12" customHeight="1">
      <c r="A6522" s="589" t="s">
        <v>41377</v>
      </c>
      <c r="B6522" s="588" t="s">
        <v>41378</v>
      </c>
      <c r="C6522" s="589" t="s">
        <v>78</v>
      </c>
      <c r="D6522" s="619">
        <v>80.03</v>
      </c>
      <c r="E6522" s="590"/>
    </row>
    <row r="6523" spans="1:5" ht="12" customHeight="1">
      <c r="A6523" s="589" t="s">
        <v>41379</v>
      </c>
      <c r="B6523" s="588" t="s">
        <v>41380</v>
      </c>
      <c r="C6523" s="589" t="s">
        <v>78</v>
      </c>
      <c r="D6523" s="619">
        <v>59.16</v>
      </c>
      <c r="E6523" s="590"/>
    </row>
    <row r="6524" spans="1:5" ht="12" customHeight="1">
      <c r="A6524" s="589" t="s">
        <v>41381</v>
      </c>
      <c r="B6524" s="588" t="s">
        <v>41382</v>
      </c>
      <c r="C6524" s="589" t="s">
        <v>78</v>
      </c>
      <c r="D6524" s="619">
        <v>22.64</v>
      </c>
      <c r="E6524" s="590"/>
    </row>
    <row r="6525" spans="1:5" ht="12" customHeight="1">
      <c r="A6525" s="589" t="s">
        <v>41383</v>
      </c>
      <c r="B6525" s="588" t="s">
        <v>41384</v>
      </c>
      <c r="C6525" s="589" t="s">
        <v>78</v>
      </c>
      <c r="D6525" s="619">
        <v>85.8</v>
      </c>
      <c r="E6525" s="590"/>
    </row>
    <row r="6526" spans="1:5" ht="12" customHeight="1">
      <c r="A6526" s="589" t="s">
        <v>41385</v>
      </c>
      <c r="B6526" s="588" t="s">
        <v>41386</v>
      </c>
      <c r="C6526" s="589" t="s">
        <v>78</v>
      </c>
      <c r="D6526" s="619">
        <v>120.88</v>
      </c>
      <c r="E6526" s="590"/>
    </row>
    <row r="6527" spans="1:5" ht="12" customHeight="1">
      <c r="A6527" s="589" t="s">
        <v>41387</v>
      </c>
      <c r="B6527" s="588" t="s">
        <v>41388</v>
      </c>
      <c r="C6527" s="589" t="s">
        <v>78</v>
      </c>
      <c r="D6527" s="619">
        <v>176.71</v>
      </c>
      <c r="E6527" s="590"/>
    </row>
    <row r="6528" spans="1:5" ht="12" customHeight="1">
      <c r="A6528" s="589" t="s">
        <v>41389</v>
      </c>
      <c r="B6528" s="588" t="s">
        <v>41390</v>
      </c>
      <c r="C6528" s="589" t="s">
        <v>93</v>
      </c>
      <c r="D6528" s="619">
        <v>33.392000000000003</v>
      </c>
      <c r="E6528" s="590"/>
    </row>
    <row r="6529" spans="1:5" ht="12" customHeight="1">
      <c r="A6529" s="589" t="s">
        <v>41391</v>
      </c>
      <c r="B6529" s="588" t="s">
        <v>41392</v>
      </c>
      <c r="C6529" s="589" t="s">
        <v>78</v>
      </c>
      <c r="D6529" s="619">
        <v>282.55</v>
      </c>
      <c r="E6529" s="590"/>
    </row>
    <row r="6530" spans="1:5" ht="12" customHeight="1">
      <c r="A6530" s="589" t="s">
        <v>41393</v>
      </c>
      <c r="B6530" s="588" t="s">
        <v>41394</v>
      </c>
      <c r="C6530" s="589" t="s">
        <v>78</v>
      </c>
      <c r="D6530" s="619">
        <v>385.81</v>
      </c>
      <c r="E6530" s="590"/>
    </row>
    <row r="6531" spans="1:5" ht="12" customHeight="1">
      <c r="A6531" s="589" t="s">
        <v>41395</v>
      </c>
      <c r="B6531" s="588" t="s">
        <v>41396</v>
      </c>
      <c r="C6531" s="589" t="s">
        <v>78</v>
      </c>
      <c r="D6531" s="619">
        <v>566.29</v>
      </c>
      <c r="E6531" s="590"/>
    </row>
    <row r="6532" spans="1:5" ht="12" customHeight="1">
      <c r="A6532" s="589" t="s">
        <v>41397</v>
      </c>
      <c r="B6532" s="588" t="s">
        <v>41398</v>
      </c>
      <c r="C6532" s="589" t="s">
        <v>78</v>
      </c>
      <c r="D6532" s="619">
        <v>103.84</v>
      </c>
      <c r="E6532" s="590"/>
    </row>
    <row r="6533" spans="1:5" ht="12" customHeight="1">
      <c r="A6533" s="589" t="s">
        <v>41399</v>
      </c>
      <c r="B6533" s="588" t="s">
        <v>41400</v>
      </c>
      <c r="C6533" s="589" t="s">
        <v>78</v>
      </c>
      <c r="D6533" s="619">
        <v>196.28</v>
      </c>
      <c r="E6533" s="590"/>
    </row>
    <row r="6534" spans="1:5" ht="12" customHeight="1">
      <c r="A6534" s="589" t="s">
        <v>41401</v>
      </c>
      <c r="B6534" s="588" t="s">
        <v>41402</v>
      </c>
      <c r="C6534" s="589" t="s">
        <v>78</v>
      </c>
      <c r="D6534" s="619">
        <v>47.45</v>
      </c>
      <c r="E6534" s="590"/>
    </row>
    <row r="6535" spans="1:5" ht="12" customHeight="1">
      <c r="A6535" s="589" t="s">
        <v>41403</v>
      </c>
      <c r="B6535" s="588" t="s">
        <v>41404</v>
      </c>
      <c r="C6535" s="589" t="s">
        <v>78</v>
      </c>
      <c r="D6535" s="619">
        <v>59.86</v>
      </c>
      <c r="E6535" s="590"/>
    </row>
    <row r="6536" spans="1:5" ht="12" customHeight="1">
      <c r="A6536" s="589" t="s">
        <v>41405</v>
      </c>
      <c r="B6536" s="588" t="s">
        <v>41406</v>
      </c>
      <c r="C6536" s="589" t="s">
        <v>78</v>
      </c>
      <c r="D6536" s="619">
        <v>15</v>
      </c>
      <c r="E6536" s="590"/>
    </row>
    <row r="6537" spans="1:5" ht="12" customHeight="1">
      <c r="A6537" s="589" t="s">
        <v>41407</v>
      </c>
      <c r="B6537" s="588" t="s">
        <v>41408</v>
      </c>
      <c r="C6537" s="589" t="s">
        <v>78</v>
      </c>
      <c r="D6537" s="619">
        <v>25.65</v>
      </c>
      <c r="E6537" s="590"/>
    </row>
    <row r="6538" spans="1:5" ht="12" customHeight="1">
      <c r="A6538" s="589" t="s">
        <v>41409</v>
      </c>
      <c r="B6538" s="588" t="s">
        <v>41410</v>
      </c>
      <c r="C6538" s="589" t="s">
        <v>78</v>
      </c>
      <c r="D6538" s="619">
        <v>32.200000000000003</v>
      </c>
      <c r="E6538" s="590"/>
    </row>
    <row r="6539" spans="1:5" ht="12" customHeight="1">
      <c r="A6539" s="589" t="s">
        <v>41411</v>
      </c>
      <c r="B6539" s="588" t="s">
        <v>41412</v>
      </c>
      <c r="C6539" s="589" t="s">
        <v>78</v>
      </c>
      <c r="D6539" s="619">
        <v>838.89</v>
      </c>
      <c r="E6539" s="590"/>
    </row>
    <row r="6540" spans="1:5" ht="12" customHeight="1">
      <c r="A6540" s="589" t="s">
        <v>41413</v>
      </c>
      <c r="B6540" s="588" t="s">
        <v>41414</v>
      </c>
      <c r="C6540" s="589" t="s">
        <v>78</v>
      </c>
      <c r="D6540" s="619">
        <v>1163.05</v>
      </c>
      <c r="E6540" s="590"/>
    </row>
    <row r="6541" spans="1:5" ht="12" customHeight="1">
      <c r="A6541" s="589" t="s">
        <v>41415</v>
      </c>
      <c r="B6541" s="588" t="s">
        <v>41416</v>
      </c>
      <c r="C6541" s="589" t="s">
        <v>78</v>
      </c>
      <c r="D6541" s="619">
        <v>119.93</v>
      </c>
      <c r="E6541" s="590"/>
    </row>
    <row r="6542" spans="1:5" ht="12" customHeight="1">
      <c r="A6542" s="589" t="s">
        <v>41417</v>
      </c>
      <c r="B6542" s="588" t="s">
        <v>41418</v>
      </c>
      <c r="C6542" s="589" t="s">
        <v>78</v>
      </c>
      <c r="D6542" s="619">
        <v>139.1</v>
      </c>
      <c r="E6542" s="590"/>
    </row>
    <row r="6543" spans="1:5" ht="12" customHeight="1">
      <c r="A6543" s="589" t="s">
        <v>41419</v>
      </c>
      <c r="B6543" s="588" t="s">
        <v>41420</v>
      </c>
      <c r="C6543" s="589" t="s">
        <v>78</v>
      </c>
      <c r="D6543" s="619">
        <v>184.93</v>
      </c>
      <c r="E6543" s="590"/>
    </row>
    <row r="6544" spans="1:5" ht="12" customHeight="1">
      <c r="A6544" s="589" t="s">
        <v>41421</v>
      </c>
      <c r="B6544" s="588" t="s">
        <v>41422</v>
      </c>
      <c r="C6544" s="589" t="s">
        <v>78</v>
      </c>
      <c r="D6544" s="619">
        <v>339.93</v>
      </c>
      <c r="E6544" s="590"/>
    </row>
    <row r="6545" spans="1:5" ht="12" customHeight="1">
      <c r="A6545" s="589" t="s">
        <v>41423</v>
      </c>
      <c r="B6545" s="588" t="s">
        <v>41424</v>
      </c>
      <c r="C6545" s="589" t="s">
        <v>78</v>
      </c>
      <c r="D6545" s="619">
        <v>513.26</v>
      </c>
      <c r="E6545" s="590"/>
    </row>
    <row r="6546" spans="1:5" ht="12" customHeight="1">
      <c r="A6546" s="589" t="s">
        <v>41425</v>
      </c>
      <c r="B6546" s="588" t="s">
        <v>41426</v>
      </c>
      <c r="C6546" s="589" t="s">
        <v>78</v>
      </c>
      <c r="D6546" s="619">
        <v>584.47</v>
      </c>
      <c r="E6546" s="590"/>
    </row>
    <row r="6547" spans="1:5" ht="12" customHeight="1">
      <c r="A6547" s="589" t="s">
        <v>41427</v>
      </c>
      <c r="B6547" s="588" t="s">
        <v>41428</v>
      </c>
      <c r="C6547" s="589" t="s">
        <v>78</v>
      </c>
      <c r="D6547" s="619">
        <v>4413.32</v>
      </c>
      <c r="E6547" s="590"/>
    </row>
    <row r="6548" spans="1:5" ht="12" customHeight="1">
      <c r="A6548" s="589" t="s">
        <v>41429</v>
      </c>
      <c r="B6548" s="588" t="s">
        <v>41430</v>
      </c>
      <c r="C6548" s="589" t="s">
        <v>78</v>
      </c>
      <c r="D6548" s="619">
        <v>5295.29</v>
      </c>
      <c r="E6548" s="590"/>
    </row>
    <row r="6549" spans="1:5" ht="12" customHeight="1">
      <c r="A6549" s="589" t="s">
        <v>41431</v>
      </c>
      <c r="B6549" s="588" t="s">
        <v>41432</v>
      </c>
      <c r="C6549" s="589" t="s">
        <v>78</v>
      </c>
      <c r="D6549" s="619">
        <v>6178.41</v>
      </c>
      <c r="E6549" s="590"/>
    </row>
    <row r="6550" spans="1:5" ht="12" customHeight="1">
      <c r="A6550" s="589" t="s">
        <v>41433</v>
      </c>
      <c r="B6550" s="588" t="s">
        <v>41434</v>
      </c>
      <c r="C6550" s="589" t="s">
        <v>78</v>
      </c>
      <c r="D6550" s="619">
        <v>7060.38</v>
      </c>
      <c r="E6550" s="590"/>
    </row>
    <row r="6551" spans="1:5" ht="12" customHeight="1">
      <c r="A6551" s="589" t="s">
        <v>41435</v>
      </c>
      <c r="B6551" s="588" t="s">
        <v>41436</v>
      </c>
      <c r="C6551" s="589" t="s">
        <v>78</v>
      </c>
      <c r="D6551" s="619">
        <v>732.56</v>
      </c>
      <c r="E6551" s="590"/>
    </row>
    <row r="6552" spans="1:5" ht="12" customHeight="1">
      <c r="A6552" s="589" t="s">
        <v>41437</v>
      </c>
      <c r="B6552" s="588" t="s">
        <v>41438</v>
      </c>
      <c r="C6552" s="589" t="s">
        <v>78</v>
      </c>
      <c r="D6552" s="619">
        <v>978.01</v>
      </c>
      <c r="E6552" s="590"/>
    </row>
    <row r="6553" spans="1:5" ht="12" customHeight="1">
      <c r="A6553" s="589" t="s">
        <v>41439</v>
      </c>
      <c r="B6553" s="588" t="s">
        <v>41440</v>
      </c>
      <c r="C6553" s="589" t="s">
        <v>78</v>
      </c>
      <c r="D6553" s="619">
        <v>1222.2</v>
      </c>
      <c r="E6553" s="590"/>
    </row>
    <row r="6554" spans="1:5" ht="12" customHeight="1">
      <c r="A6554" s="589" t="s">
        <v>41441</v>
      </c>
      <c r="B6554" s="588" t="s">
        <v>41442</v>
      </c>
      <c r="C6554" s="589" t="s">
        <v>78</v>
      </c>
      <c r="D6554" s="619">
        <v>1334.53</v>
      </c>
      <c r="E6554" s="590"/>
    </row>
    <row r="6555" spans="1:5" ht="12" customHeight="1">
      <c r="A6555" s="589" t="s">
        <v>41443</v>
      </c>
      <c r="B6555" s="588" t="s">
        <v>41444</v>
      </c>
      <c r="C6555" s="589" t="s">
        <v>78</v>
      </c>
      <c r="D6555" s="619">
        <v>1556.76</v>
      </c>
      <c r="E6555" s="590"/>
    </row>
    <row r="6556" spans="1:5" ht="12" customHeight="1">
      <c r="A6556" s="589" t="s">
        <v>41445</v>
      </c>
      <c r="B6556" s="588" t="s">
        <v>41446</v>
      </c>
      <c r="C6556" s="589" t="s">
        <v>78</v>
      </c>
      <c r="D6556" s="619">
        <v>1778.99</v>
      </c>
      <c r="E6556" s="590"/>
    </row>
    <row r="6557" spans="1:5" ht="12" customHeight="1">
      <c r="A6557" s="589" t="s">
        <v>41447</v>
      </c>
      <c r="B6557" s="588" t="s">
        <v>41448</v>
      </c>
      <c r="C6557" s="589" t="s">
        <v>78</v>
      </c>
      <c r="D6557" s="619">
        <v>513.9</v>
      </c>
      <c r="E6557" s="590"/>
    </row>
    <row r="6558" spans="1:5" ht="12" customHeight="1">
      <c r="A6558" s="589" t="s">
        <v>41449</v>
      </c>
      <c r="B6558" s="588" t="s">
        <v>41450</v>
      </c>
      <c r="C6558" s="589" t="s">
        <v>78</v>
      </c>
      <c r="D6558" s="619">
        <v>684.05</v>
      </c>
      <c r="E6558" s="590"/>
    </row>
    <row r="6559" spans="1:5" ht="12" customHeight="1">
      <c r="A6559" s="589" t="s">
        <v>41451</v>
      </c>
      <c r="B6559" s="588" t="s">
        <v>41452</v>
      </c>
      <c r="C6559" s="589" t="s">
        <v>78</v>
      </c>
      <c r="D6559" s="619">
        <v>855.35</v>
      </c>
      <c r="E6559" s="590"/>
    </row>
    <row r="6560" spans="1:5" ht="12" customHeight="1">
      <c r="A6560" s="589" t="s">
        <v>41453</v>
      </c>
      <c r="B6560" s="588" t="s">
        <v>41454</v>
      </c>
      <c r="C6560" s="589" t="s">
        <v>78</v>
      </c>
      <c r="D6560" s="619">
        <v>2012.79</v>
      </c>
      <c r="E6560" s="590"/>
    </row>
    <row r="6561" spans="1:5" ht="12" customHeight="1">
      <c r="A6561" s="589" t="s">
        <v>41455</v>
      </c>
      <c r="B6561" s="588" t="s">
        <v>41456</v>
      </c>
      <c r="C6561" s="589" t="s">
        <v>78</v>
      </c>
      <c r="D6561" s="619">
        <v>2347.29</v>
      </c>
      <c r="E6561" s="590"/>
    </row>
    <row r="6562" spans="1:5" ht="12" customHeight="1">
      <c r="A6562" s="589" t="s">
        <v>41457</v>
      </c>
      <c r="B6562" s="588" t="s">
        <v>41458</v>
      </c>
      <c r="C6562" s="589" t="s">
        <v>78</v>
      </c>
      <c r="D6562" s="619">
        <v>2682.95</v>
      </c>
      <c r="E6562" s="590"/>
    </row>
    <row r="6563" spans="1:5" ht="12" customHeight="1">
      <c r="A6563" s="589" t="s">
        <v>41459</v>
      </c>
      <c r="B6563" s="588" t="s">
        <v>41460</v>
      </c>
      <c r="C6563" s="589" t="s">
        <v>78</v>
      </c>
      <c r="D6563" s="619">
        <v>3018.6</v>
      </c>
      <c r="E6563" s="590"/>
    </row>
    <row r="6564" spans="1:5" ht="12" customHeight="1">
      <c r="A6564" s="589" t="s">
        <v>41461</v>
      </c>
      <c r="B6564" s="588" t="s">
        <v>41462</v>
      </c>
      <c r="C6564" s="589" t="s">
        <v>78</v>
      </c>
      <c r="D6564" s="619">
        <v>3354.26</v>
      </c>
      <c r="E6564" s="590"/>
    </row>
    <row r="6565" spans="1:5" ht="12" customHeight="1">
      <c r="A6565" s="589" t="s">
        <v>41463</v>
      </c>
      <c r="B6565" s="588" t="s">
        <v>41464</v>
      </c>
      <c r="C6565" s="589" t="s">
        <v>78</v>
      </c>
      <c r="D6565" s="619">
        <v>4024.42</v>
      </c>
      <c r="E6565" s="590"/>
    </row>
    <row r="6566" spans="1:5" ht="12" customHeight="1">
      <c r="A6566" s="589" t="s">
        <v>41465</v>
      </c>
      <c r="B6566" s="588" t="s">
        <v>41466</v>
      </c>
      <c r="C6566" s="589" t="s">
        <v>78</v>
      </c>
      <c r="D6566" s="619">
        <v>1694.49</v>
      </c>
      <c r="E6566" s="590"/>
    </row>
    <row r="6567" spans="1:5" ht="12" customHeight="1">
      <c r="A6567" s="589" t="s">
        <v>41467</v>
      </c>
      <c r="B6567" s="588" t="s">
        <v>41468</v>
      </c>
      <c r="C6567" s="589" t="s">
        <v>78</v>
      </c>
      <c r="D6567" s="619">
        <v>2259.3200000000002</v>
      </c>
      <c r="E6567" s="590"/>
    </row>
    <row r="6568" spans="1:5" ht="12" customHeight="1">
      <c r="A6568" s="589" t="s">
        <v>41469</v>
      </c>
      <c r="B6568" s="588" t="s">
        <v>41470</v>
      </c>
      <c r="C6568" s="589" t="s">
        <v>78</v>
      </c>
      <c r="D6568" s="619">
        <v>2541.7399999999998</v>
      </c>
      <c r="E6568" s="590"/>
    </row>
    <row r="6569" spans="1:5" ht="12" customHeight="1">
      <c r="A6569" s="589" t="s">
        <v>41471</v>
      </c>
      <c r="B6569" s="588" t="s">
        <v>41472</v>
      </c>
      <c r="C6569" s="589" t="s">
        <v>78</v>
      </c>
      <c r="D6569" s="619">
        <v>2824.15</v>
      </c>
      <c r="E6569" s="590"/>
    </row>
    <row r="6570" spans="1:5" ht="12" customHeight="1">
      <c r="A6570" s="589" t="s">
        <v>41473</v>
      </c>
      <c r="B6570" s="588" t="s">
        <v>41474</v>
      </c>
      <c r="C6570" s="589" t="s">
        <v>78</v>
      </c>
      <c r="D6570" s="619">
        <v>108.39</v>
      </c>
      <c r="E6570" s="590"/>
    </row>
    <row r="6571" spans="1:5" ht="12" customHeight="1">
      <c r="A6571" s="589" t="s">
        <v>41475</v>
      </c>
      <c r="B6571" s="588" t="s">
        <v>41476</v>
      </c>
      <c r="C6571" s="589" t="s">
        <v>93</v>
      </c>
      <c r="D6571" s="619">
        <v>69</v>
      </c>
      <c r="E6571" s="590"/>
    </row>
    <row r="6572" spans="1:5" ht="12" customHeight="1">
      <c r="A6572" s="589" t="s">
        <v>41477</v>
      </c>
      <c r="B6572" s="588" t="s">
        <v>41478</v>
      </c>
      <c r="C6572" s="589" t="s">
        <v>93</v>
      </c>
      <c r="D6572" s="619">
        <v>35</v>
      </c>
      <c r="E6572" s="590"/>
    </row>
    <row r="6573" spans="1:5" ht="12" customHeight="1">
      <c r="A6573" s="589" t="s">
        <v>41479</v>
      </c>
      <c r="B6573" s="588" t="s">
        <v>41480</v>
      </c>
      <c r="C6573" s="589" t="s">
        <v>78</v>
      </c>
      <c r="D6573" s="619">
        <v>2.16</v>
      </c>
      <c r="E6573" s="590"/>
    </row>
    <row r="6574" spans="1:5" ht="12" customHeight="1">
      <c r="A6574" s="589" t="s">
        <v>41481</v>
      </c>
      <c r="B6574" s="588" t="s">
        <v>41482</v>
      </c>
      <c r="C6574" s="589" t="s">
        <v>78</v>
      </c>
      <c r="D6574" s="619">
        <v>4.5999999999999996</v>
      </c>
      <c r="E6574" s="590"/>
    </row>
    <row r="6575" spans="1:5" ht="12" customHeight="1">
      <c r="A6575" s="589" t="s">
        <v>41483</v>
      </c>
      <c r="B6575" s="588" t="s">
        <v>41484</v>
      </c>
      <c r="C6575" s="589" t="s">
        <v>78</v>
      </c>
      <c r="D6575" s="619">
        <v>2.69</v>
      </c>
      <c r="E6575" s="590"/>
    </row>
    <row r="6576" spans="1:5" ht="12" customHeight="1">
      <c r="A6576" s="589" t="s">
        <v>41485</v>
      </c>
      <c r="B6576" s="588" t="s">
        <v>41486</v>
      </c>
      <c r="C6576" s="589" t="s">
        <v>93</v>
      </c>
      <c r="D6576" s="619">
        <v>11.03</v>
      </c>
      <c r="E6576" s="590"/>
    </row>
    <row r="6577" spans="1:5" ht="12" customHeight="1">
      <c r="A6577" s="589" t="s">
        <v>41487</v>
      </c>
      <c r="B6577" s="588" t="s">
        <v>41488</v>
      </c>
      <c r="C6577" s="589" t="s">
        <v>78</v>
      </c>
      <c r="D6577" s="619">
        <v>145.32</v>
      </c>
      <c r="E6577" s="590"/>
    </row>
    <row r="6578" spans="1:5" ht="12" customHeight="1">
      <c r="A6578" s="589" t="s">
        <v>41489</v>
      </c>
      <c r="B6578" s="588" t="s">
        <v>41490</v>
      </c>
      <c r="C6578" s="589" t="s">
        <v>78</v>
      </c>
      <c r="D6578" s="619">
        <v>183.89</v>
      </c>
      <c r="E6578" s="590"/>
    </row>
    <row r="6579" spans="1:5" ht="12" customHeight="1">
      <c r="A6579" s="589" t="s">
        <v>41491</v>
      </c>
      <c r="B6579" s="588" t="s">
        <v>41492</v>
      </c>
      <c r="C6579" s="589" t="s">
        <v>78</v>
      </c>
      <c r="D6579" s="619">
        <v>264.99</v>
      </c>
      <c r="E6579" s="590"/>
    </row>
    <row r="6580" spans="1:5" ht="12" customHeight="1">
      <c r="A6580" s="589" t="s">
        <v>41493</v>
      </c>
      <c r="B6580" s="588" t="s">
        <v>41494</v>
      </c>
      <c r="C6580" s="589" t="s">
        <v>78</v>
      </c>
      <c r="D6580" s="619">
        <v>372.43</v>
      </c>
      <c r="E6580" s="590"/>
    </row>
    <row r="6581" spans="1:5" ht="12" customHeight="1">
      <c r="A6581" s="589" t="s">
        <v>41495</v>
      </c>
      <c r="B6581" s="588" t="s">
        <v>41496</v>
      </c>
      <c r="C6581" s="589" t="s">
        <v>78</v>
      </c>
      <c r="D6581" s="619">
        <v>424.53</v>
      </c>
      <c r="E6581" s="590"/>
    </row>
    <row r="6582" spans="1:5" ht="12" customHeight="1">
      <c r="A6582" s="589" t="s">
        <v>41497</v>
      </c>
      <c r="B6582" s="588" t="s">
        <v>41498</v>
      </c>
      <c r="C6582" s="589" t="s">
        <v>78</v>
      </c>
      <c r="D6582" s="619">
        <v>482.13</v>
      </c>
      <c r="E6582" s="590"/>
    </row>
    <row r="6583" spans="1:5" ht="12" customHeight="1">
      <c r="A6583" s="589" t="s">
        <v>41499</v>
      </c>
      <c r="B6583" s="588" t="s">
        <v>41500</v>
      </c>
      <c r="C6583" s="589" t="s">
        <v>78</v>
      </c>
      <c r="D6583" s="619">
        <v>691.35</v>
      </c>
      <c r="E6583" s="590"/>
    </row>
    <row r="6584" spans="1:5" ht="12" customHeight="1">
      <c r="A6584" s="589" t="s">
        <v>41501</v>
      </c>
      <c r="B6584" s="588" t="s">
        <v>41502</v>
      </c>
      <c r="C6584" s="589" t="s">
        <v>78</v>
      </c>
      <c r="D6584" s="619">
        <v>840.36</v>
      </c>
      <c r="E6584" s="590"/>
    </row>
    <row r="6585" spans="1:5" ht="12" customHeight="1">
      <c r="A6585" s="589" t="s">
        <v>41503</v>
      </c>
      <c r="B6585" s="588" t="s">
        <v>41504</v>
      </c>
      <c r="C6585" s="589" t="s">
        <v>93</v>
      </c>
      <c r="D6585" s="619">
        <v>102.12</v>
      </c>
      <c r="E6585" s="590"/>
    </row>
    <row r="6586" spans="1:5" ht="12" customHeight="1">
      <c r="A6586" s="589" t="s">
        <v>41505</v>
      </c>
      <c r="B6586" s="588" t="s">
        <v>41506</v>
      </c>
      <c r="C6586" s="589" t="s">
        <v>78</v>
      </c>
      <c r="D6586" s="619">
        <v>15.91</v>
      </c>
      <c r="E6586" s="590"/>
    </row>
    <row r="6587" spans="1:5" ht="12" customHeight="1">
      <c r="A6587" s="589" t="s">
        <v>41507</v>
      </c>
      <c r="B6587" s="588" t="s">
        <v>41508</v>
      </c>
      <c r="C6587" s="589" t="s">
        <v>78</v>
      </c>
      <c r="D6587" s="619">
        <v>20.239999999999998</v>
      </c>
      <c r="E6587" s="590"/>
    </row>
    <row r="6588" spans="1:5" ht="12" customHeight="1">
      <c r="A6588" s="589" t="s">
        <v>41509</v>
      </c>
      <c r="B6588" s="588" t="s">
        <v>41510</v>
      </c>
      <c r="C6588" s="589" t="s">
        <v>78</v>
      </c>
      <c r="D6588" s="619">
        <v>59.05</v>
      </c>
      <c r="E6588" s="590"/>
    </row>
    <row r="6589" spans="1:5" ht="12" customHeight="1">
      <c r="A6589" s="589" t="s">
        <v>41511</v>
      </c>
      <c r="B6589" s="588" t="s">
        <v>41512</v>
      </c>
      <c r="C6589" s="589" t="s">
        <v>93</v>
      </c>
      <c r="D6589" s="619">
        <v>139.04179999999999</v>
      </c>
      <c r="E6589" s="590"/>
    </row>
    <row r="6590" spans="1:5" ht="12" customHeight="1">
      <c r="A6590" s="589" t="s">
        <v>41513</v>
      </c>
      <c r="B6590" s="588" t="s">
        <v>41514</v>
      </c>
      <c r="C6590" s="589" t="s">
        <v>93</v>
      </c>
      <c r="D6590" s="619">
        <v>441.13</v>
      </c>
      <c r="E6590" s="590"/>
    </row>
    <row r="6591" spans="1:5" ht="12" customHeight="1">
      <c r="A6591" s="589" t="s">
        <v>41515</v>
      </c>
      <c r="B6591" s="588" t="s">
        <v>41516</v>
      </c>
      <c r="C6591" s="589" t="s">
        <v>93</v>
      </c>
      <c r="D6591" s="619">
        <v>353.15</v>
      </c>
      <c r="E6591" s="590"/>
    </row>
    <row r="6592" spans="1:5" ht="12" customHeight="1">
      <c r="A6592" s="589" t="s">
        <v>41517</v>
      </c>
      <c r="B6592" s="588" t="s">
        <v>41518</v>
      </c>
      <c r="C6592" s="589" t="s">
        <v>93</v>
      </c>
      <c r="D6592" s="619">
        <v>202.48</v>
      </c>
      <c r="E6592" s="590"/>
    </row>
    <row r="6593" spans="1:5" ht="12" customHeight="1">
      <c r="A6593" s="589" t="s">
        <v>41519</v>
      </c>
      <c r="B6593" s="588" t="s">
        <v>41520</v>
      </c>
      <c r="C6593" s="589" t="s">
        <v>93</v>
      </c>
      <c r="D6593" s="619">
        <v>288.18</v>
      </c>
      <c r="E6593" s="590"/>
    </row>
    <row r="6594" spans="1:5" ht="12" customHeight="1">
      <c r="A6594" s="589" t="s">
        <v>41521</v>
      </c>
      <c r="B6594" s="588" t="s">
        <v>41522</v>
      </c>
      <c r="C6594" s="589" t="s">
        <v>93</v>
      </c>
      <c r="D6594" s="619">
        <v>199.12</v>
      </c>
      <c r="E6594" s="590"/>
    </row>
    <row r="6595" spans="1:5" ht="12" customHeight="1">
      <c r="A6595" s="589" t="s">
        <v>41523</v>
      </c>
      <c r="B6595" s="588" t="s">
        <v>41524</v>
      </c>
      <c r="C6595" s="589" t="s">
        <v>93</v>
      </c>
      <c r="D6595" s="619">
        <v>255.53</v>
      </c>
      <c r="E6595" s="590"/>
    </row>
    <row r="6596" spans="1:5" ht="12" customHeight="1">
      <c r="A6596" s="589" t="s">
        <v>41525</v>
      </c>
      <c r="B6596" s="588" t="s">
        <v>41526</v>
      </c>
      <c r="C6596" s="589" t="s">
        <v>93</v>
      </c>
      <c r="D6596" s="619">
        <v>904.76</v>
      </c>
      <c r="E6596" s="590"/>
    </row>
    <row r="6597" spans="1:5" ht="12" customHeight="1">
      <c r="A6597" s="589" t="s">
        <v>41527</v>
      </c>
      <c r="B6597" s="588" t="s">
        <v>41528</v>
      </c>
      <c r="C6597" s="589" t="s">
        <v>93</v>
      </c>
      <c r="D6597" s="619">
        <v>1054.3800000000001</v>
      </c>
      <c r="E6597" s="590"/>
    </row>
    <row r="6598" spans="1:5" ht="12" customHeight="1">
      <c r="A6598" s="589" t="s">
        <v>41529</v>
      </c>
      <c r="B6598" s="588" t="s">
        <v>41530</v>
      </c>
      <c r="C6598" s="589" t="s">
        <v>93</v>
      </c>
      <c r="D6598" s="619">
        <v>1188.3399999999999</v>
      </c>
      <c r="E6598" s="590"/>
    </row>
    <row r="6599" spans="1:5" ht="12" customHeight="1">
      <c r="A6599" s="589" t="s">
        <v>41531</v>
      </c>
      <c r="B6599" s="588" t="s">
        <v>41532</v>
      </c>
      <c r="C6599" s="589" t="s">
        <v>93</v>
      </c>
      <c r="D6599" s="619">
        <v>1313.19</v>
      </c>
      <c r="E6599" s="590"/>
    </row>
    <row r="6600" spans="1:5" ht="12" customHeight="1">
      <c r="A6600" s="589" t="s">
        <v>41533</v>
      </c>
      <c r="B6600" s="588" t="s">
        <v>41534</v>
      </c>
      <c r="C6600" s="589" t="s">
        <v>93</v>
      </c>
      <c r="D6600" s="619">
        <v>1455.58</v>
      </c>
      <c r="E6600" s="590"/>
    </row>
    <row r="6601" spans="1:5" ht="12" customHeight="1">
      <c r="A6601" s="589" t="s">
        <v>41535</v>
      </c>
      <c r="B6601" s="588" t="s">
        <v>41536</v>
      </c>
      <c r="C6601" s="589" t="s">
        <v>93</v>
      </c>
      <c r="D6601" s="619">
        <v>1572.45</v>
      </c>
      <c r="E6601" s="590"/>
    </row>
    <row r="6602" spans="1:5" ht="12" customHeight="1">
      <c r="A6602" s="589" t="s">
        <v>41537</v>
      </c>
      <c r="B6602" s="588" t="s">
        <v>41538</v>
      </c>
      <c r="C6602" s="589" t="s">
        <v>93</v>
      </c>
      <c r="D6602" s="619">
        <v>1698.89</v>
      </c>
      <c r="E6602" s="590"/>
    </row>
    <row r="6603" spans="1:5" ht="12" customHeight="1">
      <c r="A6603" s="589" t="s">
        <v>41539</v>
      </c>
      <c r="B6603" s="588" t="s">
        <v>41540</v>
      </c>
      <c r="C6603" s="589" t="s">
        <v>93</v>
      </c>
      <c r="D6603" s="619">
        <v>1820.46</v>
      </c>
      <c r="E6603" s="590"/>
    </row>
    <row r="6604" spans="1:5" ht="12" customHeight="1">
      <c r="A6604" s="589" t="s">
        <v>41541</v>
      </c>
      <c r="B6604" s="588" t="s">
        <v>41542</v>
      </c>
      <c r="C6604" s="589" t="s">
        <v>93</v>
      </c>
      <c r="D6604" s="619">
        <v>1993.68</v>
      </c>
      <c r="E6604" s="590"/>
    </row>
    <row r="6605" spans="1:5" ht="12" customHeight="1">
      <c r="A6605" s="589" t="s">
        <v>41543</v>
      </c>
      <c r="B6605" s="588" t="s">
        <v>41544</v>
      </c>
      <c r="C6605" s="589" t="s">
        <v>93</v>
      </c>
      <c r="D6605" s="619">
        <v>2094.2800000000002</v>
      </c>
      <c r="E6605" s="590"/>
    </row>
    <row r="6606" spans="1:5" ht="12" customHeight="1">
      <c r="A6606" s="589" t="s">
        <v>41545</v>
      </c>
      <c r="B6606" s="588" t="s">
        <v>41546</v>
      </c>
      <c r="C6606" s="589" t="s">
        <v>93</v>
      </c>
      <c r="D6606" s="619">
        <v>2139.9899999999998</v>
      </c>
      <c r="E6606" s="590"/>
    </row>
    <row r="6607" spans="1:5" ht="12" customHeight="1">
      <c r="A6607" s="589" t="s">
        <v>41547</v>
      </c>
      <c r="B6607" s="588" t="s">
        <v>41548</v>
      </c>
      <c r="C6607" s="589" t="s">
        <v>93</v>
      </c>
      <c r="D6607" s="619">
        <v>282.73</v>
      </c>
      <c r="E6607" s="590"/>
    </row>
    <row r="6608" spans="1:5" ht="12" customHeight="1">
      <c r="A6608" s="589" t="s">
        <v>41549</v>
      </c>
      <c r="B6608" s="588" t="s">
        <v>41550</v>
      </c>
      <c r="C6608" s="589" t="s">
        <v>93</v>
      </c>
      <c r="D6608" s="619">
        <v>567.09</v>
      </c>
      <c r="E6608" s="590"/>
    </row>
    <row r="6609" spans="1:5" ht="12" customHeight="1">
      <c r="A6609" s="589" t="s">
        <v>41551</v>
      </c>
      <c r="B6609" s="588" t="s">
        <v>41552</v>
      </c>
      <c r="C6609" s="589" t="s">
        <v>93</v>
      </c>
      <c r="D6609" s="619">
        <v>1162.6600000000001</v>
      </c>
      <c r="E6609" s="590"/>
    </row>
    <row r="6610" spans="1:5" ht="12" customHeight="1">
      <c r="A6610" s="589" t="s">
        <v>41553</v>
      </c>
      <c r="B6610" s="588" t="s">
        <v>41554</v>
      </c>
      <c r="C6610" s="589" t="s">
        <v>93</v>
      </c>
      <c r="D6610" s="619">
        <v>1375</v>
      </c>
      <c r="E6610" s="590"/>
    </row>
    <row r="6611" spans="1:5" ht="12" customHeight="1">
      <c r="A6611" s="589" t="s">
        <v>41555</v>
      </c>
      <c r="B6611" s="588" t="s">
        <v>41556</v>
      </c>
      <c r="C6611" s="589" t="s">
        <v>93</v>
      </c>
      <c r="D6611" s="619">
        <v>1512.46</v>
      </c>
      <c r="E6611" s="590"/>
    </row>
    <row r="6612" spans="1:5" ht="12" customHeight="1">
      <c r="A6612" s="589" t="s">
        <v>41557</v>
      </c>
      <c r="B6612" s="588" t="s">
        <v>41558</v>
      </c>
      <c r="C6612" s="589" t="s">
        <v>93</v>
      </c>
      <c r="D6612" s="619">
        <v>1679.42</v>
      </c>
      <c r="E6612" s="590"/>
    </row>
    <row r="6613" spans="1:5" ht="12" customHeight="1">
      <c r="A6613" s="589" t="s">
        <v>41559</v>
      </c>
      <c r="B6613" s="588" t="s">
        <v>41560</v>
      </c>
      <c r="C6613" s="589" t="s">
        <v>93</v>
      </c>
      <c r="D6613" s="619">
        <v>1832.77</v>
      </c>
      <c r="E6613" s="590"/>
    </row>
    <row r="6614" spans="1:5" ht="12" customHeight="1">
      <c r="A6614" s="589" t="s">
        <v>41561</v>
      </c>
      <c r="B6614" s="588" t="s">
        <v>41562</v>
      </c>
      <c r="C6614" s="589" t="s">
        <v>93</v>
      </c>
      <c r="D6614" s="619">
        <v>2051.9299999999998</v>
      </c>
      <c r="E6614" s="590"/>
    </row>
    <row r="6615" spans="1:5" ht="12" customHeight="1">
      <c r="A6615" s="589" t="s">
        <v>41563</v>
      </c>
      <c r="B6615" s="588" t="s">
        <v>41564</v>
      </c>
      <c r="C6615" s="589" t="s">
        <v>93</v>
      </c>
      <c r="D6615" s="619">
        <v>2209.36</v>
      </c>
      <c r="E6615" s="590"/>
    </row>
    <row r="6616" spans="1:5" ht="12" customHeight="1">
      <c r="A6616" s="589" t="s">
        <v>41565</v>
      </c>
      <c r="B6616" s="588" t="s">
        <v>41566</v>
      </c>
      <c r="C6616" s="589" t="s">
        <v>93</v>
      </c>
      <c r="D6616" s="619">
        <v>2413.4</v>
      </c>
      <c r="E6616" s="590"/>
    </row>
    <row r="6617" spans="1:5" ht="12" customHeight="1">
      <c r="A6617" s="589" t="s">
        <v>41567</v>
      </c>
      <c r="B6617" s="588" t="s">
        <v>41568</v>
      </c>
      <c r="C6617" s="589" t="s">
        <v>93</v>
      </c>
      <c r="D6617" s="619">
        <v>2589.11</v>
      </c>
      <c r="E6617" s="590"/>
    </row>
    <row r="6618" spans="1:5" ht="12" customHeight="1">
      <c r="A6618" s="589" t="s">
        <v>41569</v>
      </c>
      <c r="B6618" s="588" t="s">
        <v>41570</v>
      </c>
      <c r="C6618" s="589" t="s">
        <v>93</v>
      </c>
      <c r="D6618" s="619">
        <v>2729.77</v>
      </c>
      <c r="E6618" s="590"/>
    </row>
    <row r="6619" spans="1:5" ht="12" customHeight="1">
      <c r="A6619" s="589" t="s">
        <v>41571</v>
      </c>
      <c r="B6619" s="588" t="s">
        <v>41572</v>
      </c>
      <c r="C6619" s="589" t="s">
        <v>93</v>
      </c>
      <c r="D6619" s="619">
        <v>2806.43</v>
      </c>
      <c r="E6619" s="590"/>
    </row>
    <row r="6620" spans="1:5" ht="12" customHeight="1">
      <c r="A6620" s="589" t="s">
        <v>41573</v>
      </c>
      <c r="B6620" s="588" t="s">
        <v>41574</v>
      </c>
      <c r="C6620" s="589" t="s">
        <v>93</v>
      </c>
      <c r="D6620" s="619">
        <v>457.78</v>
      </c>
      <c r="E6620" s="590"/>
    </row>
    <row r="6621" spans="1:5" ht="12" customHeight="1">
      <c r="A6621" s="589" t="s">
        <v>41575</v>
      </c>
      <c r="B6621" s="588" t="s">
        <v>41576</v>
      </c>
      <c r="C6621" s="589" t="s">
        <v>93</v>
      </c>
      <c r="D6621" s="619">
        <v>627.12</v>
      </c>
      <c r="E6621" s="590"/>
    </row>
    <row r="6622" spans="1:5" ht="12" customHeight="1">
      <c r="A6622" s="589" t="s">
        <v>41577</v>
      </c>
      <c r="B6622" s="588" t="s">
        <v>41578</v>
      </c>
      <c r="C6622" s="589" t="s">
        <v>93</v>
      </c>
      <c r="D6622" s="619">
        <v>1412.18</v>
      </c>
      <c r="E6622" s="590"/>
    </row>
    <row r="6623" spans="1:5" ht="12" customHeight="1">
      <c r="A6623" s="589" t="s">
        <v>41579</v>
      </c>
      <c r="B6623" s="588" t="s">
        <v>41580</v>
      </c>
      <c r="C6623" s="589" t="s">
        <v>93</v>
      </c>
      <c r="D6623" s="619">
        <v>1660.36</v>
      </c>
      <c r="E6623" s="590"/>
    </row>
    <row r="6624" spans="1:5" ht="12" customHeight="1">
      <c r="A6624" s="589" t="s">
        <v>41581</v>
      </c>
      <c r="B6624" s="588" t="s">
        <v>41582</v>
      </c>
      <c r="C6624" s="589" t="s">
        <v>93</v>
      </c>
      <c r="D6624" s="619">
        <v>1853.42</v>
      </c>
      <c r="E6624" s="590"/>
    </row>
    <row r="6625" spans="1:5" ht="12" customHeight="1">
      <c r="A6625" s="589" t="s">
        <v>41583</v>
      </c>
      <c r="B6625" s="588" t="s">
        <v>41584</v>
      </c>
      <c r="C6625" s="589" t="s">
        <v>93</v>
      </c>
      <c r="D6625" s="619">
        <v>2096.8000000000002</v>
      </c>
      <c r="E6625" s="590"/>
    </row>
    <row r="6626" spans="1:5" ht="12" customHeight="1">
      <c r="A6626" s="589" t="s">
        <v>41585</v>
      </c>
      <c r="B6626" s="588" t="s">
        <v>41586</v>
      </c>
      <c r="C6626" s="589" t="s">
        <v>93</v>
      </c>
      <c r="D6626" s="619">
        <v>2336.44</v>
      </c>
      <c r="E6626" s="590"/>
    </row>
    <row r="6627" spans="1:5" ht="12" customHeight="1">
      <c r="A6627" s="589" t="s">
        <v>41587</v>
      </c>
      <c r="B6627" s="588" t="s">
        <v>41588</v>
      </c>
      <c r="C6627" s="589" t="s">
        <v>93</v>
      </c>
      <c r="D6627" s="619">
        <v>2538.89</v>
      </c>
      <c r="E6627" s="590"/>
    </row>
    <row r="6628" spans="1:5" ht="12" customHeight="1">
      <c r="A6628" s="589" t="s">
        <v>41589</v>
      </c>
      <c r="B6628" s="588" t="s">
        <v>41590</v>
      </c>
      <c r="C6628" s="589" t="s">
        <v>93</v>
      </c>
      <c r="D6628" s="619">
        <v>2764.33</v>
      </c>
      <c r="E6628" s="590"/>
    </row>
    <row r="6629" spans="1:5" ht="12" customHeight="1">
      <c r="A6629" s="589" t="s">
        <v>41591</v>
      </c>
      <c r="B6629" s="588" t="s">
        <v>41592</v>
      </c>
      <c r="C6629" s="589" t="s">
        <v>93</v>
      </c>
      <c r="D6629" s="619">
        <v>2999.15</v>
      </c>
      <c r="E6629" s="590"/>
    </row>
    <row r="6630" spans="1:5" ht="12" customHeight="1">
      <c r="A6630" s="589" t="s">
        <v>41593</v>
      </c>
      <c r="B6630" s="588" t="s">
        <v>41594</v>
      </c>
      <c r="C6630" s="589" t="s">
        <v>93</v>
      </c>
      <c r="D6630" s="619">
        <v>3273.18</v>
      </c>
      <c r="E6630" s="590"/>
    </row>
    <row r="6631" spans="1:5" ht="12" customHeight="1">
      <c r="A6631" s="589" t="s">
        <v>41595</v>
      </c>
      <c r="B6631" s="588" t="s">
        <v>41596</v>
      </c>
      <c r="C6631" s="589" t="s">
        <v>93</v>
      </c>
      <c r="D6631" s="619">
        <v>3444.2</v>
      </c>
      <c r="E6631" s="590"/>
    </row>
    <row r="6632" spans="1:5" ht="12" customHeight="1">
      <c r="A6632" s="589" t="s">
        <v>41597</v>
      </c>
      <c r="B6632" s="588" t="s">
        <v>41598</v>
      </c>
      <c r="C6632" s="589" t="s">
        <v>93</v>
      </c>
      <c r="D6632" s="619">
        <v>3548.05</v>
      </c>
      <c r="E6632" s="590"/>
    </row>
    <row r="6633" spans="1:5" ht="12" customHeight="1">
      <c r="A6633" s="589" t="s">
        <v>41599</v>
      </c>
      <c r="B6633" s="588" t="s">
        <v>41600</v>
      </c>
      <c r="C6633" s="589" t="s">
        <v>93</v>
      </c>
      <c r="D6633" s="619">
        <v>711.08</v>
      </c>
      <c r="E6633" s="590"/>
    </row>
    <row r="6634" spans="1:5" ht="12" customHeight="1">
      <c r="A6634" s="589" t="s">
        <v>41601</v>
      </c>
      <c r="B6634" s="588" t="s">
        <v>41602</v>
      </c>
      <c r="C6634" s="589" t="s">
        <v>93</v>
      </c>
      <c r="D6634" s="619">
        <v>898.18</v>
      </c>
      <c r="E6634" s="590"/>
    </row>
    <row r="6635" spans="1:5" ht="12" customHeight="1">
      <c r="A6635" s="589" t="s">
        <v>41603</v>
      </c>
      <c r="B6635" s="588" t="s">
        <v>41604</v>
      </c>
      <c r="C6635" s="589" t="s">
        <v>93</v>
      </c>
      <c r="D6635" s="619">
        <v>1809.52</v>
      </c>
      <c r="E6635" s="590"/>
    </row>
    <row r="6636" spans="1:5" ht="12" customHeight="1">
      <c r="A6636" s="589" t="s">
        <v>41605</v>
      </c>
      <c r="B6636" s="588" t="s">
        <v>41606</v>
      </c>
      <c r="C6636" s="589" t="s">
        <v>93</v>
      </c>
      <c r="D6636" s="619">
        <v>2078.9699999999998</v>
      </c>
      <c r="E6636" s="590"/>
    </row>
    <row r="6637" spans="1:5" ht="12" customHeight="1">
      <c r="A6637" s="589" t="s">
        <v>41607</v>
      </c>
      <c r="B6637" s="588" t="s">
        <v>41608</v>
      </c>
      <c r="C6637" s="589" t="s">
        <v>93</v>
      </c>
      <c r="D6637" s="619">
        <v>2350.7800000000002</v>
      </c>
      <c r="E6637" s="590"/>
    </row>
    <row r="6638" spans="1:5" ht="12" customHeight="1">
      <c r="A6638" s="589" t="s">
        <v>41609</v>
      </c>
      <c r="B6638" s="588" t="s">
        <v>41610</v>
      </c>
      <c r="C6638" s="589" t="s">
        <v>93</v>
      </c>
      <c r="D6638" s="619">
        <v>2651.49</v>
      </c>
      <c r="E6638" s="590"/>
    </row>
    <row r="6639" spans="1:5" ht="12" customHeight="1">
      <c r="A6639" s="589" t="s">
        <v>41611</v>
      </c>
      <c r="B6639" s="588" t="s">
        <v>41612</v>
      </c>
      <c r="C6639" s="589" t="s">
        <v>93</v>
      </c>
      <c r="D6639" s="619">
        <v>2943.33</v>
      </c>
      <c r="E6639" s="590"/>
    </row>
    <row r="6640" spans="1:5" ht="12" customHeight="1">
      <c r="A6640" s="589" t="s">
        <v>41613</v>
      </c>
      <c r="B6640" s="588" t="s">
        <v>41614</v>
      </c>
      <c r="C6640" s="589" t="s">
        <v>93</v>
      </c>
      <c r="D6640" s="619">
        <v>3254.13</v>
      </c>
      <c r="E6640" s="590"/>
    </row>
    <row r="6641" spans="1:5" ht="12" customHeight="1">
      <c r="A6641" s="589" t="s">
        <v>41615</v>
      </c>
      <c r="B6641" s="588" t="s">
        <v>41616</v>
      </c>
      <c r="C6641" s="589" t="s">
        <v>93</v>
      </c>
      <c r="D6641" s="619">
        <v>3545.61</v>
      </c>
      <c r="E6641" s="590"/>
    </row>
    <row r="6642" spans="1:5" ht="12" customHeight="1">
      <c r="A6642" s="589" t="s">
        <v>41617</v>
      </c>
      <c r="B6642" s="588" t="s">
        <v>41618</v>
      </c>
      <c r="C6642" s="589" t="s">
        <v>93</v>
      </c>
      <c r="D6642" s="619">
        <v>3857.57</v>
      </c>
      <c r="E6642" s="590"/>
    </row>
    <row r="6643" spans="1:5" ht="12" customHeight="1">
      <c r="A6643" s="589" t="s">
        <v>41619</v>
      </c>
      <c r="B6643" s="588" t="s">
        <v>41620</v>
      </c>
      <c r="C6643" s="589" t="s">
        <v>93</v>
      </c>
      <c r="D6643" s="619">
        <v>4234.07</v>
      </c>
      <c r="E6643" s="590"/>
    </row>
    <row r="6644" spans="1:5" ht="12" customHeight="1">
      <c r="A6644" s="589" t="s">
        <v>41621</v>
      </c>
      <c r="B6644" s="588" t="s">
        <v>41622</v>
      </c>
      <c r="C6644" s="589" t="s">
        <v>93</v>
      </c>
      <c r="D6644" s="619">
        <v>4453.24</v>
      </c>
      <c r="E6644" s="590"/>
    </row>
    <row r="6645" spans="1:5" ht="12" customHeight="1">
      <c r="A6645" s="589" t="s">
        <v>41623</v>
      </c>
      <c r="B6645" s="588" t="s">
        <v>41624</v>
      </c>
      <c r="C6645" s="589" t="s">
        <v>93</v>
      </c>
      <c r="D6645" s="619">
        <v>4504.13</v>
      </c>
      <c r="E6645" s="590"/>
    </row>
    <row r="6646" spans="1:5" ht="12" customHeight="1">
      <c r="A6646" s="589" t="s">
        <v>41625</v>
      </c>
      <c r="B6646" s="588" t="s">
        <v>41626</v>
      </c>
      <c r="C6646" s="589" t="s">
        <v>93</v>
      </c>
      <c r="D6646" s="619">
        <v>842.28</v>
      </c>
      <c r="E6646" s="590"/>
    </row>
    <row r="6647" spans="1:5" ht="12" customHeight="1">
      <c r="A6647" s="589" t="s">
        <v>41627</v>
      </c>
      <c r="B6647" s="588" t="s">
        <v>41628</v>
      </c>
      <c r="C6647" s="589" t="s">
        <v>93</v>
      </c>
      <c r="D6647" s="619">
        <v>1081.3</v>
      </c>
      <c r="E6647" s="590"/>
    </row>
    <row r="6648" spans="1:5" ht="12" customHeight="1">
      <c r="A6648" s="589" t="s">
        <v>41629</v>
      </c>
      <c r="B6648" s="588" t="s">
        <v>41630</v>
      </c>
      <c r="C6648" s="589" t="s">
        <v>93</v>
      </c>
      <c r="D6648" s="619">
        <v>2216.92</v>
      </c>
      <c r="E6648" s="590"/>
    </row>
    <row r="6649" spans="1:5" ht="12" customHeight="1">
      <c r="A6649" s="589" t="s">
        <v>41631</v>
      </c>
      <c r="B6649" s="588" t="s">
        <v>41632</v>
      </c>
      <c r="C6649" s="589" t="s">
        <v>93</v>
      </c>
      <c r="D6649" s="619">
        <v>2524.5300000000002</v>
      </c>
      <c r="E6649" s="590"/>
    </row>
    <row r="6650" spans="1:5" ht="12" customHeight="1">
      <c r="A6650" s="589" t="s">
        <v>41633</v>
      </c>
      <c r="B6650" s="588" t="s">
        <v>41634</v>
      </c>
      <c r="C6650" s="589" t="s">
        <v>93</v>
      </c>
      <c r="D6650" s="619">
        <v>2841.3</v>
      </c>
      <c r="E6650" s="590"/>
    </row>
    <row r="6651" spans="1:5" ht="12" customHeight="1">
      <c r="A6651" s="589" t="s">
        <v>41635</v>
      </c>
      <c r="B6651" s="588" t="s">
        <v>41636</v>
      </c>
      <c r="C6651" s="589" t="s">
        <v>93</v>
      </c>
      <c r="D6651" s="619">
        <v>3219.71</v>
      </c>
      <c r="E6651" s="590"/>
    </row>
    <row r="6652" spans="1:5" ht="12" customHeight="1">
      <c r="A6652" s="589" t="s">
        <v>41637</v>
      </c>
      <c r="B6652" s="588" t="s">
        <v>41638</v>
      </c>
      <c r="C6652" s="589" t="s">
        <v>93</v>
      </c>
      <c r="D6652" s="619">
        <v>3587.63</v>
      </c>
      <c r="E6652" s="590"/>
    </row>
    <row r="6653" spans="1:5" ht="12" customHeight="1">
      <c r="A6653" s="589" t="s">
        <v>41639</v>
      </c>
      <c r="B6653" s="588" t="s">
        <v>41640</v>
      </c>
      <c r="C6653" s="589" t="s">
        <v>93</v>
      </c>
      <c r="D6653" s="619">
        <v>3948.45</v>
      </c>
      <c r="E6653" s="590"/>
    </row>
    <row r="6654" spans="1:5" ht="12" customHeight="1">
      <c r="A6654" s="589" t="s">
        <v>41641</v>
      </c>
      <c r="B6654" s="588" t="s">
        <v>41642</v>
      </c>
      <c r="C6654" s="589" t="s">
        <v>93</v>
      </c>
      <c r="D6654" s="619">
        <v>4352.2299999999996</v>
      </c>
      <c r="E6654" s="590"/>
    </row>
    <row r="6655" spans="1:5" ht="12" customHeight="1">
      <c r="A6655" s="589" t="s">
        <v>41643</v>
      </c>
      <c r="B6655" s="588" t="s">
        <v>41644</v>
      </c>
      <c r="C6655" s="589" t="s">
        <v>93</v>
      </c>
      <c r="D6655" s="619">
        <v>4708.05</v>
      </c>
      <c r="E6655" s="590"/>
    </row>
    <row r="6656" spans="1:5" ht="12" customHeight="1">
      <c r="A6656" s="589" t="s">
        <v>41645</v>
      </c>
      <c r="B6656" s="588" t="s">
        <v>41646</v>
      </c>
      <c r="C6656" s="589" t="s">
        <v>93</v>
      </c>
      <c r="D6656" s="619">
        <v>5141.71</v>
      </c>
      <c r="E6656" s="590"/>
    </row>
    <row r="6657" spans="1:5" ht="12" customHeight="1">
      <c r="A6657" s="589" t="s">
        <v>41647</v>
      </c>
      <c r="B6657" s="588" t="s">
        <v>41648</v>
      </c>
      <c r="C6657" s="589" t="s">
        <v>93</v>
      </c>
      <c r="D6657" s="619">
        <v>5418.97</v>
      </c>
      <c r="E6657" s="590"/>
    </row>
    <row r="6658" spans="1:5" ht="12" customHeight="1">
      <c r="A6658" s="589" t="s">
        <v>41649</v>
      </c>
      <c r="B6658" s="588" t="s">
        <v>41650</v>
      </c>
      <c r="C6658" s="589" t="s">
        <v>93</v>
      </c>
      <c r="D6658" s="619">
        <v>5597.79</v>
      </c>
      <c r="E6658" s="590"/>
    </row>
    <row r="6659" spans="1:5" ht="12" customHeight="1">
      <c r="A6659" s="589" t="s">
        <v>41651</v>
      </c>
      <c r="B6659" s="588" t="s">
        <v>41652</v>
      </c>
      <c r="C6659" s="589" t="s">
        <v>93</v>
      </c>
      <c r="D6659" s="619">
        <v>1126.1500000000001</v>
      </c>
      <c r="E6659" s="590"/>
    </row>
    <row r="6660" spans="1:5" ht="12" customHeight="1">
      <c r="A6660" s="589" t="s">
        <v>41653</v>
      </c>
      <c r="B6660" s="588" t="s">
        <v>41654</v>
      </c>
      <c r="C6660" s="589" t="s">
        <v>93</v>
      </c>
      <c r="D6660" s="619">
        <v>1726.22</v>
      </c>
      <c r="E6660" s="590"/>
    </row>
    <row r="6661" spans="1:5" ht="12" customHeight="1">
      <c r="A6661" s="589" t="s">
        <v>41655</v>
      </c>
      <c r="B6661" s="588" t="s">
        <v>41656</v>
      </c>
      <c r="C6661" s="589" t="s">
        <v>93</v>
      </c>
      <c r="D6661" s="619">
        <v>2859.68</v>
      </c>
      <c r="E6661" s="590"/>
    </row>
    <row r="6662" spans="1:5" ht="12" customHeight="1">
      <c r="A6662" s="589" t="s">
        <v>41657</v>
      </c>
      <c r="B6662" s="588" t="s">
        <v>41658</v>
      </c>
      <c r="C6662" s="589" t="s">
        <v>93</v>
      </c>
      <c r="D6662" s="619">
        <v>3225.91</v>
      </c>
      <c r="E6662" s="590"/>
    </row>
    <row r="6663" spans="1:5" ht="12" customHeight="1">
      <c r="A6663" s="589" t="s">
        <v>41659</v>
      </c>
      <c r="B6663" s="588" t="s">
        <v>41660</v>
      </c>
      <c r="C6663" s="589" t="s">
        <v>93</v>
      </c>
      <c r="D6663" s="619">
        <v>3603.61</v>
      </c>
      <c r="E6663" s="590"/>
    </row>
    <row r="6664" spans="1:5" ht="12" customHeight="1">
      <c r="A6664" s="589" t="s">
        <v>41661</v>
      </c>
      <c r="B6664" s="588" t="s">
        <v>41662</v>
      </c>
      <c r="C6664" s="589" t="s">
        <v>93</v>
      </c>
      <c r="D6664" s="619">
        <v>4057.12</v>
      </c>
      <c r="E6664" s="590"/>
    </row>
    <row r="6665" spans="1:5" ht="12" customHeight="1">
      <c r="A6665" s="589" t="s">
        <v>41663</v>
      </c>
      <c r="B6665" s="588" t="s">
        <v>41664</v>
      </c>
      <c r="C6665" s="589" t="s">
        <v>93</v>
      </c>
      <c r="D6665" s="619">
        <v>4444.7299999999996</v>
      </c>
      <c r="E6665" s="590"/>
    </row>
    <row r="6666" spans="1:5" ht="12" customHeight="1">
      <c r="A6666" s="589" t="s">
        <v>41665</v>
      </c>
      <c r="B6666" s="588" t="s">
        <v>41666</v>
      </c>
      <c r="C6666" s="589" t="s">
        <v>93</v>
      </c>
      <c r="D6666" s="619">
        <v>4920.97</v>
      </c>
      <c r="E6666" s="590"/>
    </row>
    <row r="6667" spans="1:5" ht="12" customHeight="1">
      <c r="A6667" s="589" t="s">
        <v>41667</v>
      </c>
      <c r="B6667" s="588" t="s">
        <v>41668</v>
      </c>
      <c r="C6667" s="589" t="s">
        <v>93</v>
      </c>
      <c r="D6667" s="619">
        <v>5300.49</v>
      </c>
      <c r="E6667" s="590"/>
    </row>
    <row r="6668" spans="1:5" ht="12" customHeight="1">
      <c r="A6668" s="589" t="s">
        <v>41669</v>
      </c>
      <c r="B6668" s="588" t="s">
        <v>41670</v>
      </c>
      <c r="C6668" s="589" t="s">
        <v>93</v>
      </c>
      <c r="D6668" s="619">
        <v>5723.72</v>
      </c>
      <c r="E6668" s="590"/>
    </row>
    <row r="6669" spans="1:5" ht="12" customHeight="1">
      <c r="A6669" s="589" t="s">
        <v>41671</v>
      </c>
      <c r="B6669" s="588" t="s">
        <v>41672</v>
      </c>
      <c r="C6669" s="589" t="s">
        <v>93</v>
      </c>
      <c r="D6669" s="619">
        <v>6215.66</v>
      </c>
      <c r="E6669" s="590"/>
    </row>
    <row r="6670" spans="1:5" ht="12" customHeight="1">
      <c r="A6670" s="589" t="s">
        <v>41673</v>
      </c>
      <c r="B6670" s="588" t="s">
        <v>41674</v>
      </c>
      <c r="C6670" s="589" t="s">
        <v>93</v>
      </c>
      <c r="D6670" s="619">
        <v>6563.07</v>
      </c>
      <c r="E6670" s="590"/>
    </row>
    <row r="6671" spans="1:5" ht="12" customHeight="1">
      <c r="A6671" s="589" t="s">
        <v>41675</v>
      </c>
      <c r="B6671" s="588" t="s">
        <v>41676</v>
      </c>
      <c r="C6671" s="589" t="s">
        <v>93</v>
      </c>
      <c r="D6671" s="619">
        <v>6681.56</v>
      </c>
      <c r="E6671" s="590"/>
    </row>
    <row r="6672" spans="1:5" ht="12" customHeight="1">
      <c r="A6672" s="589" t="s">
        <v>41677</v>
      </c>
      <c r="B6672" s="588" t="s">
        <v>41678</v>
      </c>
      <c r="C6672" s="589" t="s">
        <v>93</v>
      </c>
      <c r="D6672" s="619">
        <v>1216.8699999999999</v>
      </c>
      <c r="E6672" s="590"/>
    </row>
    <row r="6673" spans="1:5" ht="12" customHeight="1">
      <c r="A6673" s="589" t="s">
        <v>41679</v>
      </c>
      <c r="B6673" s="588" t="s">
        <v>41680</v>
      </c>
      <c r="C6673" s="589" t="s">
        <v>93</v>
      </c>
      <c r="D6673" s="619">
        <v>3106.47</v>
      </c>
      <c r="E6673" s="590"/>
    </row>
    <row r="6674" spans="1:5" ht="12" customHeight="1">
      <c r="A6674" s="589" t="s">
        <v>41681</v>
      </c>
      <c r="B6674" s="588" t="s">
        <v>41682</v>
      </c>
      <c r="C6674" s="589" t="s">
        <v>93</v>
      </c>
      <c r="D6674" s="619">
        <v>3522.24</v>
      </c>
      <c r="E6674" s="590"/>
    </row>
    <row r="6675" spans="1:5" ht="12" customHeight="1">
      <c r="A6675" s="589" t="s">
        <v>41683</v>
      </c>
      <c r="B6675" s="588" t="s">
        <v>41684</v>
      </c>
      <c r="C6675" s="589" t="s">
        <v>93</v>
      </c>
      <c r="D6675" s="619">
        <v>3962.93</v>
      </c>
      <c r="E6675" s="590"/>
    </row>
    <row r="6676" spans="1:5" ht="12" customHeight="1">
      <c r="A6676" s="589" t="s">
        <v>41685</v>
      </c>
      <c r="B6676" s="588" t="s">
        <v>41686</v>
      </c>
      <c r="C6676" s="589" t="s">
        <v>93</v>
      </c>
      <c r="D6676" s="619">
        <v>4389.7700000000004</v>
      </c>
      <c r="E6676" s="590"/>
    </row>
    <row r="6677" spans="1:5" ht="12" customHeight="1">
      <c r="A6677" s="589" t="s">
        <v>41687</v>
      </c>
      <c r="B6677" s="588" t="s">
        <v>41688</v>
      </c>
      <c r="C6677" s="589" t="s">
        <v>93</v>
      </c>
      <c r="D6677" s="619">
        <v>4878.54</v>
      </c>
      <c r="E6677" s="590"/>
    </row>
    <row r="6678" spans="1:5" ht="12" customHeight="1">
      <c r="A6678" s="589" t="s">
        <v>41689</v>
      </c>
      <c r="B6678" s="588" t="s">
        <v>41690</v>
      </c>
      <c r="C6678" s="589" t="s">
        <v>93</v>
      </c>
      <c r="D6678" s="619">
        <v>5362.68</v>
      </c>
      <c r="E6678" s="590"/>
    </row>
    <row r="6679" spans="1:5" ht="12" customHeight="1">
      <c r="A6679" s="589" t="s">
        <v>41691</v>
      </c>
      <c r="B6679" s="588" t="s">
        <v>41692</v>
      </c>
      <c r="C6679" s="589" t="s">
        <v>93</v>
      </c>
      <c r="D6679" s="619">
        <v>5857.05</v>
      </c>
      <c r="E6679" s="590"/>
    </row>
    <row r="6680" spans="1:5" ht="12" customHeight="1">
      <c r="A6680" s="589" t="s">
        <v>41693</v>
      </c>
      <c r="B6680" s="588" t="s">
        <v>41694</v>
      </c>
      <c r="C6680" s="589" t="s">
        <v>93</v>
      </c>
      <c r="D6680" s="619">
        <v>6326.95</v>
      </c>
      <c r="E6680" s="590"/>
    </row>
    <row r="6681" spans="1:5" ht="12" customHeight="1">
      <c r="A6681" s="589" t="s">
        <v>41695</v>
      </c>
      <c r="B6681" s="588" t="s">
        <v>41696</v>
      </c>
      <c r="C6681" s="589" t="s">
        <v>93</v>
      </c>
      <c r="D6681" s="619">
        <v>6845.07</v>
      </c>
      <c r="E6681" s="590"/>
    </row>
    <row r="6682" spans="1:5" ht="12" customHeight="1">
      <c r="A6682" s="589" t="s">
        <v>41697</v>
      </c>
      <c r="B6682" s="588" t="s">
        <v>41698</v>
      </c>
      <c r="C6682" s="589" t="s">
        <v>93</v>
      </c>
      <c r="D6682" s="619">
        <v>7322.63</v>
      </c>
      <c r="E6682" s="590"/>
    </row>
    <row r="6683" spans="1:5" ht="12" customHeight="1">
      <c r="A6683" s="589" t="s">
        <v>41699</v>
      </c>
      <c r="B6683" s="588" t="s">
        <v>41700</v>
      </c>
      <c r="C6683" s="589" t="s">
        <v>93</v>
      </c>
      <c r="D6683" s="619">
        <v>7506.24</v>
      </c>
      <c r="E6683" s="590"/>
    </row>
    <row r="6684" spans="1:5" ht="12" customHeight="1">
      <c r="A6684" s="589" t="s">
        <v>41701</v>
      </c>
      <c r="B6684" s="588" t="s">
        <v>41702</v>
      </c>
      <c r="C6684" s="589" t="s">
        <v>93</v>
      </c>
      <c r="D6684" s="619">
        <v>4071.52</v>
      </c>
      <c r="E6684" s="590"/>
    </row>
    <row r="6685" spans="1:5" ht="12" customHeight="1">
      <c r="A6685" s="589" t="s">
        <v>41703</v>
      </c>
      <c r="B6685" s="588" t="s">
        <v>41704</v>
      </c>
      <c r="C6685" s="589" t="s">
        <v>93</v>
      </c>
      <c r="D6685" s="619">
        <v>4452.0600000000004</v>
      </c>
      <c r="E6685" s="590"/>
    </row>
    <row r="6686" spans="1:5" ht="12" customHeight="1">
      <c r="A6686" s="589" t="s">
        <v>41705</v>
      </c>
      <c r="B6686" s="588" t="s">
        <v>41706</v>
      </c>
      <c r="C6686" s="589" t="s">
        <v>93</v>
      </c>
      <c r="D6686" s="619">
        <v>4693.49</v>
      </c>
      <c r="E6686" s="590"/>
    </row>
    <row r="6687" spans="1:5" ht="12" customHeight="1">
      <c r="A6687" s="589" t="s">
        <v>41707</v>
      </c>
      <c r="B6687" s="588" t="s">
        <v>41708</v>
      </c>
      <c r="C6687" s="589" t="s">
        <v>93</v>
      </c>
      <c r="D6687" s="619">
        <v>5390.12</v>
      </c>
      <c r="E6687" s="590"/>
    </row>
    <row r="6688" spans="1:5" ht="12" customHeight="1">
      <c r="A6688" s="589" t="s">
        <v>41709</v>
      </c>
      <c r="B6688" s="588" t="s">
        <v>41710</v>
      </c>
      <c r="C6688" s="589" t="s">
        <v>93</v>
      </c>
      <c r="D6688" s="619">
        <v>6009.22</v>
      </c>
      <c r="E6688" s="590"/>
    </row>
    <row r="6689" spans="1:5" ht="12" customHeight="1">
      <c r="A6689" s="589" t="s">
        <v>41711</v>
      </c>
      <c r="B6689" s="588" t="s">
        <v>41712</v>
      </c>
      <c r="C6689" s="589" t="s">
        <v>93</v>
      </c>
      <c r="D6689" s="619">
        <v>6715.3</v>
      </c>
      <c r="E6689" s="590"/>
    </row>
    <row r="6690" spans="1:5" ht="12" customHeight="1">
      <c r="A6690" s="589" t="s">
        <v>41713</v>
      </c>
      <c r="B6690" s="588" t="s">
        <v>41714</v>
      </c>
      <c r="C6690" s="589" t="s">
        <v>93</v>
      </c>
      <c r="D6690" s="619">
        <v>7404.43</v>
      </c>
      <c r="E6690" s="590"/>
    </row>
    <row r="6691" spans="1:5" ht="12" customHeight="1">
      <c r="A6691" s="589" t="s">
        <v>41715</v>
      </c>
      <c r="B6691" s="588" t="s">
        <v>41716</v>
      </c>
      <c r="C6691" s="589" t="s">
        <v>93</v>
      </c>
      <c r="D6691" s="619">
        <v>8098</v>
      </c>
      <c r="E6691" s="590"/>
    </row>
    <row r="6692" spans="1:5" ht="12" customHeight="1">
      <c r="A6692" s="589" t="s">
        <v>41717</v>
      </c>
      <c r="B6692" s="588" t="s">
        <v>41718</v>
      </c>
      <c r="C6692" s="589" t="s">
        <v>93</v>
      </c>
      <c r="D6692" s="619">
        <v>8862.41</v>
      </c>
      <c r="E6692" s="590"/>
    </row>
    <row r="6693" spans="1:5" ht="12" customHeight="1">
      <c r="A6693" s="589" t="s">
        <v>41719</v>
      </c>
      <c r="B6693" s="588" t="s">
        <v>41720</v>
      </c>
      <c r="C6693" s="589" t="s">
        <v>93</v>
      </c>
      <c r="D6693" s="619">
        <v>9422.51</v>
      </c>
      <c r="E6693" s="590"/>
    </row>
    <row r="6694" spans="1:5" ht="12" customHeight="1">
      <c r="A6694" s="589" t="s">
        <v>41721</v>
      </c>
      <c r="B6694" s="588" t="s">
        <v>41722</v>
      </c>
      <c r="C6694" s="589" t="s">
        <v>93</v>
      </c>
      <c r="D6694" s="619">
        <v>10094.65</v>
      </c>
      <c r="E6694" s="590"/>
    </row>
    <row r="6695" spans="1:5" ht="12" customHeight="1">
      <c r="A6695" s="589" t="s">
        <v>41723</v>
      </c>
      <c r="B6695" s="588" t="s">
        <v>41724</v>
      </c>
      <c r="C6695" s="589" t="s">
        <v>93</v>
      </c>
      <c r="D6695" s="619">
        <v>10817.67</v>
      </c>
      <c r="E6695" s="590"/>
    </row>
    <row r="6696" spans="1:5" ht="12" customHeight="1">
      <c r="A6696" s="589" t="s">
        <v>41725</v>
      </c>
      <c r="B6696" s="588" t="s">
        <v>41726</v>
      </c>
      <c r="C6696" s="589" t="s">
        <v>93</v>
      </c>
      <c r="D6696" s="619">
        <v>11195.86</v>
      </c>
      <c r="E6696" s="590"/>
    </row>
    <row r="6697" spans="1:5" ht="12" customHeight="1">
      <c r="A6697" s="589" t="s">
        <v>41727</v>
      </c>
      <c r="B6697" s="588" t="s">
        <v>41728</v>
      </c>
      <c r="C6697" s="589" t="s">
        <v>93</v>
      </c>
      <c r="D6697" s="619">
        <v>287.02999999999997</v>
      </c>
      <c r="E6697" s="590"/>
    </row>
    <row r="6698" spans="1:5" ht="12" customHeight="1">
      <c r="A6698" s="589" t="s">
        <v>41729</v>
      </c>
      <c r="B6698" s="588" t="s">
        <v>41730</v>
      </c>
      <c r="C6698" s="589" t="s">
        <v>93</v>
      </c>
      <c r="D6698" s="619">
        <v>300.29000000000002</v>
      </c>
      <c r="E6698" s="590"/>
    </row>
    <row r="6699" spans="1:5" ht="12" customHeight="1">
      <c r="A6699" s="589" t="s">
        <v>41731</v>
      </c>
      <c r="B6699" s="588" t="s">
        <v>41732</v>
      </c>
      <c r="C6699" s="589" t="s">
        <v>93</v>
      </c>
      <c r="D6699" s="619">
        <v>955.43</v>
      </c>
      <c r="E6699" s="590"/>
    </row>
    <row r="6700" spans="1:5" ht="12" customHeight="1">
      <c r="A6700" s="589" t="s">
        <v>41733</v>
      </c>
      <c r="B6700" s="588" t="s">
        <v>41734</v>
      </c>
      <c r="C6700" s="589" t="s">
        <v>93</v>
      </c>
      <c r="D6700" s="619">
        <v>1096.99</v>
      </c>
      <c r="E6700" s="590"/>
    </row>
    <row r="6701" spans="1:5" ht="12" customHeight="1">
      <c r="A6701" s="589" t="s">
        <v>41735</v>
      </c>
      <c r="B6701" s="588" t="s">
        <v>41736</v>
      </c>
      <c r="C6701" s="589" t="s">
        <v>93</v>
      </c>
      <c r="D6701" s="619">
        <v>1227.55</v>
      </c>
      <c r="E6701" s="590"/>
    </row>
    <row r="6702" spans="1:5" ht="12" customHeight="1">
      <c r="A6702" s="589" t="s">
        <v>41737</v>
      </c>
      <c r="B6702" s="588" t="s">
        <v>41738</v>
      </c>
      <c r="C6702" s="589" t="s">
        <v>93</v>
      </c>
      <c r="D6702" s="619">
        <v>1366.28</v>
      </c>
      <c r="E6702" s="590"/>
    </row>
    <row r="6703" spans="1:5" ht="12" customHeight="1">
      <c r="A6703" s="589" t="s">
        <v>41739</v>
      </c>
      <c r="B6703" s="588" t="s">
        <v>41740</v>
      </c>
      <c r="C6703" s="589" t="s">
        <v>93</v>
      </c>
      <c r="D6703" s="619">
        <v>1484</v>
      </c>
      <c r="E6703" s="590"/>
    </row>
    <row r="6704" spans="1:5" ht="12" customHeight="1">
      <c r="A6704" s="589" t="s">
        <v>41741</v>
      </c>
      <c r="B6704" s="588" t="s">
        <v>41742</v>
      </c>
      <c r="C6704" s="589" t="s">
        <v>93</v>
      </c>
      <c r="D6704" s="619">
        <v>1633.3</v>
      </c>
      <c r="E6704" s="590"/>
    </row>
    <row r="6705" spans="1:5" ht="12" customHeight="1">
      <c r="A6705" s="589" t="s">
        <v>41743</v>
      </c>
      <c r="B6705" s="588" t="s">
        <v>41744</v>
      </c>
      <c r="C6705" s="589" t="s">
        <v>93</v>
      </c>
      <c r="D6705" s="619">
        <v>1767.06</v>
      </c>
      <c r="E6705" s="590"/>
    </row>
    <row r="6706" spans="1:5" ht="12" customHeight="1">
      <c r="A6706" s="589" t="s">
        <v>41745</v>
      </c>
      <c r="B6706" s="588" t="s">
        <v>41746</v>
      </c>
      <c r="C6706" s="589" t="s">
        <v>93</v>
      </c>
      <c r="D6706" s="619">
        <v>1901.58</v>
      </c>
      <c r="E6706" s="590"/>
    </row>
    <row r="6707" spans="1:5" ht="12" customHeight="1">
      <c r="A6707" s="589" t="s">
        <v>41747</v>
      </c>
      <c r="B6707" s="588" t="s">
        <v>41748</v>
      </c>
      <c r="C6707" s="589" t="s">
        <v>93</v>
      </c>
      <c r="D6707" s="619">
        <v>2038.28</v>
      </c>
      <c r="E6707" s="590"/>
    </row>
    <row r="6708" spans="1:5" ht="12" customHeight="1">
      <c r="A6708" s="589" t="s">
        <v>41749</v>
      </c>
      <c r="B6708" s="588" t="s">
        <v>41750</v>
      </c>
      <c r="C6708" s="589" t="s">
        <v>93</v>
      </c>
      <c r="D6708" s="619">
        <v>2164.15</v>
      </c>
      <c r="E6708" s="590"/>
    </row>
    <row r="6709" spans="1:5" ht="12" customHeight="1">
      <c r="A6709" s="589" t="s">
        <v>41751</v>
      </c>
      <c r="B6709" s="588" t="s">
        <v>41752</v>
      </c>
      <c r="C6709" s="589" t="s">
        <v>93</v>
      </c>
      <c r="D6709" s="619">
        <v>1790.95</v>
      </c>
      <c r="E6709" s="590"/>
    </row>
    <row r="6710" spans="1:5" ht="12" customHeight="1">
      <c r="A6710" s="589" t="s">
        <v>41753</v>
      </c>
      <c r="B6710" s="588" t="s">
        <v>41754</v>
      </c>
      <c r="C6710" s="589" t="s">
        <v>93</v>
      </c>
      <c r="D6710" s="619">
        <v>822.02</v>
      </c>
      <c r="E6710" s="590"/>
    </row>
    <row r="6711" spans="1:5" ht="12" customHeight="1">
      <c r="A6711" s="589" t="s">
        <v>41755</v>
      </c>
      <c r="B6711" s="588" t="s">
        <v>41756</v>
      </c>
      <c r="C6711" s="589" t="s">
        <v>93</v>
      </c>
      <c r="D6711" s="619">
        <v>1027.33</v>
      </c>
      <c r="E6711" s="590"/>
    </row>
    <row r="6712" spans="1:5" ht="12" customHeight="1">
      <c r="A6712" s="589" t="s">
        <v>41757</v>
      </c>
      <c r="B6712" s="588" t="s">
        <v>41758</v>
      </c>
      <c r="C6712" s="589" t="s">
        <v>93</v>
      </c>
      <c r="D6712" s="619">
        <v>1151.05</v>
      </c>
      <c r="E6712" s="590"/>
    </row>
    <row r="6713" spans="1:5" ht="12" customHeight="1">
      <c r="A6713" s="589" t="s">
        <v>41759</v>
      </c>
      <c r="B6713" s="588" t="s">
        <v>41760</v>
      </c>
      <c r="C6713" s="589" t="s">
        <v>93</v>
      </c>
      <c r="D6713" s="619">
        <v>1240.32</v>
      </c>
      <c r="E6713" s="590"/>
    </row>
    <row r="6714" spans="1:5" ht="12" customHeight="1">
      <c r="A6714" s="589" t="s">
        <v>41761</v>
      </c>
      <c r="B6714" s="588" t="s">
        <v>41762</v>
      </c>
      <c r="C6714" s="589" t="s">
        <v>93</v>
      </c>
      <c r="D6714" s="619">
        <v>1357.43</v>
      </c>
      <c r="E6714" s="590"/>
    </row>
    <row r="6715" spans="1:5" ht="12" customHeight="1">
      <c r="A6715" s="589" t="s">
        <v>41763</v>
      </c>
      <c r="B6715" s="588" t="s">
        <v>41764</v>
      </c>
      <c r="C6715" s="589" t="s">
        <v>93</v>
      </c>
      <c r="D6715" s="619">
        <v>1433.34</v>
      </c>
      <c r="E6715" s="590"/>
    </row>
    <row r="6716" spans="1:5" ht="12" customHeight="1">
      <c r="A6716" s="589" t="s">
        <v>41765</v>
      </c>
      <c r="B6716" s="588" t="s">
        <v>41766</v>
      </c>
      <c r="C6716" s="589" t="s">
        <v>93</v>
      </c>
      <c r="D6716" s="619">
        <v>1577.09</v>
      </c>
      <c r="E6716" s="590"/>
    </row>
    <row r="6717" spans="1:5" ht="12" customHeight="1">
      <c r="A6717" s="589" t="s">
        <v>41767</v>
      </c>
      <c r="B6717" s="588" t="s">
        <v>41768</v>
      </c>
      <c r="C6717" s="589" t="s">
        <v>93</v>
      </c>
      <c r="D6717" s="619">
        <v>1683.47</v>
      </c>
      <c r="E6717" s="590"/>
    </row>
    <row r="6718" spans="1:5" ht="12" customHeight="1">
      <c r="A6718" s="589" t="s">
        <v>41769</v>
      </c>
      <c r="B6718" s="588" t="s">
        <v>41770</v>
      </c>
      <c r="C6718" s="589" t="s">
        <v>93</v>
      </c>
      <c r="D6718" s="619">
        <v>1827.15</v>
      </c>
      <c r="E6718" s="590"/>
    </row>
    <row r="6719" spans="1:5" ht="12" customHeight="1">
      <c r="A6719" s="589" t="s">
        <v>41771</v>
      </c>
      <c r="B6719" s="588" t="s">
        <v>41772</v>
      </c>
      <c r="C6719" s="589" t="s">
        <v>93</v>
      </c>
      <c r="D6719" s="619">
        <v>1903.79</v>
      </c>
      <c r="E6719" s="590"/>
    </row>
    <row r="6720" spans="1:5" ht="12" customHeight="1">
      <c r="A6720" s="589" t="s">
        <v>41773</v>
      </c>
      <c r="B6720" s="588" t="s">
        <v>41774</v>
      </c>
      <c r="C6720" s="589" t="s">
        <v>93</v>
      </c>
      <c r="D6720" s="619">
        <v>1948.75</v>
      </c>
      <c r="E6720" s="590"/>
    </row>
    <row r="6721" spans="1:5" ht="12" customHeight="1">
      <c r="A6721" s="589" t="s">
        <v>41775</v>
      </c>
      <c r="B6721" s="588" t="s">
        <v>41776</v>
      </c>
      <c r="C6721" s="589" t="s">
        <v>93</v>
      </c>
      <c r="D6721" s="619">
        <v>287.02999999999997</v>
      </c>
      <c r="E6721" s="590"/>
    </row>
    <row r="6722" spans="1:5" ht="12" customHeight="1">
      <c r="A6722" s="589" t="s">
        <v>41777</v>
      </c>
      <c r="B6722" s="588" t="s">
        <v>41778</v>
      </c>
      <c r="C6722" s="589" t="s">
        <v>93</v>
      </c>
      <c r="D6722" s="619">
        <v>300.29000000000002</v>
      </c>
      <c r="E6722" s="590"/>
    </row>
    <row r="6723" spans="1:5" ht="12" customHeight="1">
      <c r="A6723" s="589" t="s">
        <v>41779</v>
      </c>
      <c r="B6723" s="588" t="s">
        <v>41780</v>
      </c>
      <c r="C6723" s="589" t="s">
        <v>93</v>
      </c>
      <c r="D6723" s="619">
        <v>7615.24</v>
      </c>
      <c r="E6723" s="590"/>
    </row>
    <row r="6724" spans="1:5" ht="12" customHeight="1">
      <c r="A6724" s="589" t="s">
        <v>41781</v>
      </c>
      <c r="B6724" s="588" t="s">
        <v>41782</v>
      </c>
      <c r="C6724" s="589" t="s">
        <v>93</v>
      </c>
      <c r="D6724" s="619">
        <v>37755.550000000003</v>
      </c>
      <c r="E6724" s="590"/>
    </row>
    <row r="6725" spans="1:5" ht="12" customHeight="1">
      <c r="A6725" s="589" t="s">
        <v>41783</v>
      </c>
      <c r="B6725" s="588" t="s">
        <v>41784</v>
      </c>
      <c r="C6725" s="589" t="s">
        <v>93</v>
      </c>
      <c r="D6725" s="619">
        <v>40973.129999999997</v>
      </c>
      <c r="E6725" s="590"/>
    </row>
    <row r="6726" spans="1:5" ht="12" customHeight="1">
      <c r="A6726" s="589" t="s">
        <v>41785</v>
      </c>
      <c r="B6726" s="588" t="s">
        <v>41786</v>
      </c>
      <c r="C6726" s="589" t="s">
        <v>93</v>
      </c>
      <c r="D6726" s="619">
        <v>44341.24</v>
      </c>
      <c r="E6726" s="590"/>
    </row>
    <row r="6727" spans="1:5" ht="12" customHeight="1">
      <c r="A6727" s="589" t="s">
        <v>41787</v>
      </c>
      <c r="B6727" s="588" t="s">
        <v>41788</v>
      </c>
      <c r="C6727" s="589" t="s">
        <v>93</v>
      </c>
      <c r="D6727" s="619">
        <v>47600.05</v>
      </c>
      <c r="E6727" s="590"/>
    </row>
    <row r="6728" spans="1:5" ht="12" customHeight="1">
      <c r="A6728" s="589" t="s">
        <v>41789</v>
      </c>
      <c r="B6728" s="588" t="s">
        <v>41790</v>
      </c>
      <c r="C6728" s="589" t="s">
        <v>93</v>
      </c>
      <c r="D6728" s="619">
        <v>51071.89</v>
      </c>
      <c r="E6728" s="590"/>
    </row>
    <row r="6729" spans="1:5" ht="12" customHeight="1">
      <c r="A6729" s="589" t="s">
        <v>41791</v>
      </c>
      <c r="B6729" s="588" t="s">
        <v>41792</v>
      </c>
      <c r="C6729" s="589" t="s">
        <v>93</v>
      </c>
      <c r="D6729" s="619">
        <v>54322.34</v>
      </c>
      <c r="E6729" s="590"/>
    </row>
    <row r="6730" spans="1:5" ht="12" customHeight="1">
      <c r="A6730" s="589" t="s">
        <v>41793</v>
      </c>
      <c r="B6730" s="588" t="s">
        <v>41794</v>
      </c>
      <c r="C6730" s="589" t="s">
        <v>93</v>
      </c>
      <c r="D6730" s="619">
        <v>57296.39</v>
      </c>
      <c r="E6730" s="590"/>
    </row>
    <row r="6731" spans="1:5" ht="12" customHeight="1">
      <c r="A6731" s="589" t="s">
        <v>41795</v>
      </c>
      <c r="B6731" s="588" t="s">
        <v>41796</v>
      </c>
      <c r="C6731" s="589" t="s">
        <v>93</v>
      </c>
      <c r="D6731" s="619">
        <v>60741.64</v>
      </c>
      <c r="E6731" s="590"/>
    </row>
    <row r="6732" spans="1:5" ht="12" customHeight="1">
      <c r="A6732" s="589" t="s">
        <v>41797</v>
      </c>
      <c r="B6732" s="588" t="s">
        <v>41798</v>
      </c>
      <c r="C6732" s="589" t="s">
        <v>93</v>
      </c>
      <c r="D6732" s="619">
        <v>63676.5</v>
      </c>
      <c r="E6732" s="590"/>
    </row>
    <row r="6733" spans="1:5" ht="12" customHeight="1">
      <c r="A6733" s="589" t="s">
        <v>41799</v>
      </c>
      <c r="B6733" s="588" t="s">
        <v>41800</v>
      </c>
      <c r="C6733" s="589" t="s">
        <v>93</v>
      </c>
      <c r="D6733" s="619">
        <v>67286.06</v>
      </c>
      <c r="E6733" s="590"/>
    </row>
    <row r="6734" spans="1:5" ht="12" customHeight="1">
      <c r="A6734" s="589" t="s">
        <v>41801</v>
      </c>
      <c r="B6734" s="588" t="s">
        <v>41802</v>
      </c>
      <c r="C6734" s="589" t="s">
        <v>93</v>
      </c>
      <c r="D6734" s="619">
        <v>70455.81</v>
      </c>
      <c r="E6734" s="590"/>
    </row>
    <row r="6735" spans="1:5" ht="12" customHeight="1">
      <c r="A6735" s="589" t="s">
        <v>41803</v>
      </c>
      <c r="B6735" s="588" t="s">
        <v>41804</v>
      </c>
      <c r="C6735" s="589" t="s">
        <v>93</v>
      </c>
      <c r="D6735" s="619">
        <v>73599.64</v>
      </c>
      <c r="E6735" s="590"/>
    </row>
    <row r="6736" spans="1:5" ht="12" customHeight="1">
      <c r="A6736" s="589" t="s">
        <v>41805</v>
      </c>
      <c r="B6736" s="588" t="s">
        <v>41806</v>
      </c>
      <c r="C6736" s="589" t="s">
        <v>93</v>
      </c>
      <c r="D6736" s="619">
        <v>75999.14</v>
      </c>
      <c r="E6736" s="590"/>
    </row>
    <row r="6737" spans="1:5" ht="12" customHeight="1">
      <c r="A6737" s="589" t="s">
        <v>41807</v>
      </c>
      <c r="B6737" s="588" t="s">
        <v>41808</v>
      </c>
      <c r="C6737" s="589" t="s">
        <v>93</v>
      </c>
      <c r="D6737" s="619">
        <v>7765.1</v>
      </c>
      <c r="E6737" s="590"/>
    </row>
    <row r="6738" spans="1:5" ht="12" customHeight="1">
      <c r="A6738" s="589" t="s">
        <v>41809</v>
      </c>
      <c r="B6738" s="588" t="s">
        <v>41810</v>
      </c>
      <c r="C6738" s="589" t="s">
        <v>93</v>
      </c>
      <c r="D6738" s="619">
        <v>13181.35</v>
      </c>
      <c r="E6738" s="590"/>
    </row>
    <row r="6739" spans="1:5" ht="12" customHeight="1">
      <c r="A6739" s="589" t="s">
        <v>41811</v>
      </c>
      <c r="B6739" s="588" t="s">
        <v>41812</v>
      </c>
      <c r="C6739" s="589" t="s">
        <v>93</v>
      </c>
      <c r="D6739" s="619">
        <v>56457.49</v>
      </c>
      <c r="E6739" s="590"/>
    </row>
    <row r="6740" spans="1:5" ht="12" customHeight="1">
      <c r="A6740" s="589" t="s">
        <v>41813</v>
      </c>
      <c r="B6740" s="588" t="s">
        <v>41814</v>
      </c>
      <c r="C6740" s="589" t="s">
        <v>93</v>
      </c>
      <c r="D6740" s="619">
        <v>60696.6</v>
      </c>
      <c r="E6740" s="590"/>
    </row>
    <row r="6741" spans="1:5" ht="12" customHeight="1">
      <c r="A6741" s="589" t="s">
        <v>41815</v>
      </c>
      <c r="B6741" s="588" t="s">
        <v>41816</v>
      </c>
      <c r="C6741" s="589" t="s">
        <v>93</v>
      </c>
      <c r="D6741" s="619">
        <v>64029.36</v>
      </c>
      <c r="E6741" s="590"/>
    </row>
    <row r="6742" spans="1:5" ht="12" customHeight="1">
      <c r="A6742" s="589" t="s">
        <v>41817</v>
      </c>
      <c r="B6742" s="588" t="s">
        <v>41818</v>
      </c>
      <c r="C6742" s="589" t="s">
        <v>93</v>
      </c>
      <c r="D6742" s="619">
        <v>66756.02</v>
      </c>
      <c r="E6742" s="590"/>
    </row>
    <row r="6743" spans="1:5" ht="12" customHeight="1">
      <c r="A6743" s="589" t="s">
        <v>41819</v>
      </c>
      <c r="B6743" s="588" t="s">
        <v>41820</v>
      </c>
      <c r="C6743" s="589" t="s">
        <v>93</v>
      </c>
      <c r="D6743" s="619">
        <v>71573.240000000005</v>
      </c>
      <c r="E6743" s="590"/>
    </row>
    <row r="6744" spans="1:5" ht="12" customHeight="1">
      <c r="A6744" s="589" t="s">
        <v>41821</v>
      </c>
      <c r="B6744" s="588" t="s">
        <v>41822</v>
      </c>
      <c r="C6744" s="589" t="s">
        <v>93</v>
      </c>
      <c r="D6744" s="619">
        <v>74274.73</v>
      </c>
      <c r="E6744" s="590"/>
    </row>
    <row r="6745" spans="1:5" ht="12" customHeight="1">
      <c r="A6745" s="589" t="s">
        <v>41823</v>
      </c>
      <c r="B6745" s="588" t="s">
        <v>41824</v>
      </c>
      <c r="C6745" s="589" t="s">
        <v>93</v>
      </c>
      <c r="D6745" s="619">
        <v>78151.320000000007</v>
      </c>
      <c r="E6745" s="590"/>
    </row>
    <row r="6746" spans="1:5" ht="12" customHeight="1">
      <c r="A6746" s="589" t="s">
        <v>41825</v>
      </c>
      <c r="B6746" s="588" t="s">
        <v>41826</v>
      </c>
      <c r="C6746" s="589" t="s">
        <v>93</v>
      </c>
      <c r="D6746" s="619">
        <v>80938.92</v>
      </c>
      <c r="E6746" s="590"/>
    </row>
    <row r="6747" spans="1:5" ht="12" customHeight="1">
      <c r="A6747" s="589" t="s">
        <v>41827</v>
      </c>
      <c r="B6747" s="588" t="s">
        <v>41828</v>
      </c>
      <c r="C6747" s="589" t="s">
        <v>93</v>
      </c>
      <c r="D6747" s="619">
        <v>85069.88</v>
      </c>
      <c r="E6747" s="590"/>
    </row>
    <row r="6748" spans="1:5" ht="12" customHeight="1">
      <c r="A6748" s="589" t="s">
        <v>41829</v>
      </c>
      <c r="B6748" s="588" t="s">
        <v>41830</v>
      </c>
      <c r="C6748" s="589" t="s">
        <v>93</v>
      </c>
      <c r="D6748" s="619">
        <v>89058.25</v>
      </c>
      <c r="E6748" s="590"/>
    </row>
    <row r="6749" spans="1:5" ht="12" customHeight="1">
      <c r="A6749" s="589" t="s">
        <v>41831</v>
      </c>
      <c r="B6749" s="588" t="s">
        <v>41832</v>
      </c>
      <c r="C6749" s="589" t="s">
        <v>93</v>
      </c>
      <c r="D6749" s="619">
        <v>92233.919999999998</v>
      </c>
      <c r="E6749" s="590"/>
    </row>
    <row r="6750" spans="1:5" ht="12" customHeight="1">
      <c r="A6750" s="589" t="s">
        <v>41833</v>
      </c>
      <c r="B6750" s="588" t="s">
        <v>41834</v>
      </c>
      <c r="C6750" s="589" t="s">
        <v>93</v>
      </c>
      <c r="D6750" s="619">
        <v>96465.96</v>
      </c>
      <c r="E6750" s="590"/>
    </row>
    <row r="6751" spans="1:5" ht="12" customHeight="1">
      <c r="A6751" s="589" t="s">
        <v>41835</v>
      </c>
      <c r="B6751" s="588" t="s">
        <v>41836</v>
      </c>
      <c r="C6751" s="589" t="s">
        <v>93</v>
      </c>
      <c r="D6751" s="619">
        <v>97962.84</v>
      </c>
      <c r="E6751" s="590"/>
    </row>
    <row r="6752" spans="1:5" ht="12" customHeight="1">
      <c r="A6752" s="589" t="s">
        <v>41837</v>
      </c>
      <c r="B6752" s="588" t="s">
        <v>41838</v>
      </c>
      <c r="C6752" s="589" t="s">
        <v>93</v>
      </c>
      <c r="D6752" s="619">
        <v>2642.5</v>
      </c>
      <c r="E6752" s="590"/>
    </row>
    <row r="6753" spans="1:5" ht="12" customHeight="1">
      <c r="A6753" s="589" t="s">
        <v>41839</v>
      </c>
      <c r="B6753" s="588" t="s">
        <v>41840</v>
      </c>
      <c r="C6753" s="589" t="s">
        <v>93</v>
      </c>
      <c r="D6753" s="619">
        <v>4564.16</v>
      </c>
      <c r="E6753" s="590"/>
    </row>
    <row r="6754" spans="1:5" ht="12" customHeight="1">
      <c r="A6754" s="589" t="s">
        <v>41841</v>
      </c>
      <c r="B6754" s="588" t="s">
        <v>41842</v>
      </c>
      <c r="C6754" s="589" t="s">
        <v>93</v>
      </c>
      <c r="D6754" s="619">
        <v>5363.22</v>
      </c>
      <c r="E6754" s="590"/>
    </row>
    <row r="6755" spans="1:5" ht="12" customHeight="1">
      <c r="A6755" s="589" t="s">
        <v>41843</v>
      </c>
      <c r="B6755" s="588" t="s">
        <v>41844</v>
      </c>
      <c r="C6755" s="589" t="s">
        <v>93</v>
      </c>
      <c r="D6755" s="619">
        <v>6154.79</v>
      </c>
      <c r="E6755" s="590"/>
    </row>
    <row r="6756" spans="1:5" ht="12" customHeight="1">
      <c r="A6756" s="589" t="s">
        <v>41845</v>
      </c>
      <c r="B6756" s="588" t="s">
        <v>41846</v>
      </c>
      <c r="C6756" s="589" t="s">
        <v>93</v>
      </c>
      <c r="D6756" s="619">
        <v>6911.13</v>
      </c>
      <c r="E6756" s="590"/>
    </row>
    <row r="6757" spans="1:5" ht="12" customHeight="1">
      <c r="A6757" s="589" t="s">
        <v>41847</v>
      </c>
      <c r="B6757" s="588" t="s">
        <v>41848</v>
      </c>
      <c r="C6757" s="589" t="s">
        <v>93</v>
      </c>
      <c r="D6757" s="619">
        <v>7740.21</v>
      </c>
      <c r="E6757" s="590"/>
    </row>
    <row r="6758" spans="1:5" ht="12" customHeight="1">
      <c r="A6758" s="589" t="s">
        <v>41849</v>
      </c>
      <c r="B6758" s="588" t="s">
        <v>41850</v>
      </c>
      <c r="C6758" s="589" t="s">
        <v>93</v>
      </c>
      <c r="D6758" s="619">
        <v>8494.06</v>
      </c>
      <c r="E6758" s="590"/>
    </row>
    <row r="6759" spans="1:5" ht="12" customHeight="1">
      <c r="A6759" s="589" t="s">
        <v>41851</v>
      </c>
      <c r="B6759" s="588" t="s">
        <v>41852</v>
      </c>
      <c r="C6759" s="589" t="s">
        <v>93</v>
      </c>
      <c r="D6759" s="619">
        <v>9312.7099999999991</v>
      </c>
      <c r="E6759" s="590"/>
    </row>
    <row r="6760" spans="1:5" ht="12" customHeight="1">
      <c r="A6760" s="589" t="s">
        <v>41853</v>
      </c>
      <c r="B6760" s="588" t="s">
        <v>41854</v>
      </c>
      <c r="C6760" s="589" t="s">
        <v>93</v>
      </c>
      <c r="D6760" s="619">
        <v>10070.32</v>
      </c>
      <c r="E6760" s="590"/>
    </row>
    <row r="6761" spans="1:5" ht="12" customHeight="1">
      <c r="A6761" s="589" t="s">
        <v>41855</v>
      </c>
      <c r="B6761" s="588" t="s">
        <v>41856</v>
      </c>
      <c r="C6761" s="589" t="s">
        <v>93</v>
      </c>
      <c r="D6761" s="619">
        <v>3276.92</v>
      </c>
      <c r="E6761" s="590"/>
    </row>
    <row r="6762" spans="1:5" ht="12" customHeight="1">
      <c r="A6762" s="589" t="s">
        <v>41857</v>
      </c>
      <c r="B6762" s="588" t="s">
        <v>41858</v>
      </c>
      <c r="C6762" s="589" t="s">
        <v>93</v>
      </c>
      <c r="D6762" s="619">
        <v>10826.73</v>
      </c>
      <c r="E6762" s="590"/>
    </row>
    <row r="6763" spans="1:5" ht="12" customHeight="1">
      <c r="A6763" s="589" t="s">
        <v>41859</v>
      </c>
      <c r="B6763" s="588" t="s">
        <v>41860</v>
      </c>
      <c r="C6763" s="589" t="s">
        <v>93</v>
      </c>
      <c r="D6763" s="619">
        <v>11614.83</v>
      </c>
      <c r="E6763" s="590"/>
    </row>
    <row r="6764" spans="1:5" ht="12" customHeight="1">
      <c r="A6764" s="589" t="s">
        <v>41861</v>
      </c>
      <c r="B6764" s="588" t="s">
        <v>41862</v>
      </c>
      <c r="C6764" s="589" t="s">
        <v>93</v>
      </c>
      <c r="D6764" s="619">
        <v>12101.57</v>
      </c>
      <c r="E6764" s="590"/>
    </row>
    <row r="6765" spans="1:5" ht="12" customHeight="1">
      <c r="A6765" s="589" t="s">
        <v>41863</v>
      </c>
      <c r="B6765" s="588" t="s">
        <v>41864</v>
      </c>
      <c r="C6765" s="589" t="s">
        <v>93</v>
      </c>
      <c r="D6765" s="619">
        <v>5733.56</v>
      </c>
      <c r="E6765" s="590"/>
    </row>
    <row r="6766" spans="1:5" ht="12" customHeight="1">
      <c r="A6766" s="589" t="s">
        <v>41865</v>
      </c>
      <c r="B6766" s="588" t="s">
        <v>41866</v>
      </c>
      <c r="C6766" s="589" t="s">
        <v>93</v>
      </c>
      <c r="D6766" s="619">
        <v>6781.86</v>
      </c>
      <c r="E6766" s="590"/>
    </row>
    <row r="6767" spans="1:5" ht="12" customHeight="1">
      <c r="A6767" s="589" t="s">
        <v>41867</v>
      </c>
      <c r="B6767" s="588" t="s">
        <v>41868</v>
      </c>
      <c r="C6767" s="589" t="s">
        <v>93</v>
      </c>
      <c r="D6767" s="619">
        <v>7816.74</v>
      </c>
      <c r="E6767" s="590"/>
    </row>
    <row r="6768" spans="1:5" ht="12" customHeight="1">
      <c r="A6768" s="589" t="s">
        <v>41869</v>
      </c>
      <c r="B6768" s="588" t="s">
        <v>41870</v>
      </c>
      <c r="C6768" s="589" t="s">
        <v>93</v>
      </c>
      <c r="D6768" s="619">
        <v>3675.63</v>
      </c>
      <c r="E6768" s="590"/>
    </row>
    <row r="6769" spans="1:5" ht="12" customHeight="1">
      <c r="A6769" s="589" t="s">
        <v>41871</v>
      </c>
      <c r="B6769" s="588" t="s">
        <v>41872</v>
      </c>
      <c r="C6769" s="589" t="s">
        <v>93</v>
      </c>
      <c r="D6769" s="619">
        <v>8834.7000000000007</v>
      </c>
      <c r="E6769" s="590"/>
    </row>
    <row r="6770" spans="1:5" ht="12" customHeight="1">
      <c r="A6770" s="589" t="s">
        <v>41873</v>
      </c>
      <c r="B6770" s="588" t="s">
        <v>41874</v>
      </c>
      <c r="C6770" s="589" t="s">
        <v>93</v>
      </c>
      <c r="D6770" s="619">
        <v>9727.02</v>
      </c>
      <c r="E6770" s="590"/>
    </row>
    <row r="6771" spans="1:5" ht="12" customHeight="1">
      <c r="A6771" s="589" t="s">
        <v>41875</v>
      </c>
      <c r="B6771" s="588" t="s">
        <v>41876</v>
      </c>
      <c r="C6771" s="589" t="s">
        <v>93</v>
      </c>
      <c r="D6771" s="619">
        <v>10790.07</v>
      </c>
      <c r="E6771" s="590"/>
    </row>
    <row r="6772" spans="1:5" ht="12" customHeight="1">
      <c r="A6772" s="589" t="s">
        <v>41877</v>
      </c>
      <c r="B6772" s="588" t="s">
        <v>41878</v>
      </c>
      <c r="C6772" s="589" t="s">
        <v>93</v>
      </c>
      <c r="D6772" s="619">
        <v>11819.85</v>
      </c>
      <c r="E6772" s="590"/>
    </row>
    <row r="6773" spans="1:5" ht="12" customHeight="1">
      <c r="A6773" s="589" t="s">
        <v>41879</v>
      </c>
      <c r="B6773" s="588" t="s">
        <v>41880</v>
      </c>
      <c r="C6773" s="589" t="s">
        <v>93</v>
      </c>
      <c r="D6773" s="619">
        <v>12730.22</v>
      </c>
      <c r="E6773" s="590"/>
    </row>
    <row r="6774" spans="1:5" ht="12" customHeight="1">
      <c r="A6774" s="589" t="s">
        <v>41881</v>
      </c>
      <c r="B6774" s="588" t="s">
        <v>41882</v>
      </c>
      <c r="C6774" s="589" t="s">
        <v>93</v>
      </c>
      <c r="D6774" s="619">
        <v>4295.12</v>
      </c>
      <c r="E6774" s="590"/>
    </row>
    <row r="6775" spans="1:5" ht="12" customHeight="1">
      <c r="A6775" s="589" t="s">
        <v>41883</v>
      </c>
      <c r="B6775" s="588" t="s">
        <v>41884</v>
      </c>
      <c r="C6775" s="589" t="s">
        <v>93</v>
      </c>
      <c r="D6775" s="619">
        <v>13903.63</v>
      </c>
      <c r="E6775" s="590"/>
    </row>
    <row r="6776" spans="1:5" ht="12" customHeight="1">
      <c r="A6776" s="589" t="s">
        <v>41885</v>
      </c>
      <c r="B6776" s="588" t="s">
        <v>41886</v>
      </c>
      <c r="C6776" s="589" t="s">
        <v>93</v>
      </c>
      <c r="D6776" s="619">
        <v>14891.99</v>
      </c>
      <c r="E6776" s="590"/>
    </row>
    <row r="6777" spans="1:5" ht="12" customHeight="1">
      <c r="A6777" s="589" t="s">
        <v>41887</v>
      </c>
      <c r="B6777" s="588" t="s">
        <v>41888</v>
      </c>
      <c r="C6777" s="589" t="s">
        <v>93</v>
      </c>
      <c r="D6777" s="619">
        <v>15595.81</v>
      </c>
      <c r="E6777" s="590"/>
    </row>
    <row r="6778" spans="1:5" ht="12" customHeight="1">
      <c r="A6778" s="589" t="s">
        <v>41889</v>
      </c>
      <c r="B6778" s="588" t="s">
        <v>41890</v>
      </c>
      <c r="C6778" s="589" t="s">
        <v>93</v>
      </c>
      <c r="D6778" s="619">
        <v>4426.68</v>
      </c>
      <c r="E6778" s="590"/>
    </row>
    <row r="6779" spans="1:5" ht="12" customHeight="1">
      <c r="A6779" s="589" t="s">
        <v>41891</v>
      </c>
      <c r="B6779" s="588" t="s">
        <v>41892</v>
      </c>
      <c r="C6779" s="589" t="s">
        <v>93</v>
      </c>
      <c r="D6779" s="619">
        <v>5262.63</v>
      </c>
      <c r="E6779" s="590"/>
    </row>
    <row r="6780" spans="1:5" ht="12" customHeight="1">
      <c r="A6780" s="589" t="s">
        <v>41893</v>
      </c>
      <c r="B6780" s="588" t="s">
        <v>41894</v>
      </c>
      <c r="C6780" s="589" t="s">
        <v>93</v>
      </c>
      <c r="D6780" s="619">
        <v>16349.22</v>
      </c>
      <c r="E6780" s="590"/>
    </row>
    <row r="6781" spans="1:5" ht="12" customHeight="1">
      <c r="A6781" s="589" t="s">
        <v>41895</v>
      </c>
      <c r="B6781" s="588" t="s">
        <v>41896</v>
      </c>
      <c r="C6781" s="589" t="s">
        <v>93</v>
      </c>
      <c r="D6781" s="619">
        <v>18004.91</v>
      </c>
      <c r="E6781" s="590"/>
    </row>
    <row r="6782" spans="1:5" ht="12" customHeight="1">
      <c r="A6782" s="589" t="s">
        <v>41897</v>
      </c>
      <c r="B6782" s="588" t="s">
        <v>41898</v>
      </c>
      <c r="C6782" s="589" t="s">
        <v>93</v>
      </c>
      <c r="D6782" s="619">
        <v>19497.490000000002</v>
      </c>
      <c r="E6782" s="590"/>
    </row>
    <row r="6783" spans="1:5" ht="12" customHeight="1">
      <c r="A6783" s="589" t="s">
        <v>41899</v>
      </c>
      <c r="B6783" s="588" t="s">
        <v>41900</v>
      </c>
      <c r="C6783" s="589" t="s">
        <v>93</v>
      </c>
      <c r="D6783" s="619">
        <v>21212.13</v>
      </c>
      <c r="E6783" s="590"/>
    </row>
    <row r="6784" spans="1:5" ht="12" customHeight="1">
      <c r="A6784" s="589" t="s">
        <v>41901</v>
      </c>
      <c r="B6784" s="588" t="s">
        <v>41902</v>
      </c>
      <c r="C6784" s="589" t="s">
        <v>93</v>
      </c>
      <c r="D6784" s="619">
        <v>22544.23</v>
      </c>
      <c r="E6784" s="590"/>
    </row>
    <row r="6785" spans="1:5" ht="12" customHeight="1">
      <c r="A6785" s="589" t="s">
        <v>41903</v>
      </c>
      <c r="B6785" s="588" t="s">
        <v>41904</v>
      </c>
      <c r="C6785" s="589" t="s">
        <v>93</v>
      </c>
      <c r="D6785" s="619">
        <v>24250.66</v>
      </c>
      <c r="E6785" s="590"/>
    </row>
    <row r="6786" spans="1:5" ht="12" customHeight="1">
      <c r="A6786" s="589" t="s">
        <v>41905</v>
      </c>
      <c r="B6786" s="588" t="s">
        <v>41906</v>
      </c>
      <c r="C6786" s="589" t="s">
        <v>93</v>
      </c>
      <c r="D6786" s="619">
        <v>25869.22</v>
      </c>
      <c r="E6786" s="590"/>
    </row>
    <row r="6787" spans="1:5" ht="12" customHeight="1">
      <c r="A6787" s="589" t="s">
        <v>41907</v>
      </c>
      <c r="B6787" s="588" t="s">
        <v>41908</v>
      </c>
      <c r="C6787" s="589" t="s">
        <v>93</v>
      </c>
      <c r="D6787" s="619">
        <v>27447.14</v>
      </c>
      <c r="E6787" s="590"/>
    </row>
    <row r="6788" spans="1:5" ht="12" customHeight="1">
      <c r="A6788" s="589" t="s">
        <v>41909</v>
      </c>
      <c r="B6788" s="588" t="s">
        <v>41910</v>
      </c>
      <c r="C6788" s="589" t="s">
        <v>93</v>
      </c>
      <c r="D6788" s="619">
        <v>29010.62</v>
      </c>
      <c r="E6788" s="590"/>
    </row>
    <row r="6789" spans="1:5" ht="12" customHeight="1">
      <c r="A6789" s="589" t="s">
        <v>41911</v>
      </c>
      <c r="B6789" s="588" t="s">
        <v>41912</v>
      </c>
      <c r="C6789" s="589" t="s">
        <v>93</v>
      </c>
      <c r="D6789" s="619">
        <v>30624.52</v>
      </c>
      <c r="E6789" s="590"/>
    </row>
    <row r="6790" spans="1:5" ht="12" customHeight="1">
      <c r="A6790" s="589" t="s">
        <v>41913</v>
      </c>
      <c r="B6790" s="588" t="s">
        <v>41914</v>
      </c>
      <c r="C6790" s="589" t="s">
        <v>93</v>
      </c>
      <c r="D6790" s="619">
        <v>32101.15</v>
      </c>
      <c r="E6790" s="590"/>
    </row>
    <row r="6791" spans="1:5" ht="12" customHeight="1">
      <c r="A6791" s="589" t="s">
        <v>41915</v>
      </c>
      <c r="B6791" s="588" t="s">
        <v>41916</v>
      </c>
      <c r="C6791" s="589" t="s">
        <v>93</v>
      </c>
      <c r="D6791" s="619">
        <v>33763.82</v>
      </c>
      <c r="E6791" s="590"/>
    </row>
    <row r="6792" spans="1:5" ht="12" customHeight="1">
      <c r="A6792" s="589" t="s">
        <v>41917</v>
      </c>
      <c r="B6792" s="588" t="s">
        <v>41918</v>
      </c>
      <c r="C6792" s="589" t="s">
        <v>93</v>
      </c>
      <c r="D6792" s="619">
        <v>34654.19</v>
      </c>
      <c r="E6792" s="590"/>
    </row>
    <row r="6793" spans="1:5" ht="12" customHeight="1">
      <c r="A6793" s="589" t="s">
        <v>41919</v>
      </c>
      <c r="B6793" s="588" t="s">
        <v>41920</v>
      </c>
      <c r="C6793" s="589" t="s">
        <v>93</v>
      </c>
      <c r="D6793" s="619">
        <v>4605.1400000000003</v>
      </c>
      <c r="E6793" s="590"/>
    </row>
    <row r="6794" spans="1:5" ht="12" customHeight="1">
      <c r="A6794" s="589" t="s">
        <v>41921</v>
      </c>
      <c r="B6794" s="588" t="s">
        <v>41922</v>
      </c>
      <c r="C6794" s="589" t="s">
        <v>93</v>
      </c>
      <c r="D6794" s="619">
        <v>5544.42</v>
      </c>
      <c r="E6794" s="590"/>
    </row>
    <row r="6795" spans="1:5" ht="12" customHeight="1">
      <c r="A6795" s="589" t="s">
        <v>41923</v>
      </c>
      <c r="B6795" s="588" t="s">
        <v>41924</v>
      </c>
      <c r="C6795" s="589" t="s">
        <v>93</v>
      </c>
      <c r="D6795" s="619">
        <v>26804.27</v>
      </c>
      <c r="E6795" s="590"/>
    </row>
    <row r="6796" spans="1:5" ht="12" customHeight="1">
      <c r="A6796" s="589" t="s">
        <v>41925</v>
      </c>
      <c r="B6796" s="588" t="s">
        <v>41926</v>
      </c>
      <c r="C6796" s="589" t="s">
        <v>93</v>
      </c>
      <c r="D6796" s="619">
        <v>28644.62</v>
      </c>
      <c r="E6796" s="590"/>
    </row>
    <row r="6797" spans="1:5" ht="12" customHeight="1">
      <c r="A6797" s="589" t="s">
        <v>41927</v>
      </c>
      <c r="B6797" s="588" t="s">
        <v>41928</v>
      </c>
      <c r="C6797" s="589" t="s">
        <v>93</v>
      </c>
      <c r="D6797" s="619">
        <v>30663.5</v>
      </c>
      <c r="E6797" s="590"/>
    </row>
    <row r="6798" spans="1:5" ht="12" customHeight="1">
      <c r="A6798" s="589" t="s">
        <v>41929</v>
      </c>
      <c r="B6798" s="588" t="s">
        <v>41930</v>
      </c>
      <c r="C6798" s="589" t="s">
        <v>93</v>
      </c>
      <c r="D6798" s="619">
        <v>32556.85</v>
      </c>
      <c r="E6798" s="590"/>
    </row>
    <row r="6799" spans="1:5" ht="12" customHeight="1">
      <c r="A6799" s="589" t="s">
        <v>41931</v>
      </c>
      <c r="B6799" s="588" t="s">
        <v>41932</v>
      </c>
      <c r="C6799" s="589" t="s">
        <v>93</v>
      </c>
      <c r="D6799" s="619">
        <v>34587.03</v>
      </c>
      <c r="E6799" s="590"/>
    </row>
    <row r="6800" spans="1:5" ht="12" customHeight="1">
      <c r="A6800" s="589" t="s">
        <v>41933</v>
      </c>
      <c r="B6800" s="588" t="s">
        <v>41934</v>
      </c>
      <c r="C6800" s="589" t="s">
        <v>93</v>
      </c>
      <c r="D6800" s="619">
        <v>36141.730000000003</v>
      </c>
      <c r="E6800" s="590"/>
    </row>
    <row r="6801" spans="1:5" ht="12" customHeight="1">
      <c r="A6801" s="589" t="s">
        <v>41935</v>
      </c>
      <c r="B6801" s="588" t="s">
        <v>41936</v>
      </c>
      <c r="C6801" s="589" t="s">
        <v>93</v>
      </c>
      <c r="D6801" s="619">
        <v>38243.629999999997</v>
      </c>
      <c r="E6801" s="590"/>
    </row>
    <row r="6802" spans="1:5" ht="12" customHeight="1">
      <c r="A6802" s="589" t="s">
        <v>41937</v>
      </c>
      <c r="B6802" s="588" t="s">
        <v>41938</v>
      </c>
      <c r="C6802" s="589" t="s">
        <v>93</v>
      </c>
      <c r="D6802" s="619">
        <v>40259.120000000003</v>
      </c>
      <c r="E6802" s="590"/>
    </row>
    <row r="6803" spans="1:5" ht="12" customHeight="1">
      <c r="A6803" s="589" t="s">
        <v>41939</v>
      </c>
      <c r="B6803" s="588" t="s">
        <v>41940</v>
      </c>
      <c r="C6803" s="589" t="s">
        <v>93</v>
      </c>
      <c r="D6803" s="619">
        <v>40545.4</v>
      </c>
      <c r="E6803" s="590"/>
    </row>
    <row r="6804" spans="1:5" ht="12" customHeight="1">
      <c r="A6804" s="589" t="s">
        <v>41941</v>
      </c>
      <c r="B6804" s="588" t="s">
        <v>41942</v>
      </c>
      <c r="C6804" s="589" t="s">
        <v>93</v>
      </c>
      <c r="D6804" s="619">
        <v>44215.81</v>
      </c>
      <c r="E6804" s="590"/>
    </row>
    <row r="6805" spans="1:5" ht="12" customHeight="1">
      <c r="A6805" s="589" t="s">
        <v>41943</v>
      </c>
      <c r="B6805" s="588" t="s">
        <v>41944</v>
      </c>
      <c r="C6805" s="589" t="s">
        <v>93</v>
      </c>
      <c r="D6805" s="619">
        <v>45299.42</v>
      </c>
      <c r="E6805" s="590"/>
    </row>
    <row r="6806" spans="1:5" ht="12" customHeight="1">
      <c r="A6806" s="589" t="s">
        <v>41945</v>
      </c>
      <c r="B6806" s="588" t="s">
        <v>41946</v>
      </c>
      <c r="C6806" s="589" t="s">
        <v>93</v>
      </c>
      <c r="D6806" s="619">
        <v>45829.7</v>
      </c>
      <c r="E6806" s="590"/>
    </row>
    <row r="6807" spans="1:5" ht="12" customHeight="1">
      <c r="A6807" s="589" t="s">
        <v>41947</v>
      </c>
      <c r="B6807" s="588" t="s">
        <v>41948</v>
      </c>
      <c r="C6807" s="589" t="s">
        <v>93</v>
      </c>
      <c r="D6807" s="619">
        <v>49325.46</v>
      </c>
      <c r="E6807" s="590"/>
    </row>
    <row r="6808" spans="1:5" ht="12" customHeight="1">
      <c r="A6808" s="589" t="s">
        <v>41949</v>
      </c>
      <c r="B6808" s="588" t="s">
        <v>41950</v>
      </c>
      <c r="C6808" s="589" t="s">
        <v>93</v>
      </c>
      <c r="D6808" s="619">
        <v>5606.78</v>
      </c>
      <c r="E6808" s="590"/>
    </row>
    <row r="6809" spans="1:5" ht="12" customHeight="1">
      <c r="A6809" s="589" t="s">
        <v>41951</v>
      </c>
      <c r="B6809" s="588" t="s">
        <v>41952</v>
      </c>
      <c r="C6809" s="589" t="s">
        <v>93</v>
      </c>
      <c r="D6809" s="619">
        <v>7190.34</v>
      </c>
      <c r="E6809" s="590"/>
    </row>
    <row r="6810" spans="1:5" ht="12" customHeight="1">
      <c r="A6810" s="589" t="s">
        <v>41953</v>
      </c>
      <c r="B6810" s="588" t="s">
        <v>41954</v>
      </c>
      <c r="C6810" s="589" t="s">
        <v>93</v>
      </c>
      <c r="D6810" s="619">
        <v>31454.22</v>
      </c>
      <c r="E6810" s="590"/>
    </row>
    <row r="6811" spans="1:5" ht="12" customHeight="1">
      <c r="A6811" s="589" t="s">
        <v>41955</v>
      </c>
      <c r="B6811" s="588" t="s">
        <v>41956</v>
      </c>
      <c r="C6811" s="589" t="s">
        <v>93</v>
      </c>
      <c r="D6811" s="619">
        <v>33775.61</v>
      </c>
      <c r="E6811" s="590"/>
    </row>
    <row r="6812" spans="1:5" ht="12" customHeight="1">
      <c r="A6812" s="589" t="s">
        <v>41957</v>
      </c>
      <c r="B6812" s="588" t="s">
        <v>41958</v>
      </c>
      <c r="C6812" s="589" t="s">
        <v>93</v>
      </c>
      <c r="D6812" s="619">
        <v>36349.89</v>
      </c>
      <c r="E6812" s="590"/>
    </row>
    <row r="6813" spans="1:5" ht="12" customHeight="1">
      <c r="A6813" s="589" t="s">
        <v>41959</v>
      </c>
      <c r="B6813" s="588" t="s">
        <v>41960</v>
      </c>
      <c r="C6813" s="589" t="s">
        <v>93</v>
      </c>
      <c r="D6813" s="619">
        <v>38407.18</v>
      </c>
      <c r="E6813" s="590"/>
    </row>
    <row r="6814" spans="1:5" ht="12" customHeight="1">
      <c r="A6814" s="589" t="s">
        <v>41961</v>
      </c>
      <c r="B6814" s="588" t="s">
        <v>41962</v>
      </c>
      <c r="C6814" s="589" t="s">
        <v>93</v>
      </c>
      <c r="D6814" s="619">
        <v>40633.71</v>
      </c>
      <c r="E6814" s="590"/>
    </row>
    <row r="6815" spans="1:5" ht="12" customHeight="1">
      <c r="A6815" s="589" t="s">
        <v>41963</v>
      </c>
      <c r="B6815" s="588" t="s">
        <v>41964</v>
      </c>
      <c r="C6815" s="589" t="s">
        <v>93</v>
      </c>
      <c r="D6815" s="619">
        <v>42940.65</v>
      </c>
      <c r="E6815" s="590"/>
    </row>
    <row r="6816" spans="1:5" ht="12" customHeight="1">
      <c r="A6816" s="589" t="s">
        <v>41965</v>
      </c>
      <c r="B6816" s="588" t="s">
        <v>41966</v>
      </c>
      <c r="C6816" s="589" t="s">
        <v>93</v>
      </c>
      <c r="D6816" s="619">
        <v>45110.61</v>
      </c>
      <c r="E6816" s="590"/>
    </row>
    <row r="6817" spans="1:5" ht="12" customHeight="1">
      <c r="A6817" s="589" t="s">
        <v>41967</v>
      </c>
      <c r="B6817" s="588" t="s">
        <v>41968</v>
      </c>
      <c r="C6817" s="589" t="s">
        <v>93</v>
      </c>
      <c r="D6817" s="619">
        <v>47788.18</v>
      </c>
      <c r="E6817" s="590"/>
    </row>
    <row r="6818" spans="1:5" ht="12" customHeight="1">
      <c r="A6818" s="589" t="s">
        <v>41969</v>
      </c>
      <c r="B6818" s="588" t="s">
        <v>41970</v>
      </c>
      <c r="C6818" s="589" t="s">
        <v>93</v>
      </c>
      <c r="D6818" s="619">
        <v>49969.89</v>
      </c>
      <c r="E6818" s="590"/>
    </row>
    <row r="6819" spans="1:5" ht="12" customHeight="1">
      <c r="A6819" s="589" t="s">
        <v>41971</v>
      </c>
      <c r="B6819" s="588" t="s">
        <v>41972</v>
      </c>
      <c r="C6819" s="589" t="s">
        <v>93</v>
      </c>
      <c r="D6819" s="619">
        <v>52106.28</v>
      </c>
      <c r="E6819" s="590"/>
    </row>
    <row r="6820" spans="1:5" ht="12" customHeight="1">
      <c r="A6820" s="589" t="s">
        <v>41973</v>
      </c>
      <c r="B6820" s="588" t="s">
        <v>41974</v>
      </c>
      <c r="C6820" s="589" t="s">
        <v>93</v>
      </c>
      <c r="D6820" s="619">
        <v>54714.5</v>
      </c>
      <c r="E6820" s="590"/>
    </row>
    <row r="6821" spans="1:5" ht="12" customHeight="1">
      <c r="A6821" s="589" t="s">
        <v>41975</v>
      </c>
      <c r="B6821" s="588" t="s">
        <v>41976</v>
      </c>
      <c r="C6821" s="589" t="s">
        <v>93</v>
      </c>
      <c r="D6821" s="619">
        <v>56766.46</v>
      </c>
      <c r="E6821" s="590"/>
    </row>
    <row r="6822" spans="1:5" ht="12" customHeight="1">
      <c r="A6822" s="589" t="s">
        <v>41977</v>
      </c>
      <c r="B6822" s="588" t="s">
        <v>41978</v>
      </c>
      <c r="C6822" s="589" t="s">
        <v>93</v>
      </c>
      <c r="D6822" s="619">
        <v>58013.35</v>
      </c>
      <c r="E6822" s="590"/>
    </row>
    <row r="6823" spans="1:5" ht="12" customHeight="1">
      <c r="A6823" s="589" t="s">
        <v>41979</v>
      </c>
      <c r="B6823" s="588" t="s">
        <v>41980</v>
      </c>
      <c r="C6823" s="589" t="s">
        <v>93</v>
      </c>
      <c r="D6823" s="619">
        <v>441.13</v>
      </c>
      <c r="E6823" s="590"/>
    </row>
    <row r="6824" spans="1:5" ht="12" customHeight="1">
      <c r="A6824" s="589" t="s">
        <v>41981</v>
      </c>
      <c r="B6824" s="588" t="s">
        <v>41982</v>
      </c>
      <c r="C6824" s="589" t="s">
        <v>93</v>
      </c>
      <c r="D6824" s="619">
        <v>530.86</v>
      </c>
      <c r="E6824" s="590"/>
    </row>
    <row r="6825" spans="1:5" ht="12" customHeight="1">
      <c r="A6825" s="589" t="s">
        <v>41983</v>
      </c>
      <c r="B6825" s="588" t="s">
        <v>41984</v>
      </c>
      <c r="C6825" s="589" t="s">
        <v>93</v>
      </c>
      <c r="D6825" s="619">
        <v>693.78</v>
      </c>
      <c r="E6825" s="590"/>
    </row>
    <row r="6826" spans="1:5" ht="12" customHeight="1">
      <c r="A6826" s="589" t="s">
        <v>41985</v>
      </c>
      <c r="B6826" s="588" t="s">
        <v>41986</v>
      </c>
      <c r="C6826" s="589" t="s">
        <v>93</v>
      </c>
      <c r="D6826" s="619">
        <v>803.67</v>
      </c>
      <c r="E6826" s="590"/>
    </row>
    <row r="6827" spans="1:5" ht="12" customHeight="1">
      <c r="A6827" s="589" t="s">
        <v>41987</v>
      </c>
      <c r="B6827" s="588" t="s">
        <v>41988</v>
      </c>
      <c r="C6827" s="589" t="s">
        <v>93</v>
      </c>
      <c r="D6827" s="619">
        <v>972.12</v>
      </c>
      <c r="E6827" s="590"/>
    </row>
    <row r="6828" spans="1:5" ht="12" customHeight="1">
      <c r="A6828" s="589" t="s">
        <v>41989</v>
      </c>
      <c r="B6828" s="588" t="s">
        <v>41990</v>
      </c>
      <c r="C6828" s="589" t="s">
        <v>93</v>
      </c>
      <c r="D6828" s="619">
        <v>1956.4</v>
      </c>
      <c r="E6828" s="590"/>
    </row>
    <row r="6829" spans="1:5" ht="12" customHeight="1">
      <c r="A6829" s="589" t="s">
        <v>41991</v>
      </c>
      <c r="B6829" s="588" t="s">
        <v>41992</v>
      </c>
      <c r="C6829" s="589" t="s">
        <v>93</v>
      </c>
      <c r="D6829" s="619">
        <v>1679.39</v>
      </c>
      <c r="E6829" s="590"/>
    </row>
    <row r="6830" spans="1:5" ht="12" customHeight="1">
      <c r="A6830" s="589" t="s">
        <v>41993</v>
      </c>
      <c r="B6830" s="588" t="s">
        <v>41994</v>
      </c>
      <c r="C6830" s="589" t="s">
        <v>93</v>
      </c>
      <c r="D6830" s="619">
        <v>2992.55</v>
      </c>
      <c r="E6830" s="590"/>
    </row>
    <row r="6831" spans="1:5" ht="12" customHeight="1">
      <c r="A6831" s="589" t="s">
        <v>41995</v>
      </c>
      <c r="B6831" s="588" t="s">
        <v>41996</v>
      </c>
      <c r="C6831" s="589" t="s">
        <v>93</v>
      </c>
      <c r="D6831" s="619">
        <v>3614.27</v>
      </c>
      <c r="E6831" s="590"/>
    </row>
    <row r="6832" spans="1:5" ht="12" customHeight="1">
      <c r="A6832" s="589" t="s">
        <v>41997</v>
      </c>
      <c r="B6832" s="588" t="s">
        <v>41998</v>
      </c>
      <c r="C6832" s="589" t="s">
        <v>93</v>
      </c>
      <c r="D6832" s="619">
        <v>2491.8000000000002</v>
      </c>
      <c r="E6832" s="590"/>
    </row>
    <row r="6833" spans="1:5" ht="12" customHeight="1">
      <c r="A6833" s="589" t="s">
        <v>41999</v>
      </c>
      <c r="B6833" s="588" t="s">
        <v>42000</v>
      </c>
      <c r="C6833" s="589" t="s">
        <v>93</v>
      </c>
      <c r="D6833" s="619">
        <v>3489.74</v>
      </c>
      <c r="E6833" s="590"/>
    </row>
    <row r="6834" spans="1:5" ht="12" customHeight="1">
      <c r="A6834" s="589" t="s">
        <v>42001</v>
      </c>
      <c r="B6834" s="588" t="s">
        <v>42002</v>
      </c>
      <c r="C6834" s="589" t="s">
        <v>93</v>
      </c>
      <c r="D6834" s="619">
        <v>8474.5499999999993</v>
      </c>
      <c r="E6834" s="590"/>
    </row>
    <row r="6835" spans="1:5" ht="12" customHeight="1">
      <c r="A6835" s="589" t="s">
        <v>42003</v>
      </c>
      <c r="B6835" s="588" t="s">
        <v>42004</v>
      </c>
      <c r="C6835" s="589" t="s">
        <v>93</v>
      </c>
      <c r="D6835" s="619">
        <v>9439.75</v>
      </c>
      <c r="E6835" s="590"/>
    </row>
    <row r="6836" spans="1:5" ht="12" customHeight="1">
      <c r="A6836" s="589" t="s">
        <v>42005</v>
      </c>
      <c r="B6836" s="588" t="s">
        <v>42006</v>
      </c>
      <c r="C6836" s="589" t="s">
        <v>93</v>
      </c>
      <c r="D6836" s="619">
        <v>13538.19</v>
      </c>
      <c r="E6836" s="590"/>
    </row>
    <row r="6837" spans="1:5" ht="12" customHeight="1">
      <c r="A6837" s="589" t="s">
        <v>42007</v>
      </c>
      <c r="B6837" s="588" t="s">
        <v>42008</v>
      </c>
      <c r="C6837" s="589" t="s">
        <v>93</v>
      </c>
      <c r="D6837" s="619">
        <v>15748.68</v>
      </c>
      <c r="E6837" s="590"/>
    </row>
    <row r="6838" spans="1:5" ht="12" customHeight="1">
      <c r="A6838" s="589" t="s">
        <v>42009</v>
      </c>
      <c r="B6838" s="588" t="s">
        <v>42010</v>
      </c>
      <c r="C6838" s="589" t="s">
        <v>93</v>
      </c>
      <c r="D6838" s="619">
        <v>19398.47</v>
      </c>
      <c r="E6838" s="590"/>
    </row>
    <row r="6839" spans="1:5" ht="12" customHeight="1">
      <c r="A6839" s="589" t="s">
        <v>42011</v>
      </c>
      <c r="B6839" s="588" t="s">
        <v>42012</v>
      </c>
      <c r="C6839" s="589" t="s">
        <v>93</v>
      </c>
      <c r="D6839" s="619">
        <v>636.41</v>
      </c>
      <c r="E6839" s="590"/>
    </row>
    <row r="6840" spans="1:5" ht="12" customHeight="1">
      <c r="A6840" s="589" t="s">
        <v>42013</v>
      </c>
      <c r="B6840" s="588" t="s">
        <v>42014</v>
      </c>
      <c r="C6840" s="589" t="s">
        <v>93</v>
      </c>
      <c r="D6840" s="619">
        <v>777.31</v>
      </c>
      <c r="E6840" s="590"/>
    </row>
    <row r="6841" spans="1:5" ht="12" customHeight="1">
      <c r="A6841" s="589" t="s">
        <v>42015</v>
      </c>
      <c r="B6841" s="588" t="s">
        <v>42016</v>
      </c>
      <c r="C6841" s="589" t="s">
        <v>93</v>
      </c>
      <c r="D6841" s="619">
        <v>905.58</v>
      </c>
      <c r="E6841" s="590"/>
    </row>
    <row r="6842" spans="1:5" ht="12" customHeight="1">
      <c r="A6842" s="589" t="s">
        <v>42017</v>
      </c>
      <c r="B6842" s="588" t="s">
        <v>42018</v>
      </c>
      <c r="C6842" s="589" t="s">
        <v>93</v>
      </c>
      <c r="D6842" s="619">
        <v>1035.98</v>
      </c>
      <c r="E6842" s="590"/>
    </row>
    <row r="6843" spans="1:5" ht="12" customHeight="1">
      <c r="A6843" s="589" t="s">
        <v>42019</v>
      </c>
      <c r="B6843" s="588" t="s">
        <v>42020</v>
      </c>
      <c r="C6843" s="589" t="s">
        <v>93</v>
      </c>
      <c r="D6843" s="619">
        <v>1169.07</v>
      </c>
      <c r="E6843" s="590"/>
    </row>
    <row r="6844" spans="1:5" ht="12" customHeight="1">
      <c r="A6844" s="589" t="s">
        <v>42021</v>
      </c>
      <c r="B6844" s="588" t="s">
        <v>42022</v>
      </c>
      <c r="C6844" s="589" t="s">
        <v>93</v>
      </c>
      <c r="D6844" s="619">
        <v>1318.33</v>
      </c>
      <c r="E6844" s="590"/>
    </row>
    <row r="6845" spans="1:5" ht="12" customHeight="1">
      <c r="A6845" s="589" t="s">
        <v>42023</v>
      </c>
      <c r="B6845" s="588" t="s">
        <v>42024</v>
      </c>
      <c r="C6845" s="589" t="s">
        <v>93</v>
      </c>
      <c r="D6845" s="619">
        <v>1444.7</v>
      </c>
      <c r="E6845" s="590"/>
    </row>
    <row r="6846" spans="1:5" ht="12" customHeight="1">
      <c r="A6846" s="589" t="s">
        <v>42025</v>
      </c>
      <c r="B6846" s="588" t="s">
        <v>42026</v>
      </c>
      <c r="C6846" s="589" t="s">
        <v>93</v>
      </c>
      <c r="D6846" s="619">
        <v>1588.12</v>
      </c>
      <c r="E6846" s="590"/>
    </row>
    <row r="6847" spans="1:5" ht="12" customHeight="1">
      <c r="A6847" s="589" t="s">
        <v>42027</v>
      </c>
      <c r="B6847" s="588" t="s">
        <v>42028</v>
      </c>
      <c r="C6847" s="589" t="s">
        <v>93</v>
      </c>
      <c r="D6847" s="619">
        <v>1711.01</v>
      </c>
      <c r="E6847" s="590"/>
    </row>
    <row r="6848" spans="1:5" ht="12" customHeight="1">
      <c r="A6848" s="589" t="s">
        <v>42029</v>
      </c>
      <c r="B6848" s="588" t="s">
        <v>42030</v>
      </c>
      <c r="C6848" s="589" t="s">
        <v>93</v>
      </c>
      <c r="D6848" s="619">
        <v>1839.12</v>
      </c>
      <c r="E6848" s="590"/>
    </row>
    <row r="6849" spans="1:5" ht="12" customHeight="1">
      <c r="A6849" s="589" t="s">
        <v>42031</v>
      </c>
      <c r="B6849" s="588" t="s">
        <v>42032</v>
      </c>
      <c r="C6849" s="589" t="s">
        <v>93</v>
      </c>
      <c r="D6849" s="619">
        <v>1938.25</v>
      </c>
      <c r="E6849" s="590"/>
    </row>
    <row r="6850" spans="1:5" ht="12" customHeight="1">
      <c r="A6850" s="589" t="s">
        <v>42033</v>
      </c>
      <c r="B6850" s="588" t="s">
        <v>42034</v>
      </c>
      <c r="C6850" s="589" t="s">
        <v>93</v>
      </c>
      <c r="D6850" s="619">
        <v>636.41</v>
      </c>
      <c r="E6850" s="590"/>
    </row>
    <row r="6851" spans="1:5" ht="12" customHeight="1">
      <c r="A6851" s="589" t="s">
        <v>42035</v>
      </c>
      <c r="B6851" s="588" t="s">
        <v>42036</v>
      </c>
      <c r="C6851" s="589" t="s">
        <v>93</v>
      </c>
      <c r="D6851" s="619">
        <v>777.31</v>
      </c>
      <c r="E6851" s="590"/>
    </row>
    <row r="6852" spans="1:5" ht="12" customHeight="1">
      <c r="A6852" s="589" t="s">
        <v>42037</v>
      </c>
      <c r="B6852" s="588" t="s">
        <v>42038</v>
      </c>
      <c r="C6852" s="589" t="s">
        <v>93</v>
      </c>
      <c r="D6852" s="619">
        <v>905.58</v>
      </c>
      <c r="E6852" s="590"/>
    </row>
    <row r="6853" spans="1:5" ht="12" customHeight="1">
      <c r="A6853" s="589" t="s">
        <v>42039</v>
      </c>
      <c r="B6853" s="588" t="s">
        <v>42040</v>
      </c>
      <c r="C6853" s="589" t="s">
        <v>93</v>
      </c>
      <c r="D6853" s="619">
        <v>1035.98</v>
      </c>
      <c r="E6853" s="590"/>
    </row>
    <row r="6854" spans="1:5" ht="12" customHeight="1">
      <c r="A6854" s="589" t="s">
        <v>42041</v>
      </c>
      <c r="B6854" s="588" t="s">
        <v>42042</v>
      </c>
      <c r="C6854" s="589" t="s">
        <v>93</v>
      </c>
      <c r="D6854" s="619">
        <v>1169.07</v>
      </c>
      <c r="E6854" s="590"/>
    </row>
    <row r="6855" spans="1:5" ht="12" customHeight="1">
      <c r="A6855" s="589" t="s">
        <v>42043</v>
      </c>
      <c r="B6855" s="588" t="s">
        <v>42044</v>
      </c>
      <c r="C6855" s="589" t="s">
        <v>93</v>
      </c>
      <c r="D6855" s="619">
        <v>1318.33</v>
      </c>
      <c r="E6855" s="590"/>
    </row>
    <row r="6856" spans="1:5" ht="12" customHeight="1">
      <c r="A6856" s="589" t="s">
        <v>42045</v>
      </c>
      <c r="B6856" s="588" t="s">
        <v>42046</v>
      </c>
      <c r="C6856" s="589" t="s">
        <v>93</v>
      </c>
      <c r="D6856" s="619">
        <v>1444.7</v>
      </c>
      <c r="E6856" s="590"/>
    </row>
    <row r="6857" spans="1:5" ht="12" customHeight="1">
      <c r="A6857" s="589" t="s">
        <v>42047</v>
      </c>
      <c r="B6857" s="588" t="s">
        <v>42048</v>
      </c>
      <c r="C6857" s="589" t="s">
        <v>93</v>
      </c>
      <c r="D6857" s="619">
        <v>1588.12</v>
      </c>
      <c r="E6857" s="590"/>
    </row>
    <row r="6858" spans="1:5" ht="12" customHeight="1">
      <c r="A6858" s="589" t="s">
        <v>42049</v>
      </c>
      <c r="B6858" s="588" t="s">
        <v>42050</v>
      </c>
      <c r="C6858" s="589" t="s">
        <v>93</v>
      </c>
      <c r="D6858" s="619">
        <v>1711.01</v>
      </c>
      <c r="E6858" s="590"/>
    </row>
    <row r="6859" spans="1:5" ht="12" customHeight="1">
      <c r="A6859" s="589" t="s">
        <v>42051</v>
      </c>
      <c r="B6859" s="588" t="s">
        <v>42052</v>
      </c>
      <c r="C6859" s="589" t="s">
        <v>93</v>
      </c>
      <c r="D6859" s="619">
        <v>1839.12</v>
      </c>
      <c r="E6859" s="590"/>
    </row>
    <row r="6860" spans="1:5" ht="12" customHeight="1">
      <c r="A6860" s="589" t="s">
        <v>42053</v>
      </c>
      <c r="B6860" s="588" t="s">
        <v>42054</v>
      </c>
      <c r="C6860" s="589" t="s">
        <v>93</v>
      </c>
      <c r="D6860" s="619">
        <v>1938.25</v>
      </c>
      <c r="E6860" s="590"/>
    </row>
    <row r="6861" spans="1:5" ht="12" customHeight="1">
      <c r="A6861" s="589" t="s">
        <v>42055</v>
      </c>
      <c r="B6861" s="588" t="s">
        <v>42056</v>
      </c>
      <c r="C6861" s="589" t="s">
        <v>93</v>
      </c>
      <c r="D6861" s="619">
        <v>680.22</v>
      </c>
      <c r="E6861" s="590"/>
    </row>
    <row r="6862" spans="1:5" ht="12" customHeight="1">
      <c r="A6862" s="589" t="s">
        <v>42057</v>
      </c>
      <c r="B6862" s="588" t="s">
        <v>42058</v>
      </c>
      <c r="C6862" s="589" t="s">
        <v>93</v>
      </c>
      <c r="D6862" s="619">
        <v>837</v>
      </c>
      <c r="E6862" s="590"/>
    </row>
    <row r="6863" spans="1:5" ht="12" customHeight="1">
      <c r="A6863" s="589" t="s">
        <v>42059</v>
      </c>
      <c r="B6863" s="588" t="s">
        <v>42060</v>
      </c>
      <c r="C6863" s="589" t="s">
        <v>93</v>
      </c>
      <c r="D6863" s="619">
        <v>994.27</v>
      </c>
      <c r="E6863" s="590"/>
    </row>
    <row r="6864" spans="1:5" ht="12" customHeight="1">
      <c r="A6864" s="589" t="s">
        <v>42061</v>
      </c>
      <c r="B6864" s="588" t="s">
        <v>42062</v>
      </c>
      <c r="C6864" s="589" t="s">
        <v>93</v>
      </c>
      <c r="D6864" s="619">
        <v>1127.1099999999999</v>
      </c>
      <c r="E6864" s="590"/>
    </row>
    <row r="6865" spans="1:5" ht="12" customHeight="1">
      <c r="A6865" s="589" t="s">
        <v>42063</v>
      </c>
      <c r="B6865" s="588" t="s">
        <v>42064</v>
      </c>
      <c r="C6865" s="589" t="s">
        <v>93</v>
      </c>
      <c r="D6865" s="619">
        <v>1276.82</v>
      </c>
      <c r="E6865" s="590"/>
    </row>
    <row r="6866" spans="1:5" ht="12" customHeight="1">
      <c r="A6866" s="589" t="s">
        <v>42065</v>
      </c>
      <c r="B6866" s="588" t="s">
        <v>42066</v>
      </c>
      <c r="C6866" s="589" t="s">
        <v>93</v>
      </c>
      <c r="D6866" s="619">
        <v>1439.91</v>
      </c>
      <c r="E6866" s="590"/>
    </row>
    <row r="6867" spans="1:5" ht="12" customHeight="1">
      <c r="A6867" s="589" t="s">
        <v>42067</v>
      </c>
      <c r="B6867" s="588" t="s">
        <v>42068</v>
      </c>
      <c r="C6867" s="589" t="s">
        <v>93</v>
      </c>
      <c r="D6867" s="619">
        <v>1603.69</v>
      </c>
      <c r="E6867" s="590"/>
    </row>
    <row r="6868" spans="1:5" ht="12" customHeight="1">
      <c r="A6868" s="589" t="s">
        <v>42069</v>
      </c>
      <c r="B6868" s="588" t="s">
        <v>42070</v>
      </c>
      <c r="C6868" s="589" t="s">
        <v>93</v>
      </c>
      <c r="D6868" s="619">
        <v>1725.33</v>
      </c>
      <c r="E6868" s="590"/>
    </row>
    <row r="6869" spans="1:5" ht="12" customHeight="1">
      <c r="A6869" s="589" t="s">
        <v>42071</v>
      </c>
      <c r="B6869" s="588" t="s">
        <v>42072</v>
      </c>
      <c r="C6869" s="589" t="s">
        <v>93</v>
      </c>
      <c r="D6869" s="619">
        <v>1900.72</v>
      </c>
      <c r="E6869" s="590"/>
    </row>
    <row r="6870" spans="1:5" ht="12" customHeight="1">
      <c r="A6870" s="589" t="s">
        <v>42073</v>
      </c>
      <c r="B6870" s="588" t="s">
        <v>42074</v>
      </c>
      <c r="C6870" s="589" t="s">
        <v>93</v>
      </c>
      <c r="D6870" s="619">
        <v>2035.03</v>
      </c>
      <c r="E6870" s="590"/>
    </row>
    <row r="6871" spans="1:5" ht="12" customHeight="1">
      <c r="A6871" s="589" t="s">
        <v>42075</v>
      </c>
      <c r="B6871" s="588" t="s">
        <v>42076</v>
      </c>
      <c r="C6871" s="589" t="s">
        <v>93</v>
      </c>
      <c r="D6871" s="619">
        <v>2133.21</v>
      </c>
      <c r="E6871" s="590"/>
    </row>
    <row r="6872" spans="1:5" ht="12" customHeight="1">
      <c r="A6872" s="589" t="s">
        <v>42077</v>
      </c>
      <c r="B6872" s="588" t="s">
        <v>42078</v>
      </c>
      <c r="C6872" s="589" t="s">
        <v>93</v>
      </c>
      <c r="D6872" s="619">
        <v>921.96</v>
      </c>
      <c r="E6872" s="590"/>
    </row>
    <row r="6873" spans="1:5" ht="12" customHeight="1">
      <c r="A6873" s="589" t="s">
        <v>42079</v>
      </c>
      <c r="B6873" s="588" t="s">
        <v>42080</v>
      </c>
      <c r="C6873" s="589" t="s">
        <v>93</v>
      </c>
      <c r="D6873" s="619">
        <v>1130.27</v>
      </c>
      <c r="E6873" s="590"/>
    </row>
    <row r="6874" spans="1:5" ht="12" customHeight="1">
      <c r="A6874" s="589" t="s">
        <v>42081</v>
      </c>
      <c r="B6874" s="588" t="s">
        <v>42082</v>
      </c>
      <c r="C6874" s="589" t="s">
        <v>93</v>
      </c>
      <c r="D6874" s="619">
        <v>1319.86</v>
      </c>
      <c r="E6874" s="590"/>
    </row>
    <row r="6875" spans="1:5" ht="12" customHeight="1">
      <c r="A6875" s="589" t="s">
        <v>42083</v>
      </c>
      <c r="B6875" s="588" t="s">
        <v>42084</v>
      </c>
      <c r="C6875" s="589" t="s">
        <v>93</v>
      </c>
      <c r="D6875" s="619">
        <v>1532.42</v>
      </c>
      <c r="E6875" s="590"/>
    </row>
    <row r="6876" spans="1:5" ht="12" customHeight="1">
      <c r="A6876" s="589" t="s">
        <v>42085</v>
      </c>
      <c r="B6876" s="588" t="s">
        <v>42086</v>
      </c>
      <c r="C6876" s="589" t="s">
        <v>93</v>
      </c>
      <c r="D6876" s="619">
        <v>1745.61</v>
      </c>
      <c r="E6876" s="590"/>
    </row>
    <row r="6877" spans="1:5" ht="12" customHeight="1">
      <c r="A6877" s="589" t="s">
        <v>42087</v>
      </c>
      <c r="B6877" s="588" t="s">
        <v>42088</v>
      </c>
      <c r="C6877" s="589" t="s">
        <v>93</v>
      </c>
      <c r="D6877" s="619">
        <v>1162.8699999999999</v>
      </c>
      <c r="E6877" s="590"/>
    </row>
    <row r="6878" spans="1:5" ht="12" customHeight="1">
      <c r="A6878" s="589" t="s">
        <v>42089</v>
      </c>
      <c r="B6878" s="588" t="s">
        <v>42090</v>
      </c>
      <c r="C6878" s="589" t="s">
        <v>93</v>
      </c>
      <c r="D6878" s="619">
        <v>1415.92</v>
      </c>
      <c r="E6878" s="590"/>
    </row>
    <row r="6879" spans="1:5" ht="12" customHeight="1">
      <c r="A6879" s="589" t="s">
        <v>42091</v>
      </c>
      <c r="B6879" s="588" t="s">
        <v>42092</v>
      </c>
      <c r="C6879" s="589" t="s">
        <v>93</v>
      </c>
      <c r="D6879" s="619">
        <v>1692.9</v>
      </c>
      <c r="E6879" s="590"/>
    </row>
    <row r="6880" spans="1:5" ht="12" customHeight="1">
      <c r="A6880" s="589" t="s">
        <v>42093</v>
      </c>
      <c r="B6880" s="588" t="s">
        <v>42094</v>
      </c>
      <c r="C6880" s="589" t="s">
        <v>93</v>
      </c>
      <c r="D6880" s="619">
        <v>1939.68</v>
      </c>
      <c r="E6880" s="590"/>
    </row>
    <row r="6881" spans="1:5" ht="12" customHeight="1">
      <c r="A6881" s="589" t="s">
        <v>42095</v>
      </c>
      <c r="B6881" s="588" t="s">
        <v>42096</v>
      </c>
      <c r="C6881" s="589" t="s">
        <v>93</v>
      </c>
      <c r="D6881" s="619">
        <v>2216.1799999999998</v>
      </c>
      <c r="E6881" s="590"/>
    </row>
    <row r="6882" spans="1:5" ht="12" customHeight="1">
      <c r="A6882" s="589" t="s">
        <v>42097</v>
      </c>
      <c r="B6882" s="588" t="s">
        <v>42098</v>
      </c>
      <c r="C6882" s="589" t="s">
        <v>93</v>
      </c>
      <c r="D6882" s="619">
        <v>2459.19</v>
      </c>
      <c r="E6882" s="590"/>
    </row>
    <row r="6883" spans="1:5" ht="12" customHeight="1">
      <c r="A6883" s="589" t="s">
        <v>42099</v>
      </c>
      <c r="B6883" s="588" t="s">
        <v>42100</v>
      </c>
      <c r="C6883" s="589" t="s">
        <v>93</v>
      </c>
      <c r="D6883" s="619">
        <v>2749.72</v>
      </c>
      <c r="E6883" s="590"/>
    </row>
    <row r="6884" spans="1:5" ht="12" customHeight="1">
      <c r="A6884" s="589" t="s">
        <v>42101</v>
      </c>
      <c r="B6884" s="588" t="s">
        <v>42102</v>
      </c>
      <c r="C6884" s="589" t="s">
        <v>93</v>
      </c>
      <c r="D6884" s="619">
        <v>2999.26</v>
      </c>
      <c r="E6884" s="590"/>
    </row>
    <row r="6885" spans="1:5" ht="12" customHeight="1">
      <c r="A6885" s="589" t="s">
        <v>42103</v>
      </c>
      <c r="B6885" s="588" t="s">
        <v>42104</v>
      </c>
      <c r="C6885" s="589" t="s">
        <v>93</v>
      </c>
      <c r="D6885" s="619">
        <v>3255.88</v>
      </c>
      <c r="E6885" s="590"/>
    </row>
    <row r="6886" spans="1:5" ht="12" customHeight="1">
      <c r="A6886" s="589" t="s">
        <v>42105</v>
      </c>
      <c r="B6886" s="588" t="s">
        <v>42106</v>
      </c>
      <c r="C6886" s="589" t="s">
        <v>93</v>
      </c>
      <c r="D6886" s="619">
        <v>3510.49</v>
      </c>
      <c r="E6886" s="590"/>
    </row>
    <row r="6887" spans="1:5" ht="12" customHeight="1">
      <c r="A6887" s="589" t="s">
        <v>42107</v>
      </c>
      <c r="B6887" s="588" t="s">
        <v>42108</v>
      </c>
      <c r="C6887" s="589" t="s">
        <v>93</v>
      </c>
      <c r="D6887" s="619">
        <v>3669.38</v>
      </c>
      <c r="E6887" s="590"/>
    </row>
    <row r="6888" spans="1:5" ht="12" customHeight="1">
      <c r="A6888" s="589" t="s">
        <v>42109</v>
      </c>
      <c r="B6888" s="588" t="s">
        <v>42110</v>
      </c>
      <c r="C6888" s="589" t="s">
        <v>93</v>
      </c>
      <c r="D6888" s="619">
        <v>1530.08</v>
      </c>
      <c r="E6888" s="590"/>
    </row>
    <row r="6889" spans="1:5" ht="12" customHeight="1">
      <c r="A6889" s="589" t="s">
        <v>42111</v>
      </c>
      <c r="B6889" s="588" t="s">
        <v>42112</v>
      </c>
      <c r="C6889" s="589" t="s">
        <v>93</v>
      </c>
      <c r="D6889" s="619">
        <v>1884.42</v>
      </c>
      <c r="E6889" s="590"/>
    </row>
    <row r="6890" spans="1:5" ht="12" customHeight="1">
      <c r="A6890" s="589" t="s">
        <v>42113</v>
      </c>
      <c r="B6890" s="588" t="s">
        <v>42114</v>
      </c>
      <c r="C6890" s="589" t="s">
        <v>93</v>
      </c>
      <c r="D6890" s="619">
        <v>2226.85</v>
      </c>
      <c r="E6890" s="590"/>
    </row>
    <row r="6891" spans="1:5" ht="12" customHeight="1">
      <c r="A6891" s="589" t="s">
        <v>42115</v>
      </c>
      <c r="B6891" s="588" t="s">
        <v>42116</v>
      </c>
      <c r="C6891" s="589" t="s">
        <v>93</v>
      </c>
      <c r="D6891" s="619">
        <v>2589.6999999999998</v>
      </c>
      <c r="E6891" s="590"/>
    </row>
    <row r="6892" spans="1:5" ht="12" customHeight="1">
      <c r="A6892" s="589" t="s">
        <v>42117</v>
      </c>
      <c r="B6892" s="588" t="s">
        <v>42118</v>
      </c>
      <c r="C6892" s="589" t="s">
        <v>93</v>
      </c>
      <c r="D6892" s="619">
        <v>2941.1</v>
      </c>
      <c r="E6892" s="590"/>
    </row>
    <row r="6893" spans="1:5" ht="12" customHeight="1">
      <c r="A6893" s="589" t="s">
        <v>42119</v>
      </c>
      <c r="B6893" s="588" t="s">
        <v>42120</v>
      </c>
      <c r="C6893" s="589" t="s">
        <v>93</v>
      </c>
      <c r="D6893" s="619">
        <v>3291.46</v>
      </c>
      <c r="E6893" s="590"/>
    </row>
    <row r="6894" spans="1:5" ht="12" customHeight="1">
      <c r="A6894" s="589" t="s">
        <v>42121</v>
      </c>
      <c r="B6894" s="588" t="s">
        <v>42122</v>
      </c>
      <c r="C6894" s="589" t="s">
        <v>93</v>
      </c>
      <c r="D6894" s="619">
        <v>3660.08</v>
      </c>
      <c r="E6894" s="590"/>
    </row>
    <row r="6895" spans="1:5" ht="12" customHeight="1">
      <c r="A6895" s="589" t="s">
        <v>42123</v>
      </c>
      <c r="B6895" s="588" t="s">
        <v>42124</v>
      </c>
      <c r="C6895" s="589" t="s">
        <v>93</v>
      </c>
      <c r="D6895" s="619">
        <v>4037.38</v>
      </c>
      <c r="E6895" s="590"/>
    </row>
    <row r="6896" spans="1:5" ht="12" customHeight="1">
      <c r="A6896" s="589" t="s">
        <v>42125</v>
      </c>
      <c r="B6896" s="588" t="s">
        <v>42126</v>
      </c>
      <c r="C6896" s="589" t="s">
        <v>93</v>
      </c>
      <c r="D6896" s="619">
        <v>4369.0200000000004</v>
      </c>
      <c r="E6896" s="590"/>
    </row>
    <row r="6897" spans="1:5" ht="12" customHeight="1">
      <c r="A6897" s="589" t="s">
        <v>42127</v>
      </c>
      <c r="B6897" s="588" t="s">
        <v>42128</v>
      </c>
      <c r="C6897" s="589" t="s">
        <v>93</v>
      </c>
      <c r="D6897" s="619">
        <v>4692.6400000000003</v>
      </c>
      <c r="E6897" s="590"/>
    </row>
    <row r="6898" spans="1:5" ht="12" customHeight="1">
      <c r="A6898" s="589" t="s">
        <v>42129</v>
      </c>
      <c r="B6898" s="588" t="s">
        <v>42130</v>
      </c>
      <c r="C6898" s="589" t="s">
        <v>93</v>
      </c>
      <c r="D6898" s="619">
        <v>4873.91</v>
      </c>
      <c r="E6898" s="590"/>
    </row>
    <row r="6899" spans="1:5" ht="12" customHeight="1">
      <c r="A6899" s="589" t="s">
        <v>42131</v>
      </c>
      <c r="B6899" s="588" t="s">
        <v>42132</v>
      </c>
      <c r="C6899" s="589" t="s">
        <v>93</v>
      </c>
      <c r="D6899" s="619">
        <v>1871.57</v>
      </c>
      <c r="E6899" s="590"/>
    </row>
    <row r="6900" spans="1:5" ht="12" customHeight="1">
      <c r="A6900" s="589" t="s">
        <v>42133</v>
      </c>
      <c r="B6900" s="588" t="s">
        <v>42134</v>
      </c>
      <c r="C6900" s="589" t="s">
        <v>93</v>
      </c>
      <c r="D6900" s="619">
        <v>2285.84</v>
      </c>
      <c r="E6900" s="590"/>
    </row>
    <row r="6901" spans="1:5" ht="12" customHeight="1">
      <c r="A6901" s="589" t="s">
        <v>42135</v>
      </c>
      <c r="B6901" s="588" t="s">
        <v>42136</v>
      </c>
      <c r="C6901" s="589" t="s">
        <v>93</v>
      </c>
      <c r="D6901" s="619">
        <v>2730.29</v>
      </c>
      <c r="E6901" s="590"/>
    </row>
    <row r="6902" spans="1:5" ht="12" customHeight="1">
      <c r="A6902" s="589" t="s">
        <v>42137</v>
      </c>
      <c r="B6902" s="588" t="s">
        <v>42138</v>
      </c>
      <c r="C6902" s="589" t="s">
        <v>93</v>
      </c>
      <c r="D6902" s="619">
        <v>3167.94</v>
      </c>
      <c r="E6902" s="590"/>
    </row>
    <row r="6903" spans="1:5" ht="12" customHeight="1">
      <c r="A6903" s="589" t="s">
        <v>42139</v>
      </c>
      <c r="B6903" s="588" t="s">
        <v>42140</v>
      </c>
      <c r="C6903" s="589" t="s">
        <v>93</v>
      </c>
      <c r="D6903" s="619">
        <v>3594.46</v>
      </c>
      <c r="E6903" s="590"/>
    </row>
    <row r="6904" spans="1:5" ht="12" customHeight="1">
      <c r="A6904" s="589" t="s">
        <v>42141</v>
      </c>
      <c r="B6904" s="588" t="s">
        <v>42142</v>
      </c>
      <c r="C6904" s="589" t="s">
        <v>93</v>
      </c>
      <c r="D6904" s="619">
        <v>4045.47</v>
      </c>
      <c r="E6904" s="590"/>
    </row>
    <row r="6905" spans="1:5" ht="12" customHeight="1">
      <c r="A6905" s="589" t="s">
        <v>42143</v>
      </c>
      <c r="B6905" s="588" t="s">
        <v>42144</v>
      </c>
      <c r="C6905" s="589" t="s">
        <v>93</v>
      </c>
      <c r="D6905" s="619">
        <v>4477.37</v>
      </c>
      <c r="E6905" s="590"/>
    </row>
    <row r="6906" spans="1:5" ht="12" customHeight="1">
      <c r="A6906" s="589" t="s">
        <v>42145</v>
      </c>
      <c r="B6906" s="588" t="s">
        <v>42146</v>
      </c>
      <c r="C6906" s="589" t="s">
        <v>93</v>
      </c>
      <c r="D6906" s="619">
        <v>4923.07</v>
      </c>
      <c r="E6906" s="590"/>
    </row>
    <row r="6907" spans="1:5" ht="12" customHeight="1">
      <c r="A6907" s="589" t="s">
        <v>42147</v>
      </c>
      <c r="B6907" s="588" t="s">
        <v>42148</v>
      </c>
      <c r="C6907" s="589" t="s">
        <v>93</v>
      </c>
      <c r="D6907" s="619">
        <v>5283.14</v>
      </c>
      <c r="E6907" s="590"/>
    </row>
    <row r="6908" spans="1:5" ht="12" customHeight="1">
      <c r="A6908" s="589" t="s">
        <v>42149</v>
      </c>
      <c r="B6908" s="588" t="s">
        <v>42150</v>
      </c>
      <c r="C6908" s="589" t="s">
        <v>93</v>
      </c>
      <c r="D6908" s="619">
        <v>5769.24</v>
      </c>
      <c r="E6908" s="590"/>
    </row>
    <row r="6909" spans="1:5" ht="12" customHeight="1">
      <c r="A6909" s="589" t="s">
        <v>42151</v>
      </c>
      <c r="B6909" s="588" t="s">
        <v>42152</v>
      </c>
      <c r="C6909" s="589" t="s">
        <v>93</v>
      </c>
      <c r="D6909" s="619">
        <v>6026.89</v>
      </c>
      <c r="E6909" s="590"/>
    </row>
    <row r="6910" spans="1:5" ht="12" customHeight="1">
      <c r="A6910" s="589" t="s">
        <v>42153</v>
      </c>
      <c r="B6910" s="588" t="s">
        <v>42154</v>
      </c>
      <c r="C6910" s="589" t="s">
        <v>93</v>
      </c>
      <c r="D6910" s="619">
        <v>2365.33</v>
      </c>
      <c r="E6910" s="590"/>
    </row>
    <row r="6911" spans="1:5" ht="12" customHeight="1">
      <c r="A6911" s="589" t="s">
        <v>42155</v>
      </c>
      <c r="B6911" s="588" t="s">
        <v>42156</v>
      </c>
      <c r="C6911" s="589" t="s">
        <v>93</v>
      </c>
      <c r="D6911" s="619">
        <v>2889.11</v>
      </c>
      <c r="E6911" s="590"/>
    </row>
    <row r="6912" spans="1:5" ht="12" customHeight="1">
      <c r="A6912" s="589" t="s">
        <v>42157</v>
      </c>
      <c r="B6912" s="588" t="s">
        <v>42158</v>
      </c>
      <c r="C6912" s="589" t="s">
        <v>93</v>
      </c>
      <c r="D6912" s="619">
        <v>3390.57</v>
      </c>
      <c r="E6912" s="590"/>
    </row>
    <row r="6913" spans="1:5" ht="12" customHeight="1">
      <c r="A6913" s="589" t="s">
        <v>42159</v>
      </c>
      <c r="B6913" s="588" t="s">
        <v>42160</v>
      </c>
      <c r="C6913" s="589" t="s">
        <v>93</v>
      </c>
      <c r="D6913" s="619">
        <v>3881.7</v>
      </c>
      <c r="E6913" s="590"/>
    </row>
    <row r="6914" spans="1:5" ht="12" customHeight="1">
      <c r="A6914" s="589" t="s">
        <v>42161</v>
      </c>
      <c r="B6914" s="588" t="s">
        <v>42162</v>
      </c>
      <c r="C6914" s="589" t="s">
        <v>93</v>
      </c>
      <c r="D6914" s="619">
        <v>4405.24</v>
      </c>
      <c r="E6914" s="590"/>
    </row>
    <row r="6915" spans="1:5" ht="12" customHeight="1">
      <c r="A6915" s="589" t="s">
        <v>42163</v>
      </c>
      <c r="B6915" s="588" t="s">
        <v>42164</v>
      </c>
      <c r="C6915" s="589" t="s">
        <v>93</v>
      </c>
      <c r="D6915" s="619">
        <v>4924.37</v>
      </c>
      <c r="E6915" s="590"/>
    </row>
    <row r="6916" spans="1:5" ht="12" customHeight="1">
      <c r="A6916" s="589" t="s">
        <v>42165</v>
      </c>
      <c r="B6916" s="588" t="s">
        <v>42166</v>
      </c>
      <c r="C6916" s="589" t="s">
        <v>93</v>
      </c>
      <c r="D6916" s="619">
        <v>5431</v>
      </c>
      <c r="E6916" s="590"/>
    </row>
    <row r="6917" spans="1:5" ht="12" customHeight="1">
      <c r="A6917" s="589" t="s">
        <v>42167</v>
      </c>
      <c r="B6917" s="588" t="s">
        <v>42168</v>
      </c>
      <c r="C6917" s="589" t="s">
        <v>93</v>
      </c>
      <c r="D6917" s="619">
        <v>5937.22</v>
      </c>
      <c r="E6917" s="590"/>
    </row>
    <row r="6918" spans="1:5" ht="12" customHeight="1">
      <c r="A6918" s="589" t="s">
        <v>42169</v>
      </c>
      <c r="B6918" s="588" t="s">
        <v>42170</v>
      </c>
      <c r="C6918" s="589" t="s">
        <v>93</v>
      </c>
      <c r="D6918" s="619">
        <v>6451.71</v>
      </c>
      <c r="E6918" s="590"/>
    </row>
    <row r="6919" spans="1:5" ht="12" customHeight="1">
      <c r="A6919" s="589" t="s">
        <v>42171</v>
      </c>
      <c r="B6919" s="588" t="s">
        <v>42172</v>
      </c>
      <c r="C6919" s="589" t="s">
        <v>93</v>
      </c>
      <c r="D6919" s="619">
        <v>7019.66</v>
      </c>
      <c r="E6919" s="590"/>
    </row>
    <row r="6920" spans="1:5" ht="12" customHeight="1">
      <c r="A6920" s="589" t="s">
        <v>42173</v>
      </c>
      <c r="B6920" s="588" t="s">
        <v>42174</v>
      </c>
      <c r="C6920" s="589" t="s">
        <v>93</v>
      </c>
      <c r="D6920" s="619">
        <v>7260.54</v>
      </c>
      <c r="E6920" s="590"/>
    </row>
    <row r="6921" spans="1:5" ht="12" customHeight="1">
      <c r="A6921" s="589" t="s">
        <v>42175</v>
      </c>
      <c r="B6921" s="588" t="s">
        <v>42176</v>
      </c>
      <c r="C6921" s="589" t="s">
        <v>93</v>
      </c>
      <c r="D6921" s="619">
        <v>2558.65</v>
      </c>
      <c r="E6921" s="590"/>
    </row>
    <row r="6922" spans="1:5" ht="12" customHeight="1">
      <c r="A6922" s="589" t="s">
        <v>42177</v>
      </c>
      <c r="B6922" s="588" t="s">
        <v>42178</v>
      </c>
      <c r="C6922" s="589" t="s">
        <v>93</v>
      </c>
      <c r="D6922" s="619">
        <v>3124.6</v>
      </c>
      <c r="E6922" s="590"/>
    </row>
    <row r="6923" spans="1:5" ht="12" customHeight="1">
      <c r="A6923" s="589" t="s">
        <v>42179</v>
      </c>
      <c r="B6923" s="588" t="s">
        <v>42180</v>
      </c>
      <c r="C6923" s="589" t="s">
        <v>93</v>
      </c>
      <c r="D6923" s="619">
        <v>3748.52</v>
      </c>
      <c r="E6923" s="590"/>
    </row>
    <row r="6924" spans="1:5" ht="12" customHeight="1">
      <c r="A6924" s="589" t="s">
        <v>42181</v>
      </c>
      <c r="B6924" s="588" t="s">
        <v>42182</v>
      </c>
      <c r="C6924" s="589" t="s">
        <v>93</v>
      </c>
      <c r="D6924" s="619">
        <v>4317.68</v>
      </c>
      <c r="E6924" s="590"/>
    </row>
    <row r="6925" spans="1:5" ht="12" customHeight="1">
      <c r="A6925" s="589" t="s">
        <v>42183</v>
      </c>
      <c r="B6925" s="588" t="s">
        <v>42184</v>
      </c>
      <c r="C6925" s="589" t="s">
        <v>93</v>
      </c>
      <c r="D6925" s="619">
        <v>4918.8</v>
      </c>
      <c r="E6925" s="590"/>
    </row>
    <row r="6926" spans="1:5" ht="12" customHeight="1">
      <c r="A6926" s="589" t="s">
        <v>42185</v>
      </c>
      <c r="B6926" s="588" t="s">
        <v>42186</v>
      </c>
      <c r="C6926" s="589" t="s">
        <v>93</v>
      </c>
      <c r="D6926" s="619">
        <v>5543.96</v>
      </c>
      <c r="E6926" s="590"/>
    </row>
    <row r="6927" spans="1:5" ht="12" customHeight="1">
      <c r="A6927" s="589" t="s">
        <v>42187</v>
      </c>
      <c r="B6927" s="588" t="s">
        <v>42188</v>
      </c>
      <c r="C6927" s="589" t="s">
        <v>93</v>
      </c>
      <c r="D6927" s="619">
        <v>6062.73</v>
      </c>
      <c r="E6927" s="590"/>
    </row>
    <row r="6928" spans="1:5" ht="12" customHeight="1">
      <c r="A6928" s="589" t="s">
        <v>42189</v>
      </c>
      <c r="B6928" s="588" t="s">
        <v>42190</v>
      </c>
      <c r="C6928" s="589" t="s">
        <v>93</v>
      </c>
      <c r="D6928" s="619">
        <v>6626.79</v>
      </c>
      <c r="E6928" s="590"/>
    </row>
    <row r="6929" spans="1:5" ht="12" customHeight="1">
      <c r="A6929" s="589" t="s">
        <v>42191</v>
      </c>
      <c r="B6929" s="588" t="s">
        <v>42192</v>
      </c>
      <c r="C6929" s="589" t="s">
        <v>93</v>
      </c>
      <c r="D6929" s="619">
        <v>7227</v>
      </c>
      <c r="E6929" s="590"/>
    </row>
    <row r="6930" spans="1:5" ht="12" customHeight="1">
      <c r="A6930" s="589" t="s">
        <v>42193</v>
      </c>
      <c r="B6930" s="588" t="s">
        <v>42194</v>
      </c>
      <c r="C6930" s="589" t="s">
        <v>93</v>
      </c>
      <c r="D6930" s="619">
        <v>7825.75</v>
      </c>
      <c r="E6930" s="590"/>
    </row>
    <row r="6931" spans="1:5" ht="12" customHeight="1">
      <c r="A6931" s="589" t="s">
        <v>42195</v>
      </c>
      <c r="B6931" s="588" t="s">
        <v>42196</v>
      </c>
      <c r="C6931" s="589" t="s">
        <v>93</v>
      </c>
      <c r="D6931" s="619">
        <v>8241.48</v>
      </c>
      <c r="E6931" s="590"/>
    </row>
    <row r="6932" spans="1:5" ht="12" customHeight="1">
      <c r="A6932" s="589" t="s">
        <v>42197</v>
      </c>
      <c r="B6932" s="588" t="s">
        <v>42198</v>
      </c>
      <c r="C6932" s="589" t="s">
        <v>93</v>
      </c>
      <c r="D6932" s="619">
        <v>3311.43</v>
      </c>
      <c r="E6932" s="590"/>
    </row>
    <row r="6933" spans="1:5" ht="12" customHeight="1">
      <c r="A6933" s="589" t="s">
        <v>42199</v>
      </c>
      <c r="B6933" s="588" t="s">
        <v>42200</v>
      </c>
      <c r="C6933" s="589" t="s">
        <v>93</v>
      </c>
      <c r="D6933" s="619">
        <v>3943.18</v>
      </c>
      <c r="E6933" s="590"/>
    </row>
    <row r="6934" spans="1:5" ht="12" customHeight="1">
      <c r="A6934" s="589" t="s">
        <v>42201</v>
      </c>
      <c r="B6934" s="588" t="s">
        <v>42202</v>
      </c>
      <c r="C6934" s="589" t="s">
        <v>93</v>
      </c>
      <c r="D6934" s="619">
        <v>4682.9399999999996</v>
      </c>
      <c r="E6934" s="590"/>
    </row>
    <row r="6935" spans="1:5" ht="12" customHeight="1">
      <c r="A6935" s="589" t="s">
        <v>42203</v>
      </c>
      <c r="B6935" s="588" t="s">
        <v>42204</v>
      </c>
      <c r="C6935" s="589" t="s">
        <v>93</v>
      </c>
      <c r="D6935" s="619">
        <v>5340.52</v>
      </c>
      <c r="E6935" s="590"/>
    </row>
    <row r="6936" spans="1:5" ht="12" customHeight="1">
      <c r="A6936" s="589" t="s">
        <v>42205</v>
      </c>
      <c r="B6936" s="588" t="s">
        <v>42206</v>
      </c>
      <c r="C6936" s="589" t="s">
        <v>93</v>
      </c>
      <c r="D6936" s="619">
        <v>6045.84</v>
      </c>
      <c r="E6936" s="590"/>
    </row>
    <row r="6937" spans="1:5" ht="12" customHeight="1">
      <c r="A6937" s="589" t="s">
        <v>42207</v>
      </c>
      <c r="B6937" s="588" t="s">
        <v>42208</v>
      </c>
      <c r="C6937" s="589" t="s">
        <v>93</v>
      </c>
      <c r="D6937" s="619">
        <v>6702.13</v>
      </c>
      <c r="E6937" s="590"/>
    </row>
    <row r="6938" spans="1:5" ht="12" customHeight="1">
      <c r="A6938" s="589" t="s">
        <v>42209</v>
      </c>
      <c r="B6938" s="588" t="s">
        <v>42210</v>
      </c>
      <c r="C6938" s="589" t="s">
        <v>93</v>
      </c>
      <c r="D6938" s="619">
        <v>7360.82</v>
      </c>
      <c r="E6938" s="590"/>
    </row>
    <row r="6939" spans="1:5" ht="12" customHeight="1">
      <c r="A6939" s="589" t="s">
        <v>42211</v>
      </c>
      <c r="B6939" s="588" t="s">
        <v>42212</v>
      </c>
      <c r="C6939" s="589" t="s">
        <v>93</v>
      </c>
      <c r="D6939" s="619">
        <v>8101.17</v>
      </c>
      <c r="E6939" s="590"/>
    </row>
    <row r="6940" spans="1:5" ht="12" customHeight="1">
      <c r="A6940" s="589" t="s">
        <v>42213</v>
      </c>
      <c r="B6940" s="588" t="s">
        <v>42214</v>
      </c>
      <c r="C6940" s="589" t="s">
        <v>93</v>
      </c>
      <c r="D6940" s="619">
        <v>8757.7999999999993</v>
      </c>
      <c r="E6940" s="590"/>
    </row>
    <row r="6941" spans="1:5" ht="12" customHeight="1">
      <c r="A6941" s="589" t="s">
        <v>42215</v>
      </c>
      <c r="B6941" s="588" t="s">
        <v>42216</v>
      </c>
      <c r="C6941" s="589" t="s">
        <v>93</v>
      </c>
      <c r="D6941" s="619">
        <v>9462.0400000000009</v>
      </c>
      <c r="E6941" s="590"/>
    </row>
    <row r="6942" spans="1:5" ht="12" customHeight="1">
      <c r="A6942" s="589" t="s">
        <v>42217</v>
      </c>
      <c r="B6942" s="588" t="s">
        <v>42218</v>
      </c>
      <c r="C6942" s="589" t="s">
        <v>93</v>
      </c>
      <c r="D6942" s="619">
        <v>9849.44</v>
      </c>
      <c r="E6942" s="590"/>
    </row>
    <row r="6943" spans="1:5" ht="12" customHeight="1">
      <c r="A6943" s="589" t="s">
        <v>42219</v>
      </c>
      <c r="B6943" s="588" t="s">
        <v>42220</v>
      </c>
      <c r="C6943" s="589" t="s">
        <v>93</v>
      </c>
      <c r="D6943" s="619">
        <v>3374.39</v>
      </c>
      <c r="E6943" s="590"/>
    </row>
    <row r="6944" spans="1:5" ht="12" customHeight="1">
      <c r="A6944" s="589" t="s">
        <v>42221</v>
      </c>
      <c r="B6944" s="588" t="s">
        <v>42222</v>
      </c>
      <c r="C6944" s="589" t="s">
        <v>93</v>
      </c>
      <c r="D6944" s="619">
        <v>4145.66</v>
      </c>
      <c r="E6944" s="590"/>
    </row>
    <row r="6945" spans="1:5" ht="12" customHeight="1">
      <c r="A6945" s="589" t="s">
        <v>42223</v>
      </c>
      <c r="B6945" s="588" t="s">
        <v>42224</v>
      </c>
      <c r="C6945" s="589" t="s">
        <v>93</v>
      </c>
      <c r="D6945" s="619">
        <v>4906.87</v>
      </c>
      <c r="E6945" s="590"/>
    </row>
    <row r="6946" spans="1:5" ht="12" customHeight="1">
      <c r="A6946" s="589" t="s">
        <v>42225</v>
      </c>
      <c r="B6946" s="588" t="s">
        <v>42226</v>
      </c>
      <c r="C6946" s="589" t="s">
        <v>93</v>
      </c>
      <c r="D6946" s="619">
        <v>5737.06</v>
      </c>
      <c r="E6946" s="590"/>
    </row>
    <row r="6947" spans="1:5" ht="12" customHeight="1">
      <c r="A6947" s="589" t="s">
        <v>42227</v>
      </c>
      <c r="B6947" s="588" t="s">
        <v>42228</v>
      </c>
      <c r="C6947" s="589" t="s">
        <v>93</v>
      </c>
      <c r="D6947" s="619">
        <v>6520.55</v>
      </c>
      <c r="E6947" s="590"/>
    </row>
    <row r="6948" spans="1:5" ht="12" customHeight="1">
      <c r="A6948" s="589" t="s">
        <v>42229</v>
      </c>
      <c r="B6948" s="588" t="s">
        <v>42230</v>
      </c>
      <c r="C6948" s="589" t="s">
        <v>93</v>
      </c>
      <c r="D6948" s="619">
        <v>7247.51</v>
      </c>
      <c r="E6948" s="590"/>
    </row>
    <row r="6949" spans="1:5" ht="12" customHeight="1">
      <c r="A6949" s="589" t="s">
        <v>42231</v>
      </c>
      <c r="B6949" s="588" t="s">
        <v>42232</v>
      </c>
      <c r="C6949" s="589" t="s">
        <v>93</v>
      </c>
      <c r="D6949" s="619">
        <v>8130.59</v>
      </c>
      <c r="E6949" s="590"/>
    </row>
    <row r="6950" spans="1:5" ht="12" customHeight="1">
      <c r="A6950" s="589" t="s">
        <v>42233</v>
      </c>
      <c r="B6950" s="588" t="s">
        <v>42234</v>
      </c>
      <c r="C6950" s="589" t="s">
        <v>93</v>
      </c>
      <c r="D6950" s="619">
        <v>8785.64</v>
      </c>
      <c r="E6950" s="590"/>
    </row>
    <row r="6951" spans="1:5" ht="12" customHeight="1">
      <c r="A6951" s="589" t="s">
        <v>42235</v>
      </c>
      <c r="B6951" s="588" t="s">
        <v>42236</v>
      </c>
      <c r="C6951" s="589" t="s">
        <v>93</v>
      </c>
      <c r="D6951" s="619">
        <v>9620.8799999999992</v>
      </c>
      <c r="E6951" s="590"/>
    </row>
    <row r="6952" spans="1:5" ht="12" customHeight="1">
      <c r="A6952" s="589" t="s">
        <v>42237</v>
      </c>
      <c r="B6952" s="588" t="s">
        <v>42238</v>
      </c>
      <c r="C6952" s="589" t="s">
        <v>93</v>
      </c>
      <c r="D6952" s="619">
        <v>10398.799999999999</v>
      </c>
      <c r="E6952" s="590"/>
    </row>
    <row r="6953" spans="1:5" ht="12" customHeight="1">
      <c r="A6953" s="589" t="s">
        <v>42239</v>
      </c>
      <c r="B6953" s="588" t="s">
        <v>42240</v>
      </c>
      <c r="C6953" s="589" t="s">
        <v>93</v>
      </c>
      <c r="D6953" s="619">
        <v>10919.72</v>
      </c>
      <c r="E6953" s="590"/>
    </row>
    <row r="6954" spans="1:5" ht="12" customHeight="1">
      <c r="A6954" s="589" t="s">
        <v>42241</v>
      </c>
      <c r="B6954" s="588" t="s">
        <v>42242</v>
      </c>
      <c r="C6954" s="589" t="s">
        <v>93</v>
      </c>
      <c r="D6954" s="619">
        <v>4262.7700000000004</v>
      </c>
      <c r="E6954" s="590"/>
    </row>
    <row r="6955" spans="1:5" ht="12" customHeight="1">
      <c r="A6955" s="589" t="s">
        <v>42243</v>
      </c>
      <c r="B6955" s="588" t="s">
        <v>42244</v>
      </c>
      <c r="C6955" s="589" t="s">
        <v>93</v>
      </c>
      <c r="D6955" s="619">
        <v>5270.27</v>
      </c>
      <c r="E6955" s="590"/>
    </row>
    <row r="6956" spans="1:5" ht="12" customHeight="1">
      <c r="A6956" s="589" t="s">
        <v>42245</v>
      </c>
      <c r="B6956" s="588" t="s">
        <v>42246</v>
      </c>
      <c r="C6956" s="589" t="s">
        <v>93</v>
      </c>
      <c r="D6956" s="619">
        <v>6307.07</v>
      </c>
      <c r="E6956" s="590"/>
    </row>
    <row r="6957" spans="1:5" ht="12" customHeight="1">
      <c r="A6957" s="589" t="s">
        <v>42247</v>
      </c>
      <c r="B6957" s="588" t="s">
        <v>42248</v>
      </c>
      <c r="C6957" s="589" t="s">
        <v>93</v>
      </c>
      <c r="D6957" s="619">
        <v>7313.43</v>
      </c>
      <c r="E6957" s="590"/>
    </row>
    <row r="6958" spans="1:5" ht="12" customHeight="1">
      <c r="A6958" s="589" t="s">
        <v>42249</v>
      </c>
      <c r="B6958" s="588" t="s">
        <v>42250</v>
      </c>
      <c r="C6958" s="589" t="s">
        <v>93</v>
      </c>
      <c r="D6958" s="619">
        <v>8380.7900000000009</v>
      </c>
      <c r="E6958" s="590"/>
    </row>
    <row r="6959" spans="1:5" ht="12" customHeight="1">
      <c r="A6959" s="589" t="s">
        <v>42251</v>
      </c>
      <c r="B6959" s="588" t="s">
        <v>42252</v>
      </c>
      <c r="C6959" s="589" t="s">
        <v>93</v>
      </c>
      <c r="D6959" s="619">
        <v>9374.51</v>
      </c>
      <c r="E6959" s="590"/>
    </row>
    <row r="6960" spans="1:5" ht="12" customHeight="1">
      <c r="A6960" s="589" t="s">
        <v>42253</v>
      </c>
      <c r="B6960" s="588" t="s">
        <v>42254</v>
      </c>
      <c r="C6960" s="589" t="s">
        <v>93</v>
      </c>
      <c r="D6960" s="619">
        <v>10430.17</v>
      </c>
      <c r="E6960" s="590"/>
    </row>
    <row r="6961" spans="1:5" ht="12" customHeight="1">
      <c r="A6961" s="589" t="s">
        <v>42255</v>
      </c>
      <c r="B6961" s="588" t="s">
        <v>42256</v>
      </c>
      <c r="C6961" s="589" t="s">
        <v>93</v>
      </c>
      <c r="D6961" s="619">
        <v>11322.96</v>
      </c>
      <c r="E6961" s="590"/>
    </row>
    <row r="6962" spans="1:5" ht="12" customHeight="1">
      <c r="A6962" s="589" t="s">
        <v>42257</v>
      </c>
      <c r="B6962" s="588" t="s">
        <v>42258</v>
      </c>
      <c r="C6962" s="589" t="s">
        <v>93</v>
      </c>
      <c r="D6962" s="619">
        <v>12432.55</v>
      </c>
      <c r="E6962" s="590"/>
    </row>
    <row r="6963" spans="1:5" ht="12" customHeight="1">
      <c r="A6963" s="589" t="s">
        <v>42259</v>
      </c>
      <c r="B6963" s="588" t="s">
        <v>42260</v>
      </c>
      <c r="C6963" s="589" t="s">
        <v>93</v>
      </c>
      <c r="D6963" s="619">
        <v>13402.38</v>
      </c>
      <c r="E6963" s="590"/>
    </row>
    <row r="6964" spans="1:5" ht="12" customHeight="1">
      <c r="A6964" s="589" t="s">
        <v>42261</v>
      </c>
      <c r="B6964" s="588" t="s">
        <v>42262</v>
      </c>
      <c r="C6964" s="589" t="s">
        <v>93</v>
      </c>
      <c r="D6964" s="619">
        <v>14049.3</v>
      </c>
      <c r="E6964" s="590"/>
    </row>
    <row r="6965" spans="1:5" ht="12" customHeight="1">
      <c r="A6965" s="589" t="s">
        <v>42263</v>
      </c>
      <c r="B6965" s="588" t="s">
        <v>42264</v>
      </c>
      <c r="C6965" s="589" t="s">
        <v>93</v>
      </c>
      <c r="D6965" s="619">
        <v>13009.73</v>
      </c>
      <c r="E6965" s="590"/>
    </row>
    <row r="6966" spans="1:5" ht="12" customHeight="1">
      <c r="A6966" s="589" t="s">
        <v>42265</v>
      </c>
      <c r="B6966" s="588" t="s">
        <v>42266</v>
      </c>
      <c r="C6966" s="589" t="s">
        <v>93</v>
      </c>
      <c r="D6966" s="619">
        <v>14654.75</v>
      </c>
      <c r="E6966" s="590"/>
    </row>
    <row r="6967" spans="1:5" ht="12" customHeight="1">
      <c r="A6967" s="589" t="s">
        <v>42267</v>
      </c>
      <c r="B6967" s="588" t="s">
        <v>42268</v>
      </c>
      <c r="C6967" s="589" t="s">
        <v>93</v>
      </c>
      <c r="D6967" s="619">
        <v>16191.07</v>
      </c>
      <c r="E6967" s="590"/>
    </row>
    <row r="6968" spans="1:5" ht="12" customHeight="1">
      <c r="A6968" s="589" t="s">
        <v>42269</v>
      </c>
      <c r="B6968" s="588" t="s">
        <v>42270</v>
      </c>
      <c r="C6968" s="589" t="s">
        <v>93</v>
      </c>
      <c r="D6968" s="619">
        <v>17736.68</v>
      </c>
      <c r="E6968" s="590"/>
    </row>
    <row r="6969" spans="1:5" ht="12" customHeight="1">
      <c r="A6969" s="589" t="s">
        <v>42271</v>
      </c>
      <c r="B6969" s="588" t="s">
        <v>42272</v>
      </c>
      <c r="C6969" s="589" t="s">
        <v>93</v>
      </c>
      <c r="D6969" s="619">
        <v>19355.02</v>
      </c>
      <c r="E6969" s="590"/>
    </row>
    <row r="6970" spans="1:5" ht="12" customHeight="1">
      <c r="A6970" s="589" t="s">
        <v>42273</v>
      </c>
      <c r="B6970" s="588" t="s">
        <v>42274</v>
      </c>
      <c r="C6970" s="589" t="s">
        <v>93</v>
      </c>
      <c r="D6970" s="619">
        <v>21033.94</v>
      </c>
      <c r="E6970" s="590"/>
    </row>
    <row r="6971" spans="1:5" ht="12" customHeight="1">
      <c r="A6971" s="589" t="s">
        <v>42275</v>
      </c>
      <c r="B6971" s="588" t="s">
        <v>42276</v>
      </c>
      <c r="C6971" s="589" t="s">
        <v>93</v>
      </c>
      <c r="D6971" s="619">
        <v>22604.42</v>
      </c>
      <c r="E6971" s="590"/>
    </row>
    <row r="6972" spans="1:5" ht="12" customHeight="1">
      <c r="A6972" s="589" t="s">
        <v>42277</v>
      </c>
      <c r="B6972" s="588" t="s">
        <v>42278</v>
      </c>
      <c r="C6972" s="589" t="s">
        <v>93</v>
      </c>
      <c r="D6972" s="619">
        <v>23992.25</v>
      </c>
      <c r="E6972" s="590"/>
    </row>
    <row r="6973" spans="1:5" ht="12" customHeight="1">
      <c r="A6973" s="589" t="s">
        <v>42279</v>
      </c>
      <c r="B6973" s="588" t="s">
        <v>42280</v>
      </c>
      <c r="C6973" s="589" t="s">
        <v>93</v>
      </c>
      <c r="D6973" s="619">
        <v>25433.919999999998</v>
      </c>
      <c r="E6973" s="590"/>
    </row>
    <row r="6974" spans="1:5" ht="12" customHeight="1">
      <c r="A6974" s="589" t="s">
        <v>42281</v>
      </c>
      <c r="B6974" s="588" t="s">
        <v>42282</v>
      </c>
      <c r="C6974" s="589" t="s">
        <v>93</v>
      </c>
      <c r="D6974" s="619">
        <v>27129.03</v>
      </c>
      <c r="E6974" s="590"/>
    </row>
    <row r="6975" spans="1:5" ht="12" customHeight="1">
      <c r="A6975" s="589" t="s">
        <v>42283</v>
      </c>
      <c r="B6975" s="588" t="s">
        <v>42284</v>
      </c>
      <c r="C6975" s="589" t="s">
        <v>93</v>
      </c>
      <c r="D6975" s="619">
        <v>28604.36</v>
      </c>
      <c r="E6975" s="590"/>
    </row>
    <row r="6976" spans="1:5" ht="12" customHeight="1">
      <c r="A6976" s="589" t="s">
        <v>42285</v>
      </c>
      <c r="B6976" s="588" t="s">
        <v>42286</v>
      </c>
      <c r="C6976" s="589" t="s">
        <v>93</v>
      </c>
      <c r="D6976" s="619">
        <v>30265.25</v>
      </c>
      <c r="E6976" s="590"/>
    </row>
    <row r="6977" spans="1:5" ht="12" customHeight="1">
      <c r="A6977" s="589" t="s">
        <v>42287</v>
      </c>
      <c r="B6977" s="588" t="s">
        <v>42288</v>
      </c>
      <c r="C6977" s="589" t="s">
        <v>93</v>
      </c>
      <c r="D6977" s="619">
        <v>31373.99</v>
      </c>
      <c r="E6977" s="590"/>
    </row>
    <row r="6978" spans="1:5" ht="12" customHeight="1">
      <c r="A6978" s="589" t="s">
        <v>42289</v>
      </c>
      <c r="B6978" s="588" t="s">
        <v>42290</v>
      </c>
      <c r="C6978" s="589" t="s">
        <v>93</v>
      </c>
      <c r="D6978" s="619">
        <v>26227.49</v>
      </c>
      <c r="E6978" s="590"/>
    </row>
    <row r="6979" spans="1:5" ht="12" customHeight="1">
      <c r="A6979" s="589" t="s">
        <v>42291</v>
      </c>
      <c r="B6979" s="588" t="s">
        <v>42292</v>
      </c>
      <c r="C6979" s="589" t="s">
        <v>93</v>
      </c>
      <c r="D6979" s="619">
        <v>28863.15</v>
      </c>
      <c r="E6979" s="590"/>
    </row>
    <row r="6980" spans="1:5" ht="12" customHeight="1">
      <c r="A6980" s="589" t="s">
        <v>42293</v>
      </c>
      <c r="B6980" s="588" t="s">
        <v>42294</v>
      </c>
      <c r="C6980" s="589" t="s">
        <v>93</v>
      </c>
      <c r="D6980" s="619">
        <v>31486.98</v>
      </c>
      <c r="E6980" s="590"/>
    </row>
    <row r="6981" spans="1:5" ht="12" customHeight="1">
      <c r="A6981" s="589" t="s">
        <v>42295</v>
      </c>
      <c r="B6981" s="588" t="s">
        <v>42296</v>
      </c>
      <c r="C6981" s="589" t="s">
        <v>93</v>
      </c>
      <c r="D6981" s="619">
        <v>34114.93</v>
      </c>
      <c r="E6981" s="590"/>
    </row>
    <row r="6982" spans="1:5" ht="12" customHeight="1">
      <c r="A6982" s="589" t="s">
        <v>42297</v>
      </c>
      <c r="B6982" s="588" t="s">
        <v>42298</v>
      </c>
      <c r="C6982" s="589" t="s">
        <v>93</v>
      </c>
      <c r="D6982" s="619">
        <v>36955.14</v>
      </c>
      <c r="E6982" s="590"/>
    </row>
    <row r="6983" spans="1:5" ht="12" customHeight="1">
      <c r="A6983" s="589" t="s">
        <v>42299</v>
      </c>
      <c r="B6983" s="588" t="s">
        <v>42300</v>
      </c>
      <c r="C6983" s="589" t="s">
        <v>93</v>
      </c>
      <c r="D6983" s="619">
        <v>39341.17</v>
      </c>
      <c r="E6983" s="590"/>
    </row>
    <row r="6984" spans="1:5" ht="12" customHeight="1">
      <c r="A6984" s="589" t="s">
        <v>42301</v>
      </c>
      <c r="B6984" s="588" t="s">
        <v>42302</v>
      </c>
      <c r="C6984" s="589" t="s">
        <v>93</v>
      </c>
      <c r="D6984" s="619">
        <v>42378.44</v>
      </c>
      <c r="E6984" s="590"/>
    </row>
    <row r="6985" spans="1:5" ht="12" customHeight="1">
      <c r="A6985" s="589" t="s">
        <v>42303</v>
      </c>
      <c r="B6985" s="588" t="s">
        <v>42304</v>
      </c>
      <c r="C6985" s="589" t="s">
        <v>93</v>
      </c>
      <c r="D6985" s="619">
        <v>45130.54</v>
      </c>
      <c r="E6985" s="590"/>
    </row>
    <row r="6986" spans="1:5" ht="12" customHeight="1">
      <c r="A6986" s="589" t="s">
        <v>42305</v>
      </c>
      <c r="B6986" s="588" t="s">
        <v>42306</v>
      </c>
      <c r="C6986" s="589" t="s">
        <v>93</v>
      </c>
      <c r="D6986" s="619">
        <v>47583.91</v>
      </c>
      <c r="E6986" s="590"/>
    </row>
    <row r="6987" spans="1:5" ht="12" customHeight="1">
      <c r="A6987" s="589" t="s">
        <v>42307</v>
      </c>
      <c r="B6987" s="588" t="s">
        <v>42308</v>
      </c>
      <c r="C6987" s="589" t="s">
        <v>93</v>
      </c>
      <c r="D6987" s="619">
        <v>50307.95</v>
      </c>
      <c r="E6987" s="590"/>
    </row>
    <row r="6988" spans="1:5" ht="12" customHeight="1">
      <c r="A6988" s="589" t="s">
        <v>42309</v>
      </c>
      <c r="B6988" s="588" t="s">
        <v>42310</v>
      </c>
      <c r="C6988" s="589" t="s">
        <v>93</v>
      </c>
      <c r="D6988" s="619">
        <v>52831.3</v>
      </c>
      <c r="E6988" s="590"/>
    </row>
    <row r="6989" spans="1:5" ht="12" customHeight="1">
      <c r="A6989" s="589" t="s">
        <v>42311</v>
      </c>
      <c r="B6989" s="588" t="s">
        <v>42312</v>
      </c>
      <c r="C6989" s="589" t="s">
        <v>93</v>
      </c>
      <c r="D6989" s="619">
        <v>55576.41</v>
      </c>
      <c r="E6989" s="590"/>
    </row>
    <row r="6990" spans="1:5" ht="12" customHeight="1">
      <c r="A6990" s="589" t="s">
        <v>42313</v>
      </c>
      <c r="B6990" s="588" t="s">
        <v>42314</v>
      </c>
      <c r="C6990" s="589" t="s">
        <v>93</v>
      </c>
      <c r="D6990" s="619">
        <v>57758.63</v>
      </c>
      <c r="E6990" s="590"/>
    </row>
    <row r="6991" spans="1:5" ht="12" customHeight="1">
      <c r="A6991" s="589" t="s">
        <v>42315</v>
      </c>
      <c r="B6991" s="588" t="s">
        <v>42316</v>
      </c>
      <c r="C6991" s="589" t="s">
        <v>93</v>
      </c>
      <c r="D6991" s="619">
        <v>32122.87</v>
      </c>
      <c r="E6991" s="590"/>
    </row>
    <row r="6992" spans="1:5" ht="12" customHeight="1">
      <c r="A6992" s="589" t="s">
        <v>42317</v>
      </c>
      <c r="B6992" s="588" t="s">
        <v>42318</v>
      </c>
      <c r="C6992" s="589" t="s">
        <v>93</v>
      </c>
      <c r="D6992" s="619">
        <v>35920.730000000003</v>
      </c>
      <c r="E6992" s="590"/>
    </row>
    <row r="6993" spans="1:5" ht="12" customHeight="1">
      <c r="A6993" s="589" t="s">
        <v>42319</v>
      </c>
      <c r="B6993" s="588" t="s">
        <v>42320</v>
      </c>
      <c r="C6993" s="589" t="s">
        <v>93</v>
      </c>
      <c r="D6993" s="619">
        <v>39618.879999999997</v>
      </c>
      <c r="E6993" s="590"/>
    </row>
    <row r="6994" spans="1:5" ht="12" customHeight="1">
      <c r="A6994" s="589" t="s">
        <v>42321</v>
      </c>
      <c r="B6994" s="588" t="s">
        <v>42322</v>
      </c>
      <c r="C6994" s="589" t="s">
        <v>93</v>
      </c>
      <c r="D6994" s="619">
        <v>42932.38</v>
      </c>
      <c r="E6994" s="590"/>
    </row>
    <row r="6995" spans="1:5" ht="12" customHeight="1">
      <c r="A6995" s="589" t="s">
        <v>42323</v>
      </c>
      <c r="B6995" s="588" t="s">
        <v>42324</v>
      </c>
      <c r="C6995" s="589" t="s">
        <v>93</v>
      </c>
      <c r="D6995" s="619">
        <v>46682.3</v>
      </c>
      <c r="E6995" s="590"/>
    </row>
    <row r="6996" spans="1:5" ht="12" customHeight="1">
      <c r="A6996" s="589" t="s">
        <v>42325</v>
      </c>
      <c r="B6996" s="588" t="s">
        <v>42326</v>
      </c>
      <c r="C6996" s="589" t="s">
        <v>93</v>
      </c>
      <c r="D6996" s="619">
        <v>50476.87</v>
      </c>
      <c r="E6996" s="590"/>
    </row>
    <row r="6997" spans="1:5" ht="12" customHeight="1">
      <c r="A6997" s="589" t="s">
        <v>42327</v>
      </c>
      <c r="B6997" s="588" t="s">
        <v>42328</v>
      </c>
      <c r="C6997" s="589" t="s">
        <v>93</v>
      </c>
      <c r="D6997" s="619">
        <v>53719.44</v>
      </c>
      <c r="E6997" s="590"/>
    </row>
    <row r="6998" spans="1:5" ht="12" customHeight="1">
      <c r="A6998" s="589" t="s">
        <v>42329</v>
      </c>
      <c r="B6998" s="588" t="s">
        <v>42330</v>
      </c>
      <c r="C6998" s="589" t="s">
        <v>93</v>
      </c>
      <c r="D6998" s="619">
        <v>57245.19</v>
      </c>
      <c r="E6998" s="590"/>
    </row>
    <row r="6999" spans="1:5" ht="12" customHeight="1">
      <c r="A6999" s="589" t="s">
        <v>42331</v>
      </c>
      <c r="B6999" s="588" t="s">
        <v>42332</v>
      </c>
      <c r="C6999" s="589" t="s">
        <v>93</v>
      </c>
      <c r="D6999" s="619">
        <v>61261.18</v>
      </c>
      <c r="E6999" s="590"/>
    </row>
    <row r="7000" spans="1:5" ht="12" customHeight="1">
      <c r="A7000" s="589" t="s">
        <v>42333</v>
      </c>
      <c r="B7000" s="588" t="s">
        <v>42334</v>
      </c>
      <c r="C7000" s="589" t="s">
        <v>93</v>
      </c>
      <c r="D7000" s="619">
        <v>64814.57</v>
      </c>
      <c r="E7000" s="590"/>
    </row>
    <row r="7001" spans="1:5" ht="12" customHeight="1">
      <c r="A7001" s="589" t="s">
        <v>42335</v>
      </c>
      <c r="B7001" s="588" t="s">
        <v>42336</v>
      </c>
      <c r="C7001" s="589" t="s">
        <v>93</v>
      </c>
      <c r="D7001" s="619">
        <v>68459.839999999997</v>
      </c>
      <c r="E7001" s="590"/>
    </row>
    <row r="7002" spans="1:5" ht="12" customHeight="1">
      <c r="A7002" s="589" t="s">
        <v>42337</v>
      </c>
      <c r="B7002" s="588" t="s">
        <v>42338</v>
      </c>
      <c r="C7002" s="589" t="s">
        <v>93</v>
      </c>
      <c r="D7002" s="619">
        <v>71938.320000000007</v>
      </c>
      <c r="E7002" s="590"/>
    </row>
    <row r="7003" spans="1:5" ht="12" customHeight="1">
      <c r="A7003" s="589" t="s">
        <v>42339</v>
      </c>
      <c r="B7003" s="588" t="s">
        <v>42340</v>
      </c>
      <c r="C7003" s="589" t="s">
        <v>93</v>
      </c>
      <c r="D7003" s="619">
        <v>73588</v>
      </c>
      <c r="E7003" s="590"/>
    </row>
    <row r="7004" spans="1:5" ht="12" customHeight="1">
      <c r="A7004" s="589" t="s">
        <v>42341</v>
      </c>
      <c r="B7004" s="588" t="s">
        <v>42342</v>
      </c>
      <c r="C7004" s="589" t="s">
        <v>93</v>
      </c>
      <c r="D7004" s="619">
        <v>1944.88</v>
      </c>
      <c r="E7004" s="590"/>
    </row>
    <row r="7005" spans="1:5" ht="12" customHeight="1">
      <c r="A7005" s="589" t="s">
        <v>42343</v>
      </c>
      <c r="B7005" s="588" t="s">
        <v>42344</v>
      </c>
      <c r="C7005" s="589" t="s">
        <v>93</v>
      </c>
      <c r="D7005" s="619">
        <v>2146.6799999999998</v>
      </c>
      <c r="E7005" s="590"/>
    </row>
    <row r="7006" spans="1:5" ht="12" customHeight="1">
      <c r="A7006" s="589" t="s">
        <v>42345</v>
      </c>
      <c r="B7006" s="588" t="s">
        <v>42346</v>
      </c>
      <c r="C7006" s="589" t="s">
        <v>93</v>
      </c>
      <c r="D7006" s="619">
        <v>2332.37</v>
      </c>
      <c r="E7006" s="590"/>
    </row>
    <row r="7007" spans="1:5" ht="12" customHeight="1">
      <c r="A7007" s="589" t="s">
        <v>42347</v>
      </c>
      <c r="B7007" s="588" t="s">
        <v>42348</v>
      </c>
      <c r="C7007" s="589" t="s">
        <v>93</v>
      </c>
      <c r="D7007" s="619">
        <v>2528.8200000000002</v>
      </c>
      <c r="E7007" s="590"/>
    </row>
    <row r="7008" spans="1:5" ht="12" customHeight="1">
      <c r="A7008" s="589" t="s">
        <v>42349</v>
      </c>
      <c r="B7008" s="588" t="s">
        <v>42350</v>
      </c>
      <c r="C7008" s="589" t="s">
        <v>93</v>
      </c>
      <c r="D7008" s="619">
        <v>2742.14</v>
      </c>
      <c r="E7008" s="590"/>
    </row>
    <row r="7009" spans="1:5" ht="12" customHeight="1">
      <c r="A7009" s="589" t="s">
        <v>42351</v>
      </c>
      <c r="B7009" s="588" t="s">
        <v>42352</v>
      </c>
      <c r="C7009" s="589" t="s">
        <v>93</v>
      </c>
      <c r="D7009" s="619">
        <v>2889.1</v>
      </c>
      <c r="E7009" s="590"/>
    </row>
    <row r="7010" spans="1:5" ht="12" customHeight="1">
      <c r="A7010" s="589" t="s">
        <v>42353</v>
      </c>
      <c r="B7010" s="588" t="s">
        <v>42354</v>
      </c>
      <c r="C7010" s="589" t="s">
        <v>93</v>
      </c>
      <c r="D7010" s="619">
        <v>17052.87</v>
      </c>
      <c r="E7010" s="590"/>
    </row>
    <row r="7011" spans="1:5" ht="12" customHeight="1">
      <c r="A7011" s="589" t="s">
        <v>42355</v>
      </c>
      <c r="B7011" s="588" t="s">
        <v>42356</v>
      </c>
      <c r="C7011" s="589" t="s">
        <v>93</v>
      </c>
      <c r="D7011" s="619">
        <v>18994.36</v>
      </c>
      <c r="E7011" s="590"/>
    </row>
    <row r="7012" spans="1:5" ht="12" customHeight="1">
      <c r="A7012" s="589" t="s">
        <v>42357</v>
      </c>
      <c r="B7012" s="588" t="s">
        <v>42358</v>
      </c>
      <c r="C7012" s="589" t="s">
        <v>93</v>
      </c>
      <c r="D7012" s="619">
        <v>21155.85</v>
      </c>
      <c r="E7012" s="590"/>
    </row>
    <row r="7013" spans="1:5" ht="12" customHeight="1">
      <c r="A7013" s="589" t="s">
        <v>42359</v>
      </c>
      <c r="B7013" s="588" t="s">
        <v>42360</v>
      </c>
      <c r="C7013" s="589" t="s">
        <v>93</v>
      </c>
      <c r="D7013" s="619">
        <v>23005.21</v>
      </c>
      <c r="E7013" s="590"/>
    </row>
    <row r="7014" spans="1:5" ht="12" customHeight="1">
      <c r="A7014" s="589" t="s">
        <v>42361</v>
      </c>
      <c r="B7014" s="588" t="s">
        <v>42362</v>
      </c>
      <c r="C7014" s="589" t="s">
        <v>93</v>
      </c>
      <c r="D7014" s="619">
        <v>24683.18</v>
      </c>
      <c r="E7014" s="590"/>
    </row>
    <row r="7015" spans="1:5" ht="12" customHeight="1">
      <c r="A7015" s="589" t="s">
        <v>42363</v>
      </c>
      <c r="B7015" s="588" t="s">
        <v>42364</v>
      </c>
      <c r="C7015" s="589" t="s">
        <v>93</v>
      </c>
      <c r="D7015" s="619">
        <v>26604.28</v>
      </c>
      <c r="E7015" s="590"/>
    </row>
    <row r="7016" spans="1:5" ht="12" customHeight="1">
      <c r="A7016" s="589" t="s">
        <v>42365</v>
      </c>
      <c r="B7016" s="588" t="s">
        <v>42366</v>
      </c>
      <c r="C7016" s="589" t="s">
        <v>93</v>
      </c>
      <c r="D7016" s="619">
        <v>28753.77</v>
      </c>
      <c r="E7016" s="590"/>
    </row>
    <row r="7017" spans="1:5" ht="12" customHeight="1">
      <c r="A7017" s="589" t="s">
        <v>42367</v>
      </c>
      <c r="B7017" s="588" t="s">
        <v>42368</v>
      </c>
      <c r="C7017" s="589" t="s">
        <v>93</v>
      </c>
      <c r="D7017" s="619">
        <v>30610.91</v>
      </c>
      <c r="E7017" s="590"/>
    </row>
    <row r="7018" spans="1:5" ht="12" customHeight="1">
      <c r="A7018" s="589" t="s">
        <v>42369</v>
      </c>
      <c r="B7018" s="588" t="s">
        <v>42370</v>
      </c>
      <c r="C7018" s="589" t="s">
        <v>93</v>
      </c>
      <c r="D7018" s="619">
        <v>32332.55</v>
      </c>
      <c r="E7018" s="590"/>
    </row>
    <row r="7019" spans="1:5" ht="12" customHeight="1">
      <c r="A7019" s="589" t="s">
        <v>42371</v>
      </c>
      <c r="B7019" s="588" t="s">
        <v>42372</v>
      </c>
      <c r="C7019" s="589" t="s">
        <v>93</v>
      </c>
      <c r="D7019" s="619">
        <v>34280.25</v>
      </c>
      <c r="E7019" s="590"/>
    </row>
    <row r="7020" spans="1:5" ht="12" customHeight="1">
      <c r="A7020" s="589" t="s">
        <v>42373</v>
      </c>
      <c r="B7020" s="588" t="s">
        <v>42374</v>
      </c>
      <c r="C7020" s="589" t="s">
        <v>93</v>
      </c>
      <c r="D7020" s="619">
        <v>36391.07</v>
      </c>
      <c r="E7020" s="590"/>
    </row>
    <row r="7021" spans="1:5" ht="12" customHeight="1">
      <c r="A7021" s="589" t="s">
        <v>42375</v>
      </c>
      <c r="B7021" s="588" t="s">
        <v>42376</v>
      </c>
      <c r="C7021" s="589" t="s">
        <v>93</v>
      </c>
      <c r="D7021" s="619">
        <v>37896.300000000003</v>
      </c>
      <c r="E7021" s="590"/>
    </row>
    <row r="7022" spans="1:5" ht="12" customHeight="1">
      <c r="A7022" s="589" t="s">
        <v>42377</v>
      </c>
      <c r="B7022" s="588" t="s">
        <v>42378</v>
      </c>
      <c r="C7022" s="589" t="s">
        <v>93</v>
      </c>
      <c r="D7022" s="619">
        <v>39767.51</v>
      </c>
      <c r="E7022" s="590"/>
    </row>
    <row r="7023" spans="1:5" ht="12" customHeight="1">
      <c r="A7023" s="589" t="s">
        <v>42379</v>
      </c>
      <c r="B7023" s="588" t="s">
        <v>42380</v>
      </c>
      <c r="C7023" s="589" t="s">
        <v>93</v>
      </c>
      <c r="D7023" s="619">
        <v>23306.3</v>
      </c>
      <c r="E7023" s="590"/>
    </row>
    <row r="7024" spans="1:5" ht="12" customHeight="1">
      <c r="A7024" s="589" t="s">
        <v>42381</v>
      </c>
      <c r="B7024" s="588" t="s">
        <v>42382</v>
      </c>
      <c r="C7024" s="589" t="s">
        <v>93</v>
      </c>
      <c r="D7024" s="619">
        <v>25495.82</v>
      </c>
      <c r="E7024" s="590"/>
    </row>
    <row r="7025" spans="1:5" ht="12" customHeight="1">
      <c r="A7025" s="589" t="s">
        <v>42383</v>
      </c>
      <c r="B7025" s="588" t="s">
        <v>42384</v>
      </c>
      <c r="C7025" s="589" t="s">
        <v>93</v>
      </c>
      <c r="D7025" s="619">
        <v>27745.83</v>
      </c>
      <c r="E7025" s="590"/>
    </row>
    <row r="7026" spans="1:5" ht="12" customHeight="1">
      <c r="A7026" s="589" t="s">
        <v>42385</v>
      </c>
      <c r="B7026" s="588" t="s">
        <v>42386</v>
      </c>
      <c r="C7026" s="589" t="s">
        <v>93</v>
      </c>
      <c r="D7026" s="619">
        <v>29851.59</v>
      </c>
      <c r="E7026" s="590"/>
    </row>
    <row r="7027" spans="1:5" ht="12" customHeight="1">
      <c r="A7027" s="589" t="s">
        <v>42387</v>
      </c>
      <c r="B7027" s="588" t="s">
        <v>42388</v>
      </c>
      <c r="C7027" s="589" t="s">
        <v>93</v>
      </c>
      <c r="D7027" s="619">
        <v>32147.88</v>
      </c>
      <c r="E7027" s="590"/>
    </row>
    <row r="7028" spans="1:5" ht="12" customHeight="1">
      <c r="A7028" s="589" t="s">
        <v>42389</v>
      </c>
      <c r="B7028" s="588" t="s">
        <v>42390</v>
      </c>
      <c r="C7028" s="589" t="s">
        <v>93</v>
      </c>
      <c r="D7028" s="619">
        <v>34449.230000000003</v>
      </c>
      <c r="E7028" s="590"/>
    </row>
    <row r="7029" spans="1:5" ht="12" customHeight="1">
      <c r="A7029" s="589" t="s">
        <v>42391</v>
      </c>
      <c r="B7029" s="588" t="s">
        <v>42392</v>
      </c>
      <c r="C7029" s="589" t="s">
        <v>93</v>
      </c>
      <c r="D7029" s="619">
        <v>37004.47</v>
      </c>
      <c r="E7029" s="590"/>
    </row>
    <row r="7030" spans="1:5" ht="12" customHeight="1">
      <c r="A7030" s="589" t="s">
        <v>42393</v>
      </c>
      <c r="B7030" s="588" t="s">
        <v>42394</v>
      </c>
      <c r="C7030" s="589" t="s">
        <v>93</v>
      </c>
      <c r="D7030" s="619">
        <v>39174.43</v>
      </c>
      <c r="E7030" s="590"/>
    </row>
    <row r="7031" spans="1:5" ht="12" customHeight="1">
      <c r="A7031" s="589" t="s">
        <v>42395</v>
      </c>
      <c r="B7031" s="588" t="s">
        <v>42396</v>
      </c>
      <c r="C7031" s="589" t="s">
        <v>93</v>
      </c>
      <c r="D7031" s="619">
        <v>41351.39</v>
      </c>
      <c r="E7031" s="590"/>
    </row>
    <row r="7032" spans="1:5" ht="12" customHeight="1">
      <c r="A7032" s="589" t="s">
        <v>42397</v>
      </c>
      <c r="B7032" s="588" t="s">
        <v>42398</v>
      </c>
      <c r="C7032" s="589" t="s">
        <v>93</v>
      </c>
      <c r="D7032" s="619">
        <v>43490.55</v>
      </c>
      <c r="E7032" s="590"/>
    </row>
    <row r="7033" spans="1:5" ht="12" customHeight="1">
      <c r="A7033" s="589" t="s">
        <v>42399</v>
      </c>
      <c r="B7033" s="588" t="s">
        <v>42400</v>
      </c>
      <c r="C7033" s="589" t="s">
        <v>93</v>
      </c>
      <c r="D7033" s="619">
        <v>45919.5</v>
      </c>
      <c r="E7033" s="590"/>
    </row>
    <row r="7034" spans="1:5" ht="12" customHeight="1">
      <c r="A7034" s="589" t="s">
        <v>42401</v>
      </c>
      <c r="B7034" s="588" t="s">
        <v>42402</v>
      </c>
      <c r="C7034" s="589" t="s">
        <v>93</v>
      </c>
      <c r="D7034" s="619">
        <v>48310.41</v>
      </c>
      <c r="E7034" s="590"/>
    </row>
    <row r="7035" spans="1:5" ht="12" customHeight="1">
      <c r="A7035" s="589" t="s">
        <v>42403</v>
      </c>
      <c r="B7035" s="588" t="s">
        <v>42404</v>
      </c>
      <c r="C7035" s="589" t="s">
        <v>93</v>
      </c>
      <c r="D7035" s="619">
        <v>49401.65</v>
      </c>
      <c r="E7035" s="590"/>
    </row>
    <row r="7036" spans="1:5" ht="12" customHeight="1">
      <c r="A7036" s="589" t="s">
        <v>42405</v>
      </c>
      <c r="B7036" s="588" t="s">
        <v>42406</v>
      </c>
      <c r="C7036" s="589" t="s">
        <v>93</v>
      </c>
      <c r="D7036" s="619">
        <v>395.92</v>
      </c>
      <c r="E7036" s="590"/>
    </row>
    <row r="7037" spans="1:5" ht="12" customHeight="1">
      <c r="A7037" s="589" t="s">
        <v>42407</v>
      </c>
      <c r="B7037" s="588" t="s">
        <v>42408</v>
      </c>
      <c r="C7037" s="589" t="s">
        <v>93</v>
      </c>
      <c r="D7037" s="619">
        <v>612.69000000000005</v>
      </c>
      <c r="E7037" s="590"/>
    </row>
    <row r="7038" spans="1:5" ht="12" customHeight="1">
      <c r="A7038" s="589" t="s">
        <v>42409</v>
      </c>
      <c r="B7038" s="588" t="s">
        <v>42410</v>
      </c>
      <c r="C7038" s="589" t="s">
        <v>93</v>
      </c>
      <c r="D7038" s="619">
        <v>758.03</v>
      </c>
      <c r="E7038" s="590"/>
    </row>
    <row r="7039" spans="1:5" ht="12" customHeight="1">
      <c r="A7039" s="589" t="s">
        <v>42411</v>
      </c>
      <c r="B7039" s="588" t="s">
        <v>42412</v>
      </c>
      <c r="C7039" s="589" t="s">
        <v>93</v>
      </c>
      <c r="D7039" s="619">
        <v>893.46</v>
      </c>
      <c r="E7039" s="590"/>
    </row>
    <row r="7040" spans="1:5" ht="12" customHeight="1">
      <c r="A7040" s="589" t="s">
        <v>42413</v>
      </c>
      <c r="B7040" s="588" t="s">
        <v>42414</v>
      </c>
      <c r="C7040" s="589" t="s">
        <v>93</v>
      </c>
      <c r="D7040" s="619">
        <v>1014.88</v>
      </c>
      <c r="E7040" s="590"/>
    </row>
    <row r="7041" spans="1:5" ht="12" customHeight="1">
      <c r="A7041" s="589" t="s">
        <v>42415</v>
      </c>
      <c r="B7041" s="588" t="s">
        <v>42416</v>
      </c>
      <c r="C7041" s="589" t="s">
        <v>93</v>
      </c>
      <c r="D7041" s="619">
        <v>1164.83</v>
      </c>
      <c r="E7041" s="590"/>
    </row>
    <row r="7042" spans="1:5" ht="12" customHeight="1">
      <c r="A7042" s="589" t="s">
        <v>42417</v>
      </c>
      <c r="B7042" s="588" t="s">
        <v>42418</v>
      </c>
      <c r="C7042" s="589" t="s">
        <v>93</v>
      </c>
      <c r="D7042" s="619">
        <v>1293.18</v>
      </c>
      <c r="E7042" s="590"/>
    </row>
    <row r="7043" spans="1:5" ht="12" customHeight="1">
      <c r="A7043" s="589" t="s">
        <v>42419</v>
      </c>
      <c r="B7043" s="588" t="s">
        <v>42420</v>
      </c>
      <c r="C7043" s="589" t="s">
        <v>93</v>
      </c>
      <c r="D7043" s="619">
        <v>1432.42</v>
      </c>
      <c r="E7043" s="590"/>
    </row>
    <row r="7044" spans="1:5" ht="12" customHeight="1">
      <c r="A7044" s="589" t="s">
        <v>42421</v>
      </c>
      <c r="B7044" s="588" t="s">
        <v>42422</v>
      </c>
      <c r="C7044" s="589" t="s">
        <v>93</v>
      </c>
      <c r="D7044" s="619">
        <v>1558.13</v>
      </c>
      <c r="E7044" s="590"/>
    </row>
    <row r="7045" spans="1:5" ht="12" customHeight="1">
      <c r="A7045" s="589" t="s">
        <v>42423</v>
      </c>
      <c r="B7045" s="588" t="s">
        <v>42424</v>
      </c>
      <c r="C7045" s="589" t="s">
        <v>93</v>
      </c>
      <c r="D7045" s="619">
        <v>1707.38</v>
      </c>
      <c r="E7045" s="590"/>
    </row>
    <row r="7046" spans="1:5" ht="12" customHeight="1">
      <c r="A7046" s="589" t="s">
        <v>42425</v>
      </c>
      <c r="B7046" s="588" t="s">
        <v>42426</v>
      </c>
      <c r="C7046" s="589" t="s">
        <v>93</v>
      </c>
      <c r="D7046" s="619">
        <v>1818.84</v>
      </c>
      <c r="E7046" s="590"/>
    </row>
    <row r="7047" spans="1:5" ht="12" customHeight="1">
      <c r="A7047" s="589" t="s">
        <v>42427</v>
      </c>
      <c r="B7047" s="588" t="s">
        <v>42428</v>
      </c>
      <c r="C7047" s="589" t="s">
        <v>93</v>
      </c>
      <c r="D7047" s="619">
        <v>1928.06</v>
      </c>
      <c r="E7047" s="590"/>
    </row>
    <row r="7048" spans="1:5" ht="12" customHeight="1">
      <c r="A7048" s="589" t="s">
        <v>42429</v>
      </c>
      <c r="B7048" s="588" t="s">
        <v>42430</v>
      </c>
      <c r="C7048" s="589" t="s">
        <v>93</v>
      </c>
      <c r="D7048" s="619">
        <v>611.73</v>
      </c>
      <c r="E7048" s="590"/>
    </row>
    <row r="7049" spans="1:5" ht="12" customHeight="1">
      <c r="A7049" s="589" t="s">
        <v>42431</v>
      </c>
      <c r="B7049" s="588" t="s">
        <v>42432</v>
      </c>
      <c r="C7049" s="589" t="s">
        <v>93</v>
      </c>
      <c r="D7049" s="619">
        <v>742.66</v>
      </c>
      <c r="E7049" s="590"/>
    </row>
    <row r="7050" spans="1:5" ht="12" customHeight="1">
      <c r="A7050" s="589" t="s">
        <v>42433</v>
      </c>
      <c r="B7050" s="588" t="s">
        <v>42434</v>
      </c>
      <c r="C7050" s="589" t="s">
        <v>93</v>
      </c>
      <c r="D7050" s="619">
        <v>850.01</v>
      </c>
      <c r="E7050" s="590"/>
    </row>
    <row r="7051" spans="1:5" ht="12" customHeight="1">
      <c r="A7051" s="589" t="s">
        <v>42435</v>
      </c>
      <c r="B7051" s="588" t="s">
        <v>42436</v>
      </c>
      <c r="C7051" s="589" t="s">
        <v>93</v>
      </c>
      <c r="D7051" s="619">
        <v>949.78</v>
      </c>
      <c r="E7051" s="590"/>
    </row>
    <row r="7052" spans="1:5" ht="12" customHeight="1">
      <c r="A7052" s="589" t="s">
        <v>42437</v>
      </c>
      <c r="B7052" s="588" t="s">
        <v>42438</v>
      </c>
      <c r="C7052" s="589" t="s">
        <v>93</v>
      </c>
      <c r="D7052" s="619">
        <v>1063.83</v>
      </c>
      <c r="E7052" s="590"/>
    </row>
    <row r="7053" spans="1:5" ht="12" customHeight="1">
      <c r="A7053" s="589" t="s">
        <v>42439</v>
      </c>
      <c r="B7053" s="588" t="s">
        <v>42440</v>
      </c>
      <c r="C7053" s="589" t="s">
        <v>93</v>
      </c>
      <c r="D7053" s="619">
        <v>1220.46</v>
      </c>
      <c r="E7053" s="590"/>
    </row>
    <row r="7054" spans="1:5" ht="12" customHeight="1">
      <c r="A7054" s="589" t="s">
        <v>42441</v>
      </c>
      <c r="B7054" s="588" t="s">
        <v>42442</v>
      </c>
      <c r="C7054" s="589" t="s">
        <v>93</v>
      </c>
      <c r="D7054" s="619">
        <v>1287.47</v>
      </c>
      <c r="E7054" s="590"/>
    </row>
    <row r="7055" spans="1:5" ht="12" customHeight="1">
      <c r="A7055" s="589" t="s">
        <v>42443</v>
      </c>
      <c r="B7055" s="588" t="s">
        <v>42444</v>
      </c>
      <c r="C7055" s="589" t="s">
        <v>93</v>
      </c>
      <c r="D7055" s="619">
        <v>1403.66</v>
      </c>
      <c r="E7055" s="590"/>
    </row>
    <row r="7056" spans="1:5" ht="12" customHeight="1">
      <c r="A7056" s="589" t="s">
        <v>42445</v>
      </c>
      <c r="B7056" s="588" t="s">
        <v>42446</v>
      </c>
      <c r="C7056" s="589" t="s">
        <v>93</v>
      </c>
      <c r="D7056" s="619">
        <v>1573.45</v>
      </c>
      <c r="E7056" s="590"/>
    </row>
    <row r="7057" spans="1:5" ht="12" customHeight="1">
      <c r="A7057" s="589" t="s">
        <v>42447</v>
      </c>
      <c r="B7057" s="588" t="s">
        <v>42448</v>
      </c>
      <c r="C7057" s="589" t="s">
        <v>93</v>
      </c>
      <c r="D7057" s="619">
        <v>1642.84</v>
      </c>
      <c r="E7057" s="590"/>
    </row>
    <row r="7058" spans="1:5" ht="12" customHeight="1">
      <c r="A7058" s="589" t="s">
        <v>42449</v>
      </c>
      <c r="B7058" s="588" t="s">
        <v>42450</v>
      </c>
      <c r="C7058" s="589" t="s">
        <v>93</v>
      </c>
      <c r="D7058" s="619">
        <v>1704.29</v>
      </c>
      <c r="E7058" s="590"/>
    </row>
    <row r="7059" spans="1:5" ht="12" customHeight="1">
      <c r="A7059" s="589" t="s">
        <v>42451</v>
      </c>
      <c r="B7059" s="588" t="s">
        <v>42452</v>
      </c>
      <c r="C7059" s="589" t="s">
        <v>93</v>
      </c>
      <c r="D7059" s="619">
        <v>416.67</v>
      </c>
      <c r="E7059" s="590"/>
    </row>
    <row r="7060" spans="1:5" ht="12" customHeight="1">
      <c r="A7060" s="589" t="s">
        <v>42453</v>
      </c>
      <c r="B7060" s="588" t="s">
        <v>42454</v>
      </c>
      <c r="C7060" s="589" t="s">
        <v>93</v>
      </c>
      <c r="D7060" s="619">
        <v>663.28</v>
      </c>
      <c r="E7060" s="590"/>
    </row>
    <row r="7061" spans="1:5" ht="12" customHeight="1">
      <c r="A7061" s="589" t="s">
        <v>42455</v>
      </c>
      <c r="B7061" s="588" t="s">
        <v>42456</v>
      </c>
      <c r="C7061" s="589" t="s">
        <v>93</v>
      </c>
      <c r="D7061" s="619">
        <v>793.89</v>
      </c>
      <c r="E7061" s="590"/>
    </row>
    <row r="7062" spans="1:5" ht="12" customHeight="1">
      <c r="A7062" s="589" t="s">
        <v>42457</v>
      </c>
      <c r="B7062" s="588" t="s">
        <v>42458</v>
      </c>
      <c r="C7062" s="589" t="s">
        <v>93</v>
      </c>
      <c r="D7062" s="619">
        <v>904.71</v>
      </c>
      <c r="E7062" s="590"/>
    </row>
    <row r="7063" spans="1:5" ht="12" customHeight="1">
      <c r="A7063" s="589" t="s">
        <v>42459</v>
      </c>
      <c r="B7063" s="588" t="s">
        <v>42460</v>
      </c>
      <c r="C7063" s="589" t="s">
        <v>93</v>
      </c>
      <c r="D7063" s="619">
        <v>1024.19</v>
      </c>
      <c r="E7063" s="590"/>
    </row>
    <row r="7064" spans="1:5" ht="12" customHeight="1">
      <c r="A7064" s="589" t="s">
        <v>42461</v>
      </c>
      <c r="B7064" s="588" t="s">
        <v>42462</v>
      </c>
      <c r="C7064" s="589" t="s">
        <v>93</v>
      </c>
      <c r="D7064" s="619">
        <v>1142.52</v>
      </c>
      <c r="E7064" s="590"/>
    </row>
    <row r="7065" spans="1:5" ht="12" customHeight="1">
      <c r="A7065" s="589" t="s">
        <v>42463</v>
      </c>
      <c r="B7065" s="588" t="s">
        <v>42464</v>
      </c>
      <c r="C7065" s="589" t="s">
        <v>93</v>
      </c>
      <c r="D7065" s="619">
        <v>1262.96</v>
      </c>
      <c r="E7065" s="590"/>
    </row>
    <row r="7066" spans="1:5" ht="12" customHeight="1">
      <c r="A7066" s="589" t="s">
        <v>42465</v>
      </c>
      <c r="B7066" s="588" t="s">
        <v>42466</v>
      </c>
      <c r="C7066" s="589" t="s">
        <v>93</v>
      </c>
      <c r="D7066" s="619">
        <v>1397.96</v>
      </c>
      <c r="E7066" s="590"/>
    </row>
    <row r="7067" spans="1:5" ht="12" customHeight="1">
      <c r="A7067" s="589" t="s">
        <v>42467</v>
      </c>
      <c r="B7067" s="588" t="s">
        <v>42468</v>
      </c>
      <c r="C7067" s="589" t="s">
        <v>93</v>
      </c>
      <c r="D7067" s="619">
        <v>1526.85</v>
      </c>
      <c r="E7067" s="590"/>
    </row>
    <row r="7068" spans="1:5" ht="12" customHeight="1">
      <c r="A7068" s="589" t="s">
        <v>42469</v>
      </c>
      <c r="B7068" s="588" t="s">
        <v>42470</v>
      </c>
      <c r="C7068" s="589" t="s">
        <v>93</v>
      </c>
      <c r="D7068" s="619">
        <v>1699.69</v>
      </c>
      <c r="E7068" s="590"/>
    </row>
    <row r="7069" spans="1:5" ht="12" customHeight="1">
      <c r="A7069" s="589" t="s">
        <v>42471</v>
      </c>
      <c r="B7069" s="588" t="s">
        <v>42472</v>
      </c>
      <c r="C7069" s="589" t="s">
        <v>93</v>
      </c>
      <c r="D7069" s="619">
        <v>1803.23</v>
      </c>
      <c r="E7069" s="590"/>
    </row>
    <row r="7070" spans="1:5" ht="12" customHeight="1">
      <c r="A7070" s="589" t="s">
        <v>42473</v>
      </c>
      <c r="B7070" s="588" t="s">
        <v>42474</v>
      </c>
      <c r="C7070" s="589" t="s">
        <v>93</v>
      </c>
      <c r="D7070" s="619">
        <v>1847.41</v>
      </c>
      <c r="E7070" s="590"/>
    </row>
    <row r="7071" spans="1:5" ht="12" customHeight="1">
      <c r="A7071" s="589" t="s">
        <v>42475</v>
      </c>
      <c r="B7071" s="588" t="s">
        <v>42476</v>
      </c>
      <c r="C7071" s="589" t="s">
        <v>93</v>
      </c>
      <c r="D7071" s="619">
        <v>557.74</v>
      </c>
      <c r="E7071" s="590"/>
    </row>
    <row r="7072" spans="1:5" ht="12" customHeight="1">
      <c r="A7072" s="589" t="s">
        <v>42477</v>
      </c>
      <c r="B7072" s="588" t="s">
        <v>42478</v>
      </c>
      <c r="C7072" s="589" t="s">
        <v>93</v>
      </c>
      <c r="D7072" s="619">
        <v>836.74</v>
      </c>
      <c r="E7072" s="590"/>
    </row>
    <row r="7073" spans="1:5" ht="12" customHeight="1">
      <c r="A7073" s="589" t="s">
        <v>42479</v>
      </c>
      <c r="B7073" s="588" t="s">
        <v>42480</v>
      </c>
      <c r="C7073" s="589" t="s">
        <v>93</v>
      </c>
      <c r="D7073" s="619">
        <v>1003.26</v>
      </c>
      <c r="E7073" s="590"/>
    </row>
    <row r="7074" spans="1:5" ht="12" customHeight="1">
      <c r="A7074" s="589" t="s">
        <v>42481</v>
      </c>
      <c r="B7074" s="588" t="s">
        <v>42482</v>
      </c>
      <c r="C7074" s="589" t="s">
        <v>93</v>
      </c>
      <c r="D7074" s="619">
        <v>1132.45</v>
      </c>
      <c r="E7074" s="590"/>
    </row>
    <row r="7075" spans="1:5" ht="12" customHeight="1">
      <c r="A7075" s="589" t="s">
        <v>42483</v>
      </c>
      <c r="B7075" s="588" t="s">
        <v>42484</v>
      </c>
      <c r="C7075" s="589" t="s">
        <v>93</v>
      </c>
      <c r="D7075" s="619">
        <v>1310.44</v>
      </c>
      <c r="E7075" s="590"/>
    </row>
    <row r="7076" spans="1:5" ht="12" customHeight="1">
      <c r="A7076" s="589" t="s">
        <v>42485</v>
      </c>
      <c r="B7076" s="588" t="s">
        <v>42486</v>
      </c>
      <c r="C7076" s="589" t="s">
        <v>93</v>
      </c>
      <c r="D7076" s="619">
        <v>1477.52</v>
      </c>
      <c r="E7076" s="590"/>
    </row>
    <row r="7077" spans="1:5" ht="12" customHeight="1">
      <c r="A7077" s="589" t="s">
        <v>42487</v>
      </c>
      <c r="B7077" s="588" t="s">
        <v>42488</v>
      </c>
      <c r="C7077" s="589" t="s">
        <v>93</v>
      </c>
      <c r="D7077" s="619">
        <v>1722.98</v>
      </c>
      <c r="E7077" s="590"/>
    </row>
    <row r="7078" spans="1:5" ht="12" customHeight="1">
      <c r="A7078" s="589" t="s">
        <v>42489</v>
      </c>
      <c r="B7078" s="588" t="s">
        <v>42490</v>
      </c>
      <c r="C7078" s="589" t="s">
        <v>93</v>
      </c>
      <c r="D7078" s="619">
        <v>1835.38</v>
      </c>
      <c r="E7078" s="590"/>
    </row>
    <row r="7079" spans="1:5" ht="12" customHeight="1">
      <c r="A7079" s="589" t="s">
        <v>42491</v>
      </c>
      <c r="B7079" s="588" t="s">
        <v>42492</v>
      </c>
      <c r="C7079" s="589" t="s">
        <v>93</v>
      </c>
      <c r="D7079" s="619">
        <v>2008.59</v>
      </c>
      <c r="E7079" s="590"/>
    </row>
    <row r="7080" spans="1:5" ht="12" customHeight="1">
      <c r="A7080" s="589" t="s">
        <v>42493</v>
      </c>
      <c r="B7080" s="588" t="s">
        <v>42494</v>
      </c>
      <c r="C7080" s="589" t="s">
        <v>93</v>
      </c>
      <c r="D7080" s="619">
        <v>2244.46</v>
      </c>
      <c r="E7080" s="590"/>
    </row>
    <row r="7081" spans="1:5" ht="12" customHeight="1">
      <c r="A7081" s="589" t="s">
        <v>42495</v>
      </c>
      <c r="B7081" s="588" t="s">
        <v>42496</v>
      </c>
      <c r="C7081" s="589" t="s">
        <v>93</v>
      </c>
      <c r="D7081" s="619">
        <v>2363.7399999999998</v>
      </c>
      <c r="E7081" s="590"/>
    </row>
    <row r="7082" spans="1:5" ht="12" customHeight="1">
      <c r="A7082" s="589" t="s">
        <v>42497</v>
      </c>
      <c r="B7082" s="588" t="s">
        <v>42498</v>
      </c>
      <c r="C7082" s="589" t="s">
        <v>93</v>
      </c>
      <c r="D7082" s="619">
        <v>2446.52</v>
      </c>
      <c r="E7082" s="590"/>
    </row>
    <row r="7083" spans="1:5" ht="12" customHeight="1">
      <c r="A7083" s="589" t="s">
        <v>42499</v>
      </c>
      <c r="B7083" s="588" t="s">
        <v>42500</v>
      </c>
      <c r="C7083" s="589" t="s">
        <v>93</v>
      </c>
      <c r="D7083" s="619">
        <v>697.11</v>
      </c>
      <c r="E7083" s="590"/>
    </row>
    <row r="7084" spans="1:5" ht="12" customHeight="1">
      <c r="A7084" s="589" t="s">
        <v>42501</v>
      </c>
      <c r="B7084" s="588" t="s">
        <v>42502</v>
      </c>
      <c r="C7084" s="589" t="s">
        <v>93</v>
      </c>
      <c r="D7084" s="619">
        <v>1031.6500000000001</v>
      </c>
      <c r="E7084" s="590"/>
    </row>
    <row r="7085" spans="1:5" ht="12" customHeight="1">
      <c r="A7085" s="589" t="s">
        <v>42503</v>
      </c>
      <c r="B7085" s="588" t="s">
        <v>42504</v>
      </c>
      <c r="C7085" s="589" t="s">
        <v>93</v>
      </c>
      <c r="D7085" s="619">
        <v>1229.8900000000001</v>
      </c>
      <c r="E7085" s="590"/>
    </row>
    <row r="7086" spans="1:5" ht="12" customHeight="1">
      <c r="A7086" s="589" t="s">
        <v>42505</v>
      </c>
      <c r="B7086" s="588" t="s">
        <v>42506</v>
      </c>
      <c r="C7086" s="589" t="s">
        <v>93</v>
      </c>
      <c r="D7086" s="619">
        <v>1433.84</v>
      </c>
      <c r="E7086" s="590"/>
    </row>
    <row r="7087" spans="1:5" ht="12" customHeight="1">
      <c r="A7087" s="589" t="s">
        <v>42507</v>
      </c>
      <c r="B7087" s="588" t="s">
        <v>42508</v>
      </c>
      <c r="C7087" s="589" t="s">
        <v>93</v>
      </c>
      <c r="D7087" s="619">
        <v>1635.18</v>
      </c>
      <c r="E7087" s="590"/>
    </row>
    <row r="7088" spans="1:5" ht="12" customHeight="1">
      <c r="A7088" s="589" t="s">
        <v>42509</v>
      </c>
      <c r="B7088" s="588" t="s">
        <v>42510</v>
      </c>
      <c r="C7088" s="589" t="s">
        <v>93</v>
      </c>
      <c r="D7088" s="619">
        <v>1858.85</v>
      </c>
      <c r="E7088" s="590"/>
    </row>
    <row r="7089" spans="1:5" ht="12" customHeight="1">
      <c r="A7089" s="589" t="s">
        <v>42511</v>
      </c>
      <c r="B7089" s="588" t="s">
        <v>42512</v>
      </c>
      <c r="C7089" s="589" t="s">
        <v>93</v>
      </c>
      <c r="D7089" s="619">
        <v>2085.1999999999998</v>
      </c>
      <c r="E7089" s="590"/>
    </row>
    <row r="7090" spans="1:5" ht="12" customHeight="1">
      <c r="A7090" s="589" t="s">
        <v>42513</v>
      </c>
      <c r="B7090" s="588" t="s">
        <v>42514</v>
      </c>
      <c r="C7090" s="589" t="s">
        <v>93</v>
      </c>
      <c r="D7090" s="619">
        <v>2307.09</v>
      </c>
      <c r="E7090" s="590"/>
    </row>
    <row r="7091" spans="1:5" ht="12" customHeight="1">
      <c r="A7091" s="589" t="s">
        <v>42515</v>
      </c>
      <c r="B7091" s="588" t="s">
        <v>42516</v>
      </c>
      <c r="C7091" s="589" t="s">
        <v>93</v>
      </c>
      <c r="D7091" s="619">
        <v>2530.98</v>
      </c>
      <c r="E7091" s="590"/>
    </row>
    <row r="7092" spans="1:5" ht="12" customHeight="1">
      <c r="A7092" s="589" t="s">
        <v>42517</v>
      </c>
      <c r="B7092" s="588" t="s">
        <v>42518</v>
      </c>
      <c r="C7092" s="589" t="s">
        <v>93</v>
      </c>
      <c r="D7092" s="619">
        <v>2829.41</v>
      </c>
      <c r="E7092" s="590"/>
    </row>
    <row r="7093" spans="1:5" ht="12" customHeight="1">
      <c r="A7093" s="589" t="s">
        <v>42519</v>
      </c>
      <c r="B7093" s="588" t="s">
        <v>42520</v>
      </c>
      <c r="C7093" s="589" t="s">
        <v>93</v>
      </c>
      <c r="D7093" s="619">
        <v>2993</v>
      </c>
      <c r="E7093" s="590"/>
    </row>
    <row r="7094" spans="1:5" ht="12" customHeight="1">
      <c r="A7094" s="589" t="s">
        <v>42521</v>
      </c>
      <c r="B7094" s="588" t="s">
        <v>42522</v>
      </c>
      <c r="C7094" s="589" t="s">
        <v>93</v>
      </c>
      <c r="D7094" s="619">
        <v>3108.17</v>
      </c>
      <c r="E7094" s="590"/>
    </row>
    <row r="7095" spans="1:5" ht="12" customHeight="1">
      <c r="A7095" s="589" t="s">
        <v>42523</v>
      </c>
      <c r="B7095" s="588" t="s">
        <v>42524</v>
      </c>
      <c r="C7095" s="589" t="s">
        <v>93</v>
      </c>
      <c r="D7095" s="619">
        <v>916.99</v>
      </c>
      <c r="E7095" s="590"/>
    </row>
    <row r="7096" spans="1:5" ht="12" customHeight="1">
      <c r="A7096" s="589" t="s">
        <v>42525</v>
      </c>
      <c r="B7096" s="588" t="s">
        <v>42526</v>
      </c>
      <c r="C7096" s="589" t="s">
        <v>93</v>
      </c>
      <c r="D7096" s="619">
        <v>1280.8399999999999</v>
      </c>
      <c r="E7096" s="590"/>
    </row>
    <row r="7097" spans="1:5" ht="12" customHeight="1">
      <c r="A7097" s="589" t="s">
        <v>42527</v>
      </c>
      <c r="B7097" s="588" t="s">
        <v>42528</v>
      </c>
      <c r="C7097" s="589" t="s">
        <v>93</v>
      </c>
      <c r="D7097" s="619">
        <v>1541.78</v>
      </c>
      <c r="E7097" s="590"/>
    </row>
    <row r="7098" spans="1:5" ht="12" customHeight="1">
      <c r="A7098" s="589" t="s">
        <v>42529</v>
      </c>
      <c r="B7098" s="588" t="s">
        <v>42530</v>
      </c>
      <c r="C7098" s="589" t="s">
        <v>93</v>
      </c>
      <c r="D7098" s="619">
        <v>1802.12</v>
      </c>
      <c r="E7098" s="590"/>
    </row>
    <row r="7099" spans="1:5" ht="12" customHeight="1">
      <c r="A7099" s="589" t="s">
        <v>42531</v>
      </c>
      <c r="B7099" s="588" t="s">
        <v>42532</v>
      </c>
      <c r="C7099" s="589" t="s">
        <v>93</v>
      </c>
      <c r="D7099" s="619">
        <v>2123.67</v>
      </c>
      <c r="E7099" s="590"/>
    </row>
    <row r="7100" spans="1:5" ht="12" customHeight="1">
      <c r="A7100" s="589" t="s">
        <v>42533</v>
      </c>
      <c r="B7100" s="588" t="s">
        <v>42534</v>
      </c>
      <c r="C7100" s="589" t="s">
        <v>93</v>
      </c>
      <c r="D7100" s="619">
        <v>2408.62</v>
      </c>
      <c r="E7100" s="590"/>
    </row>
    <row r="7101" spans="1:5" ht="12" customHeight="1">
      <c r="A7101" s="589" t="s">
        <v>42535</v>
      </c>
      <c r="B7101" s="588" t="s">
        <v>42536</v>
      </c>
      <c r="C7101" s="589" t="s">
        <v>93</v>
      </c>
      <c r="D7101" s="619">
        <v>2719.09</v>
      </c>
      <c r="E7101" s="590"/>
    </row>
    <row r="7102" spans="1:5" ht="12" customHeight="1">
      <c r="A7102" s="589" t="s">
        <v>42537</v>
      </c>
      <c r="B7102" s="588" t="s">
        <v>42538</v>
      </c>
      <c r="C7102" s="589" t="s">
        <v>93</v>
      </c>
      <c r="D7102" s="619">
        <v>3005.28</v>
      </c>
      <c r="E7102" s="590"/>
    </row>
    <row r="7103" spans="1:5" ht="12" customHeight="1">
      <c r="A7103" s="589" t="s">
        <v>42539</v>
      </c>
      <c r="B7103" s="588" t="s">
        <v>42540</v>
      </c>
      <c r="C7103" s="589" t="s">
        <v>93</v>
      </c>
      <c r="D7103" s="619">
        <v>3424.32</v>
      </c>
      <c r="E7103" s="590"/>
    </row>
    <row r="7104" spans="1:5" ht="12" customHeight="1">
      <c r="A7104" s="589" t="s">
        <v>42541</v>
      </c>
      <c r="B7104" s="588" t="s">
        <v>42542</v>
      </c>
      <c r="C7104" s="589" t="s">
        <v>93</v>
      </c>
      <c r="D7104" s="619">
        <v>3668.1</v>
      </c>
      <c r="E7104" s="590"/>
    </row>
    <row r="7105" spans="1:5" ht="12" customHeight="1">
      <c r="A7105" s="589" t="s">
        <v>42543</v>
      </c>
      <c r="B7105" s="588" t="s">
        <v>42544</v>
      </c>
      <c r="C7105" s="589" t="s">
        <v>93</v>
      </c>
      <c r="D7105" s="619">
        <v>3874.22</v>
      </c>
      <c r="E7105" s="590"/>
    </row>
    <row r="7106" spans="1:5" ht="12" customHeight="1">
      <c r="A7106" s="589" t="s">
        <v>42545</v>
      </c>
      <c r="B7106" s="588" t="s">
        <v>42546</v>
      </c>
      <c r="C7106" s="589" t="s">
        <v>93</v>
      </c>
      <c r="D7106" s="619">
        <v>4026.07</v>
      </c>
      <c r="E7106" s="590"/>
    </row>
    <row r="7107" spans="1:5" ht="12" customHeight="1">
      <c r="A7107" s="589" t="s">
        <v>42547</v>
      </c>
      <c r="B7107" s="588" t="s">
        <v>42548</v>
      </c>
      <c r="C7107" s="589" t="s">
        <v>93</v>
      </c>
      <c r="D7107" s="619">
        <v>1114.76</v>
      </c>
      <c r="E7107" s="590"/>
    </row>
    <row r="7108" spans="1:5" ht="12" customHeight="1">
      <c r="A7108" s="589" t="s">
        <v>42549</v>
      </c>
      <c r="B7108" s="588" t="s">
        <v>42550</v>
      </c>
      <c r="C7108" s="589" t="s">
        <v>93</v>
      </c>
      <c r="D7108" s="619">
        <v>1546.93</v>
      </c>
      <c r="E7108" s="590"/>
    </row>
    <row r="7109" spans="1:5" ht="12" customHeight="1">
      <c r="A7109" s="589" t="s">
        <v>42551</v>
      </c>
      <c r="B7109" s="588" t="s">
        <v>42552</v>
      </c>
      <c r="C7109" s="589" t="s">
        <v>93</v>
      </c>
      <c r="D7109" s="619">
        <v>1858.31</v>
      </c>
      <c r="E7109" s="590"/>
    </row>
    <row r="7110" spans="1:5" ht="12" customHeight="1">
      <c r="A7110" s="589" t="s">
        <v>42553</v>
      </c>
      <c r="B7110" s="588" t="s">
        <v>42554</v>
      </c>
      <c r="C7110" s="589" t="s">
        <v>93</v>
      </c>
      <c r="D7110" s="619">
        <v>2207.5500000000002</v>
      </c>
      <c r="E7110" s="590"/>
    </row>
    <row r="7111" spans="1:5" ht="12" customHeight="1">
      <c r="A7111" s="589" t="s">
        <v>42555</v>
      </c>
      <c r="B7111" s="588" t="s">
        <v>42556</v>
      </c>
      <c r="C7111" s="589" t="s">
        <v>93</v>
      </c>
      <c r="D7111" s="619">
        <v>2580.17</v>
      </c>
      <c r="E7111" s="590"/>
    </row>
    <row r="7112" spans="1:5" ht="12" customHeight="1">
      <c r="A7112" s="589" t="s">
        <v>42557</v>
      </c>
      <c r="B7112" s="588" t="s">
        <v>42558</v>
      </c>
      <c r="C7112" s="589" t="s">
        <v>93</v>
      </c>
      <c r="D7112" s="619">
        <v>2939.81</v>
      </c>
      <c r="E7112" s="590"/>
    </row>
    <row r="7113" spans="1:5" ht="12" customHeight="1">
      <c r="A7113" s="589" t="s">
        <v>42559</v>
      </c>
      <c r="B7113" s="588" t="s">
        <v>42560</v>
      </c>
      <c r="C7113" s="589" t="s">
        <v>93</v>
      </c>
      <c r="D7113" s="619">
        <v>3300.45</v>
      </c>
      <c r="E7113" s="590"/>
    </row>
    <row r="7114" spans="1:5" ht="12" customHeight="1">
      <c r="A7114" s="589" t="s">
        <v>42561</v>
      </c>
      <c r="B7114" s="588" t="s">
        <v>42562</v>
      </c>
      <c r="C7114" s="589" t="s">
        <v>93</v>
      </c>
      <c r="D7114" s="619">
        <v>3640.49</v>
      </c>
      <c r="E7114" s="590"/>
    </row>
    <row r="7115" spans="1:5" ht="12" customHeight="1">
      <c r="A7115" s="589" t="s">
        <v>42563</v>
      </c>
      <c r="B7115" s="588" t="s">
        <v>42564</v>
      </c>
      <c r="C7115" s="589" t="s">
        <v>93</v>
      </c>
      <c r="D7115" s="619">
        <v>4009.04</v>
      </c>
      <c r="E7115" s="590"/>
    </row>
    <row r="7116" spans="1:5" ht="12" customHeight="1">
      <c r="A7116" s="589" t="s">
        <v>42565</v>
      </c>
      <c r="B7116" s="588" t="s">
        <v>42566</v>
      </c>
      <c r="C7116" s="589" t="s">
        <v>93</v>
      </c>
      <c r="D7116" s="619">
        <v>4445.45</v>
      </c>
      <c r="E7116" s="590"/>
    </row>
    <row r="7117" spans="1:5" ht="12" customHeight="1">
      <c r="A7117" s="589" t="s">
        <v>42567</v>
      </c>
      <c r="B7117" s="588" t="s">
        <v>42568</v>
      </c>
      <c r="C7117" s="589" t="s">
        <v>93</v>
      </c>
      <c r="D7117" s="619">
        <v>4733.01</v>
      </c>
      <c r="E7117" s="590"/>
    </row>
    <row r="7118" spans="1:5" ht="12" customHeight="1">
      <c r="A7118" s="589" t="s">
        <v>42569</v>
      </c>
      <c r="B7118" s="588" t="s">
        <v>42570</v>
      </c>
      <c r="C7118" s="589" t="s">
        <v>93</v>
      </c>
      <c r="D7118" s="619">
        <v>4926.93</v>
      </c>
      <c r="E7118" s="590"/>
    </row>
    <row r="7119" spans="1:5" ht="12" customHeight="1">
      <c r="A7119" s="589" t="s">
        <v>42571</v>
      </c>
      <c r="B7119" s="588" t="s">
        <v>42572</v>
      </c>
      <c r="C7119" s="589" t="s">
        <v>93</v>
      </c>
      <c r="D7119" s="619">
        <v>1400.54</v>
      </c>
      <c r="E7119" s="590"/>
    </row>
    <row r="7120" spans="1:5" ht="12" customHeight="1">
      <c r="A7120" s="589" t="s">
        <v>42573</v>
      </c>
      <c r="B7120" s="588" t="s">
        <v>42574</v>
      </c>
      <c r="C7120" s="589" t="s">
        <v>93</v>
      </c>
      <c r="D7120" s="619">
        <v>1872</v>
      </c>
      <c r="E7120" s="590"/>
    </row>
    <row r="7121" spans="1:5" ht="12" customHeight="1">
      <c r="A7121" s="589" t="s">
        <v>42575</v>
      </c>
      <c r="B7121" s="588" t="s">
        <v>42576</v>
      </c>
      <c r="C7121" s="589" t="s">
        <v>93</v>
      </c>
      <c r="D7121" s="619">
        <v>2289.0700000000002</v>
      </c>
      <c r="E7121" s="590"/>
    </row>
    <row r="7122" spans="1:5" ht="12" customHeight="1">
      <c r="A7122" s="589" t="s">
        <v>42577</v>
      </c>
      <c r="B7122" s="588" t="s">
        <v>42578</v>
      </c>
      <c r="C7122" s="589" t="s">
        <v>93</v>
      </c>
      <c r="D7122" s="619">
        <v>2677.8</v>
      </c>
      <c r="E7122" s="590"/>
    </row>
    <row r="7123" spans="1:5" ht="12" customHeight="1">
      <c r="A7123" s="589" t="s">
        <v>42579</v>
      </c>
      <c r="B7123" s="588" t="s">
        <v>42580</v>
      </c>
      <c r="C7123" s="589" t="s">
        <v>93</v>
      </c>
      <c r="D7123" s="619">
        <v>3102.72</v>
      </c>
      <c r="E7123" s="590"/>
    </row>
    <row r="7124" spans="1:5" ht="12" customHeight="1">
      <c r="A7124" s="589" t="s">
        <v>42581</v>
      </c>
      <c r="B7124" s="588" t="s">
        <v>42582</v>
      </c>
      <c r="C7124" s="589" t="s">
        <v>93</v>
      </c>
      <c r="D7124" s="619">
        <v>3505.73</v>
      </c>
      <c r="E7124" s="590"/>
    </row>
    <row r="7125" spans="1:5" ht="12" customHeight="1">
      <c r="A7125" s="589" t="s">
        <v>42583</v>
      </c>
      <c r="B7125" s="588" t="s">
        <v>42584</v>
      </c>
      <c r="C7125" s="589" t="s">
        <v>93</v>
      </c>
      <c r="D7125" s="619">
        <v>4069.58</v>
      </c>
      <c r="E7125" s="590"/>
    </row>
    <row r="7126" spans="1:5" ht="12" customHeight="1">
      <c r="A7126" s="589" t="s">
        <v>42585</v>
      </c>
      <c r="B7126" s="588" t="s">
        <v>42586</v>
      </c>
      <c r="C7126" s="589" t="s">
        <v>93</v>
      </c>
      <c r="D7126" s="619">
        <v>4502.97</v>
      </c>
      <c r="E7126" s="590"/>
    </row>
    <row r="7127" spans="1:5" ht="12" customHeight="1">
      <c r="A7127" s="589" t="s">
        <v>42587</v>
      </c>
      <c r="B7127" s="588" t="s">
        <v>42588</v>
      </c>
      <c r="C7127" s="589" t="s">
        <v>93</v>
      </c>
      <c r="D7127" s="619">
        <v>4875.7</v>
      </c>
      <c r="E7127" s="590"/>
    </row>
    <row r="7128" spans="1:5" ht="12" customHeight="1">
      <c r="A7128" s="589" t="s">
        <v>42589</v>
      </c>
      <c r="B7128" s="588" t="s">
        <v>42590</v>
      </c>
      <c r="C7128" s="589" t="s">
        <v>93</v>
      </c>
      <c r="D7128" s="619">
        <v>5462.23</v>
      </c>
      <c r="E7128" s="590"/>
    </row>
    <row r="7129" spans="1:5" ht="12" customHeight="1">
      <c r="A7129" s="589" t="s">
        <v>42591</v>
      </c>
      <c r="B7129" s="588" t="s">
        <v>42592</v>
      </c>
      <c r="C7129" s="589" t="s">
        <v>93</v>
      </c>
      <c r="D7129" s="619">
        <v>5771.11</v>
      </c>
      <c r="E7129" s="590"/>
    </row>
    <row r="7130" spans="1:5" ht="12" customHeight="1">
      <c r="A7130" s="589" t="s">
        <v>42593</v>
      </c>
      <c r="B7130" s="588" t="s">
        <v>42594</v>
      </c>
      <c r="C7130" s="589" t="s">
        <v>93</v>
      </c>
      <c r="D7130" s="619">
        <v>5882.56</v>
      </c>
      <c r="E7130" s="590"/>
    </row>
    <row r="7131" spans="1:5" ht="12" customHeight="1">
      <c r="A7131" s="589" t="s">
        <v>42595</v>
      </c>
      <c r="B7131" s="588" t="s">
        <v>42596</v>
      </c>
      <c r="C7131" s="589" t="s">
        <v>93</v>
      </c>
      <c r="D7131" s="619">
        <v>1507.28</v>
      </c>
      <c r="E7131" s="590"/>
    </row>
    <row r="7132" spans="1:5" ht="12" customHeight="1">
      <c r="A7132" s="589" t="s">
        <v>42597</v>
      </c>
      <c r="B7132" s="588" t="s">
        <v>42598</v>
      </c>
      <c r="C7132" s="589" t="s">
        <v>93</v>
      </c>
      <c r="D7132" s="619">
        <v>2084.7800000000002</v>
      </c>
      <c r="E7132" s="590"/>
    </row>
    <row r="7133" spans="1:5" ht="12" customHeight="1">
      <c r="A7133" s="589" t="s">
        <v>42599</v>
      </c>
      <c r="B7133" s="588" t="s">
        <v>42600</v>
      </c>
      <c r="C7133" s="589" t="s">
        <v>93</v>
      </c>
      <c r="D7133" s="619">
        <v>2504.52</v>
      </c>
      <c r="E7133" s="590"/>
    </row>
    <row r="7134" spans="1:5" ht="12" customHeight="1">
      <c r="A7134" s="589" t="s">
        <v>42601</v>
      </c>
      <c r="B7134" s="588" t="s">
        <v>42602</v>
      </c>
      <c r="C7134" s="589" t="s">
        <v>93</v>
      </c>
      <c r="D7134" s="619">
        <v>2977.73</v>
      </c>
      <c r="E7134" s="590"/>
    </row>
    <row r="7135" spans="1:5" ht="12" customHeight="1">
      <c r="A7135" s="589" t="s">
        <v>42603</v>
      </c>
      <c r="B7135" s="588" t="s">
        <v>42604</v>
      </c>
      <c r="C7135" s="589" t="s">
        <v>93</v>
      </c>
      <c r="D7135" s="619">
        <v>3447.8</v>
      </c>
      <c r="E7135" s="590"/>
    </row>
    <row r="7136" spans="1:5" ht="12" customHeight="1">
      <c r="A7136" s="589" t="s">
        <v>42605</v>
      </c>
      <c r="B7136" s="588" t="s">
        <v>42606</v>
      </c>
      <c r="C7136" s="589" t="s">
        <v>93</v>
      </c>
      <c r="D7136" s="619">
        <v>3934.63</v>
      </c>
      <c r="E7136" s="590"/>
    </row>
    <row r="7137" spans="1:5" ht="12" customHeight="1">
      <c r="A7137" s="589" t="s">
        <v>42607</v>
      </c>
      <c r="B7137" s="588" t="s">
        <v>42608</v>
      </c>
      <c r="C7137" s="589" t="s">
        <v>93</v>
      </c>
      <c r="D7137" s="619">
        <v>4401.47</v>
      </c>
      <c r="E7137" s="590"/>
    </row>
    <row r="7138" spans="1:5" ht="12" customHeight="1">
      <c r="A7138" s="589" t="s">
        <v>42609</v>
      </c>
      <c r="B7138" s="588" t="s">
        <v>42610</v>
      </c>
      <c r="C7138" s="589" t="s">
        <v>93</v>
      </c>
      <c r="D7138" s="619">
        <v>4910.1400000000003</v>
      </c>
      <c r="E7138" s="590"/>
    </row>
    <row r="7139" spans="1:5" ht="12" customHeight="1">
      <c r="A7139" s="589" t="s">
        <v>42611</v>
      </c>
      <c r="B7139" s="588" t="s">
        <v>42612</v>
      </c>
      <c r="C7139" s="589" t="s">
        <v>93</v>
      </c>
      <c r="D7139" s="619">
        <v>5539.72</v>
      </c>
      <c r="E7139" s="590"/>
    </row>
    <row r="7140" spans="1:5" ht="12" customHeight="1">
      <c r="A7140" s="589" t="s">
        <v>42613</v>
      </c>
      <c r="B7140" s="588" t="s">
        <v>42614</v>
      </c>
      <c r="C7140" s="589" t="s">
        <v>93</v>
      </c>
      <c r="D7140" s="619">
        <v>6039.66</v>
      </c>
      <c r="E7140" s="590"/>
    </row>
    <row r="7141" spans="1:5" ht="12" customHeight="1">
      <c r="A7141" s="589" t="s">
        <v>42615</v>
      </c>
      <c r="B7141" s="588" t="s">
        <v>42616</v>
      </c>
      <c r="C7141" s="589" t="s">
        <v>93</v>
      </c>
      <c r="D7141" s="619">
        <v>6519.69</v>
      </c>
      <c r="E7141" s="590"/>
    </row>
    <row r="7142" spans="1:5" ht="12" customHeight="1">
      <c r="A7142" s="589" t="s">
        <v>42617</v>
      </c>
      <c r="B7142" s="588" t="s">
        <v>42618</v>
      </c>
      <c r="C7142" s="589" t="s">
        <v>93</v>
      </c>
      <c r="D7142" s="619">
        <v>6631.7</v>
      </c>
      <c r="E7142" s="590"/>
    </row>
    <row r="7143" spans="1:5" ht="12" customHeight="1">
      <c r="A7143" s="589" t="s">
        <v>42619</v>
      </c>
      <c r="B7143" s="588" t="s">
        <v>42620</v>
      </c>
      <c r="C7143" s="589" t="s">
        <v>93</v>
      </c>
      <c r="D7143" s="619">
        <v>1934.49</v>
      </c>
      <c r="E7143" s="590"/>
    </row>
    <row r="7144" spans="1:5" ht="12" customHeight="1">
      <c r="A7144" s="589" t="s">
        <v>42621</v>
      </c>
      <c r="B7144" s="588" t="s">
        <v>42622</v>
      </c>
      <c r="C7144" s="589" t="s">
        <v>93</v>
      </c>
      <c r="D7144" s="619">
        <v>3002.72</v>
      </c>
      <c r="E7144" s="590"/>
    </row>
    <row r="7145" spans="1:5" ht="12" customHeight="1">
      <c r="A7145" s="589" t="s">
        <v>42623</v>
      </c>
      <c r="B7145" s="588" t="s">
        <v>42624</v>
      </c>
      <c r="C7145" s="589" t="s">
        <v>93</v>
      </c>
      <c r="D7145" s="619">
        <v>3713.08</v>
      </c>
      <c r="E7145" s="590"/>
    </row>
    <row r="7146" spans="1:5" ht="12" customHeight="1">
      <c r="A7146" s="589" t="s">
        <v>42625</v>
      </c>
      <c r="B7146" s="588" t="s">
        <v>42626</v>
      </c>
      <c r="C7146" s="589" t="s">
        <v>93</v>
      </c>
      <c r="D7146" s="619">
        <v>4401.1099999999997</v>
      </c>
      <c r="E7146" s="590"/>
    </row>
    <row r="7147" spans="1:5" ht="12" customHeight="1">
      <c r="A7147" s="589" t="s">
        <v>42627</v>
      </c>
      <c r="B7147" s="588" t="s">
        <v>42628</v>
      </c>
      <c r="C7147" s="589" t="s">
        <v>93</v>
      </c>
      <c r="D7147" s="619">
        <v>5043.9799999999996</v>
      </c>
      <c r="E7147" s="590"/>
    </row>
    <row r="7148" spans="1:5" ht="12" customHeight="1">
      <c r="A7148" s="589" t="s">
        <v>42629</v>
      </c>
      <c r="B7148" s="588" t="s">
        <v>42630</v>
      </c>
      <c r="C7148" s="589" t="s">
        <v>93</v>
      </c>
      <c r="D7148" s="619">
        <v>5777.08</v>
      </c>
      <c r="E7148" s="590"/>
    </row>
    <row r="7149" spans="1:5" ht="12" customHeight="1">
      <c r="A7149" s="589" t="s">
        <v>42631</v>
      </c>
      <c r="B7149" s="588" t="s">
        <v>42632</v>
      </c>
      <c r="C7149" s="589" t="s">
        <v>93</v>
      </c>
      <c r="D7149" s="619">
        <v>6474.05</v>
      </c>
      <c r="E7149" s="590"/>
    </row>
    <row r="7150" spans="1:5" ht="12" customHeight="1">
      <c r="A7150" s="589" t="s">
        <v>42633</v>
      </c>
      <c r="B7150" s="588" t="s">
        <v>42634</v>
      </c>
      <c r="C7150" s="589" t="s">
        <v>93</v>
      </c>
      <c r="D7150" s="619">
        <v>7143.36</v>
      </c>
      <c r="E7150" s="590"/>
    </row>
    <row r="7151" spans="1:5" ht="12" customHeight="1">
      <c r="A7151" s="589" t="s">
        <v>42635</v>
      </c>
      <c r="B7151" s="588" t="s">
        <v>42636</v>
      </c>
      <c r="C7151" s="589" t="s">
        <v>93</v>
      </c>
      <c r="D7151" s="619">
        <v>7835.37</v>
      </c>
      <c r="E7151" s="590"/>
    </row>
    <row r="7152" spans="1:5" ht="12" customHeight="1">
      <c r="A7152" s="589" t="s">
        <v>42637</v>
      </c>
      <c r="B7152" s="588" t="s">
        <v>42638</v>
      </c>
      <c r="C7152" s="589" t="s">
        <v>93</v>
      </c>
      <c r="D7152" s="619">
        <v>8544.15</v>
      </c>
      <c r="E7152" s="590"/>
    </row>
    <row r="7153" spans="1:5" ht="12" customHeight="1">
      <c r="A7153" s="589" t="s">
        <v>42639</v>
      </c>
      <c r="B7153" s="588" t="s">
        <v>42640</v>
      </c>
      <c r="C7153" s="589" t="s">
        <v>93</v>
      </c>
      <c r="D7153" s="619">
        <v>9251.24</v>
      </c>
      <c r="E7153" s="590"/>
    </row>
    <row r="7154" spans="1:5" ht="12" customHeight="1">
      <c r="A7154" s="589" t="s">
        <v>42641</v>
      </c>
      <c r="B7154" s="588" t="s">
        <v>42642</v>
      </c>
      <c r="C7154" s="589" t="s">
        <v>93</v>
      </c>
      <c r="D7154" s="619">
        <v>9632.2800000000007</v>
      </c>
      <c r="E7154" s="590"/>
    </row>
    <row r="7155" spans="1:5" ht="12" customHeight="1">
      <c r="A7155" s="589" t="s">
        <v>42643</v>
      </c>
      <c r="B7155" s="588" t="s">
        <v>42644</v>
      </c>
      <c r="C7155" s="589" t="s">
        <v>93</v>
      </c>
      <c r="D7155" s="619">
        <v>1980.16</v>
      </c>
      <c r="E7155" s="590"/>
    </row>
    <row r="7156" spans="1:5" ht="12" customHeight="1">
      <c r="A7156" s="589" t="s">
        <v>42645</v>
      </c>
      <c r="B7156" s="588" t="s">
        <v>42646</v>
      </c>
      <c r="C7156" s="589" t="s">
        <v>93</v>
      </c>
      <c r="D7156" s="619">
        <v>3082.53</v>
      </c>
      <c r="E7156" s="590"/>
    </row>
    <row r="7157" spans="1:5" ht="12" customHeight="1">
      <c r="A7157" s="589" t="s">
        <v>42647</v>
      </c>
      <c r="B7157" s="588" t="s">
        <v>42648</v>
      </c>
      <c r="C7157" s="589" t="s">
        <v>93</v>
      </c>
      <c r="D7157" s="619">
        <v>2166</v>
      </c>
      <c r="E7157" s="590"/>
    </row>
    <row r="7158" spans="1:5" ht="12" customHeight="1">
      <c r="A7158" s="589" t="s">
        <v>42649</v>
      </c>
      <c r="B7158" s="588" t="s">
        <v>42650</v>
      </c>
      <c r="C7158" s="589" t="s">
        <v>93</v>
      </c>
      <c r="D7158" s="619">
        <v>4643.53</v>
      </c>
      <c r="E7158" s="590"/>
    </row>
    <row r="7159" spans="1:5" ht="12" customHeight="1">
      <c r="A7159" s="589" t="s">
        <v>42651</v>
      </c>
      <c r="B7159" s="588" t="s">
        <v>42652</v>
      </c>
      <c r="C7159" s="589" t="s">
        <v>93</v>
      </c>
      <c r="D7159" s="619">
        <v>5445.71</v>
      </c>
      <c r="E7159" s="590"/>
    </row>
    <row r="7160" spans="1:5" ht="12" customHeight="1">
      <c r="A7160" s="589" t="s">
        <v>42653</v>
      </c>
      <c r="B7160" s="588" t="s">
        <v>42654</v>
      </c>
      <c r="C7160" s="589" t="s">
        <v>93</v>
      </c>
      <c r="D7160" s="619">
        <v>6172.72</v>
      </c>
      <c r="E7160" s="590"/>
    </row>
    <row r="7161" spans="1:5" ht="12" customHeight="1">
      <c r="A7161" s="589" t="s">
        <v>42655</v>
      </c>
      <c r="B7161" s="588" t="s">
        <v>42656</v>
      </c>
      <c r="C7161" s="589" t="s">
        <v>93</v>
      </c>
      <c r="D7161" s="619">
        <v>7003.26</v>
      </c>
      <c r="E7161" s="590"/>
    </row>
    <row r="7162" spans="1:5" ht="12" customHeight="1">
      <c r="A7162" s="589" t="s">
        <v>42657</v>
      </c>
      <c r="B7162" s="588" t="s">
        <v>42658</v>
      </c>
      <c r="C7162" s="589" t="s">
        <v>93</v>
      </c>
      <c r="D7162" s="619">
        <v>7811.13</v>
      </c>
      <c r="E7162" s="590"/>
    </row>
    <row r="7163" spans="1:5" ht="12" customHeight="1">
      <c r="A7163" s="589" t="s">
        <v>42659</v>
      </c>
      <c r="B7163" s="588" t="s">
        <v>42660</v>
      </c>
      <c r="C7163" s="589" t="s">
        <v>93</v>
      </c>
      <c r="D7163" s="619">
        <v>8528.06</v>
      </c>
      <c r="E7163" s="590"/>
    </row>
    <row r="7164" spans="1:5" ht="12" customHeight="1">
      <c r="A7164" s="589" t="s">
        <v>42661</v>
      </c>
      <c r="B7164" s="588" t="s">
        <v>42662</v>
      </c>
      <c r="C7164" s="589" t="s">
        <v>93</v>
      </c>
      <c r="D7164" s="619">
        <v>9304.84</v>
      </c>
      <c r="E7164" s="590"/>
    </row>
    <row r="7165" spans="1:5" ht="12" customHeight="1">
      <c r="A7165" s="589" t="s">
        <v>42663</v>
      </c>
      <c r="B7165" s="588" t="s">
        <v>42664</v>
      </c>
      <c r="C7165" s="589" t="s">
        <v>93</v>
      </c>
      <c r="D7165" s="619">
        <v>10106.51</v>
      </c>
      <c r="E7165" s="590"/>
    </row>
    <row r="7166" spans="1:5" ht="12" customHeight="1">
      <c r="A7166" s="589" t="s">
        <v>42665</v>
      </c>
      <c r="B7166" s="588" t="s">
        <v>42666</v>
      </c>
      <c r="C7166" s="589" t="s">
        <v>93</v>
      </c>
      <c r="D7166" s="619">
        <v>10543.44</v>
      </c>
      <c r="E7166" s="590"/>
    </row>
    <row r="7167" spans="1:5" ht="12" customHeight="1">
      <c r="A7167" s="589" t="s">
        <v>42667</v>
      </c>
      <c r="B7167" s="588" t="s">
        <v>42668</v>
      </c>
      <c r="C7167" s="589" t="s">
        <v>93</v>
      </c>
      <c r="D7167" s="619">
        <v>2498.41</v>
      </c>
      <c r="E7167" s="590"/>
    </row>
    <row r="7168" spans="1:5" ht="12" customHeight="1">
      <c r="A7168" s="589" t="s">
        <v>42669</v>
      </c>
      <c r="B7168" s="588" t="s">
        <v>42670</v>
      </c>
      <c r="C7168" s="589" t="s">
        <v>93</v>
      </c>
      <c r="D7168" s="619">
        <v>3889.35</v>
      </c>
      <c r="E7168" s="590"/>
    </row>
    <row r="7169" spans="1:5" ht="12" customHeight="1">
      <c r="A7169" s="589" t="s">
        <v>42671</v>
      </c>
      <c r="B7169" s="588" t="s">
        <v>42672</v>
      </c>
      <c r="C7169" s="589" t="s">
        <v>93</v>
      </c>
      <c r="D7169" s="619">
        <v>4898.82</v>
      </c>
      <c r="E7169" s="590"/>
    </row>
    <row r="7170" spans="1:5" ht="12" customHeight="1">
      <c r="A7170" s="589" t="s">
        <v>42673</v>
      </c>
      <c r="B7170" s="588" t="s">
        <v>42674</v>
      </c>
      <c r="C7170" s="589" t="s">
        <v>93</v>
      </c>
      <c r="D7170" s="619">
        <v>5937.14</v>
      </c>
      <c r="E7170" s="590"/>
    </row>
    <row r="7171" spans="1:5" ht="12" customHeight="1">
      <c r="A7171" s="589" t="s">
        <v>42675</v>
      </c>
      <c r="B7171" s="588" t="s">
        <v>42676</v>
      </c>
      <c r="C7171" s="589" t="s">
        <v>93</v>
      </c>
      <c r="D7171" s="619">
        <v>6952.74</v>
      </c>
      <c r="E7171" s="590"/>
    </row>
    <row r="7172" spans="1:5" ht="12" customHeight="1">
      <c r="A7172" s="589" t="s">
        <v>42677</v>
      </c>
      <c r="B7172" s="588" t="s">
        <v>42678</v>
      </c>
      <c r="C7172" s="589" t="s">
        <v>93</v>
      </c>
      <c r="D7172" s="619">
        <v>7945.48</v>
      </c>
      <c r="E7172" s="590"/>
    </row>
    <row r="7173" spans="1:5" ht="12" customHeight="1">
      <c r="A7173" s="589" t="s">
        <v>42679</v>
      </c>
      <c r="B7173" s="588" t="s">
        <v>42680</v>
      </c>
      <c r="C7173" s="589" t="s">
        <v>93</v>
      </c>
      <c r="D7173" s="619">
        <v>8974.56</v>
      </c>
      <c r="E7173" s="590"/>
    </row>
    <row r="7174" spans="1:5" ht="12" customHeight="1">
      <c r="A7174" s="589" t="s">
        <v>42681</v>
      </c>
      <c r="B7174" s="588" t="s">
        <v>42682</v>
      </c>
      <c r="C7174" s="589" t="s">
        <v>93</v>
      </c>
      <c r="D7174" s="619">
        <v>10009.49</v>
      </c>
      <c r="E7174" s="590"/>
    </row>
    <row r="7175" spans="1:5" ht="12" customHeight="1">
      <c r="A7175" s="589" t="s">
        <v>42683</v>
      </c>
      <c r="B7175" s="588" t="s">
        <v>42684</v>
      </c>
      <c r="C7175" s="589" t="s">
        <v>93</v>
      </c>
      <c r="D7175" s="619">
        <v>11034.27</v>
      </c>
      <c r="E7175" s="590"/>
    </row>
    <row r="7176" spans="1:5" ht="12" customHeight="1">
      <c r="A7176" s="589" t="s">
        <v>42685</v>
      </c>
      <c r="B7176" s="588" t="s">
        <v>42686</v>
      </c>
      <c r="C7176" s="589" t="s">
        <v>93</v>
      </c>
      <c r="D7176" s="619">
        <v>11999.54</v>
      </c>
      <c r="E7176" s="590"/>
    </row>
    <row r="7177" spans="1:5" ht="12" customHeight="1">
      <c r="A7177" s="589" t="s">
        <v>42687</v>
      </c>
      <c r="B7177" s="588" t="s">
        <v>42688</v>
      </c>
      <c r="C7177" s="589" t="s">
        <v>93</v>
      </c>
      <c r="D7177" s="619">
        <v>12932.82</v>
      </c>
      <c r="E7177" s="590"/>
    </row>
    <row r="7178" spans="1:5" ht="12" customHeight="1">
      <c r="A7178" s="589" t="s">
        <v>42689</v>
      </c>
      <c r="B7178" s="588" t="s">
        <v>42690</v>
      </c>
      <c r="C7178" s="589" t="s">
        <v>93</v>
      </c>
      <c r="D7178" s="619">
        <v>13587.11</v>
      </c>
      <c r="E7178" s="590"/>
    </row>
    <row r="7179" spans="1:5" ht="12" customHeight="1">
      <c r="A7179" s="589" t="s">
        <v>42691</v>
      </c>
      <c r="B7179" s="588" t="s">
        <v>42692</v>
      </c>
      <c r="C7179" s="589" t="s">
        <v>93</v>
      </c>
      <c r="D7179" s="619">
        <v>7962.68</v>
      </c>
      <c r="E7179" s="590"/>
    </row>
    <row r="7180" spans="1:5" ht="12" customHeight="1">
      <c r="A7180" s="589" t="s">
        <v>42693</v>
      </c>
      <c r="B7180" s="588" t="s">
        <v>42694</v>
      </c>
      <c r="C7180" s="589" t="s">
        <v>93</v>
      </c>
      <c r="D7180" s="619">
        <v>12378.03</v>
      </c>
      <c r="E7180" s="590"/>
    </row>
    <row r="7181" spans="1:5" ht="12" customHeight="1">
      <c r="A7181" s="589" t="s">
        <v>42695</v>
      </c>
      <c r="B7181" s="588" t="s">
        <v>42696</v>
      </c>
      <c r="C7181" s="589" t="s">
        <v>93</v>
      </c>
      <c r="D7181" s="619">
        <v>13920.92</v>
      </c>
      <c r="E7181" s="590"/>
    </row>
    <row r="7182" spans="1:5" ht="12" customHeight="1">
      <c r="A7182" s="589" t="s">
        <v>42697</v>
      </c>
      <c r="B7182" s="588" t="s">
        <v>42698</v>
      </c>
      <c r="C7182" s="589" t="s">
        <v>93</v>
      </c>
      <c r="D7182" s="619">
        <v>15469.16</v>
      </c>
      <c r="E7182" s="590"/>
    </row>
    <row r="7183" spans="1:5" ht="12" customHeight="1">
      <c r="A7183" s="589" t="s">
        <v>42699</v>
      </c>
      <c r="B7183" s="588" t="s">
        <v>42700</v>
      </c>
      <c r="C7183" s="589" t="s">
        <v>93</v>
      </c>
      <c r="D7183" s="619">
        <v>17003.63</v>
      </c>
      <c r="E7183" s="590"/>
    </row>
    <row r="7184" spans="1:5" ht="12" customHeight="1">
      <c r="A7184" s="589" t="s">
        <v>42701</v>
      </c>
      <c r="B7184" s="588" t="s">
        <v>42702</v>
      </c>
      <c r="C7184" s="589" t="s">
        <v>93</v>
      </c>
      <c r="D7184" s="619">
        <v>18711.560000000001</v>
      </c>
      <c r="E7184" s="590"/>
    </row>
    <row r="7185" spans="1:5" ht="12" customHeight="1">
      <c r="A7185" s="589" t="s">
        <v>42703</v>
      </c>
      <c r="B7185" s="588" t="s">
        <v>42704</v>
      </c>
      <c r="C7185" s="589" t="s">
        <v>93</v>
      </c>
      <c r="D7185" s="619">
        <v>20177.41</v>
      </c>
      <c r="E7185" s="590"/>
    </row>
    <row r="7186" spans="1:5" ht="12" customHeight="1">
      <c r="A7186" s="589" t="s">
        <v>42705</v>
      </c>
      <c r="B7186" s="588" t="s">
        <v>42706</v>
      </c>
      <c r="C7186" s="589" t="s">
        <v>93</v>
      </c>
      <c r="D7186" s="619">
        <v>21695.46</v>
      </c>
      <c r="E7186" s="590"/>
    </row>
    <row r="7187" spans="1:5" ht="12" customHeight="1">
      <c r="A7187" s="589" t="s">
        <v>42707</v>
      </c>
      <c r="B7187" s="588" t="s">
        <v>42708</v>
      </c>
      <c r="C7187" s="589" t="s">
        <v>93</v>
      </c>
      <c r="D7187" s="619">
        <v>23314.880000000001</v>
      </c>
      <c r="E7187" s="590"/>
    </row>
    <row r="7188" spans="1:5" ht="12" customHeight="1">
      <c r="A7188" s="589" t="s">
        <v>42709</v>
      </c>
      <c r="B7188" s="588" t="s">
        <v>42710</v>
      </c>
      <c r="C7188" s="589" t="s">
        <v>93</v>
      </c>
      <c r="D7188" s="619">
        <v>24837.09</v>
      </c>
      <c r="E7188" s="590"/>
    </row>
    <row r="7189" spans="1:5" ht="12" customHeight="1">
      <c r="A7189" s="589" t="s">
        <v>42711</v>
      </c>
      <c r="B7189" s="588" t="s">
        <v>42712</v>
      </c>
      <c r="C7189" s="589" t="s">
        <v>93</v>
      </c>
      <c r="D7189" s="619">
        <v>26616.880000000001</v>
      </c>
      <c r="E7189" s="590"/>
    </row>
    <row r="7190" spans="1:5" ht="12" customHeight="1">
      <c r="A7190" s="589" t="s">
        <v>42713</v>
      </c>
      <c r="B7190" s="588" t="s">
        <v>42714</v>
      </c>
      <c r="C7190" s="589" t="s">
        <v>93</v>
      </c>
      <c r="D7190" s="619">
        <v>28066.57</v>
      </c>
      <c r="E7190" s="590"/>
    </row>
    <row r="7191" spans="1:5" ht="12" customHeight="1">
      <c r="A7191" s="589" t="s">
        <v>42715</v>
      </c>
      <c r="B7191" s="588" t="s">
        <v>42716</v>
      </c>
      <c r="C7191" s="589" t="s">
        <v>93</v>
      </c>
      <c r="D7191" s="619">
        <v>29493.09</v>
      </c>
      <c r="E7191" s="590"/>
    </row>
    <row r="7192" spans="1:5" ht="12" customHeight="1">
      <c r="A7192" s="589" t="s">
        <v>42717</v>
      </c>
      <c r="B7192" s="588" t="s">
        <v>42718</v>
      </c>
      <c r="C7192" s="589" t="s">
        <v>93</v>
      </c>
      <c r="D7192" s="619">
        <v>30476.68</v>
      </c>
      <c r="E7192" s="590"/>
    </row>
    <row r="7193" spans="1:5" ht="12" customHeight="1">
      <c r="A7193" s="589" t="s">
        <v>42719</v>
      </c>
      <c r="B7193" s="588" t="s">
        <v>42720</v>
      </c>
      <c r="C7193" s="589" t="s">
        <v>93</v>
      </c>
      <c r="D7193" s="619">
        <v>10499.91</v>
      </c>
      <c r="E7193" s="590"/>
    </row>
    <row r="7194" spans="1:5" ht="12" customHeight="1">
      <c r="A7194" s="589" t="s">
        <v>42721</v>
      </c>
      <c r="B7194" s="588" t="s">
        <v>42722</v>
      </c>
      <c r="C7194" s="589" t="s">
        <v>93</v>
      </c>
      <c r="D7194" s="619">
        <v>16368.38</v>
      </c>
      <c r="E7194" s="590"/>
    </row>
    <row r="7195" spans="1:5" ht="12" customHeight="1">
      <c r="A7195" s="589" t="s">
        <v>42723</v>
      </c>
      <c r="B7195" s="588" t="s">
        <v>42724</v>
      </c>
      <c r="C7195" s="589" t="s">
        <v>93</v>
      </c>
      <c r="D7195" s="619">
        <v>18039.55</v>
      </c>
      <c r="E7195" s="590"/>
    </row>
    <row r="7196" spans="1:5" ht="12" customHeight="1">
      <c r="A7196" s="589" t="s">
        <v>42725</v>
      </c>
      <c r="B7196" s="588" t="s">
        <v>42726</v>
      </c>
      <c r="C7196" s="589" t="s">
        <v>93</v>
      </c>
      <c r="D7196" s="619">
        <v>20027</v>
      </c>
      <c r="E7196" s="590"/>
    </row>
    <row r="7197" spans="1:5" ht="12" customHeight="1">
      <c r="A7197" s="589" t="s">
        <v>42727</v>
      </c>
      <c r="B7197" s="588" t="s">
        <v>42728</v>
      </c>
      <c r="C7197" s="589" t="s">
        <v>93</v>
      </c>
      <c r="D7197" s="619">
        <v>22173.7</v>
      </c>
      <c r="E7197" s="590"/>
    </row>
    <row r="7198" spans="1:5" ht="12" customHeight="1">
      <c r="A7198" s="589" t="s">
        <v>42729</v>
      </c>
      <c r="B7198" s="588" t="s">
        <v>42730</v>
      </c>
      <c r="C7198" s="589" t="s">
        <v>93</v>
      </c>
      <c r="D7198" s="619">
        <v>23869.31</v>
      </c>
      <c r="E7198" s="590"/>
    </row>
    <row r="7199" spans="1:5" ht="12" customHeight="1">
      <c r="A7199" s="589" t="s">
        <v>42731</v>
      </c>
      <c r="B7199" s="588" t="s">
        <v>42732</v>
      </c>
      <c r="C7199" s="589" t="s">
        <v>93</v>
      </c>
      <c r="D7199" s="619">
        <v>25852.2</v>
      </c>
      <c r="E7199" s="590"/>
    </row>
    <row r="7200" spans="1:5" ht="12" customHeight="1">
      <c r="A7200" s="589" t="s">
        <v>42733</v>
      </c>
      <c r="B7200" s="588" t="s">
        <v>42734</v>
      </c>
      <c r="C7200" s="589" t="s">
        <v>93</v>
      </c>
      <c r="D7200" s="619">
        <v>27733.9</v>
      </c>
      <c r="E7200" s="590"/>
    </row>
    <row r="7201" spans="1:5" ht="12" customHeight="1">
      <c r="A7201" s="589" t="s">
        <v>42735</v>
      </c>
      <c r="B7201" s="588" t="s">
        <v>42736</v>
      </c>
      <c r="C7201" s="589" t="s">
        <v>93</v>
      </c>
      <c r="D7201" s="619">
        <v>29849.19</v>
      </c>
      <c r="E7201" s="590"/>
    </row>
    <row r="7202" spans="1:5" ht="12" customHeight="1">
      <c r="A7202" s="589" t="s">
        <v>42737</v>
      </c>
      <c r="B7202" s="588" t="s">
        <v>42738</v>
      </c>
      <c r="C7202" s="589" t="s">
        <v>93</v>
      </c>
      <c r="D7202" s="619">
        <v>31432.23</v>
      </c>
      <c r="E7202" s="590"/>
    </row>
    <row r="7203" spans="1:5" ht="12" customHeight="1">
      <c r="A7203" s="589" t="s">
        <v>42739</v>
      </c>
      <c r="B7203" s="588" t="s">
        <v>42740</v>
      </c>
      <c r="C7203" s="589" t="s">
        <v>93</v>
      </c>
      <c r="D7203" s="619">
        <v>33674.050000000003</v>
      </c>
      <c r="E7203" s="590"/>
    </row>
    <row r="7204" spans="1:5" ht="12" customHeight="1">
      <c r="A7204" s="589" t="s">
        <v>42741</v>
      </c>
      <c r="B7204" s="588" t="s">
        <v>42742</v>
      </c>
      <c r="C7204" s="589" t="s">
        <v>93</v>
      </c>
      <c r="D7204" s="619">
        <v>35611.46</v>
      </c>
      <c r="E7204" s="590"/>
    </row>
    <row r="7205" spans="1:5" ht="12" customHeight="1">
      <c r="A7205" s="589" t="s">
        <v>42743</v>
      </c>
      <c r="B7205" s="588" t="s">
        <v>42744</v>
      </c>
      <c r="C7205" s="589" t="s">
        <v>93</v>
      </c>
      <c r="D7205" s="619">
        <v>37349.410000000003</v>
      </c>
      <c r="E7205" s="590"/>
    </row>
    <row r="7206" spans="1:5" ht="12" customHeight="1">
      <c r="A7206" s="589" t="s">
        <v>42745</v>
      </c>
      <c r="B7206" s="588" t="s">
        <v>42746</v>
      </c>
      <c r="C7206" s="589" t="s">
        <v>93</v>
      </c>
      <c r="D7206" s="619">
        <v>38659.32</v>
      </c>
      <c r="E7206" s="590"/>
    </row>
    <row r="7207" spans="1:5" ht="12" customHeight="1">
      <c r="A7207" s="589" t="s">
        <v>42747</v>
      </c>
      <c r="B7207" s="588" t="s">
        <v>42748</v>
      </c>
      <c r="C7207" s="589" t="s">
        <v>93</v>
      </c>
      <c r="D7207" s="619">
        <v>14229.17</v>
      </c>
      <c r="E7207" s="590"/>
    </row>
    <row r="7208" spans="1:5" ht="12" customHeight="1">
      <c r="A7208" s="589" t="s">
        <v>42749</v>
      </c>
      <c r="B7208" s="588" t="s">
        <v>42750</v>
      </c>
      <c r="C7208" s="589" t="s">
        <v>93</v>
      </c>
      <c r="D7208" s="619">
        <v>22117.02</v>
      </c>
      <c r="E7208" s="590"/>
    </row>
    <row r="7209" spans="1:5" ht="12" customHeight="1">
      <c r="A7209" s="589" t="s">
        <v>42751</v>
      </c>
      <c r="B7209" s="588" t="s">
        <v>42752</v>
      </c>
      <c r="C7209" s="589" t="s">
        <v>93</v>
      </c>
      <c r="D7209" s="619">
        <v>24470.38</v>
      </c>
      <c r="E7209" s="590"/>
    </row>
    <row r="7210" spans="1:5" ht="12" customHeight="1">
      <c r="A7210" s="589" t="s">
        <v>42753</v>
      </c>
      <c r="B7210" s="588" t="s">
        <v>42754</v>
      </c>
      <c r="C7210" s="589" t="s">
        <v>93</v>
      </c>
      <c r="D7210" s="619">
        <v>26607.34</v>
      </c>
      <c r="E7210" s="590"/>
    </row>
    <row r="7211" spans="1:5" ht="12" customHeight="1">
      <c r="A7211" s="589" t="s">
        <v>42755</v>
      </c>
      <c r="B7211" s="588" t="s">
        <v>42756</v>
      </c>
      <c r="C7211" s="589" t="s">
        <v>93</v>
      </c>
      <c r="D7211" s="619">
        <v>28999.67</v>
      </c>
      <c r="E7211" s="590"/>
    </row>
    <row r="7212" spans="1:5" ht="12" customHeight="1">
      <c r="A7212" s="589" t="s">
        <v>42757</v>
      </c>
      <c r="B7212" s="588" t="s">
        <v>42758</v>
      </c>
      <c r="C7212" s="589" t="s">
        <v>93</v>
      </c>
      <c r="D7212" s="619">
        <v>31455.41</v>
      </c>
      <c r="E7212" s="590"/>
    </row>
    <row r="7213" spans="1:5" ht="12" customHeight="1">
      <c r="A7213" s="589" t="s">
        <v>42759</v>
      </c>
      <c r="B7213" s="588" t="s">
        <v>42760</v>
      </c>
      <c r="C7213" s="589" t="s">
        <v>93</v>
      </c>
      <c r="D7213" s="619">
        <v>33378.58</v>
      </c>
      <c r="E7213" s="590"/>
    </row>
    <row r="7214" spans="1:5" ht="12" customHeight="1">
      <c r="A7214" s="589" t="s">
        <v>42761</v>
      </c>
      <c r="B7214" s="588" t="s">
        <v>42762</v>
      </c>
      <c r="C7214" s="589" t="s">
        <v>93</v>
      </c>
      <c r="D7214" s="619">
        <v>36081.61</v>
      </c>
      <c r="E7214" s="590"/>
    </row>
    <row r="7215" spans="1:5" ht="12" customHeight="1">
      <c r="A7215" s="589" t="s">
        <v>42763</v>
      </c>
      <c r="B7215" s="588" t="s">
        <v>42764</v>
      </c>
      <c r="C7215" s="589" t="s">
        <v>93</v>
      </c>
      <c r="D7215" s="619">
        <v>38296.06</v>
      </c>
      <c r="E7215" s="590"/>
    </row>
    <row r="7216" spans="1:5" ht="12" customHeight="1">
      <c r="A7216" s="589" t="s">
        <v>42765</v>
      </c>
      <c r="B7216" s="588" t="s">
        <v>42766</v>
      </c>
      <c r="C7216" s="589" t="s">
        <v>93</v>
      </c>
      <c r="D7216" s="619">
        <v>40652.79</v>
      </c>
      <c r="E7216" s="590"/>
    </row>
    <row r="7217" spans="1:5" ht="12" customHeight="1">
      <c r="A7217" s="589" t="s">
        <v>42767</v>
      </c>
      <c r="B7217" s="588" t="s">
        <v>42768</v>
      </c>
      <c r="C7217" s="589" t="s">
        <v>93</v>
      </c>
      <c r="D7217" s="619">
        <v>42834.55</v>
      </c>
      <c r="E7217" s="590"/>
    </row>
    <row r="7218" spans="1:5" ht="12" customHeight="1">
      <c r="A7218" s="589" t="s">
        <v>42769</v>
      </c>
      <c r="B7218" s="588" t="s">
        <v>42770</v>
      </c>
      <c r="C7218" s="589" t="s">
        <v>93</v>
      </c>
      <c r="D7218" s="619">
        <v>44716.62</v>
      </c>
      <c r="E7218" s="590"/>
    </row>
    <row r="7219" spans="1:5" ht="12" customHeight="1">
      <c r="A7219" s="589" t="s">
        <v>42771</v>
      </c>
      <c r="B7219" s="588" t="s">
        <v>42772</v>
      </c>
      <c r="C7219" s="589" t="s">
        <v>93</v>
      </c>
      <c r="D7219" s="619">
        <v>47320.87</v>
      </c>
      <c r="E7219" s="590"/>
    </row>
    <row r="7220" spans="1:5" ht="12" customHeight="1">
      <c r="A7220" s="589" t="s">
        <v>42773</v>
      </c>
      <c r="B7220" s="588" t="s">
        <v>42774</v>
      </c>
      <c r="C7220" s="589" t="s">
        <v>93</v>
      </c>
      <c r="D7220" s="619">
        <v>48431.92</v>
      </c>
      <c r="E7220" s="590"/>
    </row>
    <row r="7221" spans="1:5" ht="12" customHeight="1">
      <c r="A7221" s="589" t="s">
        <v>42775</v>
      </c>
      <c r="B7221" s="588" t="s">
        <v>42776</v>
      </c>
      <c r="C7221" s="589" t="s">
        <v>93</v>
      </c>
      <c r="D7221" s="619">
        <v>25148.29</v>
      </c>
      <c r="E7221" s="590"/>
    </row>
    <row r="7222" spans="1:5" ht="12" customHeight="1">
      <c r="A7222" s="589" t="s">
        <v>42777</v>
      </c>
      <c r="B7222" s="588" t="s">
        <v>42778</v>
      </c>
      <c r="C7222" s="589" t="s">
        <v>93</v>
      </c>
      <c r="D7222" s="619">
        <v>27531.919999999998</v>
      </c>
      <c r="E7222" s="590"/>
    </row>
    <row r="7223" spans="1:5" ht="12" customHeight="1">
      <c r="A7223" s="589" t="s">
        <v>42779</v>
      </c>
      <c r="B7223" s="588" t="s">
        <v>42780</v>
      </c>
      <c r="C7223" s="589" t="s">
        <v>93</v>
      </c>
      <c r="D7223" s="619">
        <v>30301.61</v>
      </c>
      <c r="E7223" s="590"/>
    </row>
    <row r="7224" spans="1:5" ht="12" customHeight="1">
      <c r="A7224" s="589" t="s">
        <v>42781</v>
      </c>
      <c r="B7224" s="588" t="s">
        <v>42782</v>
      </c>
      <c r="C7224" s="589" t="s">
        <v>93</v>
      </c>
      <c r="D7224" s="619">
        <v>33216.839999999997</v>
      </c>
      <c r="E7224" s="590"/>
    </row>
    <row r="7225" spans="1:5" ht="12" customHeight="1">
      <c r="A7225" s="589" t="s">
        <v>42783</v>
      </c>
      <c r="B7225" s="588" t="s">
        <v>42784</v>
      </c>
      <c r="C7225" s="589" t="s">
        <v>93</v>
      </c>
      <c r="D7225" s="619">
        <v>36071.22</v>
      </c>
      <c r="E7225" s="590"/>
    </row>
    <row r="7226" spans="1:5" ht="12" customHeight="1">
      <c r="A7226" s="589" t="s">
        <v>42785</v>
      </c>
      <c r="B7226" s="588" t="s">
        <v>42786</v>
      </c>
      <c r="C7226" s="589" t="s">
        <v>93</v>
      </c>
      <c r="D7226" s="619">
        <v>38363.47</v>
      </c>
      <c r="E7226" s="590"/>
    </row>
    <row r="7227" spans="1:5" ht="12" customHeight="1">
      <c r="A7227" s="589" t="s">
        <v>42787</v>
      </c>
      <c r="B7227" s="588" t="s">
        <v>42788</v>
      </c>
      <c r="C7227" s="589" t="s">
        <v>93</v>
      </c>
      <c r="D7227" s="619">
        <v>41199.89</v>
      </c>
      <c r="E7227" s="590"/>
    </row>
    <row r="7228" spans="1:5" ht="12" customHeight="1">
      <c r="A7228" s="589" t="s">
        <v>42789</v>
      </c>
      <c r="B7228" s="588" t="s">
        <v>42790</v>
      </c>
      <c r="C7228" s="589" t="s">
        <v>93</v>
      </c>
      <c r="D7228" s="619">
        <v>43704.639999999999</v>
      </c>
      <c r="E7228" s="590"/>
    </row>
    <row r="7229" spans="1:5" ht="12" customHeight="1">
      <c r="A7229" s="589" t="s">
        <v>42791</v>
      </c>
      <c r="B7229" s="588" t="s">
        <v>42792</v>
      </c>
      <c r="C7229" s="589" t="s">
        <v>93</v>
      </c>
      <c r="D7229" s="619">
        <v>16126.98</v>
      </c>
      <c r="E7229" s="590"/>
    </row>
    <row r="7230" spans="1:5" ht="12" customHeight="1">
      <c r="A7230" s="589" t="s">
        <v>42793</v>
      </c>
      <c r="B7230" s="588" t="s">
        <v>42794</v>
      </c>
      <c r="C7230" s="589" t="s">
        <v>93</v>
      </c>
      <c r="D7230" s="619">
        <v>46797.919999999998</v>
      </c>
      <c r="E7230" s="590"/>
    </row>
    <row r="7231" spans="1:5" ht="12" customHeight="1">
      <c r="A7231" s="589" t="s">
        <v>42795</v>
      </c>
      <c r="B7231" s="588" t="s">
        <v>42796</v>
      </c>
      <c r="C7231" s="589" t="s">
        <v>93</v>
      </c>
      <c r="D7231" s="619">
        <v>49292.49</v>
      </c>
      <c r="E7231" s="590"/>
    </row>
    <row r="7232" spans="1:5" ht="12" customHeight="1">
      <c r="A7232" s="589" t="s">
        <v>42797</v>
      </c>
      <c r="B7232" s="588" t="s">
        <v>42798</v>
      </c>
      <c r="C7232" s="589" t="s">
        <v>93</v>
      </c>
      <c r="D7232" s="619">
        <v>51949.16</v>
      </c>
      <c r="E7232" s="590"/>
    </row>
    <row r="7233" spans="1:5" ht="12" customHeight="1">
      <c r="A7233" s="589" t="s">
        <v>42799</v>
      </c>
      <c r="B7233" s="588" t="s">
        <v>42800</v>
      </c>
      <c r="C7233" s="589" t="s">
        <v>93</v>
      </c>
      <c r="D7233" s="619">
        <v>54172.23</v>
      </c>
      <c r="E7233" s="590"/>
    </row>
    <row r="7234" spans="1:5" ht="12" customHeight="1">
      <c r="A7234" s="589" t="s">
        <v>42801</v>
      </c>
      <c r="B7234" s="588" t="s">
        <v>42802</v>
      </c>
      <c r="C7234" s="589" t="s">
        <v>93</v>
      </c>
      <c r="D7234" s="619">
        <v>56535.8</v>
      </c>
      <c r="E7234" s="590"/>
    </row>
    <row r="7235" spans="1:5" ht="12" customHeight="1">
      <c r="A7235" s="589" t="s">
        <v>42803</v>
      </c>
      <c r="B7235" s="588" t="s">
        <v>42804</v>
      </c>
      <c r="C7235" s="589" t="s">
        <v>93</v>
      </c>
      <c r="D7235" s="619">
        <v>19373.080000000002</v>
      </c>
      <c r="E7235" s="590"/>
    </row>
    <row r="7236" spans="1:5" ht="12" customHeight="1">
      <c r="A7236" s="589" t="s">
        <v>42805</v>
      </c>
      <c r="B7236" s="588" t="s">
        <v>42806</v>
      </c>
      <c r="C7236" s="589" t="s">
        <v>93</v>
      </c>
      <c r="D7236" s="619">
        <v>30199.83</v>
      </c>
      <c r="E7236" s="590"/>
    </row>
    <row r="7237" spans="1:5" ht="12" customHeight="1">
      <c r="A7237" s="589" t="s">
        <v>42807</v>
      </c>
      <c r="B7237" s="588" t="s">
        <v>42808</v>
      </c>
      <c r="C7237" s="589" t="s">
        <v>93</v>
      </c>
      <c r="D7237" s="619">
        <v>33779.879999999997</v>
      </c>
      <c r="E7237" s="590"/>
    </row>
    <row r="7238" spans="1:5" ht="12" customHeight="1">
      <c r="A7238" s="589" t="s">
        <v>42809</v>
      </c>
      <c r="B7238" s="588" t="s">
        <v>42810</v>
      </c>
      <c r="C7238" s="589" t="s">
        <v>93</v>
      </c>
      <c r="D7238" s="619">
        <v>37321.269999999997</v>
      </c>
      <c r="E7238" s="590"/>
    </row>
    <row r="7239" spans="1:5" ht="12" customHeight="1">
      <c r="A7239" s="589" t="s">
        <v>42811</v>
      </c>
      <c r="B7239" s="588" t="s">
        <v>42812</v>
      </c>
      <c r="C7239" s="589" t="s">
        <v>93</v>
      </c>
      <c r="D7239" s="619">
        <v>40981.550000000003</v>
      </c>
      <c r="E7239" s="590"/>
    </row>
    <row r="7240" spans="1:5" ht="12" customHeight="1">
      <c r="A7240" s="589" t="s">
        <v>42813</v>
      </c>
      <c r="B7240" s="588" t="s">
        <v>42814</v>
      </c>
      <c r="C7240" s="589" t="s">
        <v>93</v>
      </c>
      <c r="D7240" s="619">
        <v>44736.98</v>
      </c>
      <c r="E7240" s="590"/>
    </row>
    <row r="7241" spans="1:5" ht="12" customHeight="1">
      <c r="A7241" s="589" t="s">
        <v>42815</v>
      </c>
      <c r="B7241" s="588" t="s">
        <v>42816</v>
      </c>
      <c r="C7241" s="589" t="s">
        <v>93</v>
      </c>
      <c r="D7241" s="619">
        <v>48428.82</v>
      </c>
      <c r="E7241" s="590"/>
    </row>
    <row r="7242" spans="1:5" ht="12" customHeight="1">
      <c r="A7242" s="589" t="s">
        <v>42817</v>
      </c>
      <c r="B7242" s="588" t="s">
        <v>42818</v>
      </c>
      <c r="C7242" s="589" t="s">
        <v>93</v>
      </c>
      <c r="D7242" s="619">
        <v>51585.93</v>
      </c>
      <c r="E7242" s="590"/>
    </row>
    <row r="7243" spans="1:5" ht="12" customHeight="1">
      <c r="A7243" s="589" t="s">
        <v>42819</v>
      </c>
      <c r="B7243" s="588" t="s">
        <v>42820</v>
      </c>
      <c r="C7243" s="589" t="s">
        <v>93</v>
      </c>
      <c r="D7243" s="619">
        <v>55655.51</v>
      </c>
      <c r="E7243" s="590"/>
    </row>
    <row r="7244" spans="1:5" ht="12" customHeight="1">
      <c r="A7244" s="589" t="s">
        <v>42821</v>
      </c>
      <c r="B7244" s="588" t="s">
        <v>42822</v>
      </c>
      <c r="C7244" s="589" t="s">
        <v>93</v>
      </c>
      <c r="D7244" s="619">
        <v>59007.41</v>
      </c>
      <c r="E7244" s="590"/>
    </row>
    <row r="7245" spans="1:5" ht="12" customHeight="1">
      <c r="A7245" s="589" t="s">
        <v>42823</v>
      </c>
      <c r="B7245" s="588" t="s">
        <v>42824</v>
      </c>
      <c r="C7245" s="589" t="s">
        <v>93</v>
      </c>
      <c r="D7245" s="619">
        <v>62667.34</v>
      </c>
      <c r="E7245" s="590"/>
    </row>
    <row r="7246" spans="1:5" ht="12" customHeight="1">
      <c r="A7246" s="589" t="s">
        <v>42825</v>
      </c>
      <c r="B7246" s="588" t="s">
        <v>42826</v>
      </c>
      <c r="C7246" s="589" t="s">
        <v>93</v>
      </c>
      <c r="D7246" s="619">
        <v>66397.56</v>
      </c>
      <c r="E7246" s="590"/>
    </row>
    <row r="7247" spans="1:5" ht="12" customHeight="1">
      <c r="A7247" s="589" t="s">
        <v>42827</v>
      </c>
      <c r="B7247" s="588" t="s">
        <v>42828</v>
      </c>
      <c r="C7247" s="589" t="s">
        <v>93</v>
      </c>
      <c r="D7247" s="619">
        <v>69597.98</v>
      </c>
      <c r="E7247" s="590"/>
    </row>
    <row r="7248" spans="1:5" ht="12" customHeight="1">
      <c r="A7248" s="589" t="s">
        <v>42829</v>
      </c>
      <c r="B7248" s="588" t="s">
        <v>42830</v>
      </c>
      <c r="C7248" s="589" t="s">
        <v>93</v>
      </c>
      <c r="D7248" s="619">
        <v>72783.39</v>
      </c>
      <c r="E7248" s="590"/>
    </row>
    <row r="7249" spans="1:5" ht="12" customHeight="1">
      <c r="A7249" s="589" t="s">
        <v>42831</v>
      </c>
      <c r="B7249" s="588" t="s">
        <v>42832</v>
      </c>
      <c r="C7249" s="589" t="s">
        <v>93</v>
      </c>
      <c r="D7249" s="619">
        <v>1923.24</v>
      </c>
      <c r="E7249" s="590"/>
    </row>
    <row r="7250" spans="1:5" ht="12" customHeight="1">
      <c r="A7250" s="589" t="s">
        <v>42833</v>
      </c>
      <c r="B7250" s="588" t="s">
        <v>42834</v>
      </c>
      <c r="C7250" s="589" t="s">
        <v>93</v>
      </c>
      <c r="D7250" s="619">
        <v>5847.26</v>
      </c>
      <c r="E7250" s="590"/>
    </row>
    <row r="7251" spans="1:5" ht="12" customHeight="1">
      <c r="A7251" s="589" t="s">
        <v>42835</v>
      </c>
      <c r="B7251" s="588" t="s">
        <v>42836</v>
      </c>
      <c r="C7251" s="589" t="s">
        <v>93</v>
      </c>
      <c r="D7251" s="619">
        <v>2371.38</v>
      </c>
      <c r="E7251" s="590"/>
    </row>
    <row r="7252" spans="1:5" ht="12" customHeight="1">
      <c r="A7252" s="589" t="s">
        <v>42837</v>
      </c>
      <c r="B7252" s="588" t="s">
        <v>42838</v>
      </c>
      <c r="C7252" s="589" t="s">
        <v>93</v>
      </c>
      <c r="D7252" s="619">
        <v>2592.9899999999998</v>
      </c>
      <c r="E7252" s="590"/>
    </row>
    <row r="7253" spans="1:5" ht="12" customHeight="1">
      <c r="A7253" s="589" t="s">
        <v>42839</v>
      </c>
      <c r="B7253" s="588" t="s">
        <v>42840</v>
      </c>
      <c r="C7253" s="589" t="s">
        <v>93</v>
      </c>
      <c r="D7253" s="619">
        <v>3313.95</v>
      </c>
      <c r="E7253" s="590"/>
    </row>
    <row r="7254" spans="1:5" ht="12" customHeight="1">
      <c r="A7254" s="589" t="s">
        <v>42841</v>
      </c>
      <c r="B7254" s="588" t="s">
        <v>42842</v>
      </c>
      <c r="C7254" s="589" t="s">
        <v>93</v>
      </c>
      <c r="D7254" s="619">
        <v>4228.95</v>
      </c>
      <c r="E7254" s="590"/>
    </row>
    <row r="7255" spans="1:5" ht="12" customHeight="1">
      <c r="A7255" s="589" t="s">
        <v>42843</v>
      </c>
      <c r="B7255" s="588" t="s">
        <v>42844</v>
      </c>
      <c r="C7255" s="589" t="s">
        <v>93</v>
      </c>
      <c r="D7255" s="619">
        <v>5466.08</v>
      </c>
      <c r="E7255" s="590"/>
    </row>
    <row r="7256" spans="1:5" ht="12" customHeight="1">
      <c r="A7256" s="589" t="s">
        <v>42845</v>
      </c>
      <c r="B7256" s="588" t="s">
        <v>42846</v>
      </c>
      <c r="C7256" s="589" t="s">
        <v>93</v>
      </c>
      <c r="D7256" s="619">
        <v>6497.9</v>
      </c>
      <c r="E7256" s="590"/>
    </row>
    <row r="7257" spans="1:5" ht="12" customHeight="1">
      <c r="A7257" s="589" t="s">
        <v>42847</v>
      </c>
      <c r="B7257" s="588" t="s">
        <v>42848</v>
      </c>
      <c r="C7257" s="589" t="s">
        <v>93</v>
      </c>
      <c r="D7257" s="619">
        <v>7646.03</v>
      </c>
      <c r="E7257" s="590"/>
    </row>
    <row r="7258" spans="1:5" ht="12" customHeight="1">
      <c r="A7258" s="589" t="s">
        <v>42849</v>
      </c>
      <c r="B7258" s="588" t="s">
        <v>42850</v>
      </c>
      <c r="C7258" s="589" t="s">
        <v>93</v>
      </c>
      <c r="D7258" s="619">
        <v>8954.7999999999993</v>
      </c>
      <c r="E7258" s="590"/>
    </row>
    <row r="7259" spans="1:5" ht="12" customHeight="1">
      <c r="A7259" s="589" t="s">
        <v>42851</v>
      </c>
      <c r="B7259" s="588" t="s">
        <v>42852</v>
      </c>
      <c r="C7259" s="589" t="s">
        <v>93</v>
      </c>
      <c r="D7259" s="619">
        <v>10180.43</v>
      </c>
      <c r="E7259" s="590"/>
    </row>
    <row r="7260" spans="1:5" ht="12" customHeight="1">
      <c r="A7260" s="589" t="s">
        <v>42853</v>
      </c>
      <c r="B7260" s="588" t="s">
        <v>42854</v>
      </c>
      <c r="C7260" s="589" t="s">
        <v>93</v>
      </c>
      <c r="D7260" s="619">
        <v>11651.15</v>
      </c>
      <c r="E7260" s="590"/>
    </row>
    <row r="7261" spans="1:5" ht="12" customHeight="1">
      <c r="A7261" s="589" t="s">
        <v>42855</v>
      </c>
      <c r="B7261" s="588" t="s">
        <v>42856</v>
      </c>
      <c r="C7261" s="589" t="s">
        <v>93</v>
      </c>
      <c r="D7261" s="619">
        <v>15016.24</v>
      </c>
      <c r="E7261" s="590"/>
    </row>
    <row r="7262" spans="1:5" ht="12" customHeight="1">
      <c r="A7262" s="589" t="s">
        <v>42857</v>
      </c>
      <c r="B7262" s="588" t="s">
        <v>42858</v>
      </c>
      <c r="C7262" s="589" t="s">
        <v>93</v>
      </c>
      <c r="D7262" s="619">
        <v>29391.39</v>
      </c>
      <c r="E7262" s="590"/>
    </row>
    <row r="7263" spans="1:5" ht="12" customHeight="1">
      <c r="A7263" s="589" t="s">
        <v>42859</v>
      </c>
      <c r="B7263" s="588" t="s">
        <v>42860</v>
      </c>
      <c r="C7263" s="589" t="s">
        <v>93</v>
      </c>
      <c r="D7263" s="619">
        <v>34892.129999999997</v>
      </c>
      <c r="E7263" s="590"/>
    </row>
    <row r="7264" spans="1:5" ht="12" customHeight="1">
      <c r="A7264" s="589" t="s">
        <v>42861</v>
      </c>
      <c r="B7264" s="588" t="s">
        <v>42862</v>
      </c>
      <c r="C7264" s="589" t="s">
        <v>93</v>
      </c>
      <c r="D7264" s="619">
        <v>43566.53</v>
      </c>
      <c r="E7264" s="590"/>
    </row>
    <row r="7265" spans="1:5" ht="12" customHeight="1">
      <c r="A7265" s="589" t="s">
        <v>42863</v>
      </c>
      <c r="B7265" s="588" t="s">
        <v>42864</v>
      </c>
      <c r="C7265" s="589" t="s">
        <v>93</v>
      </c>
      <c r="D7265" s="619">
        <v>50082.17</v>
      </c>
      <c r="E7265" s="590"/>
    </row>
    <row r="7266" spans="1:5" ht="12" customHeight="1">
      <c r="A7266" s="589" t="s">
        <v>42865</v>
      </c>
      <c r="B7266" s="588" t="s">
        <v>42866</v>
      </c>
      <c r="C7266" s="589" t="s">
        <v>93</v>
      </c>
      <c r="D7266" s="619">
        <v>64920.69</v>
      </c>
      <c r="E7266" s="590"/>
    </row>
    <row r="7267" spans="1:5" ht="12" customHeight="1">
      <c r="A7267" s="589" t="s">
        <v>42867</v>
      </c>
      <c r="B7267" s="588" t="s">
        <v>42868</v>
      </c>
      <c r="C7267" s="589" t="s">
        <v>93</v>
      </c>
      <c r="D7267" s="619">
        <v>2587.5500000000002</v>
      </c>
      <c r="E7267" s="590"/>
    </row>
    <row r="7268" spans="1:5" ht="12" customHeight="1">
      <c r="A7268" s="589" t="s">
        <v>42869</v>
      </c>
      <c r="B7268" s="588" t="s">
        <v>42870</v>
      </c>
      <c r="C7268" s="589" t="s">
        <v>93</v>
      </c>
      <c r="D7268" s="619">
        <v>2811.45</v>
      </c>
      <c r="E7268" s="590"/>
    </row>
    <row r="7269" spans="1:5" ht="12" customHeight="1">
      <c r="A7269" s="589" t="s">
        <v>42871</v>
      </c>
      <c r="B7269" s="588" t="s">
        <v>42872</v>
      </c>
      <c r="C7269" s="589" t="s">
        <v>93</v>
      </c>
      <c r="D7269" s="619">
        <v>3695.32</v>
      </c>
      <c r="E7269" s="590"/>
    </row>
    <row r="7270" spans="1:5" ht="12" customHeight="1">
      <c r="A7270" s="589" t="s">
        <v>42873</v>
      </c>
      <c r="B7270" s="588" t="s">
        <v>42874</v>
      </c>
      <c r="C7270" s="589" t="s">
        <v>93</v>
      </c>
      <c r="D7270" s="619">
        <v>4664.01</v>
      </c>
      <c r="E7270" s="590"/>
    </row>
    <row r="7271" spans="1:5" ht="12" customHeight="1">
      <c r="A7271" s="589" t="s">
        <v>42875</v>
      </c>
      <c r="B7271" s="588" t="s">
        <v>42876</v>
      </c>
      <c r="C7271" s="589" t="s">
        <v>93</v>
      </c>
      <c r="D7271" s="619">
        <v>6034.98</v>
      </c>
      <c r="E7271" s="590"/>
    </row>
    <row r="7272" spans="1:5" ht="12" customHeight="1">
      <c r="A7272" s="589" t="s">
        <v>42877</v>
      </c>
      <c r="B7272" s="588" t="s">
        <v>42878</v>
      </c>
      <c r="C7272" s="589" t="s">
        <v>93</v>
      </c>
      <c r="D7272" s="619">
        <v>7514.78</v>
      </c>
      <c r="E7272" s="590"/>
    </row>
    <row r="7273" spans="1:5" ht="12" customHeight="1">
      <c r="A7273" s="589" t="s">
        <v>42879</v>
      </c>
      <c r="B7273" s="588" t="s">
        <v>42880</v>
      </c>
      <c r="C7273" s="589" t="s">
        <v>93</v>
      </c>
      <c r="D7273" s="619">
        <v>8351.76</v>
      </c>
      <c r="E7273" s="590"/>
    </row>
    <row r="7274" spans="1:5" ht="12" customHeight="1">
      <c r="A7274" s="589" t="s">
        <v>42881</v>
      </c>
      <c r="B7274" s="588" t="s">
        <v>42882</v>
      </c>
      <c r="C7274" s="589" t="s">
        <v>93</v>
      </c>
      <c r="D7274" s="619">
        <v>9820.94</v>
      </c>
      <c r="E7274" s="590"/>
    </row>
    <row r="7275" spans="1:5" ht="12" customHeight="1">
      <c r="A7275" s="589" t="s">
        <v>42883</v>
      </c>
      <c r="B7275" s="588" t="s">
        <v>42884</v>
      </c>
      <c r="C7275" s="589" t="s">
        <v>93</v>
      </c>
      <c r="D7275" s="619">
        <v>8691.3700000000008</v>
      </c>
      <c r="E7275" s="590"/>
    </row>
    <row r="7276" spans="1:5" ht="12" customHeight="1">
      <c r="A7276" s="589" t="s">
        <v>42885</v>
      </c>
      <c r="B7276" s="588" t="s">
        <v>42886</v>
      </c>
      <c r="C7276" s="589" t="s">
        <v>93</v>
      </c>
      <c r="D7276" s="619">
        <v>12696.04</v>
      </c>
      <c r="E7276" s="590"/>
    </row>
    <row r="7277" spans="1:5" ht="12" customHeight="1">
      <c r="A7277" s="589" t="s">
        <v>42887</v>
      </c>
      <c r="B7277" s="588" t="s">
        <v>42888</v>
      </c>
      <c r="C7277" s="589" t="s">
        <v>93</v>
      </c>
      <c r="D7277" s="619">
        <v>17120.98</v>
      </c>
      <c r="E7277" s="590"/>
    </row>
    <row r="7278" spans="1:5" ht="12" customHeight="1">
      <c r="A7278" s="589" t="s">
        <v>42889</v>
      </c>
      <c r="B7278" s="588" t="s">
        <v>42890</v>
      </c>
      <c r="C7278" s="589" t="s">
        <v>93</v>
      </c>
      <c r="D7278" s="619">
        <v>26581.53</v>
      </c>
      <c r="E7278" s="590"/>
    </row>
    <row r="7279" spans="1:5" ht="12" customHeight="1">
      <c r="A7279" s="589" t="s">
        <v>42891</v>
      </c>
      <c r="B7279" s="588" t="s">
        <v>42892</v>
      </c>
      <c r="C7279" s="589" t="s">
        <v>93</v>
      </c>
      <c r="D7279" s="619">
        <v>32229.51</v>
      </c>
      <c r="E7279" s="590"/>
    </row>
    <row r="7280" spans="1:5" ht="12" customHeight="1">
      <c r="A7280" s="589" t="s">
        <v>42893</v>
      </c>
      <c r="B7280" s="588" t="s">
        <v>42894</v>
      </c>
      <c r="C7280" s="589" t="s">
        <v>93</v>
      </c>
      <c r="D7280" s="619">
        <v>40678.54</v>
      </c>
      <c r="E7280" s="590"/>
    </row>
    <row r="7281" spans="1:5" ht="12" customHeight="1">
      <c r="A7281" s="589" t="s">
        <v>42895</v>
      </c>
      <c r="B7281" s="588" t="s">
        <v>42896</v>
      </c>
      <c r="C7281" s="589" t="s">
        <v>93</v>
      </c>
      <c r="D7281" s="619">
        <v>45837.84</v>
      </c>
      <c r="E7281" s="590"/>
    </row>
    <row r="7282" spans="1:5" ht="12" customHeight="1">
      <c r="A7282" s="589" t="s">
        <v>42897</v>
      </c>
      <c r="B7282" s="588" t="s">
        <v>42898</v>
      </c>
      <c r="C7282" s="589" t="s">
        <v>93</v>
      </c>
      <c r="D7282" s="619">
        <v>58738.47</v>
      </c>
      <c r="E7282" s="590"/>
    </row>
    <row r="7283" spans="1:5" ht="12" customHeight="1">
      <c r="A7283" s="589" t="s">
        <v>42899</v>
      </c>
      <c r="B7283" s="588" t="s">
        <v>42900</v>
      </c>
      <c r="C7283" s="589" t="s">
        <v>78</v>
      </c>
      <c r="D7283" s="619">
        <v>226.77</v>
      </c>
      <c r="E7283" s="590"/>
    </row>
    <row r="7284" spans="1:5" ht="12" customHeight="1">
      <c r="A7284" s="589" t="s">
        <v>42901</v>
      </c>
      <c r="B7284" s="588" t="s">
        <v>42902</v>
      </c>
      <c r="C7284" s="589" t="s">
        <v>78</v>
      </c>
      <c r="D7284" s="619">
        <v>239.15</v>
      </c>
      <c r="E7284" s="590"/>
    </row>
    <row r="7285" spans="1:5" ht="12" customHeight="1">
      <c r="A7285" s="589" t="s">
        <v>42903</v>
      </c>
      <c r="B7285" s="588" t="s">
        <v>42904</v>
      </c>
      <c r="C7285" s="589" t="s">
        <v>78</v>
      </c>
      <c r="D7285" s="619">
        <v>295.51</v>
      </c>
      <c r="E7285" s="590"/>
    </row>
    <row r="7286" spans="1:5" ht="12" customHeight="1">
      <c r="A7286" s="589" t="s">
        <v>42905</v>
      </c>
      <c r="B7286" s="588" t="s">
        <v>42906</v>
      </c>
      <c r="C7286" s="589" t="s">
        <v>78</v>
      </c>
      <c r="D7286" s="619">
        <v>367.15</v>
      </c>
      <c r="E7286" s="590"/>
    </row>
    <row r="7287" spans="1:5" ht="12" customHeight="1">
      <c r="A7287" s="589" t="s">
        <v>42907</v>
      </c>
      <c r="B7287" s="588" t="s">
        <v>42908</v>
      </c>
      <c r="C7287" s="589" t="s">
        <v>78</v>
      </c>
      <c r="D7287" s="619">
        <v>449.28</v>
      </c>
      <c r="E7287" s="590"/>
    </row>
    <row r="7288" spans="1:5" ht="12" customHeight="1">
      <c r="A7288" s="589" t="s">
        <v>42909</v>
      </c>
      <c r="B7288" s="588" t="s">
        <v>42910</v>
      </c>
      <c r="C7288" s="589" t="s">
        <v>78</v>
      </c>
      <c r="D7288" s="619">
        <v>550.58000000000004</v>
      </c>
      <c r="E7288" s="590"/>
    </row>
    <row r="7289" spans="1:5" ht="12" customHeight="1">
      <c r="A7289" s="589" t="s">
        <v>42911</v>
      </c>
      <c r="B7289" s="588" t="s">
        <v>42912</v>
      </c>
      <c r="C7289" s="589" t="s">
        <v>78</v>
      </c>
      <c r="D7289" s="619">
        <v>650.55999999999995</v>
      </c>
      <c r="E7289" s="590"/>
    </row>
    <row r="7290" spans="1:5" ht="12" customHeight="1">
      <c r="A7290" s="589" t="s">
        <v>42913</v>
      </c>
      <c r="B7290" s="588" t="s">
        <v>42914</v>
      </c>
      <c r="C7290" s="589" t="s">
        <v>78</v>
      </c>
      <c r="D7290" s="619">
        <v>732.34</v>
      </c>
      <c r="E7290" s="590"/>
    </row>
    <row r="7291" spans="1:5" ht="12" customHeight="1">
      <c r="A7291" s="589" t="s">
        <v>42915</v>
      </c>
      <c r="B7291" s="588" t="s">
        <v>42916</v>
      </c>
      <c r="C7291" s="589" t="s">
        <v>78</v>
      </c>
      <c r="D7291" s="619">
        <v>1026.98</v>
      </c>
      <c r="E7291" s="590"/>
    </row>
    <row r="7292" spans="1:5" ht="12" customHeight="1">
      <c r="A7292" s="589" t="s">
        <v>42917</v>
      </c>
      <c r="B7292" s="588" t="s">
        <v>42918</v>
      </c>
      <c r="C7292" s="589" t="s">
        <v>78</v>
      </c>
      <c r="D7292" s="619">
        <v>1178.23</v>
      </c>
      <c r="E7292" s="590"/>
    </row>
    <row r="7293" spans="1:5" ht="12" customHeight="1">
      <c r="A7293" s="589" t="s">
        <v>42919</v>
      </c>
      <c r="B7293" s="588" t="s">
        <v>42920</v>
      </c>
      <c r="C7293" s="589" t="s">
        <v>78</v>
      </c>
      <c r="D7293" s="619">
        <v>1518.07</v>
      </c>
      <c r="E7293" s="590"/>
    </row>
    <row r="7294" spans="1:5" ht="12" customHeight="1">
      <c r="A7294" s="589" t="s">
        <v>42921</v>
      </c>
      <c r="B7294" s="588" t="s">
        <v>42922</v>
      </c>
      <c r="C7294" s="589" t="s">
        <v>78</v>
      </c>
      <c r="D7294" s="619">
        <v>2470.59</v>
      </c>
      <c r="E7294" s="590"/>
    </row>
    <row r="7295" spans="1:5" ht="12" customHeight="1">
      <c r="A7295" s="589" t="s">
        <v>42923</v>
      </c>
      <c r="B7295" s="588" t="s">
        <v>42924</v>
      </c>
      <c r="C7295" s="589" t="s">
        <v>78</v>
      </c>
      <c r="D7295" s="619">
        <v>3076.83</v>
      </c>
      <c r="E7295" s="590"/>
    </row>
    <row r="7296" spans="1:5" ht="12" customHeight="1">
      <c r="A7296" s="589" t="s">
        <v>42925</v>
      </c>
      <c r="B7296" s="588" t="s">
        <v>42926</v>
      </c>
      <c r="C7296" s="589" t="s">
        <v>78</v>
      </c>
      <c r="D7296" s="619">
        <v>3483.02</v>
      </c>
      <c r="E7296" s="590"/>
    </row>
    <row r="7297" spans="1:5" ht="12" customHeight="1">
      <c r="A7297" s="589" t="s">
        <v>42927</v>
      </c>
      <c r="B7297" s="588" t="s">
        <v>42928</v>
      </c>
      <c r="C7297" s="589" t="s">
        <v>78</v>
      </c>
      <c r="D7297" s="619">
        <v>4037.72</v>
      </c>
      <c r="E7297" s="590"/>
    </row>
    <row r="7298" spans="1:5" ht="12" customHeight="1">
      <c r="A7298" s="589" t="s">
        <v>42929</v>
      </c>
      <c r="B7298" s="588" t="s">
        <v>42930</v>
      </c>
      <c r="C7298" s="589" t="s">
        <v>78</v>
      </c>
      <c r="D7298" s="619">
        <v>5581.79</v>
      </c>
      <c r="E7298" s="590"/>
    </row>
    <row r="7299" spans="1:5" ht="12" customHeight="1">
      <c r="A7299" s="589" t="s">
        <v>42931</v>
      </c>
      <c r="B7299" s="588" t="s">
        <v>42932</v>
      </c>
      <c r="C7299" s="589" t="s">
        <v>78</v>
      </c>
      <c r="D7299" s="619">
        <v>226.17</v>
      </c>
      <c r="E7299" s="590"/>
    </row>
    <row r="7300" spans="1:5" ht="12" customHeight="1">
      <c r="A7300" s="589" t="s">
        <v>42933</v>
      </c>
      <c r="B7300" s="588" t="s">
        <v>42934</v>
      </c>
      <c r="C7300" s="589" t="s">
        <v>78</v>
      </c>
      <c r="D7300" s="619">
        <v>251.59</v>
      </c>
      <c r="E7300" s="590"/>
    </row>
    <row r="7301" spans="1:5" ht="12" customHeight="1">
      <c r="A7301" s="589" t="s">
        <v>42935</v>
      </c>
      <c r="B7301" s="588" t="s">
        <v>42936</v>
      </c>
      <c r="C7301" s="589" t="s">
        <v>78</v>
      </c>
      <c r="D7301" s="619">
        <v>309.20999999999998</v>
      </c>
      <c r="E7301" s="590"/>
    </row>
    <row r="7302" spans="1:5" ht="12" customHeight="1">
      <c r="A7302" s="589" t="s">
        <v>42937</v>
      </c>
      <c r="B7302" s="588" t="s">
        <v>42938</v>
      </c>
      <c r="C7302" s="589" t="s">
        <v>78</v>
      </c>
      <c r="D7302" s="619">
        <v>349.87</v>
      </c>
      <c r="E7302" s="590"/>
    </row>
    <row r="7303" spans="1:5" ht="12" customHeight="1">
      <c r="A7303" s="589" t="s">
        <v>42939</v>
      </c>
      <c r="B7303" s="588" t="s">
        <v>42940</v>
      </c>
      <c r="C7303" s="589" t="s">
        <v>78</v>
      </c>
      <c r="D7303" s="619">
        <v>544.80999999999995</v>
      </c>
      <c r="E7303" s="590"/>
    </row>
    <row r="7304" spans="1:5" ht="12" customHeight="1">
      <c r="A7304" s="589" t="s">
        <v>42941</v>
      </c>
      <c r="B7304" s="588" t="s">
        <v>42942</v>
      </c>
      <c r="C7304" s="589" t="s">
        <v>78</v>
      </c>
      <c r="D7304" s="619">
        <v>496.77</v>
      </c>
      <c r="E7304" s="590"/>
    </row>
    <row r="7305" spans="1:5" ht="12" customHeight="1">
      <c r="A7305" s="589" t="s">
        <v>42943</v>
      </c>
      <c r="B7305" s="588" t="s">
        <v>42944</v>
      </c>
      <c r="C7305" s="589" t="s">
        <v>78</v>
      </c>
      <c r="D7305" s="619">
        <v>855.21</v>
      </c>
      <c r="E7305" s="590"/>
    </row>
    <row r="7306" spans="1:5" ht="12" customHeight="1">
      <c r="A7306" s="589" t="s">
        <v>42945</v>
      </c>
      <c r="B7306" s="588" t="s">
        <v>42946</v>
      </c>
      <c r="C7306" s="589" t="s">
        <v>78</v>
      </c>
      <c r="D7306" s="619">
        <v>622.4</v>
      </c>
      <c r="E7306" s="590"/>
    </row>
    <row r="7307" spans="1:5" ht="12" customHeight="1">
      <c r="A7307" s="589" t="s">
        <v>42947</v>
      </c>
      <c r="B7307" s="588" t="s">
        <v>42948</v>
      </c>
      <c r="C7307" s="589" t="s">
        <v>78</v>
      </c>
      <c r="D7307" s="619">
        <v>736.19</v>
      </c>
      <c r="E7307" s="590"/>
    </row>
    <row r="7308" spans="1:5" ht="12" customHeight="1">
      <c r="A7308" s="589" t="s">
        <v>42949</v>
      </c>
      <c r="B7308" s="588" t="s">
        <v>42950</v>
      </c>
      <c r="C7308" s="589" t="s">
        <v>78</v>
      </c>
      <c r="D7308" s="619">
        <v>1081.57</v>
      </c>
      <c r="E7308" s="590"/>
    </row>
    <row r="7309" spans="1:5" ht="12" customHeight="1">
      <c r="A7309" s="589" t="s">
        <v>42951</v>
      </c>
      <c r="B7309" s="588" t="s">
        <v>42952</v>
      </c>
      <c r="C7309" s="589" t="s">
        <v>78</v>
      </c>
      <c r="D7309" s="619">
        <v>1325.43</v>
      </c>
      <c r="E7309" s="590"/>
    </row>
    <row r="7310" spans="1:5" ht="12" customHeight="1">
      <c r="A7310" s="589" t="s">
        <v>42953</v>
      </c>
      <c r="B7310" s="588" t="s">
        <v>42954</v>
      </c>
      <c r="C7310" s="589" t="s">
        <v>78</v>
      </c>
      <c r="D7310" s="619">
        <v>1575.03</v>
      </c>
      <c r="E7310" s="590"/>
    </row>
    <row r="7311" spans="1:5" ht="12" customHeight="1">
      <c r="A7311" s="589" t="s">
        <v>42955</v>
      </c>
      <c r="B7311" s="588" t="s">
        <v>42956</v>
      </c>
      <c r="C7311" s="589" t="s">
        <v>78</v>
      </c>
      <c r="D7311" s="619">
        <v>1877.44</v>
      </c>
      <c r="E7311" s="590"/>
    </row>
    <row r="7312" spans="1:5" ht="12" customHeight="1">
      <c r="A7312" s="589" t="s">
        <v>42957</v>
      </c>
      <c r="B7312" s="588" t="s">
        <v>42958</v>
      </c>
      <c r="C7312" s="589" t="s">
        <v>78</v>
      </c>
      <c r="D7312" s="619">
        <v>2501.0500000000002</v>
      </c>
      <c r="E7312" s="590"/>
    </row>
    <row r="7313" spans="1:5" ht="12" customHeight="1">
      <c r="A7313" s="589" t="s">
        <v>42959</v>
      </c>
      <c r="B7313" s="588" t="s">
        <v>42960</v>
      </c>
      <c r="C7313" s="589" t="s">
        <v>78</v>
      </c>
      <c r="D7313" s="619">
        <v>832.69</v>
      </c>
      <c r="E7313" s="590"/>
    </row>
    <row r="7314" spans="1:5" ht="12" customHeight="1">
      <c r="A7314" s="589" t="s">
        <v>42961</v>
      </c>
      <c r="B7314" s="588" t="s">
        <v>42962</v>
      </c>
      <c r="C7314" s="589" t="s">
        <v>78</v>
      </c>
      <c r="D7314" s="619">
        <v>1002.56</v>
      </c>
      <c r="E7314" s="590"/>
    </row>
    <row r="7315" spans="1:5" ht="12" customHeight="1">
      <c r="A7315" s="589" t="s">
        <v>42963</v>
      </c>
      <c r="B7315" s="588" t="s">
        <v>42964</v>
      </c>
      <c r="C7315" s="589" t="s">
        <v>78</v>
      </c>
      <c r="D7315" s="619">
        <v>1102.8599999999999</v>
      </c>
      <c r="E7315" s="590"/>
    </row>
    <row r="7316" spans="1:5" ht="12" customHeight="1">
      <c r="A7316" s="589" t="s">
        <v>42965</v>
      </c>
      <c r="B7316" s="588" t="s">
        <v>42966</v>
      </c>
      <c r="C7316" s="589" t="s">
        <v>78</v>
      </c>
      <c r="D7316" s="619">
        <v>1523.51</v>
      </c>
      <c r="E7316" s="590"/>
    </row>
    <row r="7317" spans="1:5" ht="12" customHeight="1">
      <c r="A7317" s="589" t="s">
        <v>42967</v>
      </c>
      <c r="B7317" s="588" t="s">
        <v>42968</v>
      </c>
      <c r="C7317" s="589" t="s">
        <v>78</v>
      </c>
      <c r="D7317" s="619">
        <v>2050.6799999999998</v>
      </c>
      <c r="E7317" s="590"/>
    </row>
    <row r="7318" spans="1:5" ht="12" customHeight="1">
      <c r="A7318" s="589" t="s">
        <v>42969</v>
      </c>
      <c r="B7318" s="588" t="s">
        <v>42970</v>
      </c>
      <c r="C7318" s="589" t="s">
        <v>78</v>
      </c>
      <c r="D7318" s="619">
        <v>3147.88</v>
      </c>
      <c r="E7318" s="590"/>
    </row>
    <row r="7319" spans="1:5" ht="12" customHeight="1">
      <c r="A7319" s="589" t="s">
        <v>42971</v>
      </c>
      <c r="B7319" s="588" t="s">
        <v>42972</v>
      </c>
      <c r="C7319" s="589" t="s">
        <v>78</v>
      </c>
      <c r="D7319" s="619">
        <v>3751.4</v>
      </c>
      <c r="E7319" s="590"/>
    </row>
    <row r="7320" spans="1:5" ht="12" customHeight="1">
      <c r="A7320" s="589" t="s">
        <v>42973</v>
      </c>
      <c r="B7320" s="588" t="s">
        <v>42974</v>
      </c>
      <c r="C7320" s="589" t="s">
        <v>78</v>
      </c>
      <c r="D7320" s="619">
        <v>4281.6000000000004</v>
      </c>
      <c r="E7320" s="590"/>
    </row>
    <row r="7321" spans="1:5" ht="12" customHeight="1">
      <c r="A7321" s="589" t="s">
        <v>42975</v>
      </c>
      <c r="B7321" s="588" t="s">
        <v>42976</v>
      </c>
      <c r="C7321" s="589" t="s">
        <v>78</v>
      </c>
      <c r="D7321" s="619">
        <v>5265.5</v>
      </c>
      <c r="E7321" s="590"/>
    </row>
    <row r="7322" spans="1:5" ht="12" customHeight="1">
      <c r="A7322" s="589" t="s">
        <v>42977</v>
      </c>
      <c r="B7322" s="588" t="s">
        <v>42978</v>
      </c>
      <c r="C7322" s="589" t="s">
        <v>78</v>
      </c>
      <c r="D7322" s="619">
        <v>6419.38</v>
      </c>
      <c r="E7322" s="590"/>
    </row>
    <row r="7323" spans="1:5" ht="12" customHeight="1">
      <c r="A7323" s="589" t="s">
        <v>42979</v>
      </c>
      <c r="B7323" s="588" t="s">
        <v>42980</v>
      </c>
      <c r="C7323" s="589" t="s">
        <v>78</v>
      </c>
      <c r="D7323" s="619">
        <v>724.8</v>
      </c>
      <c r="E7323" s="590"/>
    </row>
    <row r="7324" spans="1:5" ht="12" customHeight="1">
      <c r="A7324" s="589" t="s">
        <v>42981</v>
      </c>
      <c r="B7324" s="588" t="s">
        <v>42982</v>
      </c>
      <c r="C7324" s="589" t="s">
        <v>78</v>
      </c>
      <c r="D7324" s="619">
        <v>799.81</v>
      </c>
      <c r="E7324" s="590"/>
    </row>
    <row r="7325" spans="1:5" ht="12" customHeight="1">
      <c r="A7325" s="589" t="s">
        <v>42983</v>
      </c>
      <c r="B7325" s="588" t="s">
        <v>42984</v>
      </c>
      <c r="C7325" s="589" t="s">
        <v>78</v>
      </c>
      <c r="D7325" s="619">
        <v>205.48</v>
      </c>
      <c r="E7325" s="590"/>
    </row>
    <row r="7326" spans="1:5" ht="12" customHeight="1">
      <c r="A7326" s="589" t="s">
        <v>42985</v>
      </c>
      <c r="B7326" s="588" t="s">
        <v>42986</v>
      </c>
      <c r="C7326" s="589" t="s">
        <v>78</v>
      </c>
      <c r="D7326" s="619">
        <v>201.79</v>
      </c>
      <c r="E7326" s="590"/>
    </row>
    <row r="7327" spans="1:5" ht="12" customHeight="1">
      <c r="A7327" s="589" t="s">
        <v>42987</v>
      </c>
      <c r="B7327" s="588" t="s">
        <v>42988</v>
      </c>
      <c r="C7327" s="589" t="s">
        <v>78</v>
      </c>
      <c r="D7327" s="619">
        <v>271.20999999999998</v>
      </c>
      <c r="E7327" s="590"/>
    </row>
    <row r="7328" spans="1:5" ht="12" customHeight="1">
      <c r="A7328" s="589" t="s">
        <v>42989</v>
      </c>
      <c r="B7328" s="588" t="s">
        <v>42990</v>
      </c>
      <c r="C7328" s="589" t="s">
        <v>78</v>
      </c>
      <c r="D7328" s="619">
        <v>346.47</v>
      </c>
      <c r="E7328" s="590"/>
    </row>
    <row r="7329" spans="1:5" ht="12" customHeight="1">
      <c r="A7329" s="589" t="s">
        <v>42991</v>
      </c>
      <c r="B7329" s="588" t="s">
        <v>42992</v>
      </c>
      <c r="C7329" s="589" t="s">
        <v>78</v>
      </c>
      <c r="D7329" s="619">
        <v>439.14</v>
      </c>
      <c r="E7329" s="590"/>
    </row>
    <row r="7330" spans="1:5" ht="12" customHeight="1">
      <c r="A7330" s="589" t="s">
        <v>42993</v>
      </c>
      <c r="B7330" s="588" t="s">
        <v>42994</v>
      </c>
      <c r="C7330" s="589" t="s">
        <v>78</v>
      </c>
      <c r="D7330" s="619">
        <v>516.32000000000005</v>
      </c>
      <c r="E7330" s="590"/>
    </row>
    <row r="7331" spans="1:5" ht="12" customHeight="1">
      <c r="A7331" s="589" t="s">
        <v>42995</v>
      </c>
      <c r="B7331" s="588" t="s">
        <v>42996</v>
      </c>
      <c r="C7331" s="589" t="s">
        <v>78</v>
      </c>
      <c r="D7331" s="619">
        <v>616.04</v>
      </c>
      <c r="E7331" s="590"/>
    </row>
    <row r="7332" spans="1:5" ht="12" customHeight="1">
      <c r="A7332" s="589" t="s">
        <v>42997</v>
      </c>
      <c r="B7332" s="588" t="s">
        <v>42998</v>
      </c>
      <c r="C7332" s="589" t="s">
        <v>78</v>
      </c>
      <c r="D7332" s="619">
        <v>691.57</v>
      </c>
      <c r="E7332" s="590"/>
    </row>
    <row r="7333" spans="1:5" ht="12" customHeight="1">
      <c r="A7333" s="589" t="s">
        <v>42999</v>
      </c>
      <c r="B7333" s="588" t="s">
        <v>43000</v>
      </c>
      <c r="C7333" s="589" t="s">
        <v>78</v>
      </c>
      <c r="D7333" s="619">
        <v>1008.54</v>
      </c>
      <c r="E7333" s="590"/>
    </row>
    <row r="7334" spans="1:5" ht="12" customHeight="1">
      <c r="A7334" s="589" t="s">
        <v>43001</v>
      </c>
      <c r="B7334" s="588" t="s">
        <v>43002</v>
      </c>
      <c r="C7334" s="589" t="s">
        <v>78</v>
      </c>
      <c r="D7334" s="619">
        <v>1148.1600000000001</v>
      </c>
      <c r="E7334" s="590"/>
    </row>
    <row r="7335" spans="1:5" ht="12" customHeight="1">
      <c r="A7335" s="589" t="s">
        <v>43003</v>
      </c>
      <c r="B7335" s="588" t="s">
        <v>43004</v>
      </c>
      <c r="C7335" s="589" t="s">
        <v>78</v>
      </c>
      <c r="D7335" s="619">
        <v>1351.24</v>
      </c>
      <c r="E7335" s="590"/>
    </row>
    <row r="7336" spans="1:5" ht="12" customHeight="1">
      <c r="A7336" s="589" t="s">
        <v>43005</v>
      </c>
      <c r="B7336" s="588" t="s">
        <v>43006</v>
      </c>
      <c r="C7336" s="589" t="s">
        <v>78</v>
      </c>
      <c r="D7336" s="619">
        <v>1928.1</v>
      </c>
      <c r="E7336" s="590"/>
    </row>
    <row r="7337" spans="1:5" ht="12" customHeight="1">
      <c r="A7337" s="589" t="s">
        <v>43007</v>
      </c>
      <c r="B7337" s="588" t="s">
        <v>43008</v>
      </c>
      <c r="C7337" s="589" t="s">
        <v>78</v>
      </c>
      <c r="D7337" s="619">
        <v>2502.34</v>
      </c>
      <c r="E7337" s="590"/>
    </row>
    <row r="7338" spans="1:5" ht="12" customHeight="1">
      <c r="A7338" s="589" t="s">
        <v>43009</v>
      </c>
      <c r="B7338" s="588" t="s">
        <v>43010</v>
      </c>
      <c r="C7338" s="589" t="s">
        <v>78</v>
      </c>
      <c r="D7338" s="619">
        <v>2829.5</v>
      </c>
      <c r="E7338" s="590"/>
    </row>
    <row r="7339" spans="1:5" ht="12" customHeight="1">
      <c r="A7339" s="589" t="s">
        <v>43011</v>
      </c>
      <c r="B7339" s="588" t="s">
        <v>43012</v>
      </c>
      <c r="C7339" s="589" t="s">
        <v>78</v>
      </c>
      <c r="D7339" s="619">
        <v>3349.25</v>
      </c>
      <c r="E7339" s="590"/>
    </row>
    <row r="7340" spans="1:5" ht="12" customHeight="1">
      <c r="A7340" s="589" t="s">
        <v>43013</v>
      </c>
      <c r="B7340" s="588" t="s">
        <v>43014</v>
      </c>
      <c r="C7340" s="589" t="s">
        <v>78</v>
      </c>
      <c r="D7340" s="619">
        <v>4411.08</v>
      </c>
      <c r="E7340" s="590"/>
    </row>
    <row r="7341" spans="1:5" ht="12" customHeight="1">
      <c r="A7341" s="589" t="s">
        <v>43015</v>
      </c>
      <c r="B7341" s="588" t="s">
        <v>43016</v>
      </c>
      <c r="C7341" s="589" t="s">
        <v>78</v>
      </c>
      <c r="D7341" s="619">
        <v>358.3</v>
      </c>
      <c r="E7341" s="590"/>
    </row>
    <row r="7342" spans="1:5" ht="12" customHeight="1">
      <c r="A7342" s="589" t="s">
        <v>43017</v>
      </c>
      <c r="B7342" s="588" t="s">
        <v>43018</v>
      </c>
      <c r="C7342" s="589" t="s">
        <v>78</v>
      </c>
      <c r="D7342" s="619">
        <v>462.98</v>
      </c>
      <c r="E7342" s="590"/>
    </row>
    <row r="7343" spans="1:5" ht="12" customHeight="1">
      <c r="A7343" s="589" t="s">
        <v>43019</v>
      </c>
      <c r="B7343" s="588" t="s">
        <v>43020</v>
      </c>
      <c r="C7343" s="589" t="s">
        <v>78</v>
      </c>
      <c r="D7343" s="619">
        <v>574.66</v>
      </c>
      <c r="E7343" s="590"/>
    </row>
    <row r="7344" spans="1:5" ht="12" customHeight="1">
      <c r="A7344" s="589" t="s">
        <v>43021</v>
      </c>
      <c r="B7344" s="588" t="s">
        <v>43022</v>
      </c>
      <c r="C7344" s="589" t="s">
        <v>78</v>
      </c>
      <c r="D7344" s="619">
        <v>711.16</v>
      </c>
      <c r="E7344" s="590"/>
    </row>
    <row r="7345" spans="1:5" ht="12" customHeight="1">
      <c r="A7345" s="589" t="s">
        <v>43023</v>
      </c>
      <c r="B7345" s="588" t="s">
        <v>43024</v>
      </c>
      <c r="C7345" s="589" t="s">
        <v>78</v>
      </c>
      <c r="D7345" s="619">
        <v>829.71</v>
      </c>
      <c r="E7345" s="590"/>
    </row>
    <row r="7346" spans="1:5" ht="12" customHeight="1">
      <c r="A7346" s="589" t="s">
        <v>43025</v>
      </c>
      <c r="B7346" s="588" t="s">
        <v>43026</v>
      </c>
      <c r="C7346" s="589" t="s">
        <v>78</v>
      </c>
      <c r="D7346" s="619">
        <v>962.31</v>
      </c>
      <c r="E7346" s="590"/>
    </row>
    <row r="7347" spans="1:5" ht="12" customHeight="1">
      <c r="A7347" s="589" t="s">
        <v>43027</v>
      </c>
      <c r="B7347" s="588" t="s">
        <v>43028</v>
      </c>
      <c r="C7347" s="589" t="s">
        <v>78</v>
      </c>
      <c r="D7347" s="619">
        <v>1100.68</v>
      </c>
      <c r="E7347" s="590"/>
    </row>
    <row r="7348" spans="1:5" ht="12" customHeight="1">
      <c r="A7348" s="589" t="s">
        <v>43029</v>
      </c>
      <c r="B7348" s="588" t="s">
        <v>43030</v>
      </c>
      <c r="C7348" s="589" t="s">
        <v>78</v>
      </c>
      <c r="D7348" s="619">
        <v>1280.1300000000001</v>
      </c>
      <c r="E7348" s="590"/>
    </row>
    <row r="7349" spans="1:5" ht="12" customHeight="1">
      <c r="A7349" s="589" t="s">
        <v>43031</v>
      </c>
      <c r="B7349" s="588" t="s">
        <v>43032</v>
      </c>
      <c r="C7349" s="589" t="s">
        <v>78</v>
      </c>
      <c r="D7349" s="619">
        <v>1663.18</v>
      </c>
      <c r="E7349" s="590"/>
    </row>
    <row r="7350" spans="1:5" ht="12" customHeight="1">
      <c r="A7350" s="589" t="s">
        <v>43033</v>
      </c>
      <c r="B7350" s="588" t="s">
        <v>43034</v>
      </c>
      <c r="C7350" s="589" t="s">
        <v>78</v>
      </c>
      <c r="D7350" s="619">
        <v>2704.89</v>
      </c>
      <c r="E7350" s="590"/>
    </row>
    <row r="7351" spans="1:5" ht="12" customHeight="1">
      <c r="A7351" s="589" t="s">
        <v>43035</v>
      </c>
      <c r="B7351" s="588" t="s">
        <v>43036</v>
      </c>
      <c r="C7351" s="589" t="s">
        <v>78</v>
      </c>
      <c r="D7351" s="619">
        <v>3321.94</v>
      </c>
      <c r="E7351" s="590"/>
    </row>
    <row r="7352" spans="1:5" ht="12" customHeight="1">
      <c r="A7352" s="589" t="s">
        <v>43037</v>
      </c>
      <c r="B7352" s="588" t="s">
        <v>43038</v>
      </c>
      <c r="C7352" s="589" t="s">
        <v>78</v>
      </c>
      <c r="D7352" s="619">
        <v>3804.22</v>
      </c>
      <c r="E7352" s="590"/>
    </row>
    <row r="7353" spans="1:5" ht="12" customHeight="1">
      <c r="A7353" s="589" t="s">
        <v>43039</v>
      </c>
      <c r="B7353" s="588" t="s">
        <v>43040</v>
      </c>
      <c r="C7353" s="589" t="s">
        <v>78</v>
      </c>
      <c r="D7353" s="619">
        <v>4372.3900000000003</v>
      </c>
      <c r="E7353" s="590"/>
    </row>
    <row r="7354" spans="1:5" ht="12" customHeight="1">
      <c r="A7354" s="589" t="s">
        <v>43041</v>
      </c>
      <c r="B7354" s="588" t="s">
        <v>43042</v>
      </c>
      <c r="C7354" s="589" t="s">
        <v>78</v>
      </c>
      <c r="D7354" s="619">
        <v>6166.4</v>
      </c>
      <c r="E7354" s="590"/>
    </row>
    <row r="7355" spans="1:5" ht="12" customHeight="1">
      <c r="A7355" s="589" t="s">
        <v>43043</v>
      </c>
      <c r="B7355" s="588" t="s">
        <v>43044</v>
      </c>
      <c r="C7355" s="589" t="s">
        <v>93</v>
      </c>
      <c r="D7355" s="619">
        <v>663.53</v>
      </c>
      <c r="E7355" s="590"/>
    </row>
    <row r="7356" spans="1:5" ht="12" customHeight="1">
      <c r="A7356" s="589" t="s">
        <v>43045</v>
      </c>
      <c r="B7356" s="588" t="s">
        <v>43046</v>
      </c>
      <c r="C7356" s="589" t="s">
        <v>93</v>
      </c>
      <c r="D7356" s="619">
        <v>866.12</v>
      </c>
      <c r="E7356" s="590"/>
    </row>
    <row r="7357" spans="1:5" ht="12" customHeight="1">
      <c r="A7357" s="589" t="s">
        <v>43047</v>
      </c>
      <c r="B7357" s="588" t="s">
        <v>43048</v>
      </c>
      <c r="C7357" s="589" t="s">
        <v>93</v>
      </c>
      <c r="D7357" s="619">
        <v>1095.5999999999999</v>
      </c>
      <c r="E7357" s="590"/>
    </row>
    <row r="7358" spans="1:5" ht="12" customHeight="1">
      <c r="A7358" s="589" t="s">
        <v>43049</v>
      </c>
      <c r="B7358" s="588" t="s">
        <v>43050</v>
      </c>
      <c r="C7358" s="589" t="s">
        <v>93</v>
      </c>
      <c r="D7358" s="619">
        <v>1714.68</v>
      </c>
      <c r="E7358" s="590"/>
    </row>
    <row r="7359" spans="1:5" ht="12" customHeight="1">
      <c r="A7359" s="589" t="s">
        <v>43051</v>
      </c>
      <c r="B7359" s="588" t="s">
        <v>43052</v>
      </c>
      <c r="C7359" s="589" t="s">
        <v>93</v>
      </c>
      <c r="D7359" s="619">
        <v>2114.36</v>
      </c>
      <c r="E7359" s="590"/>
    </row>
    <row r="7360" spans="1:5" ht="12" customHeight="1">
      <c r="A7360" s="589" t="s">
        <v>43053</v>
      </c>
      <c r="B7360" s="588" t="s">
        <v>43054</v>
      </c>
      <c r="C7360" s="589" t="s">
        <v>93</v>
      </c>
      <c r="D7360" s="619">
        <v>3343.48</v>
      </c>
      <c r="E7360" s="590"/>
    </row>
    <row r="7361" spans="1:5" ht="12" customHeight="1">
      <c r="A7361" s="589" t="s">
        <v>43055</v>
      </c>
      <c r="B7361" s="588" t="s">
        <v>43056</v>
      </c>
      <c r="C7361" s="589" t="s">
        <v>93</v>
      </c>
      <c r="D7361" s="619">
        <v>4255.1400000000003</v>
      </c>
      <c r="E7361" s="590"/>
    </row>
    <row r="7362" spans="1:5" ht="12" customHeight="1">
      <c r="A7362" s="589" t="s">
        <v>43057</v>
      </c>
      <c r="B7362" s="588" t="s">
        <v>43058</v>
      </c>
      <c r="C7362" s="589" t="s">
        <v>78</v>
      </c>
      <c r="D7362" s="619">
        <v>104</v>
      </c>
      <c r="E7362" s="590"/>
    </row>
    <row r="7363" spans="1:5" ht="12" customHeight="1">
      <c r="A7363" s="589" t="s">
        <v>43059</v>
      </c>
      <c r="B7363" s="588" t="s">
        <v>43060</v>
      </c>
      <c r="C7363" s="589" t="s">
        <v>78</v>
      </c>
      <c r="D7363" s="619">
        <v>218.4</v>
      </c>
      <c r="E7363" s="590"/>
    </row>
    <row r="7364" spans="1:5" ht="12" customHeight="1">
      <c r="A7364" s="589" t="s">
        <v>43061</v>
      </c>
      <c r="B7364" s="588" t="s">
        <v>43062</v>
      </c>
      <c r="C7364" s="589" t="s">
        <v>78</v>
      </c>
      <c r="D7364" s="619">
        <v>276.95999999999998</v>
      </c>
      <c r="E7364" s="590"/>
    </row>
    <row r="7365" spans="1:5" ht="12" customHeight="1">
      <c r="A7365" s="589" t="s">
        <v>43063</v>
      </c>
      <c r="B7365" s="588" t="s">
        <v>43064</v>
      </c>
      <c r="C7365" s="589" t="s">
        <v>78</v>
      </c>
      <c r="D7365" s="619">
        <v>341.49</v>
      </c>
      <c r="E7365" s="590"/>
    </row>
    <row r="7366" spans="1:5" ht="12" customHeight="1">
      <c r="A7366" s="589" t="s">
        <v>43065</v>
      </c>
      <c r="B7366" s="588" t="s">
        <v>43066</v>
      </c>
      <c r="C7366" s="589" t="s">
        <v>78</v>
      </c>
      <c r="D7366" s="619">
        <v>430.78</v>
      </c>
      <c r="E7366" s="590"/>
    </row>
    <row r="7367" spans="1:5" ht="12" customHeight="1">
      <c r="A7367" s="589" t="s">
        <v>43067</v>
      </c>
      <c r="B7367" s="588" t="s">
        <v>43068</v>
      </c>
      <c r="C7367" s="589" t="s">
        <v>78</v>
      </c>
      <c r="D7367" s="619">
        <v>532.96</v>
      </c>
      <c r="E7367" s="590"/>
    </row>
    <row r="7368" spans="1:5" ht="12" customHeight="1">
      <c r="A7368" s="589" t="s">
        <v>43069</v>
      </c>
      <c r="B7368" s="588" t="s">
        <v>43070</v>
      </c>
      <c r="C7368" s="589" t="s">
        <v>93</v>
      </c>
      <c r="D7368" s="619">
        <v>667.09</v>
      </c>
      <c r="E7368" s="590"/>
    </row>
    <row r="7369" spans="1:5" ht="12" customHeight="1">
      <c r="A7369" s="589" t="s">
        <v>43071</v>
      </c>
      <c r="B7369" s="588" t="s">
        <v>43072</v>
      </c>
      <c r="C7369" s="589" t="s">
        <v>78</v>
      </c>
      <c r="D7369" s="619">
        <v>844.68</v>
      </c>
      <c r="E7369" s="590"/>
    </row>
    <row r="7370" spans="1:5" ht="12" customHeight="1">
      <c r="A7370" s="589" t="s">
        <v>43073</v>
      </c>
      <c r="B7370" s="588" t="s">
        <v>43074</v>
      </c>
      <c r="C7370" s="589" t="s">
        <v>78</v>
      </c>
      <c r="D7370" s="619">
        <v>1069.96</v>
      </c>
      <c r="E7370" s="590"/>
    </row>
    <row r="7371" spans="1:5" ht="12" customHeight="1">
      <c r="A7371" s="589" t="s">
        <v>43075</v>
      </c>
      <c r="B7371" s="588" t="s">
        <v>43076</v>
      </c>
      <c r="C7371" s="589" t="s">
        <v>78</v>
      </c>
      <c r="D7371" s="619">
        <v>1359.96</v>
      </c>
      <c r="E7371" s="590"/>
    </row>
    <row r="7372" spans="1:5" ht="12" customHeight="1">
      <c r="A7372" s="589" t="s">
        <v>43077</v>
      </c>
      <c r="B7372" s="588" t="s">
        <v>43078</v>
      </c>
      <c r="C7372" s="589" t="s">
        <v>78</v>
      </c>
      <c r="D7372" s="619">
        <v>1720.92</v>
      </c>
      <c r="E7372" s="590"/>
    </row>
    <row r="7373" spans="1:5" ht="12" customHeight="1">
      <c r="A7373" s="589" t="s">
        <v>43079</v>
      </c>
      <c r="B7373" s="588" t="s">
        <v>43080</v>
      </c>
      <c r="C7373" s="589" t="s">
        <v>78</v>
      </c>
      <c r="D7373" s="619">
        <v>2124.33</v>
      </c>
      <c r="E7373" s="590"/>
    </row>
    <row r="7374" spans="1:5" ht="12" customHeight="1">
      <c r="A7374" s="589" t="s">
        <v>43081</v>
      </c>
      <c r="B7374" s="588" t="s">
        <v>43082</v>
      </c>
      <c r="C7374" s="589" t="s">
        <v>78</v>
      </c>
      <c r="D7374" s="619">
        <v>2659.94</v>
      </c>
      <c r="E7374" s="590"/>
    </row>
    <row r="7375" spans="1:5" ht="12" customHeight="1">
      <c r="A7375" s="589" t="s">
        <v>43083</v>
      </c>
      <c r="B7375" s="588" t="s">
        <v>43084</v>
      </c>
      <c r="C7375" s="589" t="s">
        <v>78</v>
      </c>
      <c r="D7375" s="619">
        <v>34.24</v>
      </c>
      <c r="E7375" s="590"/>
    </row>
    <row r="7376" spans="1:5" ht="12" customHeight="1">
      <c r="A7376" s="589" t="s">
        <v>43085</v>
      </c>
      <c r="B7376" s="588" t="s">
        <v>43086</v>
      </c>
      <c r="C7376" s="589" t="s">
        <v>78</v>
      </c>
      <c r="D7376" s="619">
        <v>3366.1</v>
      </c>
      <c r="E7376" s="590"/>
    </row>
    <row r="7377" spans="1:5" ht="12" customHeight="1">
      <c r="A7377" s="589" t="s">
        <v>43087</v>
      </c>
      <c r="B7377" s="588" t="s">
        <v>43088</v>
      </c>
      <c r="C7377" s="589" t="s">
        <v>78</v>
      </c>
      <c r="D7377" s="619">
        <v>4767.4799999999996</v>
      </c>
      <c r="E7377" s="590"/>
    </row>
    <row r="7378" spans="1:5" ht="12" customHeight="1">
      <c r="A7378" s="589" t="s">
        <v>43089</v>
      </c>
      <c r="B7378" s="588" t="s">
        <v>43090</v>
      </c>
      <c r="C7378" s="589" t="s">
        <v>78</v>
      </c>
      <c r="D7378" s="619">
        <v>69.48</v>
      </c>
      <c r="E7378" s="590"/>
    </row>
    <row r="7379" spans="1:5" ht="12" customHeight="1">
      <c r="A7379" s="589" t="s">
        <v>43091</v>
      </c>
      <c r="B7379" s="588" t="s">
        <v>43092</v>
      </c>
      <c r="C7379" s="589" t="s">
        <v>78</v>
      </c>
      <c r="D7379" s="619">
        <v>75.22</v>
      </c>
      <c r="E7379" s="590"/>
    </row>
    <row r="7380" spans="1:5" ht="12" customHeight="1">
      <c r="A7380" s="589" t="s">
        <v>43093</v>
      </c>
      <c r="B7380" s="588" t="s">
        <v>43094</v>
      </c>
      <c r="C7380" s="589" t="s">
        <v>78</v>
      </c>
      <c r="D7380" s="619">
        <v>157.27000000000001</v>
      </c>
      <c r="E7380" s="590"/>
    </row>
    <row r="7381" spans="1:5" ht="12" customHeight="1">
      <c r="A7381" s="589" t="s">
        <v>43095</v>
      </c>
      <c r="B7381" s="588" t="s">
        <v>43096</v>
      </c>
      <c r="C7381" s="589" t="s">
        <v>78</v>
      </c>
      <c r="D7381" s="619">
        <v>224.96</v>
      </c>
      <c r="E7381" s="590"/>
    </row>
    <row r="7382" spans="1:5" ht="12" customHeight="1">
      <c r="A7382" s="589" t="s">
        <v>43097</v>
      </c>
      <c r="B7382" s="588" t="s">
        <v>43098</v>
      </c>
      <c r="C7382" s="589" t="s">
        <v>78</v>
      </c>
      <c r="D7382" s="619">
        <v>245.49</v>
      </c>
      <c r="E7382" s="590"/>
    </row>
    <row r="7383" spans="1:5" ht="12" customHeight="1">
      <c r="A7383" s="589" t="s">
        <v>43099</v>
      </c>
      <c r="B7383" s="588" t="s">
        <v>43100</v>
      </c>
      <c r="C7383" s="589" t="s">
        <v>78</v>
      </c>
      <c r="D7383" s="619">
        <v>311.33</v>
      </c>
      <c r="E7383" s="590"/>
    </row>
    <row r="7384" spans="1:5" ht="12" customHeight="1">
      <c r="A7384" s="589" t="s">
        <v>43101</v>
      </c>
      <c r="B7384" s="588" t="s">
        <v>43102</v>
      </c>
      <c r="C7384" s="589" t="s">
        <v>78</v>
      </c>
      <c r="D7384" s="619">
        <v>434.15</v>
      </c>
      <c r="E7384" s="590"/>
    </row>
    <row r="7385" spans="1:5" ht="12" customHeight="1">
      <c r="A7385" s="589" t="s">
        <v>43103</v>
      </c>
      <c r="B7385" s="588" t="s">
        <v>43104</v>
      </c>
      <c r="C7385" s="589" t="s">
        <v>78</v>
      </c>
      <c r="D7385" s="619">
        <v>542.13</v>
      </c>
      <c r="E7385" s="590"/>
    </row>
    <row r="7386" spans="1:5" ht="12" customHeight="1">
      <c r="A7386" s="589" t="s">
        <v>43105</v>
      </c>
      <c r="B7386" s="588" t="s">
        <v>43106</v>
      </c>
      <c r="C7386" s="589" t="s">
        <v>78</v>
      </c>
      <c r="D7386" s="619">
        <v>424.24</v>
      </c>
      <c r="E7386" s="590"/>
    </row>
    <row r="7387" spans="1:5" ht="12" customHeight="1">
      <c r="A7387" s="589" t="s">
        <v>43107</v>
      </c>
      <c r="B7387" s="588" t="s">
        <v>43108</v>
      </c>
      <c r="C7387" s="589" t="s">
        <v>78</v>
      </c>
      <c r="D7387" s="619">
        <v>539.92999999999995</v>
      </c>
      <c r="E7387" s="590"/>
    </row>
    <row r="7388" spans="1:5" ht="12" customHeight="1">
      <c r="A7388" s="589" t="s">
        <v>43109</v>
      </c>
      <c r="B7388" s="588" t="s">
        <v>43110</v>
      </c>
      <c r="C7388" s="589" t="s">
        <v>78</v>
      </c>
      <c r="D7388" s="619">
        <v>1108.47</v>
      </c>
      <c r="E7388" s="590"/>
    </row>
    <row r="7389" spans="1:5" ht="12" customHeight="1">
      <c r="A7389" s="589" t="s">
        <v>43111</v>
      </c>
      <c r="B7389" s="588" t="s">
        <v>43112</v>
      </c>
      <c r="C7389" s="589" t="s">
        <v>78</v>
      </c>
      <c r="D7389" s="619">
        <v>1399.15</v>
      </c>
      <c r="E7389" s="590"/>
    </row>
    <row r="7390" spans="1:5" ht="12" customHeight="1">
      <c r="A7390" s="589" t="s">
        <v>43113</v>
      </c>
      <c r="B7390" s="588" t="s">
        <v>43114</v>
      </c>
      <c r="C7390" s="589" t="s">
        <v>78</v>
      </c>
      <c r="D7390" s="619">
        <v>1728.75</v>
      </c>
      <c r="E7390" s="590"/>
    </row>
    <row r="7391" spans="1:5" ht="12" customHeight="1">
      <c r="A7391" s="589" t="s">
        <v>43115</v>
      </c>
      <c r="B7391" s="588" t="s">
        <v>43116</v>
      </c>
      <c r="C7391" s="589" t="s">
        <v>78</v>
      </c>
      <c r="D7391" s="619">
        <v>2165.66</v>
      </c>
      <c r="E7391" s="590"/>
    </row>
    <row r="7392" spans="1:5" ht="12" customHeight="1">
      <c r="A7392" s="589" t="s">
        <v>43117</v>
      </c>
      <c r="B7392" s="588" t="s">
        <v>43118</v>
      </c>
      <c r="C7392" s="589" t="s">
        <v>78</v>
      </c>
      <c r="D7392" s="619">
        <v>28.19</v>
      </c>
      <c r="E7392" s="590"/>
    </row>
    <row r="7393" spans="1:5" ht="12" customHeight="1">
      <c r="A7393" s="589" t="s">
        <v>43119</v>
      </c>
      <c r="B7393" s="588" t="s">
        <v>43120</v>
      </c>
      <c r="C7393" s="589" t="s">
        <v>78</v>
      </c>
      <c r="D7393" s="619">
        <v>2742.95</v>
      </c>
      <c r="E7393" s="590"/>
    </row>
    <row r="7394" spans="1:5" ht="12" customHeight="1">
      <c r="A7394" s="589" t="s">
        <v>43121</v>
      </c>
      <c r="B7394" s="588" t="s">
        <v>43122</v>
      </c>
      <c r="C7394" s="589" t="s">
        <v>78</v>
      </c>
      <c r="D7394" s="619">
        <v>3883.33</v>
      </c>
      <c r="E7394" s="590"/>
    </row>
    <row r="7395" spans="1:5" ht="12" customHeight="1">
      <c r="A7395" s="589" t="s">
        <v>43123</v>
      </c>
      <c r="B7395" s="588" t="s">
        <v>43124</v>
      </c>
      <c r="C7395" s="589" t="s">
        <v>78</v>
      </c>
      <c r="D7395" s="619">
        <v>57.18</v>
      </c>
      <c r="E7395" s="590"/>
    </row>
    <row r="7396" spans="1:5" ht="12" customHeight="1">
      <c r="A7396" s="589" t="s">
        <v>43125</v>
      </c>
      <c r="B7396" s="588" t="s">
        <v>43126</v>
      </c>
      <c r="C7396" s="589" t="s">
        <v>78</v>
      </c>
      <c r="D7396" s="619">
        <v>580.77</v>
      </c>
      <c r="E7396" s="590"/>
    </row>
    <row r="7397" spans="1:5" ht="12" customHeight="1">
      <c r="A7397" s="589" t="s">
        <v>43127</v>
      </c>
      <c r="B7397" s="588" t="s">
        <v>43128</v>
      </c>
      <c r="C7397" s="589" t="s">
        <v>78</v>
      </c>
      <c r="D7397" s="619">
        <v>735.94</v>
      </c>
      <c r="E7397" s="590"/>
    </row>
    <row r="7398" spans="1:5" ht="12" customHeight="1">
      <c r="A7398" s="589" t="s">
        <v>43129</v>
      </c>
      <c r="B7398" s="588" t="s">
        <v>43130</v>
      </c>
      <c r="C7398" s="589" t="s">
        <v>78</v>
      </c>
      <c r="D7398" s="619">
        <v>934.8</v>
      </c>
      <c r="E7398" s="590"/>
    </row>
    <row r="7399" spans="1:5" ht="12" customHeight="1">
      <c r="A7399" s="589" t="s">
        <v>43131</v>
      </c>
      <c r="B7399" s="588" t="s">
        <v>43132</v>
      </c>
      <c r="C7399" s="589" t="s">
        <v>78</v>
      </c>
      <c r="D7399" s="619">
        <v>1151.93</v>
      </c>
      <c r="E7399" s="590"/>
    </row>
    <row r="7400" spans="1:5" ht="12" customHeight="1">
      <c r="A7400" s="589" t="s">
        <v>43133</v>
      </c>
      <c r="B7400" s="588" t="s">
        <v>43134</v>
      </c>
      <c r="C7400" s="589" t="s">
        <v>78</v>
      </c>
      <c r="D7400" s="619">
        <v>1442.45</v>
      </c>
      <c r="E7400" s="590"/>
    </row>
    <row r="7401" spans="1:5" ht="12" customHeight="1">
      <c r="A7401" s="589" t="s">
        <v>43135</v>
      </c>
      <c r="B7401" s="588" t="s">
        <v>43136</v>
      </c>
      <c r="C7401" s="589" t="s">
        <v>78</v>
      </c>
      <c r="D7401" s="619">
        <v>1826.02</v>
      </c>
      <c r="E7401" s="590"/>
    </row>
    <row r="7402" spans="1:5" ht="12" customHeight="1">
      <c r="A7402" s="589" t="s">
        <v>43137</v>
      </c>
      <c r="B7402" s="588" t="s">
        <v>43138</v>
      </c>
      <c r="C7402" s="589" t="s">
        <v>78</v>
      </c>
      <c r="D7402" s="619">
        <v>2587.65</v>
      </c>
      <c r="E7402" s="590"/>
    </row>
    <row r="7403" spans="1:5" ht="12" customHeight="1">
      <c r="A7403" s="589" t="s">
        <v>43139</v>
      </c>
      <c r="B7403" s="588" t="s">
        <v>43140</v>
      </c>
      <c r="C7403" s="589" t="s">
        <v>78</v>
      </c>
      <c r="D7403" s="619">
        <v>933.26</v>
      </c>
      <c r="E7403" s="590"/>
    </row>
    <row r="7404" spans="1:5" ht="12" customHeight="1">
      <c r="A7404" s="589" t="s">
        <v>43141</v>
      </c>
      <c r="B7404" s="588" t="s">
        <v>43142</v>
      </c>
      <c r="C7404" s="589" t="s">
        <v>78</v>
      </c>
      <c r="D7404" s="619">
        <v>1173.01</v>
      </c>
      <c r="E7404" s="590"/>
    </row>
    <row r="7405" spans="1:5" ht="12" customHeight="1">
      <c r="A7405" s="589" t="s">
        <v>43143</v>
      </c>
      <c r="B7405" s="588" t="s">
        <v>43144</v>
      </c>
      <c r="C7405" s="589" t="s">
        <v>78</v>
      </c>
      <c r="D7405" s="619">
        <v>1346.85</v>
      </c>
      <c r="E7405" s="590"/>
    </row>
    <row r="7406" spans="1:5" ht="12" customHeight="1">
      <c r="A7406" s="589" t="s">
        <v>43145</v>
      </c>
      <c r="B7406" s="588" t="s">
        <v>43146</v>
      </c>
      <c r="C7406" s="589" t="s">
        <v>78</v>
      </c>
      <c r="D7406" s="619">
        <v>2106.92</v>
      </c>
      <c r="E7406" s="590"/>
    </row>
    <row r="7407" spans="1:5" ht="12" customHeight="1">
      <c r="A7407" s="589" t="s">
        <v>43147</v>
      </c>
      <c r="B7407" s="588" t="s">
        <v>43148</v>
      </c>
      <c r="C7407" s="589" t="s">
        <v>78</v>
      </c>
      <c r="D7407" s="619">
        <v>166.96</v>
      </c>
      <c r="E7407" s="590"/>
    </row>
    <row r="7408" spans="1:5" ht="12" customHeight="1">
      <c r="A7408" s="589" t="s">
        <v>43149</v>
      </c>
      <c r="B7408" s="588" t="s">
        <v>43150</v>
      </c>
      <c r="C7408" s="589" t="s">
        <v>78</v>
      </c>
      <c r="D7408" s="619">
        <v>203.17</v>
      </c>
      <c r="E7408" s="590"/>
    </row>
    <row r="7409" spans="1:5" ht="12" customHeight="1">
      <c r="A7409" s="589" t="s">
        <v>43151</v>
      </c>
      <c r="B7409" s="588" t="s">
        <v>43152</v>
      </c>
      <c r="C7409" s="589" t="s">
        <v>78</v>
      </c>
      <c r="D7409" s="619">
        <v>246.4</v>
      </c>
      <c r="E7409" s="590"/>
    </row>
    <row r="7410" spans="1:5" ht="12" customHeight="1">
      <c r="A7410" s="589" t="s">
        <v>43153</v>
      </c>
      <c r="B7410" s="588" t="s">
        <v>43154</v>
      </c>
      <c r="C7410" s="589" t="s">
        <v>78</v>
      </c>
      <c r="D7410" s="619">
        <v>345.58</v>
      </c>
      <c r="E7410" s="590"/>
    </row>
    <row r="7411" spans="1:5" ht="12" customHeight="1">
      <c r="A7411" s="589" t="s">
        <v>43155</v>
      </c>
      <c r="B7411" s="588" t="s">
        <v>43156</v>
      </c>
      <c r="C7411" s="589" t="s">
        <v>78</v>
      </c>
      <c r="D7411" s="619">
        <v>166.96</v>
      </c>
      <c r="E7411" s="590"/>
    </row>
    <row r="7412" spans="1:5" ht="12" customHeight="1">
      <c r="A7412" s="589" t="s">
        <v>43157</v>
      </c>
      <c r="B7412" s="588" t="s">
        <v>43158</v>
      </c>
      <c r="C7412" s="589" t="s">
        <v>78</v>
      </c>
      <c r="D7412" s="619">
        <v>203.17</v>
      </c>
      <c r="E7412" s="590"/>
    </row>
    <row r="7413" spans="1:5" ht="12" customHeight="1">
      <c r="A7413" s="589" t="s">
        <v>43159</v>
      </c>
      <c r="B7413" s="588" t="s">
        <v>43160</v>
      </c>
      <c r="C7413" s="589" t="s">
        <v>78</v>
      </c>
      <c r="D7413" s="619">
        <v>246.4</v>
      </c>
      <c r="E7413" s="590"/>
    </row>
    <row r="7414" spans="1:5" ht="12" customHeight="1">
      <c r="A7414" s="589" t="s">
        <v>43161</v>
      </c>
      <c r="B7414" s="588" t="s">
        <v>43162</v>
      </c>
      <c r="C7414" s="589" t="s">
        <v>78</v>
      </c>
      <c r="D7414" s="619">
        <v>304.81</v>
      </c>
      <c r="E7414" s="590"/>
    </row>
    <row r="7415" spans="1:5" ht="12" customHeight="1">
      <c r="A7415" s="589" t="s">
        <v>43163</v>
      </c>
      <c r="B7415" s="588" t="s">
        <v>43164</v>
      </c>
      <c r="C7415" s="589" t="s">
        <v>78</v>
      </c>
      <c r="D7415" s="619">
        <v>364.64</v>
      </c>
      <c r="E7415" s="590"/>
    </row>
    <row r="7416" spans="1:5" ht="12" customHeight="1">
      <c r="A7416" s="589" t="s">
        <v>43165</v>
      </c>
      <c r="B7416" s="588" t="s">
        <v>43166</v>
      </c>
      <c r="C7416" s="589" t="s">
        <v>78</v>
      </c>
      <c r="D7416" s="619">
        <v>413.57</v>
      </c>
      <c r="E7416" s="590"/>
    </row>
    <row r="7417" spans="1:5" ht="12" customHeight="1">
      <c r="A7417" s="589" t="s">
        <v>43167</v>
      </c>
      <c r="B7417" s="588" t="s">
        <v>43168</v>
      </c>
      <c r="C7417" s="589" t="s">
        <v>78</v>
      </c>
      <c r="D7417" s="619">
        <v>475.24</v>
      </c>
      <c r="E7417" s="590"/>
    </row>
    <row r="7418" spans="1:5" ht="12" customHeight="1">
      <c r="A7418" s="589" t="s">
        <v>43169</v>
      </c>
      <c r="B7418" s="588" t="s">
        <v>43170</v>
      </c>
      <c r="C7418" s="589" t="s">
        <v>78</v>
      </c>
      <c r="D7418" s="619">
        <v>477.93</v>
      </c>
      <c r="E7418" s="590"/>
    </row>
    <row r="7419" spans="1:5" ht="12" customHeight="1">
      <c r="A7419" s="589" t="s">
        <v>43171</v>
      </c>
      <c r="B7419" s="588" t="s">
        <v>43172</v>
      </c>
      <c r="C7419" s="589" t="s">
        <v>78</v>
      </c>
      <c r="D7419" s="619">
        <v>623.69000000000005</v>
      </c>
      <c r="E7419" s="590"/>
    </row>
    <row r="7420" spans="1:5" ht="12" customHeight="1">
      <c r="A7420" s="589" t="s">
        <v>43173</v>
      </c>
      <c r="B7420" s="588" t="s">
        <v>43174</v>
      </c>
      <c r="C7420" s="589" t="s">
        <v>78</v>
      </c>
      <c r="D7420" s="619">
        <v>590.13</v>
      </c>
      <c r="E7420" s="590"/>
    </row>
    <row r="7421" spans="1:5" ht="12" customHeight="1">
      <c r="A7421" s="589" t="s">
        <v>43175</v>
      </c>
      <c r="B7421" s="588" t="s">
        <v>43176</v>
      </c>
      <c r="C7421" s="589" t="s">
        <v>78</v>
      </c>
      <c r="D7421" s="619">
        <v>737.23</v>
      </c>
      <c r="E7421" s="590"/>
    </row>
    <row r="7422" spans="1:5" ht="12" customHeight="1">
      <c r="A7422" s="589" t="s">
        <v>43177</v>
      </c>
      <c r="B7422" s="588" t="s">
        <v>43178</v>
      </c>
      <c r="C7422" s="589" t="s">
        <v>78</v>
      </c>
      <c r="D7422" s="619">
        <v>726.47</v>
      </c>
      <c r="E7422" s="590"/>
    </row>
    <row r="7423" spans="1:5" ht="12" customHeight="1">
      <c r="A7423" s="589" t="s">
        <v>43179</v>
      </c>
      <c r="B7423" s="588" t="s">
        <v>43180</v>
      </c>
      <c r="C7423" s="589" t="s">
        <v>78</v>
      </c>
      <c r="D7423" s="619">
        <v>765.21</v>
      </c>
      <c r="E7423" s="590"/>
    </row>
    <row r="7424" spans="1:5" ht="12" customHeight="1">
      <c r="A7424" s="589" t="s">
        <v>43181</v>
      </c>
      <c r="B7424" s="588" t="s">
        <v>43182</v>
      </c>
      <c r="C7424" s="589" t="s">
        <v>78</v>
      </c>
      <c r="D7424" s="619">
        <v>866.98</v>
      </c>
      <c r="E7424" s="590"/>
    </row>
    <row r="7425" spans="1:5" ht="12" customHeight="1">
      <c r="A7425" s="589" t="s">
        <v>43183</v>
      </c>
      <c r="B7425" s="588" t="s">
        <v>43184</v>
      </c>
      <c r="C7425" s="589" t="s">
        <v>78</v>
      </c>
      <c r="D7425" s="619">
        <v>1038.6300000000001</v>
      </c>
      <c r="E7425" s="590"/>
    </row>
    <row r="7426" spans="1:5" ht="12" customHeight="1">
      <c r="A7426" s="589" t="s">
        <v>43185</v>
      </c>
      <c r="B7426" s="588" t="s">
        <v>43186</v>
      </c>
      <c r="C7426" s="589" t="s">
        <v>78</v>
      </c>
      <c r="D7426" s="619">
        <v>1508.25</v>
      </c>
      <c r="E7426" s="590"/>
    </row>
    <row r="7427" spans="1:5" ht="12" customHeight="1">
      <c r="A7427" s="589" t="s">
        <v>43187</v>
      </c>
      <c r="B7427" s="588" t="s">
        <v>43188</v>
      </c>
      <c r="C7427" s="589" t="s">
        <v>78</v>
      </c>
      <c r="D7427" s="619">
        <v>1507.98</v>
      </c>
      <c r="E7427" s="590"/>
    </row>
    <row r="7428" spans="1:5" ht="12" customHeight="1">
      <c r="A7428" s="589" t="s">
        <v>43189</v>
      </c>
      <c r="B7428" s="588" t="s">
        <v>43190</v>
      </c>
      <c r="C7428" s="589" t="s">
        <v>78</v>
      </c>
      <c r="D7428" s="619">
        <v>1695.45</v>
      </c>
      <c r="E7428" s="590"/>
    </row>
    <row r="7429" spans="1:5" ht="12" customHeight="1">
      <c r="A7429" s="589" t="s">
        <v>43191</v>
      </c>
      <c r="B7429" s="588" t="s">
        <v>43192</v>
      </c>
      <c r="C7429" s="589" t="s">
        <v>78</v>
      </c>
      <c r="D7429" s="619">
        <v>2055.23</v>
      </c>
      <c r="E7429" s="590"/>
    </row>
    <row r="7430" spans="1:5" ht="12" customHeight="1">
      <c r="A7430" s="589" t="s">
        <v>43193</v>
      </c>
      <c r="B7430" s="588" t="s">
        <v>43194</v>
      </c>
      <c r="C7430" s="589" t="s">
        <v>78</v>
      </c>
      <c r="D7430" s="619">
        <v>1869.06</v>
      </c>
      <c r="E7430" s="590"/>
    </row>
    <row r="7431" spans="1:5" ht="12" customHeight="1">
      <c r="A7431" s="589" t="s">
        <v>43195</v>
      </c>
      <c r="B7431" s="588" t="s">
        <v>43196</v>
      </c>
      <c r="C7431" s="589" t="s">
        <v>78</v>
      </c>
      <c r="D7431" s="619">
        <v>2248.0500000000002</v>
      </c>
      <c r="E7431" s="590"/>
    </row>
    <row r="7432" spans="1:5" ht="12" customHeight="1">
      <c r="A7432" s="589" t="s">
        <v>43197</v>
      </c>
      <c r="B7432" s="588" t="s">
        <v>43198</v>
      </c>
      <c r="C7432" s="589" t="s">
        <v>78</v>
      </c>
      <c r="D7432" s="619">
        <v>2556.7800000000002</v>
      </c>
      <c r="E7432" s="590"/>
    </row>
    <row r="7433" spans="1:5" ht="12" customHeight="1">
      <c r="A7433" s="589" t="s">
        <v>43199</v>
      </c>
      <c r="B7433" s="588" t="s">
        <v>43200</v>
      </c>
      <c r="C7433" s="589" t="s">
        <v>78</v>
      </c>
      <c r="D7433" s="619">
        <v>2838.05</v>
      </c>
      <c r="E7433" s="590"/>
    </row>
    <row r="7434" spans="1:5" ht="12" customHeight="1">
      <c r="A7434" s="589" t="s">
        <v>43201</v>
      </c>
      <c r="B7434" s="588" t="s">
        <v>43202</v>
      </c>
      <c r="C7434" s="589" t="s">
        <v>78</v>
      </c>
      <c r="D7434" s="619">
        <v>1233.0899999999999</v>
      </c>
      <c r="E7434" s="590"/>
    </row>
    <row r="7435" spans="1:5" ht="12" customHeight="1">
      <c r="A7435" s="589" t="s">
        <v>43203</v>
      </c>
      <c r="B7435" s="588" t="s">
        <v>43204</v>
      </c>
      <c r="C7435" s="589" t="s">
        <v>78</v>
      </c>
      <c r="D7435" s="619">
        <v>166.96</v>
      </c>
      <c r="E7435" s="590"/>
    </row>
    <row r="7436" spans="1:5" ht="12" customHeight="1">
      <c r="A7436" s="589" t="s">
        <v>43205</v>
      </c>
      <c r="B7436" s="588" t="s">
        <v>43206</v>
      </c>
      <c r="C7436" s="589" t="s">
        <v>78</v>
      </c>
      <c r="D7436" s="619">
        <v>203.17</v>
      </c>
      <c r="E7436" s="590"/>
    </row>
    <row r="7437" spans="1:5" ht="12" customHeight="1">
      <c r="A7437" s="589" t="s">
        <v>43207</v>
      </c>
      <c r="B7437" s="588" t="s">
        <v>43208</v>
      </c>
      <c r="C7437" s="589" t="s">
        <v>78</v>
      </c>
      <c r="D7437" s="619">
        <v>246.4</v>
      </c>
      <c r="E7437" s="590"/>
    </row>
    <row r="7438" spans="1:5" ht="12" customHeight="1">
      <c r="A7438" s="589" t="s">
        <v>43209</v>
      </c>
      <c r="B7438" s="588" t="s">
        <v>43210</v>
      </c>
      <c r="C7438" s="589" t="s">
        <v>78</v>
      </c>
      <c r="D7438" s="619">
        <v>304.81</v>
      </c>
      <c r="E7438" s="590"/>
    </row>
    <row r="7439" spans="1:5" ht="12" customHeight="1">
      <c r="A7439" s="589" t="s">
        <v>43211</v>
      </c>
      <c r="B7439" s="588" t="s">
        <v>43212</v>
      </c>
      <c r="C7439" s="589" t="s">
        <v>78</v>
      </c>
      <c r="D7439" s="619">
        <v>365.62</v>
      </c>
      <c r="E7439" s="590"/>
    </row>
    <row r="7440" spans="1:5" ht="12" customHeight="1">
      <c r="A7440" s="589" t="s">
        <v>43213</v>
      </c>
      <c r="B7440" s="588" t="s">
        <v>43214</v>
      </c>
      <c r="C7440" s="589" t="s">
        <v>78</v>
      </c>
      <c r="D7440" s="619">
        <v>414.91</v>
      </c>
      <c r="E7440" s="590"/>
    </row>
    <row r="7441" spans="1:5" ht="12" customHeight="1">
      <c r="A7441" s="589" t="s">
        <v>43215</v>
      </c>
      <c r="B7441" s="588" t="s">
        <v>43216</v>
      </c>
      <c r="C7441" s="589" t="s">
        <v>78</v>
      </c>
      <c r="D7441" s="619">
        <v>476.83</v>
      </c>
      <c r="E7441" s="590"/>
    </row>
    <row r="7442" spans="1:5" ht="12" customHeight="1">
      <c r="A7442" s="589" t="s">
        <v>43217</v>
      </c>
      <c r="B7442" s="588" t="s">
        <v>43218</v>
      </c>
      <c r="C7442" s="589" t="s">
        <v>78</v>
      </c>
      <c r="D7442" s="619">
        <v>502.95</v>
      </c>
      <c r="E7442" s="590"/>
    </row>
    <row r="7443" spans="1:5" ht="12" customHeight="1">
      <c r="A7443" s="589" t="s">
        <v>43219</v>
      </c>
      <c r="B7443" s="588" t="s">
        <v>43220</v>
      </c>
      <c r="C7443" s="589" t="s">
        <v>78</v>
      </c>
      <c r="D7443" s="619">
        <v>659.79</v>
      </c>
      <c r="E7443" s="590"/>
    </row>
    <row r="7444" spans="1:5" ht="12" customHeight="1">
      <c r="A7444" s="589" t="s">
        <v>43221</v>
      </c>
      <c r="B7444" s="588" t="s">
        <v>43222</v>
      </c>
      <c r="C7444" s="589" t="s">
        <v>78</v>
      </c>
      <c r="D7444" s="619">
        <v>626.16999999999996</v>
      </c>
      <c r="E7444" s="590"/>
    </row>
    <row r="7445" spans="1:5" ht="12" customHeight="1">
      <c r="A7445" s="589" t="s">
        <v>43223</v>
      </c>
      <c r="B7445" s="588" t="s">
        <v>43224</v>
      </c>
      <c r="C7445" s="589" t="s">
        <v>78</v>
      </c>
      <c r="D7445" s="619">
        <v>783.78</v>
      </c>
      <c r="E7445" s="590"/>
    </row>
    <row r="7446" spans="1:5" ht="12" customHeight="1">
      <c r="A7446" s="589" t="s">
        <v>43225</v>
      </c>
      <c r="B7446" s="588" t="s">
        <v>43226</v>
      </c>
      <c r="C7446" s="589" t="s">
        <v>78</v>
      </c>
      <c r="D7446" s="619">
        <v>774.89</v>
      </c>
      <c r="E7446" s="590"/>
    </row>
    <row r="7447" spans="1:5" ht="12" customHeight="1">
      <c r="A7447" s="589" t="s">
        <v>43227</v>
      </c>
      <c r="B7447" s="588" t="s">
        <v>43228</v>
      </c>
      <c r="C7447" s="589" t="s">
        <v>78</v>
      </c>
      <c r="D7447" s="619">
        <v>969.11</v>
      </c>
      <c r="E7447" s="590"/>
    </row>
    <row r="7448" spans="1:5" ht="12" customHeight="1">
      <c r="A7448" s="589" t="s">
        <v>43229</v>
      </c>
      <c r="B7448" s="588" t="s">
        <v>43230</v>
      </c>
      <c r="C7448" s="589" t="s">
        <v>78</v>
      </c>
      <c r="D7448" s="619">
        <v>927.79</v>
      </c>
      <c r="E7448" s="590"/>
    </row>
    <row r="7449" spans="1:5" ht="12" customHeight="1">
      <c r="A7449" s="589" t="s">
        <v>43231</v>
      </c>
      <c r="B7449" s="588" t="s">
        <v>43232</v>
      </c>
      <c r="C7449" s="589" t="s">
        <v>78</v>
      </c>
      <c r="D7449" s="619">
        <v>1115.5</v>
      </c>
      <c r="E7449" s="590"/>
    </row>
    <row r="7450" spans="1:5" ht="12" customHeight="1">
      <c r="A7450" s="589" t="s">
        <v>43233</v>
      </c>
      <c r="B7450" s="588" t="s">
        <v>43234</v>
      </c>
      <c r="C7450" s="589" t="s">
        <v>78</v>
      </c>
      <c r="D7450" s="619">
        <v>1334.12</v>
      </c>
      <c r="E7450" s="590"/>
    </row>
    <row r="7451" spans="1:5" ht="12" customHeight="1">
      <c r="A7451" s="589" t="s">
        <v>43235</v>
      </c>
      <c r="B7451" s="588" t="s">
        <v>43236</v>
      </c>
      <c r="C7451" s="589" t="s">
        <v>78</v>
      </c>
      <c r="D7451" s="619">
        <v>1634.26</v>
      </c>
      <c r="E7451" s="590"/>
    </row>
    <row r="7452" spans="1:5" ht="12" customHeight="1">
      <c r="A7452" s="589" t="s">
        <v>43237</v>
      </c>
      <c r="B7452" s="588" t="s">
        <v>43238</v>
      </c>
      <c r="C7452" s="589" t="s">
        <v>78</v>
      </c>
      <c r="D7452" s="619">
        <v>1514.23</v>
      </c>
      <c r="E7452" s="590"/>
    </row>
    <row r="7453" spans="1:5" ht="12" customHeight="1">
      <c r="A7453" s="589" t="s">
        <v>43239</v>
      </c>
      <c r="B7453" s="588" t="s">
        <v>43240</v>
      </c>
      <c r="C7453" s="589" t="s">
        <v>78</v>
      </c>
      <c r="D7453" s="619">
        <v>1840.25</v>
      </c>
      <c r="E7453" s="590"/>
    </row>
    <row r="7454" spans="1:5" ht="12" customHeight="1">
      <c r="A7454" s="589" t="s">
        <v>43241</v>
      </c>
      <c r="B7454" s="588" t="s">
        <v>43242</v>
      </c>
      <c r="C7454" s="589" t="s">
        <v>78</v>
      </c>
      <c r="D7454" s="619">
        <v>2249.9699999999998</v>
      </c>
      <c r="E7454" s="590"/>
    </row>
    <row r="7455" spans="1:5" ht="12" customHeight="1">
      <c r="A7455" s="589" t="s">
        <v>43243</v>
      </c>
      <c r="B7455" s="588" t="s">
        <v>43244</v>
      </c>
      <c r="C7455" s="589" t="s">
        <v>78</v>
      </c>
      <c r="D7455" s="619">
        <v>2031.77</v>
      </c>
      <c r="E7455" s="590"/>
    </row>
    <row r="7456" spans="1:5" ht="12" customHeight="1">
      <c r="A7456" s="589" t="s">
        <v>43245</v>
      </c>
      <c r="B7456" s="588" t="s">
        <v>43246</v>
      </c>
      <c r="C7456" s="589" t="s">
        <v>78</v>
      </c>
      <c r="D7456" s="619">
        <v>2439.1999999999998</v>
      </c>
      <c r="E7456" s="590"/>
    </row>
    <row r="7457" spans="1:5" ht="12" customHeight="1">
      <c r="A7457" s="589" t="s">
        <v>43247</v>
      </c>
      <c r="B7457" s="588" t="s">
        <v>43248</v>
      </c>
      <c r="C7457" s="589" t="s">
        <v>78</v>
      </c>
      <c r="D7457" s="619">
        <v>2772.58</v>
      </c>
      <c r="E7457" s="590"/>
    </row>
    <row r="7458" spans="1:5" ht="12" customHeight="1">
      <c r="A7458" s="589" t="s">
        <v>43249</v>
      </c>
      <c r="B7458" s="588" t="s">
        <v>43250</v>
      </c>
      <c r="C7458" s="589" t="s">
        <v>78</v>
      </c>
      <c r="D7458" s="619">
        <v>3123.49</v>
      </c>
      <c r="E7458" s="590"/>
    </row>
    <row r="7459" spans="1:5" ht="12" customHeight="1">
      <c r="A7459" s="589" t="s">
        <v>43251</v>
      </c>
      <c r="B7459" s="588" t="s">
        <v>43252</v>
      </c>
      <c r="C7459" s="589" t="s">
        <v>78</v>
      </c>
      <c r="D7459" s="619">
        <v>166.96</v>
      </c>
      <c r="E7459" s="590"/>
    </row>
    <row r="7460" spans="1:5" ht="12" customHeight="1">
      <c r="A7460" s="589" t="s">
        <v>43253</v>
      </c>
      <c r="B7460" s="588" t="s">
        <v>43254</v>
      </c>
      <c r="C7460" s="589" t="s">
        <v>78</v>
      </c>
      <c r="D7460" s="619">
        <v>203.17</v>
      </c>
      <c r="E7460" s="590"/>
    </row>
    <row r="7461" spans="1:5" ht="12" customHeight="1">
      <c r="A7461" s="589" t="s">
        <v>43255</v>
      </c>
      <c r="B7461" s="588" t="s">
        <v>43256</v>
      </c>
      <c r="C7461" s="589" t="s">
        <v>78</v>
      </c>
      <c r="D7461" s="619">
        <v>246.4</v>
      </c>
      <c r="E7461" s="590"/>
    </row>
    <row r="7462" spans="1:5" ht="12" customHeight="1">
      <c r="A7462" s="589" t="s">
        <v>43257</v>
      </c>
      <c r="B7462" s="588" t="s">
        <v>43258</v>
      </c>
      <c r="C7462" s="589" t="s">
        <v>78</v>
      </c>
      <c r="D7462" s="619">
        <v>312.95999999999998</v>
      </c>
      <c r="E7462" s="590"/>
    </row>
    <row r="7463" spans="1:5" ht="12" customHeight="1">
      <c r="A7463" s="589" t="s">
        <v>43259</v>
      </c>
      <c r="B7463" s="588" t="s">
        <v>43260</v>
      </c>
      <c r="C7463" s="589" t="s">
        <v>78</v>
      </c>
      <c r="D7463" s="619">
        <v>1041.71</v>
      </c>
      <c r="E7463" s="590"/>
    </row>
    <row r="7464" spans="1:5" ht="12" customHeight="1">
      <c r="A7464" s="589" t="s">
        <v>43261</v>
      </c>
      <c r="B7464" s="588" t="s">
        <v>43262</v>
      </c>
      <c r="C7464" s="589" t="s">
        <v>78</v>
      </c>
      <c r="D7464" s="619">
        <v>1403.43</v>
      </c>
      <c r="E7464" s="590"/>
    </row>
    <row r="7465" spans="1:5" ht="12" customHeight="1">
      <c r="A7465" s="589" t="s">
        <v>43263</v>
      </c>
      <c r="B7465" s="588" t="s">
        <v>43264</v>
      </c>
      <c r="C7465" s="589" t="s">
        <v>78</v>
      </c>
      <c r="D7465" s="619">
        <v>1654.34</v>
      </c>
      <c r="E7465" s="590"/>
    </row>
    <row r="7466" spans="1:5" ht="12" customHeight="1">
      <c r="A7466" s="589" t="s">
        <v>43265</v>
      </c>
      <c r="B7466" s="588" t="s">
        <v>43266</v>
      </c>
      <c r="C7466" s="589" t="s">
        <v>78</v>
      </c>
      <c r="D7466" s="619">
        <v>2084.86</v>
      </c>
      <c r="E7466" s="590"/>
    </row>
    <row r="7467" spans="1:5" ht="12" customHeight="1">
      <c r="A7467" s="589" t="s">
        <v>43267</v>
      </c>
      <c r="B7467" s="588" t="s">
        <v>43268</v>
      </c>
      <c r="C7467" s="589" t="s">
        <v>78</v>
      </c>
      <c r="D7467" s="619">
        <v>305.05</v>
      </c>
      <c r="E7467" s="590"/>
    </row>
    <row r="7468" spans="1:5" ht="12" customHeight="1">
      <c r="A7468" s="589" t="s">
        <v>43269</v>
      </c>
      <c r="B7468" s="588" t="s">
        <v>43270</v>
      </c>
      <c r="C7468" s="589" t="s">
        <v>78</v>
      </c>
      <c r="D7468" s="619">
        <v>364.28</v>
      </c>
      <c r="E7468" s="590"/>
    </row>
    <row r="7469" spans="1:5" ht="12" customHeight="1">
      <c r="A7469" s="589" t="s">
        <v>43271</v>
      </c>
      <c r="B7469" s="588" t="s">
        <v>43272</v>
      </c>
      <c r="C7469" s="589" t="s">
        <v>78</v>
      </c>
      <c r="D7469" s="619">
        <v>413.08</v>
      </c>
      <c r="E7469" s="590"/>
    </row>
    <row r="7470" spans="1:5" ht="12" customHeight="1">
      <c r="A7470" s="589" t="s">
        <v>43273</v>
      </c>
      <c r="B7470" s="588" t="s">
        <v>43274</v>
      </c>
      <c r="C7470" s="589" t="s">
        <v>78</v>
      </c>
      <c r="D7470" s="619">
        <v>474.5</v>
      </c>
      <c r="E7470" s="590"/>
    </row>
    <row r="7471" spans="1:5" ht="12" customHeight="1">
      <c r="A7471" s="589" t="s">
        <v>43275</v>
      </c>
      <c r="B7471" s="588" t="s">
        <v>43276</v>
      </c>
      <c r="C7471" s="589" t="s">
        <v>78</v>
      </c>
      <c r="D7471" s="619">
        <v>461.38</v>
      </c>
      <c r="E7471" s="590"/>
    </row>
    <row r="7472" spans="1:5" ht="12" customHeight="1">
      <c r="A7472" s="589" t="s">
        <v>43277</v>
      </c>
      <c r="B7472" s="588" t="s">
        <v>43278</v>
      </c>
      <c r="C7472" s="589" t="s">
        <v>78</v>
      </c>
      <c r="D7472" s="619">
        <v>600.34</v>
      </c>
      <c r="E7472" s="590"/>
    </row>
    <row r="7473" spans="1:5" ht="12" customHeight="1">
      <c r="A7473" s="589" t="s">
        <v>43279</v>
      </c>
      <c r="B7473" s="588" t="s">
        <v>43280</v>
      </c>
      <c r="C7473" s="589" t="s">
        <v>78</v>
      </c>
      <c r="D7473" s="619">
        <v>566.34</v>
      </c>
      <c r="E7473" s="590"/>
    </row>
    <row r="7474" spans="1:5" ht="12" customHeight="1">
      <c r="A7474" s="589" t="s">
        <v>43281</v>
      </c>
      <c r="B7474" s="588" t="s">
        <v>43282</v>
      </c>
      <c r="C7474" s="589" t="s">
        <v>78</v>
      </c>
      <c r="D7474" s="619">
        <v>50.44</v>
      </c>
      <c r="E7474" s="590"/>
    </row>
    <row r="7475" spans="1:5" ht="12" customHeight="1">
      <c r="A7475" s="589" t="s">
        <v>43283</v>
      </c>
      <c r="B7475" s="588" t="s">
        <v>43284</v>
      </c>
      <c r="C7475" s="589" t="s">
        <v>78</v>
      </c>
      <c r="D7475" s="619">
        <v>18.75</v>
      </c>
      <c r="E7475" s="590"/>
    </row>
    <row r="7476" spans="1:5" ht="12" customHeight="1">
      <c r="A7476" s="589" t="s">
        <v>43285</v>
      </c>
      <c r="B7476" s="588" t="s">
        <v>43286</v>
      </c>
      <c r="C7476" s="589" t="s">
        <v>78</v>
      </c>
      <c r="D7476" s="619">
        <v>39.22</v>
      </c>
      <c r="E7476" s="590"/>
    </row>
    <row r="7477" spans="1:5" ht="12" customHeight="1">
      <c r="A7477" s="589" t="s">
        <v>43287</v>
      </c>
      <c r="B7477" s="588" t="s">
        <v>43288</v>
      </c>
      <c r="C7477" s="589" t="s">
        <v>78</v>
      </c>
      <c r="D7477" s="619">
        <v>10.84</v>
      </c>
      <c r="E7477" s="590"/>
    </row>
    <row r="7478" spans="1:5" ht="12" customHeight="1">
      <c r="A7478" s="589" t="s">
        <v>43289</v>
      </c>
      <c r="B7478" s="588" t="s">
        <v>43290</v>
      </c>
      <c r="C7478" s="589" t="s">
        <v>78</v>
      </c>
      <c r="D7478" s="619">
        <v>34.049999999999997</v>
      </c>
      <c r="E7478" s="590"/>
    </row>
    <row r="7479" spans="1:5" ht="12" customHeight="1">
      <c r="A7479" s="589" t="s">
        <v>43291</v>
      </c>
      <c r="B7479" s="588" t="s">
        <v>43292</v>
      </c>
      <c r="C7479" s="589" t="s">
        <v>78</v>
      </c>
      <c r="D7479" s="619">
        <v>42.02</v>
      </c>
      <c r="E7479" s="590"/>
    </row>
    <row r="7480" spans="1:5" ht="12" customHeight="1">
      <c r="A7480" s="589" t="s">
        <v>43293</v>
      </c>
      <c r="B7480" s="588" t="s">
        <v>43294</v>
      </c>
      <c r="C7480" s="589" t="s">
        <v>78</v>
      </c>
      <c r="D7480" s="619">
        <v>33.81</v>
      </c>
      <c r="E7480" s="590"/>
    </row>
    <row r="7481" spans="1:5" ht="12" customHeight="1">
      <c r="A7481" s="589" t="s">
        <v>43295</v>
      </c>
      <c r="B7481" s="588" t="s">
        <v>43296</v>
      </c>
      <c r="C7481" s="589" t="s">
        <v>78</v>
      </c>
      <c r="D7481" s="619">
        <v>67.53</v>
      </c>
      <c r="E7481" s="590"/>
    </row>
    <row r="7482" spans="1:5" ht="12" customHeight="1">
      <c r="A7482" s="589" t="s">
        <v>43297</v>
      </c>
      <c r="B7482" s="588" t="s">
        <v>43298</v>
      </c>
      <c r="C7482" s="589" t="s">
        <v>78</v>
      </c>
      <c r="D7482" s="619">
        <v>82.29</v>
      </c>
      <c r="E7482" s="590"/>
    </row>
    <row r="7483" spans="1:5" ht="12" customHeight="1">
      <c r="A7483" s="589" t="s">
        <v>43299</v>
      </c>
      <c r="B7483" s="588" t="s">
        <v>43300</v>
      </c>
      <c r="C7483" s="589" t="s">
        <v>78</v>
      </c>
      <c r="D7483" s="619">
        <v>125.18</v>
      </c>
      <c r="E7483" s="590"/>
    </row>
    <row r="7484" spans="1:5" ht="12" customHeight="1">
      <c r="A7484" s="589" t="s">
        <v>43301</v>
      </c>
      <c r="B7484" s="588" t="s">
        <v>43302</v>
      </c>
      <c r="C7484" s="589" t="s">
        <v>78</v>
      </c>
      <c r="D7484" s="619">
        <v>177.18</v>
      </c>
      <c r="E7484" s="590"/>
    </row>
    <row r="7485" spans="1:5" ht="12" customHeight="1">
      <c r="A7485" s="589" t="s">
        <v>43303</v>
      </c>
      <c r="B7485" s="588" t="s">
        <v>43304</v>
      </c>
      <c r="C7485" s="589" t="s">
        <v>78</v>
      </c>
      <c r="D7485" s="619">
        <v>530.16999999999996</v>
      </c>
      <c r="E7485" s="590"/>
    </row>
    <row r="7486" spans="1:5" ht="12" customHeight="1">
      <c r="A7486" s="589" t="s">
        <v>43305</v>
      </c>
      <c r="B7486" s="588" t="s">
        <v>43306</v>
      </c>
      <c r="C7486" s="589" t="s">
        <v>78</v>
      </c>
      <c r="D7486" s="619">
        <v>1061.92</v>
      </c>
      <c r="E7486" s="590"/>
    </row>
    <row r="7487" spans="1:5" ht="12" customHeight="1">
      <c r="A7487" s="589" t="s">
        <v>43307</v>
      </c>
      <c r="B7487" s="588" t="s">
        <v>43308</v>
      </c>
      <c r="C7487" s="589" t="s">
        <v>78</v>
      </c>
      <c r="D7487" s="619">
        <v>50.38</v>
      </c>
      <c r="E7487" s="590"/>
    </row>
    <row r="7488" spans="1:5" ht="12" customHeight="1">
      <c r="A7488" s="589" t="s">
        <v>43309</v>
      </c>
      <c r="B7488" s="588" t="s">
        <v>43310</v>
      </c>
      <c r="C7488" s="589" t="s">
        <v>78</v>
      </c>
      <c r="D7488" s="619">
        <v>75.006</v>
      </c>
      <c r="E7488" s="590"/>
    </row>
    <row r="7489" spans="1:5" ht="12" customHeight="1">
      <c r="A7489" s="589" t="s">
        <v>43311</v>
      </c>
      <c r="B7489" s="588" t="s">
        <v>43312</v>
      </c>
      <c r="C7489" s="589" t="s">
        <v>78</v>
      </c>
      <c r="D7489" s="619">
        <v>8.5399999999999991</v>
      </c>
      <c r="E7489" s="590"/>
    </row>
    <row r="7490" spans="1:5" ht="12" customHeight="1">
      <c r="A7490" s="589" t="s">
        <v>43313</v>
      </c>
      <c r="B7490" s="588" t="s">
        <v>43314</v>
      </c>
      <c r="C7490" s="589" t="s">
        <v>78</v>
      </c>
      <c r="D7490" s="619">
        <v>21.84</v>
      </c>
      <c r="E7490" s="590"/>
    </row>
    <row r="7491" spans="1:5" ht="12" customHeight="1">
      <c r="A7491" s="589" t="s">
        <v>43315</v>
      </c>
      <c r="B7491" s="588" t="s">
        <v>43316</v>
      </c>
      <c r="C7491" s="589" t="s">
        <v>78</v>
      </c>
      <c r="D7491" s="619">
        <v>3.08</v>
      </c>
      <c r="E7491" s="590"/>
    </row>
    <row r="7492" spans="1:5" ht="12" customHeight="1">
      <c r="A7492" s="589" t="s">
        <v>43317</v>
      </c>
      <c r="B7492" s="588" t="s">
        <v>43318</v>
      </c>
      <c r="C7492" s="589" t="s">
        <v>78</v>
      </c>
      <c r="D7492" s="619">
        <v>5.24</v>
      </c>
      <c r="E7492" s="590"/>
    </row>
    <row r="7493" spans="1:5" ht="12" customHeight="1">
      <c r="A7493" s="589" t="s">
        <v>43319</v>
      </c>
      <c r="B7493" s="588" t="s">
        <v>43320</v>
      </c>
      <c r="C7493" s="589" t="s">
        <v>78</v>
      </c>
      <c r="D7493" s="619">
        <v>7.57</v>
      </c>
      <c r="E7493" s="590"/>
    </row>
    <row r="7494" spans="1:5" ht="12" customHeight="1">
      <c r="A7494" s="589" t="s">
        <v>43321</v>
      </c>
      <c r="B7494" s="588" t="s">
        <v>43322</v>
      </c>
      <c r="C7494" s="589" t="s">
        <v>78</v>
      </c>
      <c r="D7494" s="619">
        <v>8.5399999999999991</v>
      </c>
      <c r="E7494" s="590"/>
    </row>
    <row r="7495" spans="1:5" ht="12" customHeight="1">
      <c r="A7495" s="589" t="s">
        <v>43323</v>
      </c>
      <c r="B7495" s="588" t="s">
        <v>43324</v>
      </c>
      <c r="C7495" s="589" t="s">
        <v>78</v>
      </c>
      <c r="D7495" s="619">
        <v>3.08</v>
      </c>
      <c r="E7495" s="590"/>
    </row>
    <row r="7496" spans="1:5" ht="12" customHeight="1">
      <c r="A7496" s="589" t="s">
        <v>43325</v>
      </c>
      <c r="B7496" s="588" t="s">
        <v>43326</v>
      </c>
      <c r="C7496" s="589" t="s">
        <v>78</v>
      </c>
      <c r="D7496" s="619">
        <v>5.24</v>
      </c>
      <c r="E7496" s="590"/>
    </row>
    <row r="7497" spans="1:5" ht="12" customHeight="1">
      <c r="A7497" s="589" t="s">
        <v>43327</v>
      </c>
      <c r="B7497" s="588" t="s">
        <v>43328</v>
      </c>
      <c r="C7497" s="589" t="s">
        <v>78</v>
      </c>
      <c r="D7497" s="619">
        <v>8.08</v>
      </c>
      <c r="E7497" s="590"/>
    </row>
    <row r="7498" spans="1:5" ht="12" customHeight="1">
      <c r="A7498" s="589" t="s">
        <v>43329</v>
      </c>
      <c r="B7498" s="588" t="s">
        <v>43330</v>
      </c>
      <c r="C7498" s="589" t="s">
        <v>78</v>
      </c>
      <c r="D7498" s="619">
        <v>22.24</v>
      </c>
      <c r="E7498" s="590"/>
    </row>
    <row r="7499" spans="1:5" ht="12" customHeight="1">
      <c r="A7499" s="589" t="s">
        <v>43331</v>
      </c>
      <c r="B7499" s="588" t="s">
        <v>43332</v>
      </c>
      <c r="C7499" s="589" t="s">
        <v>78</v>
      </c>
      <c r="D7499" s="619">
        <v>18.09</v>
      </c>
      <c r="E7499" s="590"/>
    </row>
    <row r="7500" spans="1:5" ht="12" customHeight="1">
      <c r="A7500" s="589" t="s">
        <v>43333</v>
      </c>
      <c r="B7500" s="588" t="s">
        <v>43334</v>
      </c>
      <c r="C7500" s="589" t="s">
        <v>78</v>
      </c>
      <c r="D7500" s="619">
        <v>37.64</v>
      </c>
      <c r="E7500" s="590"/>
    </row>
    <row r="7501" spans="1:5" ht="12" customHeight="1">
      <c r="A7501" s="589" t="s">
        <v>43335</v>
      </c>
      <c r="B7501" s="588" t="s">
        <v>43336</v>
      </c>
      <c r="C7501" s="589" t="s">
        <v>93</v>
      </c>
      <c r="D7501" s="619">
        <v>117.2</v>
      </c>
      <c r="E7501" s="590"/>
    </row>
    <row r="7502" spans="1:5" ht="12" customHeight="1">
      <c r="A7502" s="589" t="s">
        <v>43337</v>
      </c>
      <c r="B7502" s="588" t="s">
        <v>43338</v>
      </c>
      <c r="C7502" s="589" t="s">
        <v>93</v>
      </c>
      <c r="D7502" s="619">
        <v>234.41</v>
      </c>
      <c r="E7502" s="590"/>
    </row>
    <row r="7503" spans="1:5" ht="12" customHeight="1">
      <c r="A7503" s="589" t="s">
        <v>43339</v>
      </c>
      <c r="B7503" s="588" t="s">
        <v>43340</v>
      </c>
      <c r="C7503" s="589" t="s">
        <v>93</v>
      </c>
      <c r="D7503" s="619">
        <v>415.91</v>
      </c>
      <c r="E7503" s="590"/>
    </row>
    <row r="7504" spans="1:5" ht="12" customHeight="1">
      <c r="A7504" s="589" t="s">
        <v>43341</v>
      </c>
      <c r="B7504" s="588" t="s">
        <v>43342</v>
      </c>
      <c r="C7504" s="589" t="s">
        <v>93</v>
      </c>
      <c r="D7504" s="619">
        <v>795.6</v>
      </c>
      <c r="E7504" s="590"/>
    </row>
    <row r="7505" spans="1:5" ht="12" customHeight="1">
      <c r="A7505" s="589" t="s">
        <v>43343</v>
      </c>
      <c r="B7505" s="588" t="s">
        <v>43344</v>
      </c>
      <c r="C7505" s="589" t="s">
        <v>93</v>
      </c>
      <c r="D7505" s="619">
        <v>165.73</v>
      </c>
      <c r="E7505" s="590"/>
    </row>
    <row r="7506" spans="1:5" ht="12" customHeight="1">
      <c r="A7506" s="589" t="s">
        <v>43345</v>
      </c>
      <c r="B7506" s="588" t="s">
        <v>43346</v>
      </c>
      <c r="C7506" s="589" t="s">
        <v>93</v>
      </c>
      <c r="D7506" s="619">
        <v>328.26</v>
      </c>
      <c r="E7506" s="590"/>
    </row>
    <row r="7507" spans="1:5" ht="12" customHeight="1">
      <c r="A7507" s="589" t="s">
        <v>43347</v>
      </c>
      <c r="B7507" s="588" t="s">
        <v>43348</v>
      </c>
      <c r="C7507" s="589" t="s">
        <v>93</v>
      </c>
      <c r="D7507" s="619">
        <v>564.23</v>
      </c>
      <c r="E7507" s="590"/>
    </row>
    <row r="7508" spans="1:5" ht="12" customHeight="1">
      <c r="A7508" s="589" t="s">
        <v>43349</v>
      </c>
      <c r="B7508" s="588" t="s">
        <v>43350</v>
      </c>
      <c r="C7508" s="589" t="s">
        <v>93</v>
      </c>
      <c r="D7508" s="619">
        <v>1113.5999999999999</v>
      </c>
      <c r="E7508" s="590"/>
    </row>
    <row r="7509" spans="1:5" ht="12" customHeight="1">
      <c r="A7509" s="589" t="s">
        <v>43351</v>
      </c>
      <c r="B7509" s="588" t="s">
        <v>43352</v>
      </c>
      <c r="C7509" s="589" t="s">
        <v>78</v>
      </c>
      <c r="D7509" s="619">
        <v>164.06</v>
      </c>
      <c r="E7509" s="590"/>
    </row>
    <row r="7510" spans="1:5" ht="12" customHeight="1">
      <c r="A7510" s="589" t="s">
        <v>43353</v>
      </c>
      <c r="B7510" s="588" t="s">
        <v>43354</v>
      </c>
      <c r="C7510" s="589" t="s">
        <v>78</v>
      </c>
      <c r="D7510" s="619">
        <v>7.71</v>
      </c>
      <c r="E7510" s="590"/>
    </row>
    <row r="7511" spans="1:5" ht="12" customHeight="1">
      <c r="A7511" s="589" t="s">
        <v>43355</v>
      </c>
      <c r="B7511" s="588" t="s">
        <v>43356</v>
      </c>
      <c r="C7511" s="589" t="s">
        <v>78</v>
      </c>
      <c r="D7511" s="619">
        <v>15.83</v>
      </c>
      <c r="E7511" s="590"/>
    </row>
    <row r="7512" spans="1:5" ht="12" customHeight="1">
      <c r="A7512" s="589" t="s">
        <v>43357</v>
      </c>
      <c r="B7512" s="588" t="s">
        <v>43358</v>
      </c>
      <c r="C7512" s="589" t="s">
        <v>78</v>
      </c>
      <c r="D7512" s="619">
        <v>25.87</v>
      </c>
      <c r="E7512" s="590"/>
    </row>
    <row r="7513" spans="1:5" ht="12" customHeight="1">
      <c r="A7513" s="589" t="s">
        <v>43359</v>
      </c>
      <c r="B7513" s="588" t="s">
        <v>43360</v>
      </c>
      <c r="C7513" s="589" t="s">
        <v>78</v>
      </c>
      <c r="D7513" s="619">
        <v>11.56</v>
      </c>
      <c r="E7513" s="590"/>
    </row>
    <row r="7514" spans="1:5" ht="12" customHeight="1">
      <c r="A7514" s="589" t="s">
        <v>43361</v>
      </c>
      <c r="B7514" s="588" t="s">
        <v>43362</v>
      </c>
      <c r="C7514" s="589" t="s">
        <v>78</v>
      </c>
      <c r="D7514" s="619">
        <v>21.57</v>
      </c>
      <c r="E7514" s="590"/>
    </row>
    <row r="7515" spans="1:5" ht="12" customHeight="1">
      <c r="A7515" s="589" t="s">
        <v>43363</v>
      </c>
      <c r="B7515" s="588" t="s">
        <v>43364</v>
      </c>
      <c r="C7515" s="589" t="s">
        <v>78</v>
      </c>
      <c r="D7515" s="619">
        <v>39.04</v>
      </c>
      <c r="E7515" s="590"/>
    </row>
    <row r="7516" spans="1:5" ht="12" customHeight="1">
      <c r="A7516" s="589" t="s">
        <v>43365</v>
      </c>
      <c r="B7516" s="588" t="s">
        <v>43366</v>
      </c>
      <c r="C7516" s="589" t="s">
        <v>78</v>
      </c>
      <c r="D7516" s="619">
        <v>14.44</v>
      </c>
      <c r="E7516" s="590"/>
    </row>
    <row r="7517" spans="1:5" ht="12" customHeight="1">
      <c r="A7517" s="589" t="s">
        <v>43367</v>
      </c>
      <c r="B7517" s="588" t="s">
        <v>43368</v>
      </c>
      <c r="C7517" s="589" t="s">
        <v>78</v>
      </c>
      <c r="D7517" s="619">
        <v>28.54</v>
      </c>
      <c r="E7517" s="590"/>
    </row>
    <row r="7518" spans="1:5" ht="12" customHeight="1">
      <c r="A7518" s="589" t="s">
        <v>43369</v>
      </c>
      <c r="B7518" s="588" t="s">
        <v>43370</v>
      </c>
      <c r="C7518" s="589" t="s">
        <v>78</v>
      </c>
      <c r="D7518" s="619">
        <v>47.29</v>
      </c>
      <c r="E7518" s="590"/>
    </row>
    <row r="7519" spans="1:5" ht="12" customHeight="1">
      <c r="A7519" s="589" t="s">
        <v>43371</v>
      </c>
      <c r="B7519" s="588" t="s">
        <v>43372</v>
      </c>
      <c r="C7519" s="589" t="s">
        <v>78</v>
      </c>
      <c r="D7519" s="619">
        <v>8.75</v>
      </c>
      <c r="E7519" s="590"/>
    </row>
    <row r="7520" spans="1:5" ht="12" customHeight="1">
      <c r="A7520" s="589" t="s">
        <v>43373</v>
      </c>
      <c r="B7520" s="588" t="s">
        <v>43374</v>
      </c>
      <c r="C7520" s="589" t="s">
        <v>78</v>
      </c>
      <c r="D7520" s="619">
        <v>18.8</v>
      </c>
      <c r="E7520" s="590"/>
    </row>
    <row r="7521" spans="1:5" ht="12" customHeight="1">
      <c r="A7521" s="589" t="s">
        <v>43375</v>
      </c>
      <c r="B7521" s="588" t="s">
        <v>43376</v>
      </c>
      <c r="C7521" s="589" t="s">
        <v>78</v>
      </c>
      <c r="D7521" s="619">
        <v>28.47</v>
      </c>
      <c r="E7521" s="590"/>
    </row>
    <row r="7522" spans="1:5" ht="12" customHeight="1">
      <c r="A7522" s="589" t="s">
        <v>43377</v>
      </c>
      <c r="B7522" s="588" t="s">
        <v>43378</v>
      </c>
      <c r="C7522" s="589" t="s">
        <v>78</v>
      </c>
      <c r="D7522" s="619">
        <v>10.18</v>
      </c>
      <c r="E7522" s="590"/>
    </row>
    <row r="7523" spans="1:5" ht="12" customHeight="1">
      <c r="A7523" s="589" t="s">
        <v>43379</v>
      </c>
      <c r="B7523" s="588" t="s">
        <v>43380</v>
      </c>
      <c r="C7523" s="589" t="s">
        <v>78</v>
      </c>
      <c r="D7523" s="619">
        <v>20.72</v>
      </c>
      <c r="E7523" s="590"/>
    </row>
    <row r="7524" spans="1:5" ht="12" customHeight="1">
      <c r="A7524" s="589" t="s">
        <v>43381</v>
      </c>
      <c r="B7524" s="588" t="s">
        <v>43382</v>
      </c>
      <c r="C7524" s="589" t="s">
        <v>78</v>
      </c>
      <c r="D7524" s="619">
        <v>34.229999999999997</v>
      </c>
      <c r="E7524" s="590"/>
    </row>
    <row r="7525" spans="1:5" ht="12" customHeight="1">
      <c r="A7525" s="589" t="s">
        <v>43383</v>
      </c>
      <c r="B7525" s="588" t="s">
        <v>43384</v>
      </c>
      <c r="C7525" s="589" t="s">
        <v>78</v>
      </c>
      <c r="D7525" s="619">
        <v>12.95</v>
      </c>
      <c r="E7525" s="590"/>
    </row>
    <row r="7526" spans="1:5" ht="12" customHeight="1">
      <c r="A7526" s="589" t="s">
        <v>43385</v>
      </c>
      <c r="B7526" s="588" t="s">
        <v>43386</v>
      </c>
      <c r="C7526" s="589" t="s">
        <v>78</v>
      </c>
      <c r="D7526" s="619">
        <v>25.9</v>
      </c>
      <c r="E7526" s="590"/>
    </row>
    <row r="7527" spans="1:5" ht="12" customHeight="1">
      <c r="A7527" s="589" t="s">
        <v>43387</v>
      </c>
      <c r="B7527" s="588" t="s">
        <v>43388</v>
      </c>
      <c r="C7527" s="589" t="s">
        <v>78</v>
      </c>
      <c r="D7527" s="619">
        <v>42.55</v>
      </c>
      <c r="E7527" s="590"/>
    </row>
    <row r="7528" spans="1:5" ht="12" customHeight="1">
      <c r="A7528" s="589" t="s">
        <v>43389</v>
      </c>
      <c r="B7528" s="588" t="s">
        <v>43390</v>
      </c>
      <c r="C7528" s="589" t="s">
        <v>78</v>
      </c>
      <c r="D7528" s="619">
        <v>63.24</v>
      </c>
      <c r="E7528" s="590"/>
    </row>
    <row r="7529" spans="1:5" ht="12" customHeight="1">
      <c r="A7529" s="589" t="s">
        <v>43391</v>
      </c>
      <c r="B7529" s="588" t="s">
        <v>43392</v>
      </c>
      <c r="C7529" s="589" t="s">
        <v>78</v>
      </c>
      <c r="D7529" s="619">
        <v>98.89</v>
      </c>
      <c r="E7529" s="590"/>
    </row>
    <row r="7530" spans="1:5" ht="12" customHeight="1">
      <c r="A7530" s="589" t="s">
        <v>43393</v>
      </c>
      <c r="B7530" s="588" t="s">
        <v>43394</v>
      </c>
      <c r="C7530" s="589" t="s">
        <v>78</v>
      </c>
      <c r="D7530" s="619">
        <v>75.12</v>
      </c>
      <c r="E7530" s="590"/>
    </row>
    <row r="7531" spans="1:5" ht="12" customHeight="1">
      <c r="A7531" s="589" t="s">
        <v>43395</v>
      </c>
      <c r="B7531" s="588" t="s">
        <v>43396</v>
      </c>
      <c r="C7531" s="589" t="s">
        <v>78</v>
      </c>
      <c r="D7531" s="619">
        <v>118.82</v>
      </c>
      <c r="E7531" s="590"/>
    </row>
    <row r="7532" spans="1:5" ht="12" customHeight="1">
      <c r="A7532" s="589" t="s">
        <v>43397</v>
      </c>
      <c r="B7532" s="588" t="s">
        <v>43398</v>
      </c>
      <c r="C7532" s="589" t="s">
        <v>78</v>
      </c>
      <c r="D7532" s="619">
        <v>18.170000000000002</v>
      </c>
      <c r="E7532" s="590"/>
    </row>
    <row r="7533" spans="1:5" ht="12" customHeight="1">
      <c r="A7533" s="589" t="s">
        <v>43399</v>
      </c>
      <c r="B7533" s="588" t="s">
        <v>43400</v>
      </c>
      <c r="C7533" s="589" t="s">
        <v>78</v>
      </c>
      <c r="D7533" s="619">
        <v>36.35</v>
      </c>
      <c r="E7533" s="590"/>
    </row>
    <row r="7534" spans="1:5" ht="12" customHeight="1">
      <c r="A7534" s="589" t="s">
        <v>43401</v>
      </c>
      <c r="B7534" s="588" t="s">
        <v>43402</v>
      </c>
      <c r="C7534" s="589" t="s">
        <v>78</v>
      </c>
      <c r="D7534" s="619">
        <v>59.64</v>
      </c>
      <c r="E7534" s="590"/>
    </row>
    <row r="7535" spans="1:5" ht="12" customHeight="1">
      <c r="A7535" s="589" t="s">
        <v>43403</v>
      </c>
      <c r="B7535" s="588" t="s">
        <v>43404</v>
      </c>
      <c r="C7535" s="589" t="s">
        <v>78</v>
      </c>
      <c r="D7535" s="619">
        <v>95.81</v>
      </c>
      <c r="E7535" s="590"/>
    </row>
    <row r="7536" spans="1:5" ht="12" customHeight="1">
      <c r="A7536" s="589" t="s">
        <v>43405</v>
      </c>
      <c r="B7536" s="588" t="s">
        <v>43406</v>
      </c>
      <c r="C7536" s="589" t="s">
        <v>78</v>
      </c>
      <c r="D7536" s="619">
        <v>150.62</v>
      </c>
      <c r="E7536" s="590"/>
    </row>
    <row r="7537" spans="1:5" ht="12" customHeight="1">
      <c r="A7537" s="589" t="s">
        <v>43407</v>
      </c>
      <c r="B7537" s="588" t="s">
        <v>43408</v>
      </c>
      <c r="C7537" s="589" t="s">
        <v>78</v>
      </c>
      <c r="D7537" s="619">
        <v>49.67</v>
      </c>
      <c r="E7537" s="590"/>
    </row>
    <row r="7538" spans="1:5" ht="12" customHeight="1">
      <c r="A7538" s="589" t="s">
        <v>43409</v>
      </c>
      <c r="B7538" s="588" t="s">
        <v>43410</v>
      </c>
      <c r="C7538" s="589" t="s">
        <v>78</v>
      </c>
      <c r="D7538" s="619">
        <v>12.87</v>
      </c>
      <c r="E7538" s="590"/>
    </row>
    <row r="7539" spans="1:5" ht="12" customHeight="1">
      <c r="A7539" s="589" t="s">
        <v>43411</v>
      </c>
      <c r="B7539" s="588" t="s">
        <v>43412</v>
      </c>
      <c r="C7539" s="589" t="s">
        <v>78</v>
      </c>
      <c r="D7539" s="619">
        <v>26.66</v>
      </c>
      <c r="E7539" s="590"/>
    </row>
    <row r="7540" spans="1:5" ht="12" customHeight="1">
      <c r="A7540" s="589" t="s">
        <v>43413</v>
      </c>
      <c r="B7540" s="588" t="s">
        <v>43414</v>
      </c>
      <c r="C7540" s="589" t="s">
        <v>78</v>
      </c>
      <c r="D7540" s="619">
        <v>15.79</v>
      </c>
      <c r="E7540" s="590"/>
    </row>
    <row r="7541" spans="1:5" ht="12" customHeight="1">
      <c r="A7541" s="589" t="s">
        <v>43415</v>
      </c>
      <c r="B7541" s="588" t="s">
        <v>43416</v>
      </c>
      <c r="C7541" s="589" t="s">
        <v>78</v>
      </c>
      <c r="D7541" s="619">
        <v>32.39</v>
      </c>
      <c r="E7541" s="590"/>
    </row>
    <row r="7542" spans="1:5" ht="12" customHeight="1">
      <c r="A7542" s="589" t="s">
        <v>43417</v>
      </c>
      <c r="B7542" s="588" t="s">
        <v>43418</v>
      </c>
      <c r="C7542" s="589" t="s">
        <v>78</v>
      </c>
      <c r="D7542" s="619">
        <v>43.24</v>
      </c>
      <c r="E7542" s="590"/>
    </row>
    <row r="7543" spans="1:5" ht="12" customHeight="1">
      <c r="A7543" s="589" t="s">
        <v>43419</v>
      </c>
      <c r="B7543" s="588" t="s">
        <v>43420</v>
      </c>
      <c r="C7543" s="589" t="s">
        <v>78</v>
      </c>
      <c r="D7543" s="619">
        <v>33.96</v>
      </c>
      <c r="E7543" s="590"/>
    </row>
    <row r="7544" spans="1:5" ht="12" customHeight="1">
      <c r="A7544" s="589" t="s">
        <v>43421</v>
      </c>
      <c r="B7544" s="588" t="s">
        <v>43422</v>
      </c>
      <c r="C7544" s="589" t="s">
        <v>78</v>
      </c>
      <c r="D7544" s="619">
        <v>58.47</v>
      </c>
      <c r="E7544" s="590"/>
    </row>
    <row r="7545" spans="1:5" ht="12" customHeight="1">
      <c r="A7545" s="589" t="s">
        <v>43423</v>
      </c>
      <c r="B7545" s="588" t="s">
        <v>43424</v>
      </c>
      <c r="C7545" s="589" t="s">
        <v>78</v>
      </c>
      <c r="D7545" s="619">
        <v>152.27000000000001</v>
      </c>
      <c r="E7545" s="590"/>
    </row>
    <row r="7546" spans="1:5" ht="12" customHeight="1">
      <c r="A7546" s="589" t="s">
        <v>43425</v>
      </c>
      <c r="B7546" s="588" t="s">
        <v>43426</v>
      </c>
      <c r="C7546" s="589" t="s">
        <v>78</v>
      </c>
      <c r="D7546" s="619">
        <v>173.69</v>
      </c>
      <c r="E7546" s="590"/>
    </row>
    <row r="7547" spans="1:5" ht="12" customHeight="1">
      <c r="A7547" s="589" t="s">
        <v>43427</v>
      </c>
      <c r="B7547" s="588" t="s">
        <v>43428</v>
      </c>
      <c r="C7547" s="589" t="s">
        <v>78</v>
      </c>
      <c r="D7547" s="619">
        <v>11.27</v>
      </c>
      <c r="E7547" s="590"/>
    </row>
    <row r="7548" spans="1:5" ht="12" customHeight="1">
      <c r="A7548" s="589" t="s">
        <v>43429</v>
      </c>
      <c r="B7548" s="588" t="s">
        <v>43430</v>
      </c>
      <c r="C7548" s="589" t="s">
        <v>78</v>
      </c>
      <c r="D7548" s="619">
        <v>23.27</v>
      </c>
      <c r="E7548" s="590"/>
    </row>
    <row r="7549" spans="1:5" ht="12" customHeight="1">
      <c r="A7549" s="589" t="s">
        <v>43431</v>
      </c>
      <c r="B7549" s="588" t="s">
        <v>43432</v>
      </c>
      <c r="C7549" s="589" t="s">
        <v>78</v>
      </c>
      <c r="D7549" s="619">
        <v>24</v>
      </c>
      <c r="E7549" s="590"/>
    </row>
    <row r="7550" spans="1:5" ht="12" customHeight="1">
      <c r="A7550" s="589" t="s">
        <v>43433</v>
      </c>
      <c r="B7550" s="588" t="s">
        <v>43434</v>
      </c>
      <c r="C7550" s="589" t="s">
        <v>78</v>
      </c>
      <c r="D7550" s="619">
        <v>36.979999999999997</v>
      </c>
      <c r="E7550" s="590"/>
    </row>
    <row r="7551" spans="1:5" ht="12" customHeight="1">
      <c r="A7551" s="589" t="s">
        <v>43435</v>
      </c>
      <c r="B7551" s="588" t="s">
        <v>43436</v>
      </c>
      <c r="C7551" s="589" t="s">
        <v>78</v>
      </c>
      <c r="D7551" s="619">
        <v>63.56</v>
      </c>
      <c r="E7551" s="590"/>
    </row>
    <row r="7552" spans="1:5" ht="12" customHeight="1">
      <c r="A7552" s="589" t="s">
        <v>43437</v>
      </c>
      <c r="B7552" s="588" t="s">
        <v>43438</v>
      </c>
      <c r="C7552" s="589" t="s">
        <v>78</v>
      </c>
      <c r="D7552" s="619">
        <v>101.95</v>
      </c>
      <c r="E7552" s="590"/>
    </row>
    <row r="7553" spans="1:5" ht="12" customHeight="1">
      <c r="A7553" s="589" t="s">
        <v>43439</v>
      </c>
      <c r="B7553" s="588" t="s">
        <v>43440</v>
      </c>
      <c r="C7553" s="589" t="s">
        <v>78</v>
      </c>
      <c r="D7553" s="619">
        <v>160.56</v>
      </c>
      <c r="E7553" s="590"/>
    </row>
    <row r="7554" spans="1:5" ht="12" customHeight="1">
      <c r="A7554" s="589" t="s">
        <v>43441</v>
      </c>
      <c r="B7554" s="588" t="s">
        <v>43442</v>
      </c>
      <c r="C7554" s="589" t="s">
        <v>78</v>
      </c>
      <c r="D7554" s="619">
        <v>171.92</v>
      </c>
      <c r="E7554" s="590"/>
    </row>
    <row r="7555" spans="1:5" ht="12" customHeight="1">
      <c r="A7555" s="589" t="s">
        <v>43443</v>
      </c>
      <c r="B7555" s="588" t="s">
        <v>43444</v>
      </c>
      <c r="C7555" s="589" t="s">
        <v>78</v>
      </c>
      <c r="D7555" s="619">
        <v>13.81</v>
      </c>
      <c r="E7555" s="590"/>
    </row>
    <row r="7556" spans="1:5" ht="12" customHeight="1">
      <c r="A7556" s="589" t="s">
        <v>43445</v>
      </c>
      <c r="B7556" s="588" t="s">
        <v>43446</v>
      </c>
      <c r="C7556" s="589" t="s">
        <v>78</v>
      </c>
      <c r="D7556" s="619">
        <v>28.92</v>
      </c>
      <c r="E7556" s="590"/>
    </row>
    <row r="7557" spans="1:5" ht="12" customHeight="1">
      <c r="A7557" s="589" t="s">
        <v>43447</v>
      </c>
      <c r="B7557" s="588" t="s">
        <v>43448</v>
      </c>
      <c r="C7557" s="589" t="s">
        <v>78</v>
      </c>
      <c r="D7557" s="619">
        <v>43.44</v>
      </c>
      <c r="E7557" s="590"/>
    </row>
    <row r="7558" spans="1:5" ht="12" customHeight="1">
      <c r="A7558" s="589" t="s">
        <v>43449</v>
      </c>
      <c r="B7558" s="588" t="s">
        <v>43450</v>
      </c>
      <c r="C7558" s="589" t="s">
        <v>78</v>
      </c>
      <c r="D7558" s="619">
        <v>74.69</v>
      </c>
      <c r="E7558" s="590"/>
    </row>
    <row r="7559" spans="1:5" ht="12" customHeight="1">
      <c r="A7559" s="589" t="s">
        <v>43451</v>
      </c>
      <c r="B7559" s="588" t="s">
        <v>43452</v>
      </c>
      <c r="C7559" s="589" t="s">
        <v>78</v>
      </c>
      <c r="D7559" s="619">
        <v>119.24</v>
      </c>
      <c r="E7559" s="590"/>
    </row>
    <row r="7560" spans="1:5" ht="12" customHeight="1">
      <c r="A7560" s="589" t="s">
        <v>43453</v>
      </c>
      <c r="B7560" s="588" t="s">
        <v>43454</v>
      </c>
      <c r="C7560" s="589" t="s">
        <v>78</v>
      </c>
      <c r="D7560" s="619">
        <v>160.16</v>
      </c>
      <c r="E7560" s="590"/>
    </row>
    <row r="7561" spans="1:5" ht="12" customHeight="1">
      <c r="A7561" s="589" t="s">
        <v>43455</v>
      </c>
      <c r="B7561" s="588" t="s">
        <v>43456</v>
      </c>
      <c r="C7561" s="589" t="s">
        <v>78</v>
      </c>
      <c r="D7561" s="619">
        <v>195.24</v>
      </c>
      <c r="E7561" s="590"/>
    </row>
    <row r="7562" spans="1:5" ht="12" customHeight="1">
      <c r="A7562" s="589" t="s">
        <v>43457</v>
      </c>
      <c r="B7562" s="588" t="s">
        <v>43458</v>
      </c>
      <c r="C7562" s="589" t="s">
        <v>93</v>
      </c>
      <c r="D7562" s="619">
        <v>87.3</v>
      </c>
      <c r="E7562" s="590"/>
    </row>
    <row r="7563" spans="1:5" ht="12" customHeight="1">
      <c r="A7563" s="589" t="s">
        <v>43459</v>
      </c>
      <c r="B7563" s="588" t="s">
        <v>43460</v>
      </c>
      <c r="C7563" s="589" t="s">
        <v>78</v>
      </c>
      <c r="D7563" s="619">
        <v>35.22</v>
      </c>
      <c r="E7563" s="590"/>
    </row>
    <row r="7564" spans="1:5" ht="12" customHeight="1">
      <c r="A7564" s="589" t="s">
        <v>43461</v>
      </c>
      <c r="B7564" s="588" t="s">
        <v>43462</v>
      </c>
      <c r="C7564" s="589" t="s">
        <v>78</v>
      </c>
      <c r="D7564" s="619">
        <v>68.67</v>
      </c>
      <c r="E7564" s="590"/>
    </row>
    <row r="7565" spans="1:5" ht="12" customHeight="1">
      <c r="A7565" s="589" t="s">
        <v>43463</v>
      </c>
      <c r="B7565" s="588" t="s">
        <v>43464</v>
      </c>
      <c r="C7565" s="589" t="s">
        <v>78</v>
      </c>
      <c r="D7565" s="619">
        <v>20.53</v>
      </c>
      <c r="E7565" s="590"/>
    </row>
    <row r="7566" spans="1:5" ht="12" customHeight="1">
      <c r="A7566" s="589" t="s">
        <v>43465</v>
      </c>
      <c r="B7566" s="588" t="s">
        <v>43466</v>
      </c>
      <c r="C7566" s="589" t="s">
        <v>78</v>
      </c>
      <c r="D7566" s="619">
        <v>16.5</v>
      </c>
      <c r="E7566" s="590"/>
    </row>
    <row r="7567" spans="1:5" ht="12" customHeight="1">
      <c r="A7567" s="589" t="s">
        <v>43467</v>
      </c>
      <c r="B7567" s="588" t="s">
        <v>43468</v>
      </c>
      <c r="C7567" s="589" t="s">
        <v>78</v>
      </c>
      <c r="D7567" s="619">
        <v>12.19</v>
      </c>
      <c r="E7567" s="590"/>
    </row>
    <row r="7568" spans="1:5" ht="12" customHeight="1">
      <c r="A7568" s="589" t="s">
        <v>43469</v>
      </c>
      <c r="B7568" s="588" t="s">
        <v>43470</v>
      </c>
      <c r="C7568" s="589" t="s">
        <v>78</v>
      </c>
      <c r="D7568" s="619">
        <v>4.43</v>
      </c>
      <c r="E7568" s="590"/>
    </row>
    <row r="7569" spans="1:5" ht="12" customHeight="1">
      <c r="A7569" s="589" t="s">
        <v>43471</v>
      </c>
      <c r="B7569" s="588" t="s">
        <v>43472</v>
      </c>
      <c r="C7569" s="589" t="s">
        <v>78</v>
      </c>
      <c r="D7569" s="619">
        <v>45.33</v>
      </c>
      <c r="E7569" s="590"/>
    </row>
    <row r="7570" spans="1:5" ht="12" customHeight="1">
      <c r="A7570" s="589" t="s">
        <v>43473</v>
      </c>
      <c r="B7570" s="588" t="s">
        <v>43474</v>
      </c>
      <c r="C7570" s="589" t="s">
        <v>78</v>
      </c>
      <c r="D7570" s="619">
        <v>29.1</v>
      </c>
      <c r="E7570" s="590"/>
    </row>
    <row r="7571" spans="1:5" ht="12" customHeight="1">
      <c r="A7571" s="589" t="s">
        <v>43475</v>
      </c>
      <c r="B7571" s="588" t="s">
        <v>43476</v>
      </c>
      <c r="C7571" s="589" t="s">
        <v>78</v>
      </c>
      <c r="D7571" s="619">
        <v>58.62</v>
      </c>
      <c r="E7571" s="590"/>
    </row>
    <row r="7572" spans="1:5" ht="12" customHeight="1">
      <c r="A7572" s="589" t="s">
        <v>43477</v>
      </c>
      <c r="B7572" s="588" t="s">
        <v>43478</v>
      </c>
      <c r="C7572" s="589" t="s">
        <v>78</v>
      </c>
      <c r="D7572" s="619">
        <v>6.28</v>
      </c>
      <c r="E7572" s="590"/>
    </row>
    <row r="7573" spans="1:5" ht="12" customHeight="1">
      <c r="A7573" s="589" t="s">
        <v>43479</v>
      </c>
      <c r="B7573" s="588" t="s">
        <v>43480</v>
      </c>
      <c r="C7573" s="589" t="s">
        <v>78</v>
      </c>
      <c r="D7573" s="619">
        <v>70.78</v>
      </c>
      <c r="E7573" s="590"/>
    </row>
    <row r="7574" spans="1:5" ht="12" customHeight="1">
      <c r="A7574" s="589" t="s">
        <v>43481</v>
      </c>
      <c r="B7574" s="588" t="s">
        <v>43482</v>
      </c>
      <c r="C7574" s="589" t="s">
        <v>78</v>
      </c>
      <c r="D7574" s="619">
        <v>24.2</v>
      </c>
      <c r="E7574" s="590"/>
    </row>
    <row r="7575" spans="1:5" ht="12" customHeight="1">
      <c r="A7575" s="589" t="s">
        <v>43483</v>
      </c>
      <c r="B7575" s="588" t="s">
        <v>43484</v>
      </c>
      <c r="C7575" s="589" t="s">
        <v>78</v>
      </c>
      <c r="D7575" s="619">
        <v>49.43</v>
      </c>
      <c r="E7575" s="590"/>
    </row>
    <row r="7576" spans="1:5" ht="12" customHeight="1">
      <c r="A7576" s="589" t="s">
        <v>43485</v>
      </c>
      <c r="B7576" s="588" t="s">
        <v>43486</v>
      </c>
      <c r="C7576" s="589" t="s">
        <v>78</v>
      </c>
      <c r="D7576" s="619">
        <v>2.2400000000000002</v>
      </c>
      <c r="E7576" s="590"/>
    </row>
    <row r="7577" spans="1:5" ht="12" customHeight="1">
      <c r="A7577" s="589" t="s">
        <v>43487</v>
      </c>
      <c r="B7577" s="588" t="s">
        <v>43488</v>
      </c>
      <c r="C7577" s="589" t="s">
        <v>78</v>
      </c>
      <c r="D7577" s="619">
        <v>2.33</v>
      </c>
      <c r="E7577" s="590"/>
    </row>
    <row r="7578" spans="1:5" ht="12" customHeight="1">
      <c r="A7578" s="589" t="s">
        <v>43489</v>
      </c>
      <c r="B7578" s="588" t="s">
        <v>28345</v>
      </c>
      <c r="C7578" s="589" t="s">
        <v>78</v>
      </c>
      <c r="D7578" s="619">
        <v>5.23</v>
      </c>
      <c r="E7578" s="590"/>
    </row>
    <row r="7579" spans="1:5" ht="12" customHeight="1">
      <c r="A7579" s="589" t="s">
        <v>43490</v>
      </c>
      <c r="B7579" s="588" t="s">
        <v>43491</v>
      </c>
      <c r="C7579" s="589" t="s">
        <v>78</v>
      </c>
      <c r="D7579" s="619">
        <v>7.61</v>
      </c>
      <c r="E7579" s="590"/>
    </row>
    <row r="7580" spans="1:5" ht="12" customHeight="1">
      <c r="A7580" s="589" t="s">
        <v>43492</v>
      </c>
      <c r="B7580" s="588" t="s">
        <v>43493</v>
      </c>
      <c r="C7580" s="589" t="s">
        <v>78</v>
      </c>
      <c r="D7580" s="619">
        <v>8.7200000000000006</v>
      </c>
      <c r="E7580" s="590"/>
    </row>
    <row r="7581" spans="1:5" ht="12" customHeight="1">
      <c r="A7581" s="589" t="s">
        <v>43494</v>
      </c>
      <c r="B7581" s="588" t="s">
        <v>43495</v>
      </c>
      <c r="C7581" s="589" t="s">
        <v>78</v>
      </c>
      <c r="D7581" s="619">
        <v>14.72</v>
      </c>
      <c r="E7581" s="590"/>
    </row>
    <row r="7582" spans="1:5" ht="12" customHeight="1">
      <c r="A7582" s="589" t="s">
        <v>43496</v>
      </c>
      <c r="B7582" s="588" t="s">
        <v>43497</v>
      </c>
      <c r="C7582" s="589" t="s">
        <v>78</v>
      </c>
      <c r="D7582" s="619">
        <v>24.66</v>
      </c>
      <c r="E7582" s="590"/>
    </row>
    <row r="7583" spans="1:5" ht="12" customHeight="1">
      <c r="A7583" s="589" t="s">
        <v>43498</v>
      </c>
      <c r="B7583" s="588" t="s">
        <v>43499</v>
      </c>
      <c r="C7583" s="589" t="s">
        <v>78</v>
      </c>
      <c r="D7583" s="619">
        <v>30.81</v>
      </c>
      <c r="E7583" s="590"/>
    </row>
    <row r="7584" spans="1:5" ht="12" customHeight="1">
      <c r="A7584" s="589" t="s">
        <v>43500</v>
      </c>
      <c r="B7584" s="588" t="s">
        <v>43501</v>
      </c>
      <c r="C7584" s="589" t="s">
        <v>43502</v>
      </c>
      <c r="D7584" s="619">
        <v>15224.27</v>
      </c>
      <c r="E7584" s="590"/>
    </row>
    <row r="7585" spans="1:5" ht="12" customHeight="1">
      <c r="A7585" s="589" t="s">
        <v>43503</v>
      </c>
      <c r="B7585" s="588" t="s">
        <v>43504</v>
      </c>
      <c r="C7585" s="589" t="s">
        <v>93</v>
      </c>
      <c r="D7585" s="619">
        <v>0.66</v>
      </c>
      <c r="E7585" s="590"/>
    </row>
    <row r="7586" spans="1:5" ht="12" customHeight="1">
      <c r="A7586" s="589" t="s">
        <v>43505</v>
      </c>
      <c r="B7586" s="588" t="s">
        <v>43506</v>
      </c>
      <c r="C7586" s="589" t="s">
        <v>93</v>
      </c>
      <c r="D7586" s="619">
        <v>46.52</v>
      </c>
      <c r="E7586" s="590"/>
    </row>
    <row r="7587" spans="1:5" ht="12" customHeight="1">
      <c r="A7587" s="589" t="s">
        <v>43507</v>
      </c>
      <c r="B7587" s="588" t="s">
        <v>43508</v>
      </c>
      <c r="C7587" s="589" t="s">
        <v>93</v>
      </c>
      <c r="D7587" s="619">
        <v>0.77</v>
      </c>
      <c r="E7587" s="590"/>
    </row>
    <row r="7588" spans="1:5" ht="12" customHeight="1">
      <c r="A7588" s="589" t="s">
        <v>43509</v>
      </c>
      <c r="B7588" s="588" t="s">
        <v>43510</v>
      </c>
      <c r="C7588" s="589" t="s">
        <v>93</v>
      </c>
      <c r="D7588" s="619">
        <v>0.93</v>
      </c>
      <c r="E7588" s="590"/>
    </row>
    <row r="7589" spans="1:5" ht="12" customHeight="1">
      <c r="A7589" s="589" t="s">
        <v>43511</v>
      </c>
      <c r="B7589" s="588" t="s">
        <v>43512</v>
      </c>
      <c r="C7589" s="589" t="s">
        <v>93</v>
      </c>
      <c r="D7589" s="619">
        <v>1.52</v>
      </c>
      <c r="E7589" s="590"/>
    </row>
    <row r="7590" spans="1:5" ht="12" customHeight="1">
      <c r="A7590" s="589" t="s">
        <v>43513</v>
      </c>
      <c r="B7590" s="588" t="s">
        <v>43514</v>
      </c>
      <c r="C7590" s="589" t="s">
        <v>93</v>
      </c>
      <c r="D7590" s="619">
        <v>2.97</v>
      </c>
      <c r="E7590" s="590"/>
    </row>
    <row r="7591" spans="1:5" ht="12" customHeight="1">
      <c r="A7591" s="589" t="s">
        <v>43515</v>
      </c>
      <c r="B7591" s="588" t="s">
        <v>43516</v>
      </c>
      <c r="C7591" s="589" t="s">
        <v>93</v>
      </c>
      <c r="D7591" s="619">
        <v>3.22</v>
      </c>
      <c r="E7591" s="590"/>
    </row>
    <row r="7592" spans="1:5" ht="12" customHeight="1">
      <c r="A7592" s="589" t="s">
        <v>43517</v>
      </c>
      <c r="B7592" s="588" t="s">
        <v>43518</v>
      </c>
      <c r="C7592" s="589" t="s">
        <v>93</v>
      </c>
      <c r="D7592" s="619">
        <v>8.11</v>
      </c>
      <c r="E7592" s="590"/>
    </row>
    <row r="7593" spans="1:5" ht="12" customHeight="1">
      <c r="A7593" s="589" t="s">
        <v>43519</v>
      </c>
      <c r="B7593" s="588" t="s">
        <v>43520</v>
      </c>
      <c r="C7593" s="589" t="s">
        <v>93</v>
      </c>
      <c r="D7593" s="619">
        <v>16.37</v>
      </c>
      <c r="E7593" s="590"/>
    </row>
    <row r="7594" spans="1:5" ht="12" customHeight="1">
      <c r="A7594" s="589" t="s">
        <v>43521</v>
      </c>
      <c r="B7594" s="588" t="s">
        <v>43522</v>
      </c>
      <c r="C7594" s="589" t="s">
        <v>93</v>
      </c>
      <c r="D7594" s="619">
        <v>25.17</v>
      </c>
      <c r="E7594" s="590"/>
    </row>
    <row r="7595" spans="1:5" ht="12" customHeight="1">
      <c r="A7595" s="589" t="s">
        <v>43523</v>
      </c>
      <c r="B7595" s="588" t="s">
        <v>43524</v>
      </c>
      <c r="C7595" s="589" t="s">
        <v>93</v>
      </c>
      <c r="D7595" s="619">
        <v>4.5199999999999996</v>
      </c>
      <c r="E7595" s="590"/>
    </row>
    <row r="7596" spans="1:5" ht="12" customHeight="1">
      <c r="A7596" s="589" t="s">
        <v>43525</v>
      </c>
      <c r="B7596" s="588" t="s">
        <v>43526</v>
      </c>
      <c r="C7596" s="589" t="s">
        <v>93</v>
      </c>
      <c r="D7596" s="619">
        <v>3.97</v>
      </c>
      <c r="E7596" s="590"/>
    </row>
    <row r="7597" spans="1:5" ht="12" customHeight="1">
      <c r="A7597" s="589" t="s">
        <v>43527</v>
      </c>
      <c r="B7597" s="588" t="s">
        <v>43528</v>
      </c>
      <c r="C7597" s="589" t="s">
        <v>93</v>
      </c>
      <c r="D7597" s="619">
        <v>3.58</v>
      </c>
      <c r="E7597" s="590"/>
    </row>
    <row r="7598" spans="1:5" ht="12" customHeight="1">
      <c r="A7598" s="589" t="s">
        <v>43529</v>
      </c>
      <c r="B7598" s="588" t="s">
        <v>43530</v>
      </c>
      <c r="C7598" s="589" t="s">
        <v>93</v>
      </c>
      <c r="D7598" s="619">
        <v>2.17</v>
      </c>
      <c r="E7598" s="590"/>
    </row>
    <row r="7599" spans="1:5" ht="12" customHeight="1">
      <c r="A7599" s="589" t="s">
        <v>43531</v>
      </c>
      <c r="B7599" s="588" t="s">
        <v>43532</v>
      </c>
      <c r="C7599" s="589" t="s">
        <v>93</v>
      </c>
      <c r="D7599" s="619">
        <v>18.420000000000002</v>
      </c>
      <c r="E7599" s="590"/>
    </row>
    <row r="7600" spans="1:5" ht="12" customHeight="1">
      <c r="A7600" s="589" t="s">
        <v>43533</v>
      </c>
      <c r="B7600" s="588" t="s">
        <v>43534</v>
      </c>
      <c r="C7600" s="589" t="s">
        <v>93</v>
      </c>
      <c r="D7600" s="619">
        <v>8.9600000000000009</v>
      </c>
      <c r="E7600" s="590"/>
    </row>
    <row r="7601" spans="1:5" ht="12" customHeight="1">
      <c r="A7601" s="589" t="s">
        <v>43535</v>
      </c>
      <c r="B7601" s="588" t="s">
        <v>43536</v>
      </c>
      <c r="C7601" s="589" t="s">
        <v>93</v>
      </c>
      <c r="D7601" s="619">
        <v>23.33</v>
      </c>
      <c r="E7601" s="590"/>
    </row>
    <row r="7602" spans="1:5" ht="12" customHeight="1">
      <c r="A7602" s="589" t="s">
        <v>43537</v>
      </c>
      <c r="B7602" s="588" t="s">
        <v>43538</v>
      </c>
      <c r="C7602" s="589" t="s">
        <v>93</v>
      </c>
      <c r="D7602" s="619">
        <v>1.18</v>
      </c>
      <c r="E7602" s="590"/>
    </row>
    <row r="7603" spans="1:5" ht="12" customHeight="1">
      <c r="A7603" s="589" t="s">
        <v>43539</v>
      </c>
      <c r="B7603" s="588" t="s">
        <v>43540</v>
      </c>
      <c r="C7603" s="589" t="s">
        <v>93</v>
      </c>
      <c r="D7603" s="619">
        <v>66.3</v>
      </c>
      <c r="E7603" s="590"/>
    </row>
    <row r="7604" spans="1:5" ht="18" customHeight="1">
      <c r="A7604" s="589" t="s">
        <v>43541</v>
      </c>
      <c r="B7604" s="588" t="s">
        <v>43542</v>
      </c>
      <c r="C7604" s="589" t="s">
        <v>93</v>
      </c>
      <c r="D7604" s="619">
        <v>88775.38</v>
      </c>
      <c r="E7604" s="590"/>
    </row>
    <row r="7605" spans="1:5" ht="18" customHeight="1">
      <c r="A7605" s="589" t="s">
        <v>43543</v>
      </c>
      <c r="B7605" s="588" t="s">
        <v>43544</v>
      </c>
      <c r="C7605" s="589" t="s">
        <v>93</v>
      </c>
      <c r="D7605" s="619">
        <v>89028.42</v>
      </c>
      <c r="E7605" s="590"/>
    </row>
    <row r="7606" spans="1:5" ht="18" customHeight="1">
      <c r="A7606" s="589" t="s">
        <v>43545</v>
      </c>
      <c r="B7606" s="588" t="s">
        <v>43546</v>
      </c>
      <c r="C7606" s="589" t="s">
        <v>93</v>
      </c>
      <c r="D7606" s="619">
        <v>85400</v>
      </c>
      <c r="E7606" s="590"/>
    </row>
    <row r="7607" spans="1:5" ht="18" customHeight="1">
      <c r="A7607" s="589" t="s">
        <v>43547</v>
      </c>
      <c r="B7607" s="588" t="s">
        <v>43548</v>
      </c>
      <c r="C7607" s="589" t="s">
        <v>93</v>
      </c>
      <c r="D7607" s="619">
        <v>87436.800000000003</v>
      </c>
      <c r="E7607" s="590"/>
    </row>
    <row r="7608" spans="1:5" ht="18" customHeight="1">
      <c r="A7608" s="589" t="s">
        <v>43549</v>
      </c>
      <c r="B7608" s="588" t="s">
        <v>43550</v>
      </c>
      <c r="C7608" s="589" t="s">
        <v>93</v>
      </c>
      <c r="D7608" s="619">
        <v>107433.14</v>
      </c>
      <c r="E7608" s="590"/>
    </row>
    <row r="7609" spans="1:5" ht="18" customHeight="1">
      <c r="A7609" s="589" t="s">
        <v>43551</v>
      </c>
      <c r="B7609" s="588" t="s">
        <v>43552</v>
      </c>
      <c r="C7609" s="589" t="s">
        <v>93</v>
      </c>
      <c r="D7609" s="619">
        <v>131802.12</v>
      </c>
      <c r="E7609" s="590"/>
    </row>
    <row r="7610" spans="1:5" ht="18" customHeight="1">
      <c r="A7610" s="589" t="s">
        <v>43553</v>
      </c>
      <c r="B7610" s="588" t="s">
        <v>43554</v>
      </c>
      <c r="C7610" s="589" t="s">
        <v>93</v>
      </c>
      <c r="D7610" s="619">
        <v>146765.07</v>
      </c>
      <c r="E7610" s="590"/>
    </row>
    <row r="7611" spans="1:5" ht="18" customHeight="1">
      <c r="A7611" s="589" t="s">
        <v>43555</v>
      </c>
      <c r="B7611" s="588" t="s">
        <v>43556</v>
      </c>
      <c r="C7611" s="589" t="s">
        <v>93</v>
      </c>
      <c r="D7611" s="619">
        <v>190041.4</v>
      </c>
      <c r="E7611" s="590"/>
    </row>
    <row r="7612" spans="1:5" ht="18" customHeight="1">
      <c r="A7612" s="589" t="s">
        <v>43557</v>
      </c>
      <c r="B7612" s="588" t="s">
        <v>43558</v>
      </c>
      <c r="C7612" s="589" t="s">
        <v>93</v>
      </c>
      <c r="D7612" s="619">
        <v>250390.21</v>
      </c>
      <c r="E7612" s="590"/>
    </row>
    <row r="7613" spans="1:5" ht="18" customHeight="1">
      <c r="A7613" s="589" t="s">
        <v>43559</v>
      </c>
      <c r="B7613" s="588" t="s">
        <v>43560</v>
      </c>
      <c r="C7613" s="589" t="s">
        <v>93</v>
      </c>
      <c r="D7613" s="619">
        <v>329190.46000000002</v>
      </c>
      <c r="E7613" s="590"/>
    </row>
    <row r="7614" spans="1:5" ht="12" customHeight="1">
      <c r="A7614" s="589" t="s">
        <v>43561</v>
      </c>
      <c r="B7614" s="588" t="s">
        <v>43562</v>
      </c>
      <c r="C7614" s="589" t="s">
        <v>93</v>
      </c>
      <c r="D7614" s="619">
        <v>1172460</v>
      </c>
      <c r="E7614" s="590"/>
    </row>
    <row r="7615" spans="1:5" ht="12" customHeight="1">
      <c r="A7615" s="589" t="s">
        <v>43563</v>
      </c>
      <c r="B7615" s="588" t="s">
        <v>43564</v>
      </c>
      <c r="C7615" s="589" t="s">
        <v>161</v>
      </c>
      <c r="D7615" s="619">
        <v>131.83377777777778</v>
      </c>
      <c r="E7615" s="590"/>
    </row>
    <row r="7616" spans="1:5" ht="12" customHeight="1">
      <c r="A7616" s="589" t="s">
        <v>43565</v>
      </c>
      <c r="B7616" s="588" t="s">
        <v>43566</v>
      </c>
      <c r="C7616" s="589" t="s">
        <v>161</v>
      </c>
      <c r="D7616" s="619">
        <v>357.95777777777778</v>
      </c>
      <c r="E7616" s="590"/>
    </row>
    <row r="7617" spans="1:5" ht="12" customHeight="1">
      <c r="A7617" s="589" t="s">
        <v>43567</v>
      </c>
      <c r="B7617" s="588" t="s">
        <v>43568</v>
      </c>
      <c r="C7617" s="589" t="s">
        <v>161</v>
      </c>
      <c r="D7617" s="619">
        <v>132.67915555555555</v>
      </c>
      <c r="E7617" s="590"/>
    </row>
    <row r="7618" spans="1:5" ht="12" customHeight="1">
      <c r="A7618" s="589" t="s">
        <v>43569</v>
      </c>
      <c r="B7618" s="588" t="s">
        <v>43570</v>
      </c>
      <c r="C7618" s="589" t="s">
        <v>161</v>
      </c>
      <c r="D7618" s="619">
        <v>741.02831111111107</v>
      </c>
      <c r="E7618" s="590"/>
    </row>
    <row r="7619" spans="1:5" ht="12" customHeight="1">
      <c r="A7619" s="589" t="s">
        <v>43571</v>
      </c>
      <c r="B7619" s="588" t="s">
        <v>43572</v>
      </c>
      <c r="C7619" s="589" t="s">
        <v>93</v>
      </c>
      <c r="D7619" s="619">
        <v>117293</v>
      </c>
      <c r="E7619" s="590"/>
    </row>
    <row r="7620" spans="1:5" ht="12" customHeight="1">
      <c r="A7620" s="589" t="s">
        <v>43573</v>
      </c>
      <c r="B7620" s="588" t="s">
        <v>43574</v>
      </c>
      <c r="C7620" s="589" t="s">
        <v>93</v>
      </c>
      <c r="D7620" s="619">
        <v>1241428</v>
      </c>
      <c r="E7620" s="590"/>
    </row>
    <row r="7621" spans="1:5" ht="12" customHeight="1">
      <c r="A7621" s="589" t="s">
        <v>43575</v>
      </c>
      <c r="B7621" s="588" t="s">
        <v>43576</v>
      </c>
      <c r="C7621" s="589" t="s">
        <v>161</v>
      </c>
      <c r="D7621" s="619">
        <v>32.756044444444441</v>
      </c>
      <c r="E7621" s="590"/>
    </row>
    <row r="7622" spans="1:5" ht="12" customHeight="1">
      <c r="A7622" s="589" t="s">
        <v>43577</v>
      </c>
      <c r="B7622" s="588" t="s">
        <v>43578</v>
      </c>
      <c r="C7622" s="589" t="s">
        <v>161</v>
      </c>
      <c r="D7622" s="619">
        <v>43.182088888888892</v>
      </c>
      <c r="E7622" s="590"/>
    </row>
    <row r="7623" spans="1:5" ht="12" customHeight="1">
      <c r="A7623" s="589" t="s">
        <v>43579</v>
      </c>
      <c r="B7623" s="588" t="s">
        <v>43580</v>
      </c>
      <c r="C7623" s="589" t="s">
        <v>93</v>
      </c>
      <c r="D7623" s="619">
        <v>689682</v>
      </c>
      <c r="E7623" s="590"/>
    </row>
    <row r="7624" spans="1:5" ht="12" customHeight="1">
      <c r="A7624" s="589" t="s">
        <v>43581</v>
      </c>
      <c r="B7624" s="588" t="s">
        <v>43582</v>
      </c>
      <c r="C7624" s="589" t="s">
        <v>161</v>
      </c>
      <c r="D7624" s="619">
        <v>83.635066666666674</v>
      </c>
      <c r="E7624" s="590"/>
    </row>
    <row r="7625" spans="1:5" ht="12" customHeight="1">
      <c r="A7625" s="589" t="s">
        <v>43583</v>
      </c>
      <c r="B7625" s="588" t="s">
        <v>43584</v>
      </c>
      <c r="C7625" s="589" t="s">
        <v>161</v>
      </c>
      <c r="D7625" s="619">
        <v>144.94013333333334</v>
      </c>
      <c r="E7625" s="590"/>
    </row>
    <row r="7626" spans="1:5" ht="12" customHeight="1">
      <c r="A7626" s="589" t="s">
        <v>43585</v>
      </c>
      <c r="B7626" s="588" t="s">
        <v>43586</v>
      </c>
      <c r="C7626" s="589" t="s">
        <v>93</v>
      </c>
      <c r="D7626" s="619">
        <v>12.4</v>
      </c>
      <c r="E7626" s="590"/>
    </row>
    <row r="7627" spans="1:5" ht="12" customHeight="1">
      <c r="A7627" s="589" t="s">
        <v>43587</v>
      </c>
      <c r="B7627" s="588" t="s">
        <v>43588</v>
      </c>
      <c r="C7627" s="589" t="s">
        <v>93</v>
      </c>
      <c r="D7627" s="619">
        <v>3.4</v>
      </c>
      <c r="E7627" s="590"/>
    </row>
    <row r="7628" spans="1:5" ht="12" customHeight="1">
      <c r="A7628" s="589" t="s">
        <v>43589</v>
      </c>
      <c r="B7628" s="588" t="s">
        <v>43590</v>
      </c>
      <c r="C7628" s="589" t="s">
        <v>93</v>
      </c>
      <c r="D7628" s="619">
        <v>11358.62</v>
      </c>
      <c r="E7628" s="590"/>
    </row>
    <row r="7629" spans="1:5" ht="12" customHeight="1">
      <c r="A7629" s="589" t="s">
        <v>43591</v>
      </c>
      <c r="B7629" s="588" t="s">
        <v>43592</v>
      </c>
      <c r="C7629" s="589" t="s">
        <v>93</v>
      </c>
      <c r="D7629" s="619">
        <v>751.55</v>
      </c>
      <c r="E7629" s="590"/>
    </row>
    <row r="7630" spans="1:5" ht="12" customHeight="1">
      <c r="A7630" s="589" t="s">
        <v>43593</v>
      </c>
      <c r="B7630" s="588" t="s">
        <v>43594</v>
      </c>
      <c r="C7630" s="589" t="s">
        <v>93</v>
      </c>
      <c r="D7630" s="619">
        <v>905.3</v>
      </c>
      <c r="E7630" s="590"/>
    </row>
    <row r="7631" spans="1:5" ht="12" customHeight="1">
      <c r="A7631" s="589" t="s">
        <v>43595</v>
      </c>
      <c r="B7631" s="588" t="s">
        <v>43596</v>
      </c>
      <c r="C7631" s="589" t="s">
        <v>93</v>
      </c>
      <c r="D7631" s="619">
        <v>1024.6199999999999</v>
      </c>
      <c r="E7631" s="590"/>
    </row>
    <row r="7632" spans="1:5" ht="12" customHeight="1">
      <c r="A7632" s="589" t="s">
        <v>43597</v>
      </c>
      <c r="B7632" s="588" t="s">
        <v>43598</v>
      </c>
      <c r="C7632" s="589" t="s">
        <v>93</v>
      </c>
      <c r="D7632" s="619">
        <v>2060.3000000000002</v>
      </c>
      <c r="E7632" s="590"/>
    </row>
    <row r="7633" spans="1:5" ht="12" customHeight="1">
      <c r="A7633" s="589" t="s">
        <v>43599</v>
      </c>
      <c r="B7633" s="588" t="s">
        <v>43600</v>
      </c>
      <c r="C7633" s="589" t="s">
        <v>93</v>
      </c>
      <c r="D7633" s="619">
        <v>3054.18</v>
      </c>
      <c r="E7633" s="590"/>
    </row>
    <row r="7634" spans="1:5" ht="12" customHeight="1">
      <c r="A7634" s="589" t="s">
        <v>43601</v>
      </c>
      <c r="B7634" s="588" t="s">
        <v>43602</v>
      </c>
      <c r="C7634" s="589" t="s">
        <v>93</v>
      </c>
      <c r="D7634" s="619">
        <v>3054.18</v>
      </c>
      <c r="E7634" s="590"/>
    </row>
    <row r="7635" spans="1:5" ht="12" customHeight="1">
      <c r="A7635" s="589" t="s">
        <v>43603</v>
      </c>
      <c r="B7635" s="588" t="s">
        <v>43604</v>
      </c>
      <c r="C7635" s="589" t="s">
        <v>93</v>
      </c>
      <c r="D7635" s="619">
        <v>4947.1899999999996</v>
      </c>
      <c r="E7635" s="590"/>
    </row>
    <row r="7636" spans="1:5" ht="12" customHeight="1">
      <c r="A7636" s="589" t="s">
        <v>43605</v>
      </c>
      <c r="B7636" s="588" t="s">
        <v>43606</v>
      </c>
      <c r="C7636" s="589" t="s">
        <v>93</v>
      </c>
      <c r="D7636" s="619">
        <v>4947.1899999999996</v>
      </c>
      <c r="E7636" s="590"/>
    </row>
    <row r="7637" spans="1:5" ht="12" customHeight="1">
      <c r="A7637" s="589" t="s">
        <v>43607</v>
      </c>
      <c r="B7637" s="588" t="s">
        <v>43608</v>
      </c>
      <c r="C7637" s="589" t="s">
        <v>93</v>
      </c>
      <c r="D7637" s="619">
        <v>7338.38</v>
      </c>
      <c r="E7637" s="590"/>
    </row>
    <row r="7638" spans="1:5" ht="12" customHeight="1">
      <c r="A7638" s="589" t="s">
        <v>43609</v>
      </c>
      <c r="B7638" s="588" t="s">
        <v>43610</v>
      </c>
      <c r="C7638" s="589" t="s">
        <v>93</v>
      </c>
      <c r="D7638" s="619">
        <v>6931.38</v>
      </c>
      <c r="E7638" s="590"/>
    </row>
    <row r="7639" spans="1:5" ht="12" customHeight="1">
      <c r="A7639" s="589" t="s">
        <v>43611</v>
      </c>
      <c r="B7639" s="588" t="s">
        <v>43612</v>
      </c>
      <c r="C7639" s="589" t="s">
        <v>93</v>
      </c>
      <c r="D7639" s="619">
        <v>10484.81</v>
      </c>
      <c r="E7639" s="590"/>
    </row>
    <row r="7640" spans="1:5" ht="12" customHeight="1">
      <c r="A7640" s="589" t="s">
        <v>43613</v>
      </c>
      <c r="B7640" s="588" t="s">
        <v>43614</v>
      </c>
      <c r="C7640" s="589" t="s">
        <v>93</v>
      </c>
      <c r="D7640" s="619">
        <v>10484.81</v>
      </c>
      <c r="E7640" s="590"/>
    </row>
    <row r="7641" spans="1:5" ht="12" customHeight="1">
      <c r="A7641" s="589" t="s">
        <v>43615</v>
      </c>
      <c r="B7641" s="588" t="s">
        <v>43616</v>
      </c>
      <c r="C7641" s="589" t="s">
        <v>93</v>
      </c>
      <c r="D7641" s="619">
        <v>797.24</v>
      </c>
      <c r="E7641" s="590"/>
    </row>
    <row r="7642" spans="1:5" ht="12" customHeight="1">
      <c r="A7642" s="589" t="s">
        <v>43617</v>
      </c>
      <c r="B7642" s="588" t="s">
        <v>43618</v>
      </c>
      <c r="C7642" s="589" t="s">
        <v>93</v>
      </c>
      <c r="D7642" s="619">
        <v>799.69</v>
      </c>
      <c r="E7642" s="590"/>
    </row>
    <row r="7643" spans="1:5" ht="12" customHeight="1">
      <c r="A7643" s="589" t="s">
        <v>43619</v>
      </c>
      <c r="B7643" s="588" t="s">
        <v>43620</v>
      </c>
      <c r="C7643" s="589" t="s">
        <v>93</v>
      </c>
      <c r="D7643" s="619">
        <v>1070.03</v>
      </c>
      <c r="E7643" s="590"/>
    </row>
    <row r="7644" spans="1:5" ht="12" customHeight="1">
      <c r="A7644" s="589" t="s">
        <v>43621</v>
      </c>
      <c r="B7644" s="588" t="s">
        <v>43622</v>
      </c>
      <c r="C7644" s="589" t="s">
        <v>93</v>
      </c>
      <c r="D7644" s="619">
        <v>2025.43</v>
      </c>
      <c r="E7644" s="590"/>
    </row>
    <row r="7645" spans="1:5" ht="12" customHeight="1">
      <c r="A7645" s="589" t="s">
        <v>43623</v>
      </c>
      <c r="B7645" s="588" t="s">
        <v>43624</v>
      </c>
      <c r="C7645" s="589" t="s">
        <v>93</v>
      </c>
      <c r="D7645" s="619">
        <v>3033.66</v>
      </c>
      <c r="E7645" s="590"/>
    </row>
    <row r="7646" spans="1:5" ht="12" customHeight="1">
      <c r="A7646" s="589" t="s">
        <v>43625</v>
      </c>
      <c r="B7646" s="588" t="s">
        <v>43626</v>
      </c>
      <c r="C7646" s="589" t="s">
        <v>93</v>
      </c>
      <c r="D7646" s="619">
        <v>3033.66</v>
      </c>
      <c r="E7646" s="590"/>
    </row>
    <row r="7647" spans="1:5" ht="12" customHeight="1">
      <c r="A7647" s="589" t="s">
        <v>43627</v>
      </c>
      <c r="B7647" s="588" t="s">
        <v>43628</v>
      </c>
      <c r="C7647" s="589" t="s">
        <v>93</v>
      </c>
      <c r="D7647" s="619">
        <v>4696.6499999999996</v>
      </c>
      <c r="E7647" s="590"/>
    </row>
    <row r="7648" spans="1:5" ht="12" customHeight="1">
      <c r="A7648" s="589" t="s">
        <v>43629</v>
      </c>
      <c r="B7648" s="588" t="s">
        <v>43630</v>
      </c>
      <c r="C7648" s="589" t="s">
        <v>93</v>
      </c>
      <c r="D7648" s="619">
        <v>8393.0499999999993</v>
      </c>
      <c r="E7648" s="590"/>
    </row>
    <row r="7649" spans="1:5" ht="12" customHeight="1">
      <c r="A7649" s="589" t="s">
        <v>43631</v>
      </c>
      <c r="B7649" s="588" t="s">
        <v>43632</v>
      </c>
      <c r="C7649" s="589" t="s">
        <v>93</v>
      </c>
      <c r="D7649" s="619">
        <v>8775.99</v>
      </c>
      <c r="E7649" s="590"/>
    </row>
    <row r="7650" spans="1:5" ht="12" customHeight="1">
      <c r="A7650" s="589" t="s">
        <v>43633</v>
      </c>
      <c r="B7650" s="588" t="s">
        <v>43634</v>
      </c>
      <c r="C7650" s="589" t="s">
        <v>93</v>
      </c>
      <c r="D7650" s="619">
        <v>8775.99</v>
      </c>
      <c r="E7650" s="590"/>
    </row>
    <row r="7651" spans="1:5" ht="12" customHeight="1">
      <c r="A7651" s="589" t="s">
        <v>43635</v>
      </c>
      <c r="B7651" s="588" t="s">
        <v>43636</v>
      </c>
      <c r="C7651" s="589" t="s">
        <v>93</v>
      </c>
      <c r="D7651" s="619">
        <v>6943.06</v>
      </c>
      <c r="E7651" s="590"/>
    </row>
    <row r="7652" spans="1:5" ht="12" customHeight="1">
      <c r="A7652" s="589" t="s">
        <v>43637</v>
      </c>
      <c r="B7652" s="588" t="s">
        <v>43638</v>
      </c>
      <c r="C7652" s="589" t="s">
        <v>93</v>
      </c>
      <c r="D7652" s="619">
        <v>6943.06</v>
      </c>
      <c r="E7652" s="590"/>
    </row>
    <row r="7653" spans="1:5" ht="12" customHeight="1">
      <c r="A7653" s="589" t="s">
        <v>43639</v>
      </c>
      <c r="B7653" s="588" t="s">
        <v>43640</v>
      </c>
      <c r="C7653" s="589" t="s">
        <v>93</v>
      </c>
      <c r="D7653" s="619">
        <v>30.68</v>
      </c>
      <c r="E7653" s="590"/>
    </row>
    <row r="7654" spans="1:5" ht="12" customHeight="1">
      <c r="A7654" s="589" t="s">
        <v>28402</v>
      </c>
      <c r="B7654" s="588" t="s">
        <v>28403</v>
      </c>
      <c r="C7654" s="589" t="s">
        <v>93</v>
      </c>
      <c r="D7654" s="619">
        <v>30.68</v>
      </c>
      <c r="E7654" s="590"/>
    </row>
    <row r="7655" spans="1:5" ht="12" customHeight="1">
      <c r="A7655" s="589" t="s">
        <v>43641</v>
      </c>
      <c r="B7655" s="588" t="s">
        <v>43642</v>
      </c>
      <c r="C7655" s="589" t="s">
        <v>93</v>
      </c>
      <c r="D7655" s="619">
        <v>4452.0600000000004</v>
      </c>
      <c r="E7655" s="590"/>
    </row>
    <row r="7656" spans="1:5" ht="12" customHeight="1">
      <c r="A7656" s="589" t="s">
        <v>43643</v>
      </c>
      <c r="B7656" s="588" t="s">
        <v>43644</v>
      </c>
      <c r="C7656" s="589" t="s">
        <v>93</v>
      </c>
      <c r="D7656" s="619">
        <v>4954.32</v>
      </c>
      <c r="E7656" s="590"/>
    </row>
    <row r="7657" spans="1:5" ht="12" customHeight="1">
      <c r="A7657" s="589" t="s">
        <v>43645</v>
      </c>
      <c r="B7657" s="588" t="s">
        <v>43646</v>
      </c>
      <c r="C7657" s="589" t="s">
        <v>93</v>
      </c>
      <c r="D7657" s="619">
        <v>5627.38</v>
      </c>
      <c r="E7657" s="590"/>
    </row>
    <row r="7658" spans="1:5" ht="12" customHeight="1">
      <c r="A7658" s="589" t="s">
        <v>43647</v>
      </c>
      <c r="B7658" s="588" t="s">
        <v>43648</v>
      </c>
      <c r="C7658" s="589" t="s">
        <v>93</v>
      </c>
      <c r="D7658" s="619">
        <v>6850.53</v>
      </c>
      <c r="E7658" s="590"/>
    </row>
    <row r="7659" spans="1:5" ht="12" customHeight="1">
      <c r="A7659" s="589" t="s">
        <v>43649</v>
      </c>
      <c r="B7659" s="588" t="s">
        <v>43650</v>
      </c>
      <c r="C7659" s="589" t="s">
        <v>93</v>
      </c>
      <c r="D7659" s="619">
        <v>1019.29</v>
      </c>
      <c r="E7659" s="590"/>
    </row>
    <row r="7660" spans="1:5" ht="12" customHeight="1">
      <c r="A7660" s="589" t="s">
        <v>43651</v>
      </c>
      <c r="B7660" s="588" t="s">
        <v>43652</v>
      </c>
      <c r="C7660" s="589" t="s">
        <v>93</v>
      </c>
      <c r="D7660" s="619">
        <v>1036.6400000000001</v>
      </c>
      <c r="E7660" s="590"/>
    </row>
    <row r="7661" spans="1:5" ht="12" customHeight="1">
      <c r="A7661" s="589" t="s">
        <v>43653</v>
      </c>
      <c r="B7661" s="588" t="s">
        <v>43654</v>
      </c>
      <c r="C7661" s="589" t="s">
        <v>93</v>
      </c>
      <c r="D7661" s="619">
        <v>2434.35</v>
      </c>
      <c r="E7661" s="590"/>
    </row>
    <row r="7662" spans="1:5" ht="12" customHeight="1">
      <c r="A7662" s="589" t="s">
        <v>43655</v>
      </c>
      <c r="B7662" s="588" t="s">
        <v>43656</v>
      </c>
      <c r="C7662" s="589" t="s">
        <v>93</v>
      </c>
      <c r="D7662" s="619">
        <v>4115.1400000000003</v>
      </c>
      <c r="E7662" s="590"/>
    </row>
    <row r="7663" spans="1:5" ht="12" customHeight="1">
      <c r="A7663" s="589" t="s">
        <v>43657</v>
      </c>
      <c r="B7663" s="588" t="s">
        <v>43658</v>
      </c>
      <c r="C7663" s="589" t="s">
        <v>93</v>
      </c>
      <c r="D7663" s="619">
        <v>5553.28</v>
      </c>
      <c r="E7663" s="590"/>
    </row>
    <row r="7664" spans="1:5" ht="12" customHeight="1">
      <c r="A7664" s="589" t="s">
        <v>43659</v>
      </c>
      <c r="B7664" s="588" t="s">
        <v>43660</v>
      </c>
      <c r="C7664" s="589" t="s">
        <v>93</v>
      </c>
      <c r="D7664" s="619">
        <v>8258.73</v>
      </c>
      <c r="E7664" s="590"/>
    </row>
    <row r="7665" spans="1:5" ht="12" customHeight="1">
      <c r="A7665" s="589" t="s">
        <v>43661</v>
      </c>
      <c r="B7665" s="588" t="s">
        <v>43662</v>
      </c>
      <c r="C7665" s="589" t="s">
        <v>93</v>
      </c>
      <c r="D7665" s="619">
        <v>5705.02</v>
      </c>
      <c r="E7665" s="590"/>
    </row>
    <row r="7666" spans="1:5" ht="12" customHeight="1">
      <c r="A7666" s="589" t="s">
        <v>43663</v>
      </c>
      <c r="B7666" s="588" t="s">
        <v>43664</v>
      </c>
      <c r="C7666" s="589" t="s">
        <v>93</v>
      </c>
      <c r="D7666" s="619">
        <v>3560</v>
      </c>
      <c r="E7666" s="590"/>
    </row>
    <row r="7667" spans="1:5" ht="12" customHeight="1">
      <c r="A7667" s="589" t="s">
        <v>43665</v>
      </c>
      <c r="B7667" s="588" t="s">
        <v>43666</v>
      </c>
      <c r="C7667" s="589" t="s">
        <v>93</v>
      </c>
      <c r="D7667" s="619">
        <v>4644</v>
      </c>
      <c r="E7667" s="590"/>
    </row>
    <row r="7668" spans="1:5" ht="12" customHeight="1">
      <c r="A7668" s="589" t="s">
        <v>43667</v>
      </c>
      <c r="B7668" s="588" t="s">
        <v>43668</v>
      </c>
      <c r="C7668" s="589" t="s">
        <v>93</v>
      </c>
      <c r="D7668" s="619">
        <v>6338</v>
      </c>
      <c r="E7668" s="590"/>
    </row>
    <row r="7669" spans="1:5" ht="12" customHeight="1">
      <c r="A7669" s="589" t="s">
        <v>43669</v>
      </c>
      <c r="B7669" s="588" t="s">
        <v>43670</v>
      </c>
      <c r="C7669" s="589" t="s">
        <v>93</v>
      </c>
      <c r="D7669" s="619">
        <v>6121</v>
      </c>
      <c r="E7669" s="590"/>
    </row>
    <row r="7670" spans="1:5" ht="12" customHeight="1">
      <c r="A7670" s="589" t="s">
        <v>43671</v>
      </c>
      <c r="B7670" s="588" t="s">
        <v>43672</v>
      </c>
      <c r="C7670" s="589" t="s">
        <v>93</v>
      </c>
      <c r="D7670" s="619">
        <v>16483.57</v>
      </c>
      <c r="E7670" s="590"/>
    </row>
    <row r="7671" spans="1:5" ht="12" customHeight="1">
      <c r="A7671" s="589" t="s">
        <v>43673</v>
      </c>
      <c r="B7671" s="588" t="s">
        <v>43674</v>
      </c>
      <c r="C7671" s="589" t="s">
        <v>93</v>
      </c>
      <c r="D7671" s="619">
        <v>17455.87</v>
      </c>
      <c r="E7671" s="590"/>
    </row>
    <row r="7672" spans="1:5" ht="12" customHeight="1">
      <c r="A7672" s="589" t="s">
        <v>43675</v>
      </c>
      <c r="B7672" s="588" t="s">
        <v>43676</v>
      </c>
      <c r="C7672" s="589" t="s">
        <v>93</v>
      </c>
      <c r="D7672" s="619">
        <v>17493.13</v>
      </c>
      <c r="E7672" s="590"/>
    </row>
    <row r="7673" spans="1:5" ht="12" customHeight="1">
      <c r="A7673" s="589" t="s">
        <v>43677</v>
      </c>
      <c r="B7673" s="588" t="s">
        <v>43678</v>
      </c>
      <c r="C7673" s="589" t="s">
        <v>93</v>
      </c>
      <c r="D7673" s="619">
        <v>18263.03</v>
      </c>
      <c r="E7673" s="590"/>
    </row>
    <row r="7674" spans="1:5" ht="12" customHeight="1">
      <c r="A7674" s="589" t="s">
        <v>43679</v>
      </c>
      <c r="B7674" s="588" t="s">
        <v>43680</v>
      </c>
      <c r="C7674" s="589" t="s">
        <v>93</v>
      </c>
      <c r="D7674" s="619">
        <v>18999.259999999998</v>
      </c>
      <c r="E7674" s="590"/>
    </row>
    <row r="7675" spans="1:5" ht="12" customHeight="1">
      <c r="A7675" s="589" t="s">
        <v>43681</v>
      </c>
      <c r="B7675" s="588" t="s">
        <v>43682</v>
      </c>
      <c r="C7675" s="589" t="s">
        <v>93</v>
      </c>
      <c r="D7675" s="619">
        <v>19439.05</v>
      </c>
      <c r="E7675" s="590"/>
    </row>
    <row r="7676" spans="1:5" ht="12" customHeight="1">
      <c r="A7676" s="589" t="s">
        <v>43683</v>
      </c>
      <c r="B7676" s="588" t="s">
        <v>43684</v>
      </c>
      <c r="C7676" s="589" t="s">
        <v>93</v>
      </c>
      <c r="D7676" s="619">
        <v>19451.169999999998</v>
      </c>
      <c r="E7676" s="590"/>
    </row>
    <row r="7677" spans="1:5" ht="12" customHeight="1">
      <c r="A7677" s="589" t="s">
        <v>43685</v>
      </c>
      <c r="B7677" s="588" t="s">
        <v>43686</v>
      </c>
      <c r="C7677" s="589" t="s">
        <v>93</v>
      </c>
      <c r="D7677" s="619">
        <v>21722.99</v>
      </c>
      <c r="E7677" s="590"/>
    </row>
    <row r="7678" spans="1:5" ht="12" customHeight="1">
      <c r="A7678" s="589" t="s">
        <v>43687</v>
      </c>
      <c r="B7678" s="588" t="s">
        <v>43688</v>
      </c>
      <c r="C7678" s="589" t="s">
        <v>93</v>
      </c>
      <c r="D7678" s="619">
        <v>23176.54</v>
      </c>
      <c r="E7678" s="590"/>
    </row>
    <row r="7679" spans="1:5" ht="12" customHeight="1">
      <c r="A7679" s="589" t="s">
        <v>43689</v>
      </c>
      <c r="B7679" s="588" t="s">
        <v>43690</v>
      </c>
      <c r="C7679" s="589" t="s">
        <v>93</v>
      </c>
      <c r="D7679" s="619">
        <v>25167.88</v>
      </c>
      <c r="E7679" s="590"/>
    </row>
    <row r="7680" spans="1:5" ht="12" customHeight="1">
      <c r="A7680" s="589" t="s">
        <v>43691</v>
      </c>
      <c r="B7680" s="588" t="s">
        <v>43692</v>
      </c>
      <c r="C7680" s="589" t="s">
        <v>93</v>
      </c>
      <c r="D7680" s="619">
        <v>27895.15</v>
      </c>
      <c r="E7680" s="590"/>
    </row>
    <row r="7681" spans="1:5" ht="12" customHeight="1">
      <c r="A7681" s="589" t="s">
        <v>43693</v>
      </c>
      <c r="B7681" s="588" t="s">
        <v>43694</v>
      </c>
      <c r="C7681" s="589" t="s">
        <v>93</v>
      </c>
      <c r="D7681" s="619">
        <v>30228.639999999999</v>
      </c>
      <c r="E7681" s="590"/>
    </row>
    <row r="7682" spans="1:5" ht="12" customHeight="1">
      <c r="A7682" s="589" t="s">
        <v>43695</v>
      </c>
      <c r="B7682" s="588" t="s">
        <v>43696</v>
      </c>
      <c r="C7682" s="589" t="s">
        <v>93</v>
      </c>
      <c r="D7682" s="619">
        <v>35714.71</v>
      </c>
      <c r="E7682" s="590"/>
    </row>
    <row r="7683" spans="1:5" ht="12" customHeight="1">
      <c r="A7683" s="589" t="s">
        <v>43697</v>
      </c>
      <c r="B7683" s="588" t="s">
        <v>43698</v>
      </c>
      <c r="C7683" s="589" t="s">
        <v>93</v>
      </c>
      <c r="D7683" s="619">
        <v>30679.24</v>
      </c>
      <c r="E7683" s="590"/>
    </row>
    <row r="7684" spans="1:5" ht="12" customHeight="1">
      <c r="A7684" s="589" t="s">
        <v>43699</v>
      </c>
      <c r="B7684" s="588" t="s">
        <v>43700</v>
      </c>
      <c r="C7684" s="589" t="s">
        <v>93</v>
      </c>
      <c r="D7684" s="619">
        <v>39348.639999999999</v>
      </c>
      <c r="E7684" s="590"/>
    </row>
    <row r="7685" spans="1:5" ht="12" customHeight="1">
      <c r="A7685" s="589" t="s">
        <v>43701</v>
      </c>
      <c r="B7685" s="588" t="s">
        <v>43702</v>
      </c>
      <c r="C7685" s="589" t="s">
        <v>93</v>
      </c>
      <c r="D7685" s="619">
        <v>42684.58</v>
      </c>
      <c r="E7685" s="590"/>
    </row>
    <row r="7686" spans="1:5" ht="12" customHeight="1">
      <c r="A7686" s="589" t="s">
        <v>43703</v>
      </c>
      <c r="B7686" s="588" t="s">
        <v>43704</v>
      </c>
      <c r="C7686" s="589" t="s">
        <v>93</v>
      </c>
      <c r="D7686" s="619">
        <v>43155.51</v>
      </c>
      <c r="E7686" s="590"/>
    </row>
    <row r="7687" spans="1:5" ht="12" customHeight="1">
      <c r="A7687" s="589" t="s">
        <v>43705</v>
      </c>
      <c r="B7687" s="588" t="s">
        <v>43706</v>
      </c>
      <c r="C7687" s="589" t="s">
        <v>93</v>
      </c>
      <c r="D7687" s="619">
        <v>48990.92</v>
      </c>
      <c r="E7687" s="590"/>
    </row>
    <row r="7688" spans="1:5" ht="12" customHeight="1">
      <c r="A7688" s="589" t="s">
        <v>43707</v>
      </c>
      <c r="B7688" s="588" t="s">
        <v>43708</v>
      </c>
      <c r="C7688" s="589" t="s">
        <v>93</v>
      </c>
      <c r="D7688" s="619">
        <v>49066.080000000002</v>
      </c>
      <c r="E7688" s="590"/>
    </row>
    <row r="7689" spans="1:5" ht="12" customHeight="1">
      <c r="A7689" s="589" t="s">
        <v>43709</v>
      </c>
      <c r="B7689" s="588" t="s">
        <v>43710</v>
      </c>
      <c r="C7689" s="589" t="s">
        <v>93</v>
      </c>
      <c r="D7689" s="619">
        <v>68303.08</v>
      </c>
      <c r="E7689" s="590"/>
    </row>
    <row r="7690" spans="1:5" ht="12" customHeight="1">
      <c r="A7690" s="589" t="s">
        <v>43711</v>
      </c>
      <c r="B7690" s="588" t="s">
        <v>43712</v>
      </c>
      <c r="C7690" s="589" t="s">
        <v>93</v>
      </c>
      <c r="D7690" s="619">
        <v>75082.86</v>
      </c>
      <c r="E7690" s="590"/>
    </row>
    <row r="7691" spans="1:5" ht="12" customHeight="1">
      <c r="A7691" s="589" t="s">
        <v>43713</v>
      </c>
      <c r="B7691" s="588" t="s">
        <v>43714</v>
      </c>
      <c r="C7691" s="589" t="s">
        <v>93</v>
      </c>
      <c r="D7691" s="619">
        <v>82278.759999999995</v>
      </c>
      <c r="E7691" s="590"/>
    </row>
    <row r="7692" spans="1:5" ht="12" customHeight="1">
      <c r="A7692" s="589" t="s">
        <v>43715</v>
      </c>
      <c r="B7692" s="588" t="s">
        <v>43716</v>
      </c>
      <c r="C7692" s="589" t="s">
        <v>93</v>
      </c>
      <c r="D7692" s="619">
        <v>75865.440000000002</v>
      </c>
      <c r="E7692" s="590"/>
    </row>
    <row r="7693" spans="1:5" ht="12" customHeight="1">
      <c r="A7693" s="589" t="s">
        <v>43717</v>
      </c>
      <c r="B7693" s="588" t="s">
        <v>43718</v>
      </c>
      <c r="C7693" s="589" t="s">
        <v>93</v>
      </c>
      <c r="D7693" s="619">
        <v>77520.710000000006</v>
      </c>
      <c r="E7693" s="590"/>
    </row>
    <row r="7694" spans="1:5" ht="12" customHeight="1">
      <c r="A7694" s="589" t="s">
        <v>43719</v>
      </c>
      <c r="B7694" s="588" t="s">
        <v>43720</v>
      </c>
      <c r="C7694" s="589" t="s">
        <v>93</v>
      </c>
      <c r="D7694" s="619">
        <v>77667.210000000006</v>
      </c>
      <c r="E7694" s="590"/>
    </row>
    <row r="7695" spans="1:5" ht="12" customHeight="1">
      <c r="A7695" s="589" t="s">
        <v>43721</v>
      </c>
      <c r="B7695" s="588" t="s">
        <v>43722</v>
      </c>
      <c r="C7695" s="589" t="s">
        <v>93</v>
      </c>
      <c r="D7695" s="619">
        <v>84059.47</v>
      </c>
      <c r="E7695" s="590"/>
    </row>
    <row r="7696" spans="1:5" ht="12" customHeight="1">
      <c r="A7696" s="589" t="s">
        <v>43723</v>
      </c>
      <c r="B7696" s="588" t="s">
        <v>43724</v>
      </c>
      <c r="C7696" s="589" t="s">
        <v>93</v>
      </c>
      <c r="D7696" s="619">
        <v>83049.27</v>
      </c>
      <c r="E7696" s="590"/>
    </row>
    <row r="7697" spans="1:5" ht="12" customHeight="1">
      <c r="A7697" s="589" t="s">
        <v>43725</v>
      </c>
      <c r="B7697" s="588" t="s">
        <v>43726</v>
      </c>
      <c r="C7697" s="589" t="s">
        <v>93</v>
      </c>
      <c r="D7697" s="619">
        <v>153907.92000000001</v>
      </c>
      <c r="E7697" s="590"/>
    </row>
    <row r="7698" spans="1:5" ht="12" customHeight="1">
      <c r="A7698" s="589" t="s">
        <v>43727</v>
      </c>
      <c r="B7698" s="588" t="s">
        <v>43728</v>
      </c>
      <c r="C7698" s="589" t="s">
        <v>93</v>
      </c>
      <c r="D7698" s="619">
        <v>169627.04</v>
      </c>
      <c r="E7698" s="590"/>
    </row>
    <row r="7699" spans="1:5" ht="12" customHeight="1">
      <c r="A7699" s="589" t="s">
        <v>43729</v>
      </c>
      <c r="B7699" s="588" t="s">
        <v>43730</v>
      </c>
      <c r="C7699" s="589" t="s">
        <v>93</v>
      </c>
      <c r="D7699" s="619">
        <v>166565.07</v>
      </c>
      <c r="E7699" s="590"/>
    </row>
    <row r="7700" spans="1:5" ht="12" customHeight="1">
      <c r="A7700" s="589" t="s">
        <v>43731</v>
      </c>
      <c r="B7700" s="588" t="s">
        <v>43732</v>
      </c>
      <c r="C7700" s="589" t="s">
        <v>93</v>
      </c>
      <c r="D7700" s="619">
        <v>133290.39000000001</v>
      </c>
      <c r="E7700" s="590"/>
    </row>
    <row r="7701" spans="1:5" ht="12" customHeight="1">
      <c r="A7701" s="589" t="s">
        <v>43733</v>
      </c>
      <c r="B7701" s="588" t="s">
        <v>43734</v>
      </c>
      <c r="C7701" s="589" t="s">
        <v>93</v>
      </c>
      <c r="D7701" s="619">
        <v>18070.09</v>
      </c>
      <c r="E7701" s="590"/>
    </row>
    <row r="7702" spans="1:5" ht="12" customHeight="1">
      <c r="A7702" s="589" t="s">
        <v>43735</v>
      </c>
      <c r="B7702" s="588" t="s">
        <v>43736</v>
      </c>
      <c r="C7702" s="589" t="s">
        <v>93</v>
      </c>
      <c r="D7702" s="619">
        <v>18815.560000000001</v>
      </c>
      <c r="E7702" s="590"/>
    </row>
    <row r="7703" spans="1:5" ht="12" customHeight="1">
      <c r="A7703" s="589" t="s">
        <v>43737</v>
      </c>
      <c r="B7703" s="588" t="s">
        <v>43738</v>
      </c>
      <c r="C7703" s="589" t="s">
        <v>93</v>
      </c>
      <c r="D7703" s="619">
        <v>21253.9</v>
      </c>
      <c r="E7703" s="590"/>
    </row>
    <row r="7704" spans="1:5" ht="12" customHeight="1">
      <c r="A7704" s="589" t="s">
        <v>43739</v>
      </c>
      <c r="B7704" s="588" t="s">
        <v>43740</v>
      </c>
      <c r="C7704" s="589" t="s">
        <v>93</v>
      </c>
      <c r="D7704" s="619">
        <v>24794.560000000001</v>
      </c>
      <c r="E7704" s="590"/>
    </row>
    <row r="7705" spans="1:5" ht="12" customHeight="1">
      <c r="A7705" s="589" t="s">
        <v>43741</v>
      </c>
      <c r="B7705" s="588" t="s">
        <v>43742</v>
      </c>
      <c r="C7705" s="589" t="s">
        <v>93</v>
      </c>
      <c r="D7705" s="619">
        <v>29480.69</v>
      </c>
      <c r="E7705" s="590"/>
    </row>
    <row r="7706" spans="1:5" ht="12" customHeight="1">
      <c r="A7706" s="589" t="s">
        <v>43743</v>
      </c>
      <c r="B7706" s="588" t="s">
        <v>43744</v>
      </c>
      <c r="C7706" s="589" t="s">
        <v>93</v>
      </c>
      <c r="D7706" s="619">
        <v>30069.32</v>
      </c>
      <c r="E7706" s="590"/>
    </row>
    <row r="7707" spans="1:5" ht="12" customHeight="1">
      <c r="A7707" s="589" t="s">
        <v>43745</v>
      </c>
      <c r="B7707" s="588" t="s">
        <v>43746</v>
      </c>
      <c r="C7707" s="589" t="s">
        <v>93</v>
      </c>
      <c r="D7707" s="619">
        <v>42368.6</v>
      </c>
      <c r="E7707" s="590"/>
    </row>
    <row r="7708" spans="1:5" ht="12" customHeight="1">
      <c r="A7708" s="589" t="s">
        <v>43747</v>
      </c>
      <c r="B7708" s="588" t="s">
        <v>43748</v>
      </c>
      <c r="C7708" s="589" t="s">
        <v>93</v>
      </c>
      <c r="D7708" s="619">
        <v>49185.71</v>
      </c>
      <c r="E7708" s="590"/>
    </row>
    <row r="7709" spans="1:5" ht="12" customHeight="1">
      <c r="A7709" s="589" t="s">
        <v>43749</v>
      </c>
      <c r="B7709" s="588" t="s">
        <v>43750</v>
      </c>
      <c r="C7709" s="589" t="s">
        <v>93</v>
      </c>
      <c r="D7709" s="619">
        <v>68495.429999999993</v>
      </c>
      <c r="E7709" s="590"/>
    </row>
    <row r="7710" spans="1:5" ht="12" customHeight="1">
      <c r="A7710" s="589" t="s">
        <v>43751</v>
      </c>
      <c r="B7710" s="588" t="s">
        <v>43752</v>
      </c>
      <c r="C7710" s="589" t="s">
        <v>93</v>
      </c>
      <c r="D7710" s="619">
        <v>74659.67</v>
      </c>
      <c r="E7710" s="590"/>
    </row>
    <row r="7711" spans="1:5" ht="12" customHeight="1">
      <c r="A7711" s="589" t="s">
        <v>43753</v>
      </c>
      <c r="B7711" s="588" t="s">
        <v>43754</v>
      </c>
      <c r="C7711" s="589" t="s">
        <v>93</v>
      </c>
      <c r="D7711" s="619">
        <v>81454.320000000007</v>
      </c>
      <c r="E7711" s="590"/>
    </row>
    <row r="7712" spans="1:5" ht="12" customHeight="1">
      <c r="A7712" s="589" t="s">
        <v>43755</v>
      </c>
      <c r="B7712" s="588" t="s">
        <v>43756</v>
      </c>
      <c r="C7712" s="589" t="s">
        <v>93</v>
      </c>
      <c r="D7712" s="619">
        <v>83929.57</v>
      </c>
      <c r="E7712" s="590"/>
    </row>
    <row r="7713" spans="1:5" ht="12" customHeight="1">
      <c r="A7713" s="589" t="s">
        <v>43757</v>
      </c>
      <c r="B7713" s="588" t="s">
        <v>43758</v>
      </c>
      <c r="C7713" s="589" t="s">
        <v>93</v>
      </c>
      <c r="D7713" s="619">
        <v>128257.61</v>
      </c>
      <c r="E7713" s="590"/>
    </row>
    <row r="7714" spans="1:5" ht="12" customHeight="1">
      <c r="A7714" s="589" t="s">
        <v>43759</v>
      </c>
      <c r="B7714" s="588" t="s">
        <v>43760</v>
      </c>
      <c r="C7714" s="589" t="s">
        <v>93</v>
      </c>
      <c r="D7714" s="619">
        <v>167341.96</v>
      </c>
      <c r="E7714" s="590"/>
    </row>
    <row r="7715" spans="1:5" ht="12" customHeight="1">
      <c r="A7715" s="589" t="s">
        <v>43761</v>
      </c>
      <c r="B7715" s="588" t="s">
        <v>43762</v>
      </c>
      <c r="C7715" s="589" t="s">
        <v>93</v>
      </c>
      <c r="D7715" s="619">
        <v>15368.48</v>
      </c>
      <c r="E7715" s="590"/>
    </row>
    <row r="7716" spans="1:5" ht="12" customHeight="1">
      <c r="A7716" s="589" t="s">
        <v>43763</v>
      </c>
      <c r="B7716" s="588" t="s">
        <v>43764</v>
      </c>
      <c r="C7716" s="589" t="s">
        <v>93</v>
      </c>
      <c r="D7716" s="619">
        <v>16008.81</v>
      </c>
      <c r="E7716" s="590"/>
    </row>
    <row r="7717" spans="1:5" ht="12" customHeight="1">
      <c r="A7717" s="589" t="s">
        <v>43765</v>
      </c>
      <c r="B7717" s="588" t="s">
        <v>43766</v>
      </c>
      <c r="C7717" s="589" t="s">
        <v>93</v>
      </c>
      <c r="D7717" s="619">
        <v>16927.25</v>
      </c>
      <c r="E7717" s="590"/>
    </row>
    <row r="7718" spans="1:5" ht="12" customHeight="1">
      <c r="A7718" s="589" t="s">
        <v>43767</v>
      </c>
      <c r="B7718" s="588" t="s">
        <v>43768</v>
      </c>
      <c r="C7718" s="589" t="s">
        <v>93</v>
      </c>
      <c r="D7718" s="619">
        <v>16671.18</v>
      </c>
      <c r="E7718" s="590"/>
    </row>
    <row r="7719" spans="1:5" ht="12" customHeight="1">
      <c r="A7719" s="589" t="s">
        <v>43769</v>
      </c>
      <c r="B7719" s="588" t="s">
        <v>43770</v>
      </c>
      <c r="C7719" s="589" t="s">
        <v>93</v>
      </c>
      <c r="D7719" s="619">
        <v>17029.39</v>
      </c>
      <c r="E7719" s="590"/>
    </row>
    <row r="7720" spans="1:5" ht="12" customHeight="1">
      <c r="A7720" s="589" t="s">
        <v>43771</v>
      </c>
      <c r="B7720" s="588" t="s">
        <v>43772</v>
      </c>
      <c r="C7720" s="589" t="s">
        <v>93</v>
      </c>
      <c r="D7720" s="619">
        <v>17969.54</v>
      </c>
      <c r="E7720" s="590"/>
    </row>
    <row r="7721" spans="1:5" ht="12" customHeight="1">
      <c r="A7721" s="589" t="s">
        <v>43773</v>
      </c>
      <c r="B7721" s="588" t="s">
        <v>43774</v>
      </c>
      <c r="C7721" s="589" t="s">
        <v>93</v>
      </c>
      <c r="D7721" s="619">
        <v>18394.849999999999</v>
      </c>
      <c r="E7721" s="590"/>
    </row>
    <row r="7722" spans="1:5" ht="12" customHeight="1">
      <c r="A7722" s="589" t="s">
        <v>43775</v>
      </c>
      <c r="B7722" s="588" t="s">
        <v>43776</v>
      </c>
      <c r="C7722" s="589" t="s">
        <v>93</v>
      </c>
      <c r="D7722" s="619">
        <v>19655.28</v>
      </c>
      <c r="E7722" s="590"/>
    </row>
    <row r="7723" spans="1:5" ht="12" customHeight="1">
      <c r="A7723" s="589" t="s">
        <v>43777</v>
      </c>
      <c r="B7723" s="588" t="s">
        <v>43778</v>
      </c>
      <c r="C7723" s="589" t="s">
        <v>93</v>
      </c>
      <c r="D7723" s="619">
        <v>21798.6</v>
      </c>
      <c r="E7723" s="590"/>
    </row>
    <row r="7724" spans="1:5" ht="12" customHeight="1">
      <c r="A7724" s="589" t="s">
        <v>43779</v>
      </c>
      <c r="B7724" s="588" t="s">
        <v>43780</v>
      </c>
      <c r="C7724" s="589" t="s">
        <v>93</v>
      </c>
      <c r="D7724" s="619">
        <v>25698</v>
      </c>
      <c r="E7724" s="590"/>
    </row>
    <row r="7725" spans="1:5" ht="12" customHeight="1">
      <c r="A7725" s="589" t="s">
        <v>43781</v>
      </c>
      <c r="B7725" s="588" t="s">
        <v>43782</v>
      </c>
      <c r="C7725" s="589" t="s">
        <v>93</v>
      </c>
      <c r="D7725" s="619">
        <v>28238.77</v>
      </c>
      <c r="E7725" s="590"/>
    </row>
    <row r="7726" spans="1:5" ht="12" customHeight="1">
      <c r="A7726" s="589" t="s">
        <v>43783</v>
      </c>
      <c r="B7726" s="588" t="s">
        <v>43784</v>
      </c>
      <c r="C7726" s="589" t="s">
        <v>93</v>
      </c>
      <c r="D7726" s="619">
        <v>32901.5</v>
      </c>
      <c r="E7726" s="590"/>
    </row>
    <row r="7727" spans="1:5" ht="12" customHeight="1">
      <c r="A7727" s="589" t="s">
        <v>43785</v>
      </c>
      <c r="B7727" s="588" t="s">
        <v>43786</v>
      </c>
      <c r="C7727" s="589" t="s">
        <v>93</v>
      </c>
      <c r="D7727" s="619">
        <v>32615.43</v>
      </c>
      <c r="E7727" s="590"/>
    </row>
    <row r="7728" spans="1:5" ht="12" customHeight="1">
      <c r="A7728" s="589" t="s">
        <v>43787</v>
      </c>
      <c r="B7728" s="588" t="s">
        <v>43788</v>
      </c>
      <c r="C7728" s="589" t="s">
        <v>93</v>
      </c>
      <c r="D7728" s="619">
        <v>34876.44</v>
      </c>
      <c r="E7728" s="590"/>
    </row>
    <row r="7729" spans="1:5" ht="12" customHeight="1">
      <c r="A7729" s="589" t="s">
        <v>43789</v>
      </c>
      <c r="B7729" s="588" t="s">
        <v>43790</v>
      </c>
      <c r="C7729" s="589" t="s">
        <v>93</v>
      </c>
      <c r="D7729" s="619">
        <v>32816.44</v>
      </c>
      <c r="E7729" s="590"/>
    </row>
    <row r="7730" spans="1:5" ht="12" customHeight="1">
      <c r="A7730" s="589" t="s">
        <v>43791</v>
      </c>
      <c r="B7730" s="588" t="s">
        <v>43792</v>
      </c>
      <c r="C7730" s="589" t="s">
        <v>93</v>
      </c>
      <c r="D7730" s="619">
        <v>40348.230000000003</v>
      </c>
      <c r="E7730" s="590"/>
    </row>
    <row r="7731" spans="1:5" ht="12" customHeight="1">
      <c r="A7731" s="589" t="s">
        <v>43793</v>
      </c>
      <c r="B7731" s="588" t="s">
        <v>43794</v>
      </c>
      <c r="C7731" s="589" t="s">
        <v>93</v>
      </c>
      <c r="D7731" s="619">
        <v>53707.72</v>
      </c>
      <c r="E7731" s="590"/>
    </row>
    <row r="7732" spans="1:5" ht="12" customHeight="1">
      <c r="A7732" s="589" t="s">
        <v>43795</v>
      </c>
      <c r="B7732" s="588" t="s">
        <v>43796</v>
      </c>
      <c r="C7732" s="589" t="s">
        <v>93</v>
      </c>
      <c r="D7732" s="619">
        <v>15195.67</v>
      </c>
      <c r="E7732" s="590"/>
    </row>
    <row r="7733" spans="1:5" ht="12" customHeight="1">
      <c r="A7733" s="589" t="s">
        <v>43797</v>
      </c>
      <c r="B7733" s="588" t="s">
        <v>43798</v>
      </c>
      <c r="C7733" s="589" t="s">
        <v>93</v>
      </c>
      <c r="D7733" s="619">
        <v>15850.4</v>
      </c>
      <c r="E7733" s="590"/>
    </row>
    <row r="7734" spans="1:5" ht="12" customHeight="1">
      <c r="A7734" s="589" t="s">
        <v>43799</v>
      </c>
      <c r="B7734" s="588" t="s">
        <v>43800</v>
      </c>
      <c r="C7734" s="589" t="s">
        <v>93</v>
      </c>
      <c r="D7734" s="619">
        <v>16991.21</v>
      </c>
      <c r="E7734" s="590"/>
    </row>
    <row r="7735" spans="1:5" ht="12" customHeight="1">
      <c r="A7735" s="589" t="s">
        <v>43801</v>
      </c>
      <c r="B7735" s="588" t="s">
        <v>43802</v>
      </c>
      <c r="C7735" s="589" t="s">
        <v>93</v>
      </c>
      <c r="D7735" s="619">
        <v>16884.14</v>
      </c>
      <c r="E7735" s="590"/>
    </row>
    <row r="7736" spans="1:5" ht="12" customHeight="1">
      <c r="A7736" s="589" t="s">
        <v>43803</v>
      </c>
      <c r="B7736" s="588" t="s">
        <v>43804</v>
      </c>
      <c r="C7736" s="589" t="s">
        <v>93</v>
      </c>
      <c r="D7736" s="619">
        <v>18739.91</v>
      </c>
      <c r="E7736" s="590"/>
    </row>
    <row r="7737" spans="1:5" ht="12" customHeight="1">
      <c r="A7737" s="589" t="s">
        <v>43805</v>
      </c>
      <c r="B7737" s="588" t="s">
        <v>43806</v>
      </c>
      <c r="C7737" s="589" t="s">
        <v>93</v>
      </c>
      <c r="D7737" s="619">
        <v>21822.61</v>
      </c>
      <c r="E7737" s="590"/>
    </row>
    <row r="7738" spans="1:5" ht="12" customHeight="1">
      <c r="A7738" s="589" t="s">
        <v>43807</v>
      </c>
      <c r="B7738" s="588" t="s">
        <v>43808</v>
      </c>
      <c r="C7738" s="589" t="s">
        <v>93</v>
      </c>
      <c r="D7738" s="619">
        <v>28347.88</v>
      </c>
      <c r="E7738" s="590"/>
    </row>
    <row r="7739" spans="1:5" ht="12" customHeight="1">
      <c r="A7739" s="589" t="s">
        <v>43809</v>
      </c>
      <c r="B7739" s="588" t="s">
        <v>43810</v>
      </c>
      <c r="C7739" s="589" t="s">
        <v>93</v>
      </c>
      <c r="D7739" s="619">
        <v>32588.03</v>
      </c>
      <c r="E7739" s="590"/>
    </row>
    <row r="7740" spans="1:5" ht="12" customHeight="1">
      <c r="A7740" s="589" t="s">
        <v>43811</v>
      </c>
      <c r="B7740" s="588" t="s">
        <v>43812</v>
      </c>
      <c r="C7740" s="589" t="s">
        <v>93</v>
      </c>
      <c r="D7740" s="619">
        <v>32988.019999999997</v>
      </c>
      <c r="E7740" s="590"/>
    </row>
    <row r="7741" spans="1:5" ht="12" customHeight="1">
      <c r="A7741" s="589" t="s">
        <v>43813</v>
      </c>
      <c r="B7741" s="588" t="s">
        <v>43814</v>
      </c>
      <c r="C7741" s="589" t="s">
        <v>93</v>
      </c>
      <c r="D7741" s="619">
        <v>11674</v>
      </c>
      <c r="E7741" s="590"/>
    </row>
    <row r="7742" spans="1:5" ht="12" customHeight="1">
      <c r="A7742" s="589" t="s">
        <v>43815</v>
      </c>
      <c r="B7742" s="588" t="s">
        <v>43816</v>
      </c>
      <c r="C7742" s="589" t="s">
        <v>93</v>
      </c>
      <c r="D7742" s="619">
        <v>15145</v>
      </c>
      <c r="E7742" s="590"/>
    </row>
    <row r="7743" spans="1:5" ht="12" customHeight="1">
      <c r="A7743" s="589" t="s">
        <v>43817</v>
      </c>
      <c r="B7743" s="588" t="s">
        <v>43818</v>
      </c>
      <c r="C7743" s="589" t="s">
        <v>93</v>
      </c>
      <c r="D7743" s="619">
        <v>15955</v>
      </c>
      <c r="E7743" s="590"/>
    </row>
    <row r="7744" spans="1:5" ht="12" customHeight="1">
      <c r="A7744" s="589" t="s">
        <v>43819</v>
      </c>
      <c r="B7744" s="588" t="s">
        <v>43820</v>
      </c>
      <c r="C7744" s="589" t="s">
        <v>93</v>
      </c>
      <c r="D7744" s="619">
        <v>21548</v>
      </c>
      <c r="E7744" s="590"/>
    </row>
    <row r="7745" spans="1:5" ht="12" customHeight="1">
      <c r="A7745" s="589" t="s">
        <v>43821</v>
      </c>
      <c r="B7745" s="588" t="s">
        <v>43822</v>
      </c>
      <c r="C7745" s="589" t="s">
        <v>93</v>
      </c>
      <c r="D7745" s="619">
        <v>25376</v>
      </c>
      <c r="E7745" s="590"/>
    </row>
    <row r="7746" spans="1:5" ht="12" customHeight="1">
      <c r="A7746" s="589" t="s">
        <v>43823</v>
      </c>
      <c r="B7746" s="588" t="s">
        <v>43824</v>
      </c>
      <c r="C7746" s="589" t="s">
        <v>93</v>
      </c>
      <c r="D7746" s="619">
        <v>3560</v>
      </c>
      <c r="E7746" s="590"/>
    </row>
    <row r="7747" spans="1:5" ht="12" customHeight="1">
      <c r="A7747" s="589" t="s">
        <v>43825</v>
      </c>
      <c r="B7747" s="588" t="s">
        <v>43826</v>
      </c>
      <c r="C7747" s="589" t="s">
        <v>93</v>
      </c>
      <c r="D7747" s="619">
        <v>4644</v>
      </c>
      <c r="E7747" s="590"/>
    </row>
    <row r="7748" spans="1:5" ht="12" customHeight="1">
      <c r="A7748" s="589" t="s">
        <v>43827</v>
      </c>
      <c r="B7748" s="588" t="s">
        <v>43828</v>
      </c>
      <c r="C7748" s="589" t="s">
        <v>93</v>
      </c>
      <c r="D7748" s="619">
        <v>6338</v>
      </c>
      <c r="E7748" s="590"/>
    </row>
    <row r="7749" spans="1:5" ht="12" customHeight="1">
      <c r="A7749" s="589" t="s">
        <v>43829</v>
      </c>
      <c r="B7749" s="588" t="s">
        <v>43830</v>
      </c>
      <c r="C7749" s="589" t="s">
        <v>93</v>
      </c>
      <c r="D7749" s="619">
        <v>11338</v>
      </c>
      <c r="E7749" s="590"/>
    </row>
    <row r="7750" spans="1:5" ht="12" customHeight="1">
      <c r="A7750" s="589" t="s">
        <v>43831</v>
      </c>
      <c r="B7750" s="588" t="s">
        <v>43832</v>
      </c>
      <c r="C7750" s="589" t="s">
        <v>93</v>
      </c>
      <c r="D7750" s="619">
        <v>11510</v>
      </c>
      <c r="E7750" s="590"/>
    </row>
    <row r="7751" spans="1:5" ht="12" customHeight="1">
      <c r="A7751" s="589" t="s">
        <v>43833</v>
      </c>
      <c r="B7751" s="588" t="s">
        <v>43834</v>
      </c>
      <c r="C7751" s="589" t="s">
        <v>93</v>
      </c>
      <c r="D7751" s="619">
        <v>18318</v>
      </c>
      <c r="E7751" s="590"/>
    </row>
    <row r="7752" spans="1:5" ht="12" customHeight="1">
      <c r="A7752" s="589" t="s">
        <v>43835</v>
      </c>
      <c r="B7752" s="588" t="s">
        <v>43836</v>
      </c>
      <c r="C7752" s="589" t="s">
        <v>93</v>
      </c>
      <c r="D7752" s="619">
        <v>18971</v>
      </c>
      <c r="E7752" s="590"/>
    </row>
    <row r="7753" spans="1:5" ht="18" customHeight="1">
      <c r="A7753" s="589" t="s">
        <v>43837</v>
      </c>
      <c r="B7753" s="588" t="s">
        <v>43838</v>
      </c>
      <c r="C7753" s="589" t="s">
        <v>93</v>
      </c>
      <c r="D7753" s="619">
        <v>39173</v>
      </c>
      <c r="E7753" s="590"/>
    </row>
    <row r="7754" spans="1:5" ht="12" customHeight="1">
      <c r="A7754" s="589" t="s">
        <v>43839</v>
      </c>
      <c r="B7754" s="588" t="s">
        <v>43840</v>
      </c>
      <c r="C7754" s="589" t="s">
        <v>93</v>
      </c>
      <c r="D7754" s="619">
        <v>286.74</v>
      </c>
      <c r="E7754" s="590"/>
    </row>
    <row r="7755" spans="1:5" ht="12" customHeight="1">
      <c r="A7755" s="589" t="s">
        <v>43841</v>
      </c>
      <c r="B7755" s="588" t="s">
        <v>43842</v>
      </c>
      <c r="C7755" s="589" t="s">
        <v>93</v>
      </c>
      <c r="D7755" s="619">
        <v>349.74</v>
      </c>
      <c r="E7755" s="590"/>
    </row>
    <row r="7756" spans="1:5" ht="12" customHeight="1">
      <c r="A7756" s="589" t="s">
        <v>43843</v>
      </c>
      <c r="B7756" s="588" t="s">
        <v>43844</v>
      </c>
      <c r="C7756" s="589" t="s">
        <v>93</v>
      </c>
      <c r="D7756" s="619">
        <v>592.86</v>
      </c>
      <c r="E7756" s="590"/>
    </row>
    <row r="7757" spans="1:5" ht="12" customHeight="1">
      <c r="A7757" s="589" t="s">
        <v>43845</v>
      </c>
      <c r="B7757" s="588" t="s">
        <v>43846</v>
      </c>
      <c r="C7757" s="589" t="s">
        <v>93</v>
      </c>
      <c r="D7757" s="619">
        <v>380.42</v>
      </c>
      <c r="E7757" s="590"/>
    </row>
    <row r="7758" spans="1:5" ht="12" customHeight="1">
      <c r="A7758" s="589" t="s">
        <v>43847</v>
      </c>
      <c r="B7758" s="588" t="s">
        <v>43848</v>
      </c>
      <c r="C7758" s="589" t="s">
        <v>93</v>
      </c>
      <c r="D7758" s="619">
        <v>442.17</v>
      </c>
      <c r="E7758" s="590"/>
    </row>
    <row r="7759" spans="1:5" ht="12" customHeight="1">
      <c r="A7759" s="589" t="s">
        <v>43849</v>
      </c>
      <c r="B7759" s="588" t="s">
        <v>43850</v>
      </c>
      <c r="C7759" s="589" t="s">
        <v>93</v>
      </c>
      <c r="D7759" s="619">
        <v>479.8</v>
      </c>
      <c r="E7759" s="590"/>
    </row>
    <row r="7760" spans="1:5" ht="12" customHeight="1">
      <c r="A7760" s="589" t="s">
        <v>43851</v>
      </c>
      <c r="B7760" s="588" t="s">
        <v>43852</v>
      </c>
      <c r="C7760" s="589" t="s">
        <v>93</v>
      </c>
      <c r="D7760" s="619">
        <v>665.95</v>
      </c>
      <c r="E7760" s="590"/>
    </row>
    <row r="7761" spans="1:5" ht="18" customHeight="1">
      <c r="A7761" s="589" t="s">
        <v>43853</v>
      </c>
      <c r="B7761" s="588" t="s">
        <v>43854</v>
      </c>
      <c r="C7761" s="589" t="s">
        <v>93</v>
      </c>
      <c r="D7761" s="619">
        <v>25346.91</v>
      </c>
      <c r="E7761" s="590"/>
    </row>
    <row r="7762" spans="1:5" ht="18" customHeight="1">
      <c r="A7762" s="589" t="s">
        <v>43855</v>
      </c>
      <c r="B7762" s="588" t="s">
        <v>43856</v>
      </c>
      <c r="C7762" s="589" t="s">
        <v>93</v>
      </c>
      <c r="D7762" s="619">
        <v>35457.480000000003</v>
      </c>
      <c r="E7762" s="590"/>
    </row>
    <row r="7763" spans="1:5" ht="18" customHeight="1">
      <c r="A7763" s="589" t="s">
        <v>43857</v>
      </c>
      <c r="B7763" s="588" t="s">
        <v>43858</v>
      </c>
      <c r="C7763" s="589" t="s">
        <v>93</v>
      </c>
      <c r="D7763" s="619">
        <v>46429.88</v>
      </c>
      <c r="E7763" s="590"/>
    </row>
    <row r="7764" spans="1:5" ht="18" customHeight="1">
      <c r="A7764" s="589" t="s">
        <v>43859</v>
      </c>
      <c r="B7764" s="588" t="s">
        <v>43860</v>
      </c>
      <c r="C7764" s="589" t="s">
        <v>93</v>
      </c>
      <c r="D7764" s="619">
        <v>53286.19</v>
      </c>
      <c r="E7764" s="590"/>
    </row>
    <row r="7765" spans="1:5" ht="12" customHeight="1">
      <c r="A7765" s="589" t="s">
        <v>43861</v>
      </c>
      <c r="B7765" s="588" t="s">
        <v>43862</v>
      </c>
      <c r="C7765" s="589" t="s">
        <v>93</v>
      </c>
      <c r="D7765" s="619">
        <v>7294</v>
      </c>
      <c r="E7765" s="590"/>
    </row>
    <row r="7766" spans="1:5" ht="12" customHeight="1">
      <c r="A7766" s="589" t="s">
        <v>43863</v>
      </c>
      <c r="B7766" s="588" t="s">
        <v>43864</v>
      </c>
      <c r="C7766" s="589" t="s">
        <v>93</v>
      </c>
      <c r="D7766" s="619">
        <v>2145</v>
      </c>
      <c r="E7766" s="590"/>
    </row>
    <row r="7767" spans="1:5" ht="12" customHeight="1">
      <c r="A7767" s="589" t="s">
        <v>43865</v>
      </c>
      <c r="B7767" s="588" t="s">
        <v>43866</v>
      </c>
      <c r="C7767" s="589" t="s">
        <v>93</v>
      </c>
      <c r="D7767" s="619">
        <v>2757</v>
      </c>
      <c r="E7767" s="590"/>
    </row>
    <row r="7768" spans="1:5" ht="12" customHeight="1">
      <c r="A7768" s="589" t="s">
        <v>43867</v>
      </c>
      <c r="B7768" s="588" t="s">
        <v>43868</v>
      </c>
      <c r="C7768" s="589" t="s">
        <v>93</v>
      </c>
      <c r="D7768" s="619">
        <v>4730</v>
      </c>
      <c r="E7768" s="590"/>
    </row>
    <row r="7769" spans="1:5" ht="12" customHeight="1">
      <c r="A7769" s="589" t="s">
        <v>43869</v>
      </c>
      <c r="B7769" s="588" t="s">
        <v>43870</v>
      </c>
      <c r="C7769" s="589" t="s">
        <v>93</v>
      </c>
      <c r="D7769" s="619">
        <v>9221</v>
      </c>
      <c r="E7769" s="590"/>
    </row>
    <row r="7770" spans="1:5" ht="12" customHeight="1">
      <c r="A7770" s="589" t="s">
        <v>43871</v>
      </c>
      <c r="B7770" s="588" t="s">
        <v>43872</v>
      </c>
      <c r="C7770" s="589" t="s">
        <v>93</v>
      </c>
      <c r="D7770" s="619">
        <v>13728</v>
      </c>
      <c r="E7770" s="590"/>
    </row>
    <row r="7771" spans="1:5" ht="12" customHeight="1">
      <c r="A7771" s="589" t="s">
        <v>43873</v>
      </c>
      <c r="B7771" s="588" t="s">
        <v>43874</v>
      </c>
      <c r="C7771" s="589" t="s">
        <v>93</v>
      </c>
      <c r="D7771" s="619">
        <v>21490</v>
      </c>
      <c r="E7771" s="590"/>
    </row>
    <row r="7772" spans="1:5" ht="12" customHeight="1">
      <c r="A7772" s="589" t="s">
        <v>43875</v>
      </c>
      <c r="B7772" s="588" t="s">
        <v>43876</v>
      </c>
      <c r="C7772" s="589" t="s">
        <v>93</v>
      </c>
      <c r="D7772" s="619">
        <v>42189.66</v>
      </c>
      <c r="E7772" s="590"/>
    </row>
    <row r="7773" spans="1:5" ht="12" customHeight="1">
      <c r="A7773" s="589" t="s">
        <v>43877</v>
      </c>
      <c r="B7773" s="588" t="s">
        <v>43878</v>
      </c>
      <c r="C7773" s="589" t="s">
        <v>93</v>
      </c>
      <c r="D7773" s="619">
        <v>9221</v>
      </c>
      <c r="E7773" s="590"/>
    </row>
    <row r="7774" spans="1:5" ht="12" customHeight="1">
      <c r="A7774" s="589" t="s">
        <v>43879</v>
      </c>
      <c r="B7774" s="588" t="s">
        <v>43880</v>
      </c>
      <c r="C7774" s="589" t="s">
        <v>93</v>
      </c>
      <c r="D7774" s="619">
        <v>13728</v>
      </c>
      <c r="E7774" s="590"/>
    </row>
    <row r="7775" spans="1:5" ht="12" customHeight="1">
      <c r="A7775" s="589" t="s">
        <v>43881</v>
      </c>
      <c r="B7775" s="588" t="s">
        <v>43882</v>
      </c>
      <c r="C7775" s="589" t="s">
        <v>93</v>
      </c>
      <c r="D7775" s="619">
        <v>21490</v>
      </c>
      <c r="E7775" s="590"/>
    </row>
    <row r="7776" spans="1:5" ht="12" customHeight="1">
      <c r="A7776" s="589" t="s">
        <v>43883</v>
      </c>
      <c r="B7776" s="588" t="s">
        <v>43884</v>
      </c>
      <c r="C7776" s="589" t="s">
        <v>93</v>
      </c>
      <c r="D7776" s="619">
        <v>2405</v>
      </c>
      <c r="E7776" s="590"/>
    </row>
    <row r="7777" spans="1:5" ht="12" customHeight="1">
      <c r="A7777" s="589" t="s">
        <v>43885</v>
      </c>
      <c r="B7777" s="588" t="s">
        <v>43886</v>
      </c>
      <c r="C7777" s="589" t="s">
        <v>93</v>
      </c>
      <c r="D7777" s="619">
        <v>2872</v>
      </c>
      <c r="E7777" s="590"/>
    </row>
    <row r="7778" spans="1:5" ht="12" customHeight="1">
      <c r="A7778" s="589" t="s">
        <v>43887</v>
      </c>
      <c r="B7778" s="588" t="s">
        <v>43888</v>
      </c>
      <c r="C7778" s="589" t="s">
        <v>93</v>
      </c>
      <c r="D7778" s="619">
        <v>4307</v>
      </c>
      <c r="E7778" s="590"/>
    </row>
    <row r="7779" spans="1:5" ht="12" customHeight="1">
      <c r="A7779" s="589" t="s">
        <v>43889</v>
      </c>
      <c r="B7779" s="588" t="s">
        <v>43890</v>
      </c>
      <c r="C7779" s="589" t="s">
        <v>93</v>
      </c>
      <c r="D7779" s="619">
        <v>4222</v>
      </c>
      <c r="E7779" s="590"/>
    </row>
    <row r="7780" spans="1:5" ht="12" customHeight="1">
      <c r="A7780" s="589" t="s">
        <v>43891</v>
      </c>
      <c r="B7780" s="588" t="s">
        <v>43892</v>
      </c>
      <c r="C7780" s="589" t="s">
        <v>93</v>
      </c>
      <c r="D7780" s="619">
        <v>5778</v>
      </c>
      <c r="E7780" s="590"/>
    </row>
    <row r="7781" spans="1:5" ht="12" customHeight="1">
      <c r="A7781" s="589" t="s">
        <v>43893</v>
      </c>
      <c r="B7781" s="588" t="s">
        <v>43894</v>
      </c>
      <c r="C7781" s="589" t="s">
        <v>93</v>
      </c>
      <c r="D7781" s="619">
        <v>367</v>
      </c>
      <c r="E7781" s="590"/>
    </row>
    <row r="7782" spans="1:5" ht="12" customHeight="1">
      <c r="A7782" s="589" t="s">
        <v>43895</v>
      </c>
      <c r="B7782" s="588" t="s">
        <v>43896</v>
      </c>
      <c r="C7782" s="589" t="s">
        <v>93</v>
      </c>
      <c r="D7782" s="619">
        <v>193.09</v>
      </c>
      <c r="E7782" s="590"/>
    </row>
    <row r="7783" spans="1:5" ht="12" customHeight="1">
      <c r="A7783" s="589" t="s">
        <v>43897</v>
      </c>
      <c r="B7783" s="588" t="s">
        <v>43898</v>
      </c>
      <c r="C7783" s="589" t="s">
        <v>93</v>
      </c>
      <c r="D7783" s="619">
        <v>105.53</v>
      </c>
      <c r="E7783" s="590"/>
    </row>
    <row r="7784" spans="1:5" ht="12" customHeight="1">
      <c r="A7784" s="589" t="s">
        <v>43899</v>
      </c>
      <c r="B7784" s="588" t="s">
        <v>43900</v>
      </c>
      <c r="C7784" s="589" t="s">
        <v>93</v>
      </c>
      <c r="D7784" s="619">
        <v>105.53</v>
      </c>
      <c r="E7784" s="590"/>
    </row>
    <row r="7785" spans="1:5" ht="12" customHeight="1">
      <c r="A7785" s="589" t="s">
        <v>43901</v>
      </c>
      <c r="B7785" s="588" t="s">
        <v>43902</v>
      </c>
      <c r="C7785" s="589" t="s">
        <v>93</v>
      </c>
      <c r="D7785" s="619">
        <v>562.89</v>
      </c>
      <c r="E7785" s="590"/>
    </row>
    <row r="7786" spans="1:5" ht="12" customHeight="1">
      <c r="A7786" s="589" t="s">
        <v>43903</v>
      </c>
      <c r="B7786" s="588" t="s">
        <v>43904</v>
      </c>
      <c r="C7786" s="589" t="s">
        <v>93</v>
      </c>
      <c r="D7786" s="619">
        <v>1560.52</v>
      </c>
      <c r="E7786" s="590"/>
    </row>
    <row r="7787" spans="1:5" ht="12" customHeight="1">
      <c r="A7787" s="589" t="s">
        <v>43905</v>
      </c>
      <c r="B7787" s="588" t="s">
        <v>43906</v>
      </c>
      <c r="C7787" s="589" t="s">
        <v>93</v>
      </c>
      <c r="D7787" s="619">
        <v>34.6</v>
      </c>
      <c r="E7787" s="590"/>
    </row>
    <row r="7788" spans="1:5" ht="12" customHeight="1">
      <c r="A7788" s="589" t="s">
        <v>4274</v>
      </c>
      <c r="B7788" s="588" t="s">
        <v>4263</v>
      </c>
      <c r="C7788" s="589" t="s">
        <v>93</v>
      </c>
      <c r="D7788" s="619">
        <v>28.73</v>
      </c>
      <c r="E7788" s="590"/>
    </row>
    <row r="7789" spans="1:5" ht="12" customHeight="1">
      <c r="A7789" s="589" t="s">
        <v>43907</v>
      </c>
      <c r="B7789" s="588" t="s">
        <v>43908</v>
      </c>
      <c r="C7789" s="589" t="s">
        <v>93</v>
      </c>
      <c r="D7789" s="619">
        <v>13.6</v>
      </c>
      <c r="E7789" s="590"/>
    </row>
    <row r="7790" spans="1:5" ht="12" customHeight="1">
      <c r="A7790" s="589" t="s">
        <v>43909</v>
      </c>
      <c r="B7790" s="588" t="s">
        <v>43910</v>
      </c>
      <c r="C7790" s="589" t="s">
        <v>93</v>
      </c>
      <c r="D7790" s="619">
        <v>630.33000000000004</v>
      </c>
      <c r="E7790" s="590"/>
    </row>
    <row r="7791" spans="1:5" ht="12" customHeight="1">
      <c r="A7791" s="589" t="s">
        <v>43911</v>
      </c>
      <c r="B7791" s="588" t="s">
        <v>43912</v>
      </c>
      <c r="C7791" s="589" t="s">
        <v>93</v>
      </c>
      <c r="D7791" s="619">
        <v>745.87</v>
      </c>
      <c r="E7791" s="590"/>
    </row>
    <row r="7792" spans="1:5" ht="12" customHeight="1">
      <c r="A7792" s="589" t="s">
        <v>43913</v>
      </c>
      <c r="B7792" s="588" t="s">
        <v>43914</v>
      </c>
      <c r="C7792" s="589" t="s">
        <v>93</v>
      </c>
      <c r="D7792" s="619">
        <v>869.01</v>
      </c>
      <c r="E7792" s="590"/>
    </row>
    <row r="7793" spans="1:5" ht="12" customHeight="1">
      <c r="A7793" s="589" t="s">
        <v>43915</v>
      </c>
      <c r="B7793" s="588" t="s">
        <v>43916</v>
      </c>
      <c r="C7793" s="589" t="s">
        <v>93</v>
      </c>
      <c r="D7793" s="619">
        <v>1148.4100000000001</v>
      </c>
      <c r="E7793" s="590"/>
    </row>
    <row r="7794" spans="1:5" ht="12" customHeight="1">
      <c r="A7794" s="589" t="s">
        <v>43917</v>
      </c>
      <c r="B7794" s="588" t="s">
        <v>43918</v>
      </c>
      <c r="C7794" s="589" t="s">
        <v>93</v>
      </c>
      <c r="D7794" s="619">
        <v>1263.23</v>
      </c>
      <c r="E7794" s="590"/>
    </row>
    <row r="7795" spans="1:5" ht="12" customHeight="1">
      <c r="A7795" s="589" t="s">
        <v>43919</v>
      </c>
      <c r="B7795" s="588" t="s">
        <v>43920</v>
      </c>
      <c r="C7795" s="589" t="s">
        <v>93</v>
      </c>
      <c r="D7795" s="619">
        <v>1951.06</v>
      </c>
      <c r="E7795" s="590"/>
    </row>
    <row r="7796" spans="1:5" ht="12" customHeight="1">
      <c r="A7796" s="589" t="s">
        <v>43921</v>
      </c>
      <c r="B7796" s="588" t="s">
        <v>43922</v>
      </c>
      <c r="C7796" s="589" t="s">
        <v>93</v>
      </c>
      <c r="D7796" s="619">
        <v>2146.19</v>
      </c>
      <c r="E7796" s="590"/>
    </row>
    <row r="7797" spans="1:5" ht="12" customHeight="1">
      <c r="A7797" s="589" t="s">
        <v>43923</v>
      </c>
      <c r="B7797" s="588" t="s">
        <v>43924</v>
      </c>
      <c r="C7797" s="589" t="s">
        <v>93</v>
      </c>
      <c r="D7797" s="619">
        <v>2566.7199999999998</v>
      </c>
      <c r="E7797" s="590"/>
    </row>
    <row r="7798" spans="1:5" ht="12" customHeight="1">
      <c r="A7798" s="589" t="s">
        <v>43925</v>
      </c>
      <c r="B7798" s="588" t="s">
        <v>43926</v>
      </c>
      <c r="C7798" s="589" t="s">
        <v>93</v>
      </c>
      <c r="D7798" s="619">
        <v>2823.37</v>
      </c>
      <c r="E7798" s="590"/>
    </row>
    <row r="7799" spans="1:5" ht="12" customHeight="1">
      <c r="A7799" s="589" t="s">
        <v>43927</v>
      </c>
      <c r="B7799" s="588" t="s">
        <v>43928</v>
      </c>
      <c r="C7799" s="589" t="s">
        <v>93</v>
      </c>
      <c r="D7799" s="619">
        <v>8512.51</v>
      </c>
      <c r="E7799" s="590"/>
    </row>
    <row r="7800" spans="1:5" ht="12" customHeight="1">
      <c r="A7800" s="589" t="s">
        <v>43929</v>
      </c>
      <c r="B7800" s="588" t="s">
        <v>43930</v>
      </c>
      <c r="C7800" s="589" t="s">
        <v>93</v>
      </c>
      <c r="D7800" s="619">
        <v>9363.64</v>
      </c>
      <c r="E7800" s="590"/>
    </row>
    <row r="7801" spans="1:5" ht="12" customHeight="1">
      <c r="A7801" s="589" t="s">
        <v>43931</v>
      </c>
      <c r="B7801" s="588" t="s">
        <v>43932</v>
      </c>
      <c r="C7801" s="589" t="s">
        <v>93</v>
      </c>
      <c r="D7801" s="619">
        <v>8597.75</v>
      </c>
      <c r="E7801" s="590"/>
    </row>
    <row r="7802" spans="1:5" ht="12" customHeight="1">
      <c r="A7802" s="589" t="s">
        <v>43933</v>
      </c>
      <c r="B7802" s="588" t="s">
        <v>43934</v>
      </c>
      <c r="C7802" s="589" t="s">
        <v>93</v>
      </c>
      <c r="D7802" s="619">
        <v>9457.52</v>
      </c>
      <c r="E7802" s="590"/>
    </row>
    <row r="7803" spans="1:5" ht="12" customHeight="1">
      <c r="A7803" s="589" t="s">
        <v>43935</v>
      </c>
      <c r="B7803" s="588" t="s">
        <v>43936</v>
      </c>
      <c r="C7803" s="589" t="s">
        <v>93</v>
      </c>
      <c r="D7803" s="619">
        <v>12180.08</v>
      </c>
      <c r="E7803" s="590"/>
    </row>
    <row r="7804" spans="1:5" ht="12" customHeight="1">
      <c r="A7804" s="589" t="s">
        <v>43937</v>
      </c>
      <c r="B7804" s="588" t="s">
        <v>43938</v>
      </c>
      <c r="C7804" s="589" t="s">
        <v>93</v>
      </c>
      <c r="D7804" s="619">
        <v>13425.56</v>
      </c>
      <c r="E7804" s="590"/>
    </row>
    <row r="7805" spans="1:5" ht="12" customHeight="1">
      <c r="A7805" s="589" t="s">
        <v>43939</v>
      </c>
      <c r="B7805" s="588" t="s">
        <v>43940</v>
      </c>
      <c r="C7805" s="589" t="s">
        <v>93</v>
      </c>
      <c r="D7805" s="619">
        <v>12406.47</v>
      </c>
      <c r="E7805" s="590"/>
    </row>
    <row r="7806" spans="1:5" ht="12" customHeight="1">
      <c r="A7806" s="589" t="s">
        <v>43941</v>
      </c>
      <c r="B7806" s="588" t="s">
        <v>43942</v>
      </c>
      <c r="C7806" s="589" t="s">
        <v>93</v>
      </c>
      <c r="D7806" s="619">
        <v>13688.51</v>
      </c>
      <c r="E7806" s="590"/>
    </row>
    <row r="7807" spans="1:5" ht="12" customHeight="1">
      <c r="A7807" s="589" t="s">
        <v>43943</v>
      </c>
      <c r="B7807" s="588" t="s">
        <v>43944</v>
      </c>
      <c r="C7807" s="589" t="s">
        <v>93</v>
      </c>
      <c r="D7807" s="619">
        <v>16214.38</v>
      </c>
      <c r="E7807" s="590"/>
    </row>
    <row r="7808" spans="1:5" ht="12" customHeight="1">
      <c r="A7808" s="589" t="s">
        <v>43945</v>
      </c>
      <c r="B7808" s="588" t="s">
        <v>43946</v>
      </c>
      <c r="C7808" s="589" t="s">
        <v>93</v>
      </c>
      <c r="D7808" s="619">
        <v>17896.21</v>
      </c>
      <c r="E7808" s="590"/>
    </row>
    <row r="7809" spans="1:5" ht="12" customHeight="1">
      <c r="A7809" s="589" t="s">
        <v>43947</v>
      </c>
      <c r="B7809" s="588" t="s">
        <v>43948</v>
      </c>
      <c r="C7809" s="589" t="s">
        <v>93</v>
      </c>
      <c r="D7809" s="619">
        <v>764.66</v>
      </c>
      <c r="E7809" s="590"/>
    </row>
    <row r="7810" spans="1:5" ht="12" customHeight="1">
      <c r="A7810" s="589" t="s">
        <v>43949</v>
      </c>
      <c r="B7810" s="588" t="s">
        <v>43950</v>
      </c>
      <c r="C7810" s="589" t="s">
        <v>93</v>
      </c>
      <c r="D7810" s="619">
        <v>947.14</v>
      </c>
      <c r="E7810" s="590"/>
    </row>
    <row r="7811" spans="1:5" ht="12" customHeight="1">
      <c r="A7811" s="589" t="s">
        <v>43951</v>
      </c>
      <c r="B7811" s="588" t="s">
        <v>43952</v>
      </c>
      <c r="C7811" s="589" t="s">
        <v>93</v>
      </c>
      <c r="D7811" s="619">
        <v>1107.3900000000001</v>
      </c>
      <c r="E7811" s="590"/>
    </row>
    <row r="7812" spans="1:5" ht="12" customHeight="1">
      <c r="A7812" s="589" t="s">
        <v>43953</v>
      </c>
      <c r="B7812" s="588" t="s">
        <v>43954</v>
      </c>
      <c r="C7812" s="589" t="s">
        <v>93</v>
      </c>
      <c r="D7812" s="619">
        <v>1466.15</v>
      </c>
      <c r="E7812" s="590"/>
    </row>
    <row r="7813" spans="1:5" ht="12" customHeight="1">
      <c r="A7813" s="589" t="s">
        <v>43955</v>
      </c>
      <c r="B7813" s="588" t="s">
        <v>43956</v>
      </c>
      <c r="C7813" s="589" t="s">
        <v>93</v>
      </c>
      <c r="D7813" s="619">
        <v>1612.77</v>
      </c>
      <c r="E7813" s="590"/>
    </row>
    <row r="7814" spans="1:5" ht="12" customHeight="1">
      <c r="A7814" s="589" t="s">
        <v>43957</v>
      </c>
      <c r="B7814" s="588" t="s">
        <v>43958</v>
      </c>
      <c r="C7814" s="589" t="s">
        <v>93</v>
      </c>
      <c r="D7814" s="619">
        <v>2485</v>
      </c>
      <c r="E7814" s="590"/>
    </row>
    <row r="7815" spans="1:5" ht="12" customHeight="1">
      <c r="A7815" s="589" t="s">
        <v>43959</v>
      </c>
      <c r="B7815" s="588" t="s">
        <v>43960</v>
      </c>
      <c r="C7815" s="589" t="s">
        <v>93</v>
      </c>
      <c r="D7815" s="619">
        <v>2733.51</v>
      </c>
      <c r="E7815" s="590"/>
    </row>
    <row r="7816" spans="1:5" ht="12" customHeight="1">
      <c r="A7816" s="589" t="s">
        <v>43961</v>
      </c>
      <c r="B7816" s="588" t="s">
        <v>43962</v>
      </c>
      <c r="C7816" s="589" t="s">
        <v>93</v>
      </c>
      <c r="D7816" s="619">
        <v>3899.68</v>
      </c>
      <c r="E7816" s="590"/>
    </row>
    <row r="7817" spans="1:5" ht="12" customHeight="1">
      <c r="A7817" s="589" t="s">
        <v>43963</v>
      </c>
      <c r="B7817" s="588" t="s">
        <v>43964</v>
      </c>
      <c r="C7817" s="589" t="s">
        <v>93</v>
      </c>
      <c r="D7817" s="619">
        <v>4427.29</v>
      </c>
      <c r="E7817" s="590"/>
    </row>
    <row r="7818" spans="1:5" ht="12" customHeight="1">
      <c r="A7818" s="589" t="s">
        <v>43965</v>
      </c>
      <c r="B7818" s="588" t="s">
        <v>43966</v>
      </c>
      <c r="C7818" s="589" t="s">
        <v>93</v>
      </c>
      <c r="D7818" s="619">
        <v>7116.36</v>
      </c>
      <c r="E7818" s="590"/>
    </row>
    <row r="7819" spans="1:5" ht="12" customHeight="1">
      <c r="A7819" s="589" t="s">
        <v>43967</v>
      </c>
      <c r="B7819" s="588" t="s">
        <v>43968</v>
      </c>
      <c r="C7819" s="589" t="s">
        <v>93</v>
      </c>
      <c r="D7819" s="619">
        <v>7827.99</v>
      </c>
      <c r="E7819" s="590"/>
    </row>
    <row r="7820" spans="1:5" ht="12" customHeight="1">
      <c r="A7820" s="589" t="s">
        <v>43969</v>
      </c>
      <c r="B7820" s="588" t="s">
        <v>43970</v>
      </c>
      <c r="C7820" s="589" t="s">
        <v>93</v>
      </c>
      <c r="D7820" s="619">
        <v>7274.17</v>
      </c>
      <c r="E7820" s="590"/>
    </row>
    <row r="7821" spans="1:5" ht="12" customHeight="1">
      <c r="A7821" s="589" t="s">
        <v>43971</v>
      </c>
      <c r="B7821" s="588" t="s">
        <v>43972</v>
      </c>
      <c r="C7821" s="589" t="s">
        <v>93</v>
      </c>
      <c r="D7821" s="619">
        <v>8001.59</v>
      </c>
      <c r="E7821" s="590"/>
    </row>
    <row r="7822" spans="1:5" ht="12" customHeight="1">
      <c r="A7822" s="589" t="s">
        <v>43973</v>
      </c>
      <c r="B7822" s="588" t="s">
        <v>43974</v>
      </c>
      <c r="C7822" s="589" t="s">
        <v>93</v>
      </c>
      <c r="D7822" s="619">
        <v>7593.65</v>
      </c>
      <c r="E7822" s="590"/>
    </row>
    <row r="7823" spans="1:5" ht="12" customHeight="1">
      <c r="A7823" s="589" t="s">
        <v>43975</v>
      </c>
      <c r="B7823" s="588" t="s">
        <v>43976</v>
      </c>
      <c r="C7823" s="589" t="s">
        <v>93</v>
      </c>
      <c r="D7823" s="619">
        <v>8379.68</v>
      </c>
      <c r="E7823" s="590"/>
    </row>
    <row r="7824" spans="1:5" ht="12" customHeight="1">
      <c r="A7824" s="589" t="s">
        <v>43977</v>
      </c>
      <c r="B7824" s="588" t="s">
        <v>43978</v>
      </c>
      <c r="C7824" s="589" t="s">
        <v>93</v>
      </c>
      <c r="D7824" s="619">
        <v>8453.86</v>
      </c>
      <c r="E7824" s="590"/>
    </row>
    <row r="7825" spans="1:5" ht="12" customHeight="1">
      <c r="A7825" s="589" t="s">
        <v>43979</v>
      </c>
      <c r="B7825" s="588" t="s">
        <v>43980</v>
      </c>
      <c r="C7825" s="589" t="s">
        <v>93</v>
      </c>
      <c r="D7825" s="619">
        <v>9195.41</v>
      </c>
      <c r="E7825" s="590"/>
    </row>
    <row r="7826" spans="1:5" ht="12" customHeight="1">
      <c r="A7826" s="589" t="s">
        <v>43981</v>
      </c>
      <c r="B7826" s="588" t="s">
        <v>43982</v>
      </c>
      <c r="C7826" s="589" t="s">
        <v>93</v>
      </c>
      <c r="D7826" s="619">
        <v>11078.98</v>
      </c>
      <c r="E7826" s="590"/>
    </row>
    <row r="7827" spans="1:5" ht="12" customHeight="1">
      <c r="A7827" s="589" t="s">
        <v>43983</v>
      </c>
      <c r="B7827" s="588" t="s">
        <v>43984</v>
      </c>
      <c r="C7827" s="589" t="s">
        <v>93</v>
      </c>
      <c r="D7827" s="619">
        <v>12161.66</v>
      </c>
      <c r="E7827" s="590"/>
    </row>
    <row r="7828" spans="1:5" ht="12" customHeight="1">
      <c r="A7828" s="589" t="s">
        <v>43985</v>
      </c>
      <c r="B7828" s="588" t="s">
        <v>43986</v>
      </c>
      <c r="C7828" s="589" t="s">
        <v>93</v>
      </c>
      <c r="D7828" s="619">
        <v>165.31</v>
      </c>
      <c r="E7828" s="590"/>
    </row>
    <row r="7829" spans="1:5" ht="12" customHeight="1">
      <c r="A7829" s="589" t="s">
        <v>43987</v>
      </c>
      <c r="B7829" s="588" t="s">
        <v>43988</v>
      </c>
      <c r="C7829" s="589" t="s">
        <v>93</v>
      </c>
      <c r="D7829" s="619">
        <v>385.75</v>
      </c>
      <c r="E7829" s="590"/>
    </row>
    <row r="7830" spans="1:5" ht="12" customHeight="1">
      <c r="A7830" s="589" t="s">
        <v>43989</v>
      </c>
      <c r="B7830" s="588" t="s">
        <v>43990</v>
      </c>
      <c r="C7830" s="589" t="s">
        <v>93</v>
      </c>
      <c r="D7830" s="619">
        <v>25.6</v>
      </c>
      <c r="E7830" s="590"/>
    </row>
    <row r="7831" spans="1:5" ht="12" customHeight="1">
      <c r="A7831" s="589" t="s">
        <v>43991</v>
      </c>
      <c r="B7831" s="588" t="s">
        <v>43992</v>
      </c>
      <c r="C7831" s="589" t="s">
        <v>93</v>
      </c>
      <c r="D7831" s="619">
        <v>111.44</v>
      </c>
      <c r="E7831" s="590"/>
    </row>
    <row r="7832" spans="1:5" ht="12" customHeight="1">
      <c r="A7832" s="589" t="s">
        <v>43993</v>
      </c>
      <c r="B7832" s="588" t="s">
        <v>43994</v>
      </c>
      <c r="C7832" s="589" t="s">
        <v>93</v>
      </c>
      <c r="D7832" s="619">
        <v>254.36</v>
      </c>
      <c r="E7832" s="590"/>
    </row>
    <row r="7833" spans="1:5" ht="12" customHeight="1">
      <c r="A7833" s="589" t="s">
        <v>43995</v>
      </c>
      <c r="B7833" s="588" t="s">
        <v>43996</v>
      </c>
      <c r="C7833" s="589" t="s">
        <v>93</v>
      </c>
      <c r="D7833" s="619">
        <v>92.17</v>
      </c>
      <c r="E7833" s="590"/>
    </row>
    <row r="7834" spans="1:5" ht="81.95" customHeight="1">
      <c r="A7834" s="589" t="s">
        <v>43997</v>
      </c>
      <c r="B7834" s="588" t="s">
        <v>43998</v>
      </c>
      <c r="C7834" s="589" t="s">
        <v>93</v>
      </c>
      <c r="D7834" s="619">
        <v>1232.75</v>
      </c>
      <c r="E7834" s="590"/>
    </row>
    <row r="7835" spans="1:5" ht="81.95" customHeight="1">
      <c r="A7835" s="589" t="s">
        <v>43999</v>
      </c>
      <c r="B7835" s="588" t="s">
        <v>44000</v>
      </c>
      <c r="C7835" s="589" t="s">
        <v>93</v>
      </c>
      <c r="D7835" s="619">
        <v>2023.75</v>
      </c>
      <c r="E7835" s="590"/>
    </row>
    <row r="7836" spans="1:5" ht="81.95" customHeight="1">
      <c r="A7836" s="589" t="s">
        <v>44001</v>
      </c>
      <c r="B7836" s="588" t="s">
        <v>44002</v>
      </c>
      <c r="C7836" s="589" t="s">
        <v>93</v>
      </c>
      <c r="D7836" s="619">
        <v>3203.75</v>
      </c>
      <c r="E7836" s="590"/>
    </row>
    <row r="7837" spans="1:5" ht="81.95" customHeight="1">
      <c r="A7837" s="589" t="s">
        <v>44003</v>
      </c>
      <c r="B7837" s="588" t="s">
        <v>44004</v>
      </c>
      <c r="C7837" s="589" t="s">
        <v>93</v>
      </c>
      <c r="D7837" s="619">
        <v>12250.75</v>
      </c>
      <c r="E7837" s="590"/>
    </row>
    <row r="7838" spans="1:5" ht="81.95" customHeight="1">
      <c r="A7838" s="589" t="s">
        <v>44005</v>
      </c>
      <c r="B7838" s="588" t="s">
        <v>44006</v>
      </c>
      <c r="C7838" s="589" t="s">
        <v>93</v>
      </c>
      <c r="D7838" s="619">
        <v>19131.75</v>
      </c>
      <c r="E7838" s="590"/>
    </row>
    <row r="7839" spans="1:5" ht="81.95" customHeight="1">
      <c r="A7839" s="589" t="s">
        <v>44007</v>
      </c>
      <c r="B7839" s="588" t="s">
        <v>44008</v>
      </c>
      <c r="C7839" s="589" t="s">
        <v>93</v>
      </c>
      <c r="D7839" s="619">
        <v>34248.75</v>
      </c>
      <c r="E7839" s="590"/>
    </row>
    <row r="7840" spans="1:5" ht="81.95" customHeight="1">
      <c r="A7840" s="589" t="s">
        <v>44009</v>
      </c>
      <c r="B7840" s="588" t="s">
        <v>44010</v>
      </c>
      <c r="C7840" s="589" t="s">
        <v>93</v>
      </c>
      <c r="D7840" s="619">
        <v>52029.5</v>
      </c>
      <c r="E7840" s="590"/>
    </row>
    <row r="7841" spans="1:5" ht="72.95" customHeight="1">
      <c r="A7841" s="589" t="s">
        <v>44011</v>
      </c>
      <c r="B7841" s="588" t="s">
        <v>44012</v>
      </c>
      <c r="C7841" s="589" t="s">
        <v>93</v>
      </c>
      <c r="D7841" s="619">
        <v>1385</v>
      </c>
      <c r="E7841" s="590"/>
    </row>
    <row r="7842" spans="1:5" ht="72.95" customHeight="1">
      <c r="A7842" s="589" t="s">
        <v>44013</v>
      </c>
      <c r="B7842" s="588" t="s">
        <v>44014</v>
      </c>
      <c r="C7842" s="589" t="s">
        <v>93</v>
      </c>
      <c r="D7842" s="619">
        <v>602.25</v>
      </c>
      <c r="E7842" s="590"/>
    </row>
    <row r="7843" spans="1:5" ht="72.95" customHeight="1">
      <c r="A7843" s="589" t="s">
        <v>44015</v>
      </c>
      <c r="B7843" s="588" t="s">
        <v>44016</v>
      </c>
      <c r="C7843" s="589" t="s">
        <v>93</v>
      </c>
      <c r="D7843" s="619">
        <v>840.75</v>
      </c>
      <c r="E7843" s="590"/>
    </row>
    <row r="7844" spans="1:5" ht="72.95" customHeight="1">
      <c r="A7844" s="589" t="s">
        <v>44017</v>
      </c>
      <c r="B7844" s="588" t="s">
        <v>44018</v>
      </c>
      <c r="C7844" s="589" t="s">
        <v>93</v>
      </c>
      <c r="D7844" s="619">
        <v>1101</v>
      </c>
      <c r="E7844" s="590"/>
    </row>
    <row r="7845" spans="1:5" ht="27" customHeight="1">
      <c r="A7845" s="589" t="s">
        <v>44019</v>
      </c>
      <c r="B7845" s="588" t="s">
        <v>44020</v>
      </c>
      <c r="C7845" s="589" t="s">
        <v>93</v>
      </c>
      <c r="D7845" s="619">
        <v>346.02</v>
      </c>
      <c r="E7845" s="590"/>
    </row>
    <row r="7846" spans="1:5" ht="27" customHeight="1">
      <c r="A7846" s="589" t="s">
        <v>44021</v>
      </c>
      <c r="B7846" s="588" t="s">
        <v>44022</v>
      </c>
      <c r="C7846" s="589" t="s">
        <v>93</v>
      </c>
      <c r="D7846" s="619">
        <v>494.94330000000002</v>
      </c>
      <c r="E7846" s="590"/>
    </row>
    <row r="7847" spans="1:5" ht="27" customHeight="1">
      <c r="A7847" s="589" t="s">
        <v>44023</v>
      </c>
      <c r="B7847" s="588" t="s">
        <v>44024</v>
      </c>
      <c r="C7847" s="589" t="s">
        <v>93</v>
      </c>
      <c r="D7847" s="619">
        <v>1202.6932999999999</v>
      </c>
      <c r="E7847" s="590"/>
    </row>
    <row r="7848" spans="1:5" ht="27" customHeight="1">
      <c r="A7848" s="589" t="s">
        <v>44025</v>
      </c>
      <c r="B7848" s="588" t="s">
        <v>44026</v>
      </c>
      <c r="C7848" s="589" t="s">
        <v>93</v>
      </c>
      <c r="D7848" s="619">
        <v>1468.0967000000001</v>
      </c>
      <c r="E7848" s="590"/>
    </row>
    <row r="7849" spans="1:5" ht="12" customHeight="1">
      <c r="A7849" s="589" t="s">
        <v>44027</v>
      </c>
      <c r="B7849" s="588" t="s">
        <v>44028</v>
      </c>
      <c r="C7849" s="589" t="s">
        <v>93</v>
      </c>
      <c r="D7849" s="619">
        <v>1815.35</v>
      </c>
      <c r="E7849" s="590"/>
    </row>
    <row r="7850" spans="1:5" ht="12" customHeight="1">
      <c r="A7850" s="589" t="s">
        <v>44029</v>
      </c>
      <c r="B7850" s="588" t="s">
        <v>44030</v>
      </c>
      <c r="C7850" s="589" t="s">
        <v>93</v>
      </c>
      <c r="D7850" s="619">
        <v>2948.72</v>
      </c>
      <c r="E7850" s="590"/>
    </row>
    <row r="7851" spans="1:5" ht="12" customHeight="1">
      <c r="A7851" s="589" t="s">
        <v>44031</v>
      </c>
      <c r="B7851" s="588" t="s">
        <v>44032</v>
      </c>
      <c r="C7851" s="589" t="s">
        <v>93</v>
      </c>
      <c r="D7851" s="619">
        <v>3066.66</v>
      </c>
      <c r="E7851" s="590"/>
    </row>
    <row r="7852" spans="1:5" ht="12" customHeight="1">
      <c r="A7852" s="589" t="s">
        <v>44033</v>
      </c>
      <c r="B7852" s="588" t="s">
        <v>44034</v>
      </c>
      <c r="C7852" s="589" t="s">
        <v>93</v>
      </c>
      <c r="D7852" s="619">
        <v>3656.41</v>
      </c>
      <c r="E7852" s="590"/>
    </row>
    <row r="7853" spans="1:5" ht="12" customHeight="1">
      <c r="A7853" s="589" t="s">
        <v>44035</v>
      </c>
      <c r="B7853" s="588" t="s">
        <v>44036</v>
      </c>
      <c r="C7853" s="589" t="s">
        <v>93</v>
      </c>
      <c r="D7853" s="619">
        <v>4482.05</v>
      </c>
      <c r="E7853" s="590"/>
    </row>
    <row r="7854" spans="1:5" ht="12" customHeight="1">
      <c r="A7854" s="589" t="s">
        <v>44037</v>
      </c>
      <c r="B7854" s="588" t="s">
        <v>44038</v>
      </c>
      <c r="C7854" s="589" t="s">
        <v>93</v>
      </c>
      <c r="D7854" s="619">
        <v>7666.66</v>
      </c>
      <c r="E7854" s="590"/>
    </row>
    <row r="7855" spans="1:5" ht="12" customHeight="1">
      <c r="A7855" s="589" t="s">
        <v>44039</v>
      </c>
      <c r="B7855" s="588" t="s">
        <v>44040</v>
      </c>
      <c r="C7855" s="589" t="s">
        <v>93</v>
      </c>
      <c r="D7855" s="619">
        <v>9082.0499999999993</v>
      </c>
      <c r="E7855" s="590"/>
    </row>
    <row r="7856" spans="1:5" ht="12" customHeight="1">
      <c r="A7856" s="589" t="s">
        <v>44041</v>
      </c>
      <c r="B7856" s="588" t="s">
        <v>44042</v>
      </c>
      <c r="C7856" s="589" t="s">
        <v>93</v>
      </c>
      <c r="D7856" s="619">
        <v>25948.7</v>
      </c>
      <c r="E7856" s="590"/>
    </row>
    <row r="7857" spans="1:5" ht="12" customHeight="1">
      <c r="A7857" s="589" t="s">
        <v>44043</v>
      </c>
      <c r="B7857" s="588" t="s">
        <v>44044</v>
      </c>
      <c r="C7857" s="589" t="s">
        <v>93</v>
      </c>
      <c r="D7857" s="619">
        <v>6120</v>
      </c>
      <c r="E7857" s="590"/>
    </row>
    <row r="7858" spans="1:5" ht="12" customHeight="1">
      <c r="A7858" s="589" t="s">
        <v>44045</v>
      </c>
      <c r="B7858" s="588" t="s">
        <v>44046</v>
      </c>
      <c r="C7858" s="589" t="s">
        <v>93</v>
      </c>
      <c r="D7858" s="619">
        <v>9458</v>
      </c>
      <c r="E7858" s="590"/>
    </row>
    <row r="7859" spans="1:5" ht="12" customHeight="1">
      <c r="A7859" s="589" t="s">
        <v>44047</v>
      </c>
      <c r="B7859" s="588" t="s">
        <v>44048</v>
      </c>
      <c r="C7859" s="589" t="s">
        <v>93</v>
      </c>
      <c r="D7859" s="619">
        <v>12291</v>
      </c>
      <c r="E7859" s="590"/>
    </row>
    <row r="7860" spans="1:5" ht="12" customHeight="1">
      <c r="A7860" s="589" t="s">
        <v>44049</v>
      </c>
      <c r="B7860" s="588" t="s">
        <v>44050</v>
      </c>
      <c r="C7860" s="589" t="s">
        <v>93</v>
      </c>
      <c r="D7860" s="619">
        <v>2025</v>
      </c>
      <c r="E7860" s="590"/>
    </row>
    <row r="7861" spans="1:5" ht="12" customHeight="1">
      <c r="A7861" s="589" t="s">
        <v>44051</v>
      </c>
      <c r="B7861" s="588" t="s">
        <v>44052</v>
      </c>
      <c r="C7861" s="589" t="s">
        <v>93</v>
      </c>
      <c r="D7861" s="619">
        <v>239</v>
      </c>
      <c r="E7861" s="590"/>
    </row>
    <row r="7862" spans="1:5" ht="12" customHeight="1">
      <c r="A7862" s="589" t="s">
        <v>44053</v>
      </c>
      <c r="B7862" s="588" t="s">
        <v>44054</v>
      </c>
      <c r="C7862" s="589" t="s">
        <v>93</v>
      </c>
      <c r="D7862" s="619">
        <v>225</v>
      </c>
      <c r="E7862" s="590"/>
    </row>
    <row r="7863" spans="1:5" ht="12" customHeight="1">
      <c r="A7863" s="589" t="s">
        <v>44055</v>
      </c>
      <c r="B7863" s="588" t="s">
        <v>44056</v>
      </c>
      <c r="C7863" s="589" t="s">
        <v>93</v>
      </c>
      <c r="D7863" s="619">
        <v>162.84</v>
      </c>
      <c r="E7863" s="590"/>
    </row>
    <row r="7864" spans="1:5" ht="12" customHeight="1">
      <c r="A7864" s="589" t="s">
        <v>44057</v>
      </c>
      <c r="B7864" s="588" t="s">
        <v>44058</v>
      </c>
      <c r="C7864" s="589" t="s">
        <v>93</v>
      </c>
      <c r="D7864" s="619">
        <v>4.7</v>
      </c>
      <c r="E7864" s="590"/>
    </row>
    <row r="7865" spans="1:5" ht="12" customHeight="1">
      <c r="A7865" s="589" t="s">
        <v>44059</v>
      </c>
      <c r="B7865" s="588" t="s">
        <v>44060</v>
      </c>
      <c r="C7865" s="589" t="s">
        <v>93</v>
      </c>
      <c r="D7865" s="619">
        <v>3.44</v>
      </c>
      <c r="E7865" s="590"/>
    </row>
    <row r="7866" spans="1:5" ht="12" customHeight="1">
      <c r="A7866" s="589" t="s">
        <v>44061</v>
      </c>
      <c r="B7866" s="588" t="s">
        <v>44062</v>
      </c>
      <c r="C7866" s="589" t="s">
        <v>93</v>
      </c>
      <c r="D7866" s="619">
        <v>2925</v>
      </c>
      <c r="E7866" s="590"/>
    </row>
    <row r="7867" spans="1:5" ht="12" customHeight="1">
      <c r="A7867" s="589" t="s">
        <v>44063</v>
      </c>
      <c r="B7867" s="588" t="s">
        <v>44064</v>
      </c>
      <c r="C7867" s="589" t="s">
        <v>93</v>
      </c>
      <c r="D7867" s="619">
        <v>3262.5</v>
      </c>
      <c r="E7867" s="590"/>
    </row>
    <row r="7868" spans="1:5" ht="12" customHeight="1">
      <c r="A7868" s="589" t="s">
        <v>44065</v>
      </c>
      <c r="B7868" s="588" t="s">
        <v>44066</v>
      </c>
      <c r="C7868" s="589" t="s">
        <v>93</v>
      </c>
      <c r="D7868" s="619">
        <v>5032.5</v>
      </c>
      <c r="E7868" s="590"/>
    </row>
    <row r="7869" spans="1:5" ht="12" customHeight="1">
      <c r="A7869" s="589" t="s">
        <v>44067</v>
      </c>
      <c r="B7869" s="588" t="s">
        <v>44068</v>
      </c>
      <c r="C7869" s="589" t="s">
        <v>93</v>
      </c>
      <c r="D7869" s="619">
        <v>9079.18</v>
      </c>
      <c r="E7869" s="590"/>
    </row>
    <row r="7870" spans="1:5" ht="12" customHeight="1">
      <c r="A7870" s="589" t="s">
        <v>44069</v>
      </c>
      <c r="B7870" s="588" t="s">
        <v>44070</v>
      </c>
      <c r="C7870" s="589" t="s">
        <v>93</v>
      </c>
      <c r="D7870" s="619">
        <v>13331.75</v>
      </c>
      <c r="E7870" s="590"/>
    </row>
    <row r="7871" spans="1:5" ht="12" customHeight="1">
      <c r="A7871" s="589" t="s">
        <v>44071</v>
      </c>
      <c r="B7871" s="588" t="s">
        <v>44072</v>
      </c>
      <c r="C7871" s="589" t="s">
        <v>93</v>
      </c>
      <c r="D7871" s="619">
        <v>20855.09</v>
      </c>
      <c r="E7871" s="590"/>
    </row>
    <row r="7872" spans="1:5" ht="12" customHeight="1">
      <c r="A7872" s="589" t="s">
        <v>44073</v>
      </c>
      <c r="B7872" s="588" t="s">
        <v>44074</v>
      </c>
      <c r="C7872" s="589" t="s">
        <v>93</v>
      </c>
      <c r="D7872" s="619">
        <v>40058.07</v>
      </c>
      <c r="E7872" s="590"/>
    </row>
    <row r="7873" spans="1:5" ht="12" customHeight="1">
      <c r="A7873" s="589" t="s">
        <v>44075</v>
      </c>
      <c r="B7873" s="588" t="s">
        <v>44076</v>
      </c>
      <c r="C7873" s="589" t="s">
        <v>93</v>
      </c>
      <c r="D7873" s="619">
        <v>1170.4000000000001</v>
      </c>
      <c r="E7873" s="590"/>
    </row>
    <row r="7874" spans="1:5" ht="12" customHeight="1">
      <c r="A7874" s="589" t="s">
        <v>44077</v>
      </c>
      <c r="B7874" s="588" t="s">
        <v>44078</v>
      </c>
      <c r="C7874" s="589" t="s">
        <v>93</v>
      </c>
      <c r="D7874" s="619">
        <v>3018</v>
      </c>
      <c r="E7874" s="590"/>
    </row>
    <row r="7875" spans="1:5" ht="12" customHeight="1">
      <c r="A7875" s="589" t="s">
        <v>44079</v>
      </c>
      <c r="B7875" s="588" t="s">
        <v>44080</v>
      </c>
      <c r="C7875" s="589" t="s">
        <v>93</v>
      </c>
      <c r="D7875" s="619">
        <v>4421</v>
      </c>
      <c r="E7875" s="590"/>
    </row>
    <row r="7876" spans="1:5" ht="12" customHeight="1">
      <c r="A7876" s="589" t="s">
        <v>44081</v>
      </c>
      <c r="B7876" s="588" t="s">
        <v>44082</v>
      </c>
      <c r="C7876" s="589" t="s">
        <v>93</v>
      </c>
      <c r="D7876" s="619">
        <v>5433</v>
      </c>
      <c r="E7876" s="590"/>
    </row>
    <row r="7877" spans="1:5" ht="12" customHeight="1">
      <c r="A7877" s="589" t="s">
        <v>44083</v>
      </c>
      <c r="B7877" s="588" t="s">
        <v>44084</v>
      </c>
      <c r="C7877" s="589" t="s">
        <v>93</v>
      </c>
      <c r="D7877" s="619">
        <v>7262</v>
      </c>
      <c r="E7877" s="590"/>
    </row>
    <row r="7878" spans="1:5" ht="12" customHeight="1">
      <c r="A7878" s="589" t="s">
        <v>44085</v>
      </c>
      <c r="B7878" s="588" t="s">
        <v>44086</v>
      </c>
      <c r="C7878" s="589" t="s">
        <v>93</v>
      </c>
      <c r="D7878" s="619">
        <v>10875</v>
      </c>
      <c r="E7878" s="590"/>
    </row>
    <row r="7879" spans="1:5" ht="12" customHeight="1">
      <c r="A7879" s="589" t="s">
        <v>44087</v>
      </c>
      <c r="B7879" s="588" t="s">
        <v>44088</v>
      </c>
      <c r="C7879" s="589" t="s">
        <v>93</v>
      </c>
      <c r="D7879" s="619">
        <v>16650</v>
      </c>
      <c r="E7879" s="590"/>
    </row>
    <row r="7880" spans="1:5" ht="12" customHeight="1">
      <c r="A7880" s="589" t="s">
        <v>44089</v>
      </c>
      <c r="B7880" s="588" t="s">
        <v>44090</v>
      </c>
      <c r="C7880" s="589" t="s">
        <v>93</v>
      </c>
      <c r="D7880" s="619">
        <v>2812</v>
      </c>
      <c r="E7880" s="590"/>
    </row>
    <row r="7881" spans="1:5" ht="12" customHeight="1">
      <c r="A7881" s="589" t="s">
        <v>44091</v>
      </c>
      <c r="B7881" s="588" t="s">
        <v>44092</v>
      </c>
      <c r="C7881" s="589" t="s">
        <v>93</v>
      </c>
      <c r="D7881" s="619">
        <v>474.2</v>
      </c>
      <c r="E7881" s="590"/>
    </row>
    <row r="7882" spans="1:5" ht="12" customHeight="1">
      <c r="A7882" s="589" t="s">
        <v>44093</v>
      </c>
      <c r="B7882" s="588" t="s">
        <v>44094</v>
      </c>
      <c r="C7882" s="589" t="s">
        <v>93</v>
      </c>
      <c r="D7882" s="619">
        <v>40.090000000000003</v>
      </c>
      <c r="E7882" s="590"/>
    </row>
    <row r="7883" spans="1:5" ht="12" customHeight="1">
      <c r="A7883" s="589" t="s">
        <v>44095</v>
      </c>
      <c r="B7883" s="588" t="s">
        <v>44096</v>
      </c>
      <c r="C7883" s="589" t="s">
        <v>93</v>
      </c>
      <c r="D7883" s="619">
        <v>48.59</v>
      </c>
      <c r="E7883" s="590"/>
    </row>
    <row r="7884" spans="1:5" ht="12" customHeight="1">
      <c r="A7884" s="589" t="s">
        <v>44097</v>
      </c>
      <c r="B7884" s="588" t="s">
        <v>44098</v>
      </c>
      <c r="C7884" s="589" t="s">
        <v>93</v>
      </c>
      <c r="D7884" s="619">
        <v>66.040000000000006</v>
      </c>
      <c r="E7884" s="590"/>
    </row>
    <row r="7885" spans="1:5" ht="12" customHeight="1">
      <c r="A7885" s="589" t="s">
        <v>44099</v>
      </c>
      <c r="B7885" s="588" t="s">
        <v>44100</v>
      </c>
      <c r="C7885" s="589" t="s">
        <v>93</v>
      </c>
      <c r="D7885" s="619">
        <v>98.86</v>
      </c>
      <c r="E7885" s="590"/>
    </row>
    <row r="7886" spans="1:5" ht="12" customHeight="1">
      <c r="A7886" s="589" t="s">
        <v>44101</v>
      </c>
      <c r="B7886" s="588" t="s">
        <v>44102</v>
      </c>
      <c r="C7886" s="589" t="s">
        <v>93</v>
      </c>
      <c r="D7886" s="619">
        <v>110.48</v>
      </c>
      <c r="E7886" s="590"/>
    </row>
    <row r="7887" spans="1:5" ht="12" customHeight="1">
      <c r="A7887" s="589" t="s">
        <v>44103</v>
      </c>
      <c r="B7887" s="588" t="s">
        <v>44104</v>
      </c>
      <c r="C7887" s="589" t="s">
        <v>93</v>
      </c>
      <c r="D7887" s="619">
        <v>154.79</v>
      </c>
      <c r="E7887" s="590"/>
    </row>
    <row r="7888" spans="1:5" ht="12" customHeight="1">
      <c r="A7888" s="589" t="s">
        <v>44105</v>
      </c>
      <c r="B7888" s="588" t="s">
        <v>44106</v>
      </c>
      <c r="C7888" s="589" t="s">
        <v>93</v>
      </c>
      <c r="D7888" s="619">
        <v>221.36</v>
      </c>
      <c r="E7888" s="590"/>
    </row>
    <row r="7889" spans="1:5" ht="12" customHeight="1">
      <c r="A7889" s="589" t="s">
        <v>44107</v>
      </c>
      <c r="B7889" s="588" t="s">
        <v>44108</v>
      </c>
      <c r="C7889" s="589" t="s">
        <v>93</v>
      </c>
      <c r="D7889" s="619">
        <v>305.74</v>
      </c>
      <c r="E7889" s="590"/>
    </row>
    <row r="7890" spans="1:5" ht="12" customHeight="1">
      <c r="A7890" s="589" t="s">
        <v>44109</v>
      </c>
      <c r="B7890" s="588" t="s">
        <v>44110</v>
      </c>
      <c r="C7890" s="589" t="s">
        <v>93</v>
      </c>
      <c r="D7890" s="619">
        <v>593.49</v>
      </c>
      <c r="E7890" s="590"/>
    </row>
    <row r="7891" spans="1:5" ht="12" customHeight="1">
      <c r="A7891" s="589" t="s">
        <v>44111</v>
      </c>
      <c r="B7891" s="588" t="s">
        <v>44112</v>
      </c>
      <c r="C7891" s="589" t="s">
        <v>93</v>
      </c>
      <c r="D7891" s="619">
        <v>831.5</v>
      </c>
      <c r="E7891" s="590"/>
    </row>
    <row r="7892" spans="1:5" ht="12" customHeight="1">
      <c r="A7892" s="589" t="s">
        <v>44113</v>
      </c>
      <c r="B7892" s="588" t="s">
        <v>44114</v>
      </c>
      <c r="C7892" s="589" t="s">
        <v>93</v>
      </c>
      <c r="D7892" s="619">
        <v>886.24</v>
      </c>
      <c r="E7892" s="590"/>
    </row>
    <row r="7893" spans="1:5" ht="12" customHeight="1">
      <c r="A7893" s="589" t="s">
        <v>44115</v>
      </c>
      <c r="B7893" s="588" t="s">
        <v>44116</v>
      </c>
      <c r="C7893" s="589" t="s">
        <v>93</v>
      </c>
      <c r="D7893" s="619">
        <v>2145.8000000000002</v>
      </c>
      <c r="E7893" s="590"/>
    </row>
    <row r="7894" spans="1:5" ht="12" customHeight="1">
      <c r="A7894" s="589" t="s">
        <v>44117</v>
      </c>
      <c r="B7894" s="588" t="s">
        <v>44118</v>
      </c>
      <c r="C7894" s="589" t="s">
        <v>93</v>
      </c>
      <c r="D7894" s="619">
        <v>938.81</v>
      </c>
      <c r="E7894" s="590"/>
    </row>
    <row r="7895" spans="1:5" ht="12" customHeight="1">
      <c r="A7895" s="589" t="s">
        <v>44119</v>
      </c>
      <c r="B7895" s="588" t="s">
        <v>44120</v>
      </c>
      <c r="C7895" s="589" t="s">
        <v>93</v>
      </c>
      <c r="D7895" s="619">
        <v>2449.75</v>
      </c>
      <c r="E7895" s="590"/>
    </row>
    <row r="7896" spans="1:5" ht="12" customHeight="1">
      <c r="A7896" s="589" t="s">
        <v>44121</v>
      </c>
      <c r="B7896" s="588" t="s">
        <v>44122</v>
      </c>
      <c r="C7896" s="589" t="s">
        <v>93</v>
      </c>
      <c r="D7896" s="619">
        <v>1442.27</v>
      </c>
      <c r="E7896" s="590"/>
    </row>
    <row r="7897" spans="1:5" ht="12" customHeight="1">
      <c r="A7897" s="589" t="s">
        <v>44123</v>
      </c>
      <c r="B7897" s="588" t="s">
        <v>44124</v>
      </c>
      <c r="C7897" s="589" t="s">
        <v>93</v>
      </c>
      <c r="D7897" s="619">
        <v>3283.58</v>
      </c>
      <c r="E7897" s="590"/>
    </row>
    <row r="7898" spans="1:5" ht="12" customHeight="1">
      <c r="A7898" s="589" t="s">
        <v>44125</v>
      </c>
      <c r="B7898" s="588" t="s">
        <v>44126</v>
      </c>
      <c r="C7898" s="589" t="s">
        <v>93</v>
      </c>
      <c r="D7898" s="619">
        <v>2235.08</v>
      </c>
      <c r="E7898" s="590"/>
    </row>
    <row r="7899" spans="1:5" ht="12" customHeight="1">
      <c r="A7899" s="589" t="s">
        <v>44127</v>
      </c>
      <c r="B7899" s="588" t="s">
        <v>44128</v>
      </c>
      <c r="C7899" s="589" t="s">
        <v>93</v>
      </c>
      <c r="D7899" s="619">
        <v>5687.68</v>
      </c>
      <c r="E7899" s="590"/>
    </row>
    <row r="7900" spans="1:5" ht="12" customHeight="1">
      <c r="A7900" s="589" t="s">
        <v>44129</v>
      </c>
      <c r="B7900" s="588" t="s">
        <v>44130</v>
      </c>
      <c r="C7900" s="589" t="s">
        <v>93</v>
      </c>
      <c r="D7900" s="619">
        <v>3366.11</v>
      </c>
      <c r="E7900" s="590"/>
    </row>
    <row r="7901" spans="1:5" ht="12" customHeight="1">
      <c r="A7901" s="589" t="s">
        <v>44131</v>
      </c>
      <c r="B7901" s="588" t="s">
        <v>44132</v>
      </c>
      <c r="C7901" s="589" t="s">
        <v>93</v>
      </c>
      <c r="D7901" s="619">
        <v>10384.43</v>
      </c>
      <c r="E7901" s="590"/>
    </row>
    <row r="7902" spans="1:5" ht="12" customHeight="1">
      <c r="A7902" s="589" t="s">
        <v>44133</v>
      </c>
      <c r="B7902" s="588" t="s">
        <v>44134</v>
      </c>
      <c r="C7902" s="589" t="s">
        <v>93</v>
      </c>
      <c r="D7902" s="619">
        <v>4391.53</v>
      </c>
      <c r="E7902" s="590"/>
    </row>
    <row r="7903" spans="1:5" ht="12" customHeight="1">
      <c r="A7903" s="589" t="s">
        <v>44135</v>
      </c>
      <c r="B7903" s="588" t="s">
        <v>44136</v>
      </c>
      <c r="C7903" s="589" t="s">
        <v>93</v>
      </c>
      <c r="D7903" s="619">
        <v>17116.88</v>
      </c>
      <c r="E7903" s="590"/>
    </row>
    <row r="7904" spans="1:5" ht="12" customHeight="1">
      <c r="A7904" s="589" t="s">
        <v>44137</v>
      </c>
      <c r="B7904" s="588" t="s">
        <v>44138</v>
      </c>
      <c r="C7904" s="589" t="s">
        <v>93</v>
      </c>
      <c r="D7904" s="619">
        <v>5462.04</v>
      </c>
      <c r="E7904" s="590"/>
    </row>
    <row r="7905" spans="1:5" ht="12" customHeight="1">
      <c r="A7905" s="589" t="s">
        <v>44139</v>
      </c>
      <c r="B7905" s="588" t="s">
        <v>44140</v>
      </c>
      <c r="C7905" s="589" t="s">
        <v>93</v>
      </c>
      <c r="D7905" s="619">
        <v>5488.67</v>
      </c>
      <c r="E7905" s="590"/>
    </row>
    <row r="7906" spans="1:5" ht="12" customHeight="1">
      <c r="A7906" s="589" t="s">
        <v>44141</v>
      </c>
      <c r="B7906" s="588" t="s">
        <v>44142</v>
      </c>
      <c r="C7906" s="589" t="s">
        <v>93</v>
      </c>
      <c r="D7906" s="619">
        <v>7176.75</v>
      </c>
      <c r="E7906" s="590"/>
    </row>
    <row r="7907" spans="1:5" ht="12" customHeight="1">
      <c r="A7907" s="589" t="s">
        <v>44143</v>
      </c>
      <c r="B7907" s="588" t="s">
        <v>44144</v>
      </c>
      <c r="C7907" s="589" t="s">
        <v>93</v>
      </c>
      <c r="D7907" s="619">
        <v>7204.8</v>
      </c>
      <c r="E7907" s="590"/>
    </row>
    <row r="7908" spans="1:5" ht="12" customHeight="1">
      <c r="A7908" s="589" t="s">
        <v>44145</v>
      </c>
      <c r="B7908" s="588" t="s">
        <v>44146</v>
      </c>
      <c r="C7908" s="589" t="s">
        <v>93</v>
      </c>
      <c r="D7908" s="619">
        <v>28443.42</v>
      </c>
      <c r="E7908" s="590"/>
    </row>
    <row r="7909" spans="1:5" ht="12" customHeight="1">
      <c r="A7909" s="589" t="s">
        <v>44147</v>
      </c>
      <c r="B7909" s="588" t="s">
        <v>44148</v>
      </c>
      <c r="C7909" s="589" t="s">
        <v>93</v>
      </c>
      <c r="D7909" s="619">
        <v>10375.969999999999</v>
      </c>
      <c r="E7909" s="590"/>
    </row>
    <row r="7910" spans="1:5" ht="12" customHeight="1">
      <c r="A7910" s="589" t="s">
        <v>44149</v>
      </c>
      <c r="B7910" s="588" t="s">
        <v>44150</v>
      </c>
      <c r="C7910" s="589" t="s">
        <v>93</v>
      </c>
      <c r="D7910" s="619">
        <v>10499.96</v>
      </c>
      <c r="E7910" s="590"/>
    </row>
    <row r="7911" spans="1:5" ht="12" customHeight="1">
      <c r="A7911" s="589" t="s">
        <v>44151</v>
      </c>
      <c r="B7911" s="588" t="s">
        <v>44152</v>
      </c>
      <c r="C7911" s="589" t="s">
        <v>93</v>
      </c>
      <c r="D7911" s="619">
        <v>37495.32</v>
      </c>
      <c r="E7911" s="590"/>
    </row>
    <row r="7912" spans="1:5" ht="12" customHeight="1">
      <c r="A7912" s="589" t="s">
        <v>44153</v>
      </c>
      <c r="B7912" s="588" t="s">
        <v>44154</v>
      </c>
      <c r="C7912" s="589" t="s">
        <v>93</v>
      </c>
      <c r="D7912" s="619">
        <v>19980.91</v>
      </c>
      <c r="E7912" s="590"/>
    </row>
    <row r="7913" spans="1:5" ht="12" customHeight="1">
      <c r="A7913" s="589" t="s">
        <v>44155</v>
      </c>
      <c r="B7913" s="588" t="s">
        <v>44156</v>
      </c>
      <c r="C7913" s="589" t="s">
        <v>93</v>
      </c>
      <c r="D7913" s="619">
        <v>32856.879999999997</v>
      </c>
      <c r="E7913" s="590"/>
    </row>
    <row r="7914" spans="1:5" ht="12" customHeight="1">
      <c r="A7914" s="589" t="s">
        <v>44157</v>
      </c>
      <c r="B7914" s="588" t="s">
        <v>44158</v>
      </c>
      <c r="C7914" s="589" t="s">
        <v>93</v>
      </c>
      <c r="D7914" s="619">
        <v>48544.82</v>
      </c>
      <c r="E7914" s="590"/>
    </row>
    <row r="7915" spans="1:5" ht="12" customHeight="1">
      <c r="A7915" s="589" t="s">
        <v>44159</v>
      </c>
      <c r="B7915" s="588" t="s">
        <v>44160</v>
      </c>
      <c r="C7915" s="589" t="s">
        <v>93</v>
      </c>
      <c r="D7915" s="619">
        <v>67741.899999999994</v>
      </c>
      <c r="E7915" s="590"/>
    </row>
    <row r="7916" spans="1:5" ht="12" customHeight="1">
      <c r="A7916" s="589" t="s">
        <v>44161</v>
      </c>
      <c r="B7916" s="588" t="s">
        <v>44162</v>
      </c>
      <c r="C7916" s="589" t="s">
        <v>93</v>
      </c>
      <c r="D7916" s="619">
        <v>136265.26999999999</v>
      </c>
      <c r="E7916" s="590"/>
    </row>
    <row r="7917" spans="1:5" ht="12" customHeight="1">
      <c r="A7917" s="589" t="s">
        <v>44163</v>
      </c>
      <c r="B7917" s="588" t="s">
        <v>44164</v>
      </c>
      <c r="C7917" s="589" t="s">
        <v>93</v>
      </c>
      <c r="D7917" s="619">
        <v>21431.74</v>
      </c>
      <c r="E7917" s="590"/>
    </row>
    <row r="7918" spans="1:5" ht="12" customHeight="1">
      <c r="A7918" s="589" t="s">
        <v>44165</v>
      </c>
      <c r="B7918" s="588" t="s">
        <v>44166</v>
      </c>
      <c r="C7918" s="589" t="s">
        <v>93</v>
      </c>
      <c r="D7918" s="619">
        <v>1521</v>
      </c>
      <c r="E7918" s="590"/>
    </row>
    <row r="7919" spans="1:5" ht="12" customHeight="1">
      <c r="A7919" s="589" t="s">
        <v>44167</v>
      </c>
      <c r="B7919" s="588" t="s">
        <v>44168</v>
      </c>
      <c r="C7919" s="589" t="s">
        <v>93</v>
      </c>
      <c r="D7919" s="619">
        <v>4425</v>
      </c>
      <c r="E7919" s="590"/>
    </row>
    <row r="7920" spans="1:5" ht="12" customHeight="1">
      <c r="A7920" s="589" t="s">
        <v>44169</v>
      </c>
      <c r="B7920" s="588" t="s">
        <v>44170</v>
      </c>
      <c r="C7920" s="589" t="s">
        <v>93</v>
      </c>
      <c r="D7920" s="619">
        <v>1111.1400000000001</v>
      </c>
      <c r="E7920" s="590"/>
    </row>
    <row r="7921" spans="1:5" ht="12" customHeight="1">
      <c r="A7921" s="589" t="s">
        <v>44171</v>
      </c>
      <c r="B7921" s="588" t="s">
        <v>44172</v>
      </c>
      <c r="C7921" s="589" t="s">
        <v>93</v>
      </c>
      <c r="D7921" s="619">
        <v>1173.6400000000001</v>
      </c>
      <c r="E7921" s="590"/>
    </row>
    <row r="7922" spans="1:5" ht="12" customHeight="1">
      <c r="A7922" s="589" t="s">
        <v>44173</v>
      </c>
      <c r="B7922" s="588" t="s">
        <v>44174</v>
      </c>
      <c r="C7922" s="589" t="s">
        <v>93</v>
      </c>
      <c r="D7922" s="619">
        <v>1936.4</v>
      </c>
      <c r="E7922" s="590"/>
    </row>
    <row r="7923" spans="1:5" ht="12" customHeight="1">
      <c r="A7923" s="589" t="s">
        <v>44175</v>
      </c>
      <c r="B7923" s="588" t="s">
        <v>44176</v>
      </c>
      <c r="C7923" s="589" t="s">
        <v>93</v>
      </c>
      <c r="D7923" s="619">
        <v>3412.13</v>
      </c>
      <c r="E7923" s="590"/>
    </row>
    <row r="7924" spans="1:5" ht="12" customHeight="1">
      <c r="A7924" s="589" t="s">
        <v>44177</v>
      </c>
      <c r="B7924" s="588" t="s">
        <v>44178</v>
      </c>
      <c r="C7924" s="589" t="s">
        <v>93</v>
      </c>
      <c r="D7924" s="619">
        <v>5299.92</v>
      </c>
      <c r="E7924" s="590"/>
    </row>
    <row r="7925" spans="1:5" ht="12" customHeight="1">
      <c r="A7925" s="589" t="s">
        <v>44179</v>
      </c>
      <c r="B7925" s="588" t="s">
        <v>44180</v>
      </c>
      <c r="C7925" s="589" t="s">
        <v>93</v>
      </c>
      <c r="D7925" s="619">
        <v>6289.53</v>
      </c>
      <c r="E7925" s="590"/>
    </row>
    <row r="7926" spans="1:5" ht="12" customHeight="1">
      <c r="A7926" s="589" t="s">
        <v>44181</v>
      </c>
      <c r="B7926" s="588" t="s">
        <v>44182</v>
      </c>
      <c r="C7926" s="589" t="s">
        <v>93</v>
      </c>
      <c r="D7926" s="619">
        <v>7903</v>
      </c>
      <c r="E7926" s="590"/>
    </row>
    <row r="7927" spans="1:5" ht="12" customHeight="1">
      <c r="A7927" s="589" t="s">
        <v>44183</v>
      </c>
      <c r="B7927" s="588" t="s">
        <v>44184</v>
      </c>
      <c r="C7927" s="589" t="s">
        <v>93</v>
      </c>
      <c r="D7927" s="619">
        <v>371.89</v>
      </c>
      <c r="E7927" s="590"/>
    </row>
    <row r="7928" spans="1:5" ht="12" customHeight="1">
      <c r="A7928" s="589" t="s">
        <v>44185</v>
      </c>
      <c r="B7928" s="588" t="s">
        <v>44186</v>
      </c>
      <c r="C7928" s="589" t="s">
        <v>93</v>
      </c>
      <c r="D7928" s="619">
        <v>30.4</v>
      </c>
      <c r="E7928" s="590"/>
    </row>
    <row r="7929" spans="1:5" ht="12" customHeight="1">
      <c r="A7929" s="589" t="s">
        <v>44187</v>
      </c>
      <c r="B7929" s="588" t="s">
        <v>44188</v>
      </c>
      <c r="C7929" s="589" t="s">
        <v>93</v>
      </c>
      <c r="D7929" s="619">
        <v>33.61</v>
      </c>
      <c r="E7929" s="590"/>
    </row>
    <row r="7930" spans="1:5" ht="12" customHeight="1">
      <c r="A7930" s="589" t="s">
        <v>44189</v>
      </c>
      <c r="B7930" s="588" t="s">
        <v>44190</v>
      </c>
      <c r="C7930" s="589" t="s">
        <v>93</v>
      </c>
      <c r="D7930" s="619">
        <v>53.36</v>
      </c>
      <c r="E7930" s="590"/>
    </row>
    <row r="7931" spans="1:5" ht="12" customHeight="1">
      <c r="A7931" s="589" t="s">
        <v>44191</v>
      </c>
      <c r="B7931" s="588" t="s">
        <v>44192</v>
      </c>
      <c r="C7931" s="589" t="s">
        <v>93</v>
      </c>
      <c r="D7931" s="619">
        <v>56.94</v>
      </c>
      <c r="E7931" s="590"/>
    </row>
    <row r="7932" spans="1:5" ht="12" customHeight="1">
      <c r="A7932" s="589" t="s">
        <v>44193</v>
      </c>
      <c r="B7932" s="588" t="s">
        <v>44194</v>
      </c>
      <c r="C7932" s="589" t="s">
        <v>93</v>
      </c>
      <c r="D7932" s="619">
        <v>86.25</v>
      </c>
      <c r="E7932" s="590"/>
    </row>
    <row r="7933" spans="1:5" ht="12" customHeight="1">
      <c r="A7933" s="589" t="s">
        <v>44195</v>
      </c>
      <c r="B7933" s="588" t="s">
        <v>44196</v>
      </c>
      <c r="C7933" s="589" t="s">
        <v>93</v>
      </c>
      <c r="D7933" s="619">
        <v>211.31</v>
      </c>
      <c r="E7933" s="590"/>
    </row>
    <row r="7934" spans="1:5" ht="12" customHeight="1">
      <c r="A7934" s="589" t="s">
        <v>44197</v>
      </c>
      <c r="B7934" s="588" t="s">
        <v>44198</v>
      </c>
      <c r="C7934" s="589" t="s">
        <v>93</v>
      </c>
      <c r="D7934" s="619">
        <v>154.13999999999999</v>
      </c>
      <c r="E7934" s="590"/>
    </row>
    <row r="7935" spans="1:5" ht="12" customHeight="1">
      <c r="A7935" s="589" t="s">
        <v>44199</v>
      </c>
      <c r="B7935" s="588" t="s">
        <v>44200</v>
      </c>
      <c r="C7935" s="589" t="s">
        <v>93</v>
      </c>
      <c r="D7935" s="619">
        <v>25.8</v>
      </c>
      <c r="E7935" s="590"/>
    </row>
    <row r="7936" spans="1:5" ht="12" customHeight="1">
      <c r="A7936" s="589" t="s">
        <v>44201</v>
      </c>
      <c r="B7936" s="588" t="s">
        <v>44202</v>
      </c>
      <c r="C7936" s="589" t="s">
        <v>93</v>
      </c>
      <c r="D7936" s="619">
        <v>2581.39</v>
      </c>
      <c r="E7936" s="590"/>
    </row>
    <row r="7937" spans="1:5" ht="12" customHeight="1">
      <c r="A7937" s="589" t="s">
        <v>44203</v>
      </c>
      <c r="B7937" s="588" t="s">
        <v>44204</v>
      </c>
      <c r="C7937" s="589" t="s">
        <v>93</v>
      </c>
      <c r="D7937" s="619">
        <v>3056.9</v>
      </c>
      <c r="E7937" s="590"/>
    </row>
    <row r="7938" spans="1:5" ht="12" customHeight="1">
      <c r="A7938" s="589" t="s">
        <v>44205</v>
      </c>
      <c r="B7938" s="588" t="s">
        <v>44206</v>
      </c>
      <c r="C7938" s="589" t="s">
        <v>93</v>
      </c>
      <c r="D7938" s="619">
        <v>3940.01</v>
      </c>
      <c r="E7938" s="590"/>
    </row>
    <row r="7939" spans="1:5" ht="12" customHeight="1">
      <c r="A7939" s="589" t="s">
        <v>44207</v>
      </c>
      <c r="B7939" s="588" t="s">
        <v>44208</v>
      </c>
      <c r="C7939" s="589" t="s">
        <v>93</v>
      </c>
      <c r="D7939" s="619">
        <v>4080</v>
      </c>
      <c r="E7939" s="590"/>
    </row>
    <row r="7940" spans="1:5" ht="12" customHeight="1">
      <c r="A7940" s="589" t="s">
        <v>44209</v>
      </c>
      <c r="B7940" s="588" t="s">
        <v>44210</v>
      </c>
      <c r="C7940" s="589" t="s">
        <v>93</v>
      </c>
      <c r="D7940" s="619">
        <v>6391.78</v>
      </c>
      <c r="E7940" s="590"/>
    </row>
    <row r="7941" spans="1:5" ht="18" customHeight="1">
      <c r="A7941" s="589" t="s">
        <v>44211</v>
      </c>
      <c r="B7941" s="588" t="s">
        <v>44212</v>
      </c>
      <c r="C7941" s="589" t="s">
        <v>93</v>
      </c>
      <c r="D7941" s="619">
        <v>6982</v>
      </c>
      <c r="E7941" s="590"/>
    </row>
    <row r="7942" spans="1:5" ht="18" customHeight="1">
      <c r="A7942" s="589" t="s">
        <v>44213</v>
      </c>
      <c r="B7942" s="588" t="s">
        <v>44214</v>
      </c>
      <c r="C7942" s="589" t="s">
        <v>93</v>
      </c>
      <c r="D7942" s="619">
        <v>18593</v>
      </c>
      <c r="E7942" s="590"/>
    </row>
    <row r="7943" spans="1:5" ht="18" customHeight="1">
      <c r="A7943" s="589" t="s">
        <v>44215</v>
      </c>
      <c r="B7943" s="588" t="s">
        <v>44216</v>
      </c>
      <c r="C7943" s="589" t="s">
        <v>93</v>
      </c>
      <c r="D7943" s="619">
        <v>29528</v>
      </c>
      <c r="E7943" s="590"/>
    </row>
    <row r="7944" spans="1:5" ht="18" customHeight="1">
      <c r="A7944" s="589" t="s">
        <v>44217</v>
      </c>
      <c r="B7944" s="588" t="s">
        <v>44218</v>
      </c>
      <c r="C7944" s="589" t="s">
        <v>93</v>
      </c>
      <c r="D7944" s="619">
        <v>207.56</v>
      </c>
      <c r="E7944" s="590"/>
    </row>
    <row r="7945" spans="1:5" ht="18" customHeight="1">
      <c r="A7945" s="589" t="s">
        <v>44219</v>
      </c>
      <c r="B7945" s="588" t="s">
        <v>44220</v>
      </c>
      <c r="C7945" s="589" t="s">
        <v>93</v>
      </c>
      <c r="D7945" s="619">
        <v>193.03</v>
      </c>
      <c r="E7945" s="590"/>
    </row>
    <row r="7946" spans="1:5" ht="12" customHeight="1">
      <c r="A7946" s="589" t="s">
        <v>44221</v>
      </c>
      <c r="B7946" s="588" t="s">
        <v>44222</v>
      </c>
      <c r="C7946" s="589" t="s">
        <v>95</v>
      </c>
      <c r="D7946" s="619">
        <v>19.88</v>
      </c>
      <c r="E7946" s="590"/>
    </row>
    <row r="7947" spans="1:5" ht="12" customHeight="1">
      <c r="A7947" s="589" t="s">
        <v>44223</v>
      </c>
      <c r="B7947" s="588" t="s">
        <v>44224</v>
      </c>
      <c r="C7947" s="589" t="s">
        <v>93</v>
      </c>
      <c r="D7947" s="619">
        <v>2068.1999999999998</v>
      </c>
      <c r="E7947" s="590"/>
    </row>
    <row r="7948" spans="1:5" ht="12" customHeight="1">
      <c r="A7948" s="589" t="s">
        <v>44225</v>
      </c>
      <c r="B7948" s="588" t="s">
        <v>44226</v>
      </c>
      <c r="C7948" s="589" t="s">
        <v>93</v>
      </c>
      <c r="D7948" s="619">
        <v>34431</v>
      </c>
      <c r="E7948" s="590"/>
    </row>
    <row r="7949" spans="1:5" ht="12" customHeight="1">
      <c r="A7949" s="589" t="s">
        <v>44227</v>
      </c>
      <c r="B7949" s="588" t="s">
        <v>44228</v>
      </c>
      <c r="C7949" s="589" t="s">
        <v>161</v>
      </c>
      <c r="D7949" s="619">
        <v>5.5089600000000001</v>
      </c>
      <c r="E7949" s="590"/>
    </row>
    <row r="7950" spans="1:5" ht="12" customHeight="1">
      <c r="A7950" s="589" t="s">
        <v>44229</v>
      </c>
      <c r="B7950" s="588" t="s">
        <v>44230</v>
      </c>
      <c r="C7950" s="589" t="s">
        <v>161</v>
      </c>
      <c r="D7950" s="619">
        <v>7.660897499999999</v>
      </c>
      <c r="E7950" s="590"/>
    </row>
    <row r="7951" spans="1:5" ht="12" customHeight="1">
      <c r="A7951" s="589" t="s">
        <v>44231</v>
      </c>
      <c r="B7951" s="588" t="s">
        <v>44232</v>
      </c>
      <c r="C7951" s="589" t="s">
        <v>31359</v>
      </c>
      <c r="D7951" s="619">
        <v>5800</v>
      </c>
      <c r="E7951" s="590"/>
    </row>
    <row r="7952" spans="1:5" ht="12" customHeight="1">
      <c r="A7952" s="589" t="s">
        <v>44233</v>
      </c>
      <c r="B7952" s="588" t="s">
        <v>44234</v>
      </c>
      <c r="C7952" s="589" t="s">
        <v>93</v>
      </c>
      <c r="D7952" s="619">
        <v>48277</v>
      </c>
      <c r="E7952" s="590"/>
    </row>
    <row r="7953" spans="1:5" ht="12" customHeight="1">
      <c r="A7953" s="589" t="s">
        <v>44235</v>
      </c>
      <c r="B7953" s="588" t="s">
        <v>44236</v>
      </c>
      <c r="C7953" s="589" t="s">
        <v>93</v>
      </c>
      <c r="D7953" s="619">
        <v>57933</v>
      </c>
      <c r="E7953" s="590"/>
    </row>
    <row r="7954" spans="1:5" ht="12" customHeight="1">
      <c r="A7954" s="589" t="s">
        <v>44237</v>
      </c>
      <c r="B7954" s="588" t="s">
        <v>44238</v>
      </c>
      <c r="C7954" s="589" t="s">
        <v>161</v>
      </c>
      <c r="D7954" s="619">
        <v>20.666027499999998</v>
      </c>
      <c r="E7954" s="590"/>
    </row>
    <row r="7955" spans="1:5" ht="12" customHeight="1">
      <c r="A7955" s="589" t="s">
        <v>44239</v>
      </c>
      <c r="B7955" s="588" t="s">
        <v>44240</v>
      </c>
      <c r="C7955" s="589" t="s">
        <v>161</v>
      </c>
      <c r="D7955" s="619">
        <v>71.1746275</v>
      </c>
      <c r="E7955" s="590"/>
    </row>
    <row r="7956" spans="1:5" ht="18" customHeight="1">
      <c r="A7956" s="589" t="s">
        <v>44241</v>
      </c>
      <c r="B7956" s="588" t="s">
        <v>44242</v>
      </c>
      <c r="C7956" s="589" t="s">
        <v>96</v>
      </c>
      <c r="D7956" s="619">
        <v>256.44</v>
      </c>
      <c r="E7956" s="590"/>
    </row>
    <row r="7957" spans="1:5" ht="12" customHeight="1">
      <c r="A7957" s="589" t="s">
        <v>44243</v>
      </c>
      <c r="B7957" s="588" t="s">
        <v>44244</v>
      </c>
      <c r="C7957" s="589" t="s">
        <v>93</v>
      </c>
      <c r="D7957" s="619">
        <v>185</v>
      </c>
      <c r="E7957" s="590"/>
    </row>
    <row r="7958" spans="1:5" ht="12" customHeight="1">
      <c r="A7958" s="589" t="s">
        <v>44245</v>
      </c>
      <c r="B7958" s="588" t="s">
        <v>44246</v>
      </c>
      <c r="C7958" s="589" t="s">
        <v>93</v>
      </c>
      <c r="D7958" s="619">
        <v>175</v>
      </c>
      <c r="E7958" s="590"/>
    </row>
    <row r="7959" spans="1:5" ht="12" customHeight="1">
      <c r="A7959" s="589" t="s">
        <v>44247</v>
      </c>
      <c r="B7959" s="588" t="s">
        <v>44248</v>
      </c>
      <c r="C7959" s="589" t="s">
        <v>93</v>
      </c>
      <c r="D7959" s="619">
        <v>1208.44</v>
      </c>
      <c r="E7959" s="590"/>
    </row>
    <row r="7960" spans="1:5" ht="12" customHeight="1">
      <c r="A7960" s="589" t="s">
        <v>44249</v>
      </c>
      <c r="B7960" s="588" t="s">
        <v>44250</v>
      </c>
      <c r="C7960" s="589" t="s">
        <v>93</v>
      </c>
      <c r="D7960" s="619">
        <v>864.52</v>
      </c>
      <c r="E7960" s="590"/>
    </row>
    <row r="7961" spans="1:5" ht="12" customHeight="1">
      <c r="A7961" s="589" t="s">
        <v>44251</v>
      </c>
      <c r="B7961" s="588" t="s">
        <v>44252</v>
      </c>
      <c r="C7961" s="589" t="s">
        <v>93</v>
      </c>
      <c r="D7961" s="619">
        <v>856.17</v>
      </c>
      <c r="E7961" s="590"/>
    </row>
    <row r="7962" spans="1:5" ht="12" customHeight="1">
      <c r="A7962" s="589" t="s">
        <v>44253</v>
      </c>
      <c r="B7962" s="588" t="s">
        <v>44254</v>
      </c>
      <c r="C7962" s="589" t="s">
        <v>93</v>
      </c>
      <c r="D7962" s="619">
        <v>854.16</v>
      </c>
      <c r="E7962" s="590"/>
    </row>
    <row r="7963" spans="1:5" ht="12" customHeight="1">
      <c r="A7963" s="589" t="s">
        <v>44255</v>
      </c>
      <c r="B7963" s="588" t="s">
        <v>44256</v>
      </c>
      <c r="C7963" s="589" t="s">
        <v>93</v>
      </c>
      <c r="D7963" s="619">
        <v>868.34</v>
      </c>
      <c r="E7963" s="590"/>
    </row>
    <row r="7964" spans="1:5" ht="12" customHeight="1">
      <c r="A7964" s="589" t="s">
        <v>44257</v>
      </c>
      <c r="B7964" s="588" t="s">
        <v>44258</v>
      </c>
      <c r="C7964" s="589" t="s">
        <v>93</v>
      </c>
      <c r="D7964" s="619">
        <v>742.08</v>
      </c>
      <c r="E7964" s="590"/>
    </row>
    <row r="7965" spans="1:5" ht="12" customHeight="1">
      <c r="A7965" s="589" t="s">
        <v>44259</v>
      </c>
      <c r="B7965" s="588" t="s">
        <v>44260</v>
      </c>
      <c r="C7965" s="589" t="s">
        <v>93</v>
      </c>
      <c r="D7965" s="619">
        <v>2315.39</v>
      </c>
      <c r="E7965" s="590"/>
    </row>
    <row r="7966" spans="1:5" ht="12" customHeight="1">
      <c r="A7966" s="589" t="s">
        <v>44261</v>
      </c>
      <c r="B7966" s="588" t="s">
        <v>44262</v>
      </c>
      <c r="C7966" s="589" t="s">
        <v>93</v>
      </c>
      <c r="D7966" s="619">
        <v>2537.66</v>
      </c>
      <c r="E7966" s="590"/>
    </row>
    <row r="7967" spans="1:5" ht="12" customHeight="1">
      <c r="A7967" s="589" t="s">
        <v>44263</v>
      </c>
      <c r="B7967" s="588" t="s">
        <v>44264</v>
      </c>
      <c r="C7967" s="589" t="s">
        <v>93</v>
      </c>
      <c r="D7967" s="619">
        <v>2559.98</v>
      </c>
      <c r="E7967" s="590"/>
    </row>
    <row r="7968" spans="1:5" ht="12" customHeight="1">
      <c r="A7968" s="589" t="s">
        <v>44265</v>
      </c>
      <c r="B7968" s="588" t="s">
        <v>44266</v>
      </c>
      <c r="C7968" s="589" t="s">
        <v>93</v>
      </c>
      <c r="D7968" s="619">
        <v>2975.22</v>
      </c>
      <c r="E7968" s="590"/>
    </row>
    <row r="7969" spans="1:5" ht="12" customHeight="1">
      <c r="A7969" s="589" t="s">
        <v>44267</v>
      </c>
      <c r="B7969" s="588" t="s">
        <v>44268</v>
      </c>
      <c r="C7969" s="589" t="s">
        <v>93</v>
      </c>
      <c r="D7969" s="619">
        <v>2820.91</v>
      </c>
      <c r="E7969" s="590"/>
    </row>
    <row r="7970" spans="1:5" ht="12" customHeight="1">
      <c r="A7970" s="589" t="s">
        <v>44269</v>
      </c>
      <c r="B7970" s="588" t="s">
        <v>44270</v>
      </c>
      <c r="C7970" s="589" t="s">
        <v>93</v>
      </c>
      <c r="D7970" s="619">
        <v>4214.2700000000004</v>
      </c>
      <c r="E7970" s="590"/>
    </row>
    <row r="7971" spans="1:5" ht="12" customHeight="1">
      <c r="A7971" s="589" t="s">
        <v>44271</v>
      </c>
      <c r="B7971" s="588" t="s">
        <v>44272</v>
      </c>
      <c r="C7971" s="589" t="s">
        <v>93</v>
      </c>
      <c r="D7971" s="619">
        <v>4001.25</v>
      </c>
      <c r="E7971" s="590"/>
    </row>
    <row r="7972" spans="1:5" ht="12" customHeight="1">
      <c r="A7972" s="589" t="s">
        <v>44273</v>
      </c>
      <c r="B7972" s="588" t="s">
        <v>44274</v>
      </c>
      <c r="C7972" s="589" t="s">
        <v>93</v>
      </c>
      <c r="D7972" s="619">
        <v>6251.8</v>
      </c>
      <c r="E7972" s="590"/>
    </row>
    <row r="7973" spans="1:5" ht="12" customHeight="1">
      <c r="A7973" s="589" t="s">
        <v>44275</v>
      </c>
      <c r="B7973" s="588" t="s">
        <v>44276</v>
      </c>
      <c r="C7973" s="589" t="s">
        <v>93</v>
      </c>
      <c r="D7973" s="619">
        <v>6294.09</v>
      </c>
      <c r="E7973" s="590"/>
    </row>
    <row r="7974" spans="1:5" ht="12" customHeight="1">
      <c r="A7974" s="589" t="s">
        <v>44277</v>
      </c>
      <c r="B7974" s="588" t="s">
        <v>44278</v>
      </c>
      <c r="C7974" s="589" t="s">
        <v>93</v>
      </c>
      <c r="D7974" s="619">
        <v>6175.43</v>
      </c>
      <c r="E7974" s="590"/>
    </row>
    <row r="7975" spans="1:5" ht="12" customHeight="1">
      <c r="A7975" s="589" t="s">
        <v>44279</v>
      </c>
      <c r="B7975" s="588" t="s">
        <v>44280</v>
      </c>
      <c r="C7975" s="589" t="s">
        <v>78</v>
      </c>
      <c r="D7975" s="619">
        <v>2.87</v>
      </c>
      <c r="E7975" s="590"/>
    </row>
    <row r="7976" spans="1:5" ht="12" customHeight="1">
      <c r="A7976" s="589" t="s">
        <v>44281</v>
      </c>
      <c r="B7976" s="588" t="s">
        <v>44282</v>
      </c>
      <c r="C7976" s="589" t="s">
        <v>93</v>
      </c>
      <c r="D7976" s="619">
        <v>8.83</v>
      </c>
      <c r="E7976" s="590"/>
    </row>
    <row r="7977" spans="1:5" ht="12" customHeight="1">
      <c r="A7977" s="589" t="s">
        <v>44283</v>
      </c>
      <c r="B7977" s="588" t="s">
        <v>44284</v>
      </c>
      <c r="C7977" s="589" t="s">
        <v>93</v>
      </c>
      <c r="D7977" s="619">
        <v>10.6</v>
      </c>
      <c r="E7977" s="590"/>
    </row>
    <row r="7978" spans="1:5" ht="12" customHeight="1">
      <c r="A7978" s="589" t="s">
        <v>44285</v>
      </c>
      <c r="B7978" s="588" t="s">
        <v>44286</v>
      </c>
      <c r="C7978" s="589" t="s">
        <v>93</v>
      </c>
      <c r="D7978" s="619">
        <v>15.01</v>
      </c>
      <c r="E7978" s="590"/>
    </row>
    <row r="7979" spans="1:5" ht="12" customHeight="1">
      <c r="A7979" s="589" t="s">
        <v>44287</v>
      </c>
      <c r="B7979" s="588" t="s">
        <v>44288</v>
      </c>
      <c r="C7979" s="589" t="s">
        <v>180</v>
      </c>
      <c r="D7979" s="619">
        <v>271.52999999999997</v>
      </c>
      <c r="E7979" s="590"/>
    </row>
    <row r="7980" spans="1:5" ht="12" customHeight="1">
      <c r="A7980" s="589" t="s">
        <v>44289</v>
      </c>
      <c r="B7980" s="588" t="s">
        <v>44290</v>
      </c>
      <c r="C7980" s="589" t="s">
        <v>795</v>
      </c>
      <c r="D7980" s="619">
        <v>17.14</v>
      </c>
      <c r="E7980" s="590"/>
    </row>
    <row r="7981" spans="1:5" ht="18" customHeight="1">
      <c r="A7981" s="589" t="s">
        <v>44291</v>
      </c>
      <c r="B7981" s="588" t="s">
        <v>44292</v>
      </c>
      <c r="C7981" s="589" t="s">
        <v>795</v>
      </c>
      <c r="D7981" s="619">
        <v>16.100000000000001</v>
      </c>
      <c r="E7981" s="590"/>
    </row>
    <row r="7982" spans="1:5" ht="12" customHeight="1">
      <c r="A7982" s="589" t="s">
        <v>44293</v>
      </c>
      <c r="B7982" s="588" t="s">
        <v>44294</v>
      </c>
      <c r="C7982" s="589" t="s">
        <v>795</v>
      </c>
      <c r="D7982" s="619">
        <v>22.22</v>
      </c>
      <c r="E7982" s="590"/>
    </row>
    <row r="7983" spans="1:5" ht="12" customHeight="1">
      <c r="A7983" s="589" t="s">
        <v>44295</v>
      </c>
      <c r="B7983" s="588" t="s">
        <v>44296</v>
      </c>
      <c r="C7983" s="589" t="s">
        <v>96</v>
      </c>
      <c r="D7983" s="619">
        <v>197.34</v>
      </c>
      <c r="E7983" s="590"/>
    </row>
    <row r="7984" spans="1:5" ht="12" customHeight="1">
      <c r="A7984" s="589" t="s">
        <v>44297</v>
      </c>
      <c r="B7984" s="588" t="s">
        <v>44298</v>
      </c>
      <c r="C7984" s="589" t="s">
        <v>96</v>
      </c>
      <c r="D7984" s="619">
        <v>7.94</v>
      </c>
      <c r="E7984" s="590"/>
    </row>
    <row r="7985" spans="1:5" ht="12" customHeight="1">
      <c r="A7985" s="589" t="s">
        <v>44299</v>
      </c>
      <c r="B7985" s="588" t="s">
        <v>44300</v>
      </c>
      <c r="C7985" s="589" t="s">
        <v>96</v>
      </c>
      <c r="D7985" s="619">
        <v>5.23</v>
      </c>
      <c r="E7985" s="590"/>
    </row>
    <row r="7986" spans="1:5" ht="12" customHeight="1">
      <c r="A7986" s="589" t="s">
        <v>44301</v>
      </c>
      <c r="B7986" s="588" t="s">
        <v>44302</v>
      </c>
      <c r="C7986" s="589" t="s">
        <v>95</v>
      </c>
      <c r="D7986" s="619">
        <v>5.16</v>
      </c>
      <c r="E7986" s="590"/>
    </row>
    <row r="7987" spans="1:5" ht="12" customHeight="1">
      <c r="A7987" s="589" t="s">
        <v>44303</v>
      </c>
      <c r="B7987" s="588" t="s">
        <v>44304</v>
      </c>
      <c r="C7987" s="589" t="s">
        <v>93</v>
      </c>
      <c r="D7987" s="619">
        <v>10345</v>
      </c>
      <c r="E7987" s="590"/>
    </row>
    <row r="7988" spans="1:5" ht="12" customHeight="1">
      <c r="A7988" s="589" t="s">
        <v>44305</v>
      </c>
      <c r="B7988" s="588" t="s">
        <v>44306</v>
      </c>
      <c r="C7988" s="589" t="s">
        <v>93</v>
      </c>
      <c r="D7988" s="619">
        <v>5793</v>
      </c>
      <c r="E7988" s="590"/>
    </row>
    <row r="7989" spans="1:5" ht="12" customHeight="1">
      <c r="A7989" s="589" t="s">
        <v>44307</v>
      </c>
      <c r="B7989" s="588" t="s">
        <v>44308</v>
      </c>
      <c r="C7989" s="589" t="s">
        <v>161</v>
      </c>
      <c r="D7989" s="619">
        <v>2.844875</v>
      </c>
      <c r="E7989" s="590"/>
    </row>
    <row r="7990" spans="1:5" ht="12" customHeight="1">
      <c r="A7990" s="589" t="s">
        <v>44309</v>
      </c>
      <c r="B7990" s="588" t="s">
        <v>44310</v>
      </c>
      <c r="C7990" s="589" t="s">
        <v>161</v>
      </c>
      <c r="D7990" s="619">
        <v>5.218</v>
      </c>
      <c r="E7990" s="590"/>
    </row>
    <row r="7991" spans="1:5" ht="12" customHeight="1">
      <c r="A7991" s="589" t="s">
        <v>44311</v>
      </c>
      <c r="B7991" s="588" t="s">
        <v>44312</v>
      </c>
      <c r="C7991" s="589" t="s">
        <v>161</v>
      </c>
      <c r="D7991" s="619">
        <v>1.0910149999999998</v>
      </c>
      <c r="E7991" s="590"/>
    </row>
    <row r="7992" spans="1:5" ht="12" customHeight="1">
      <c r="A7992" s="589" t="s">
        <v>44313</v>
      </c>
      <c r="B7992" s="588" t="s">
        <v>44314</v>
      </c>
      <c r="C7992" s="589" t="s">
        <v>161</v>
      </c>
      <c r="D7992" s="619">
        <v>1.5737649999999999</v>
      </c>
      <c r="E7992" s="590"/>
    </row>
    <row r="7993" spans="1:5" ht="12" customHeight="1">
      <c r="A7993" s="589" t="s">
        <v>44315</v>
      </c>
      <c r="B7993" s="588" t="s">
        <v>44316</v>
      </c>
      <c r="C7993" s="589" t="s">
        <v>161</v>
      </c>
      <c r="D7993" s="619">
        <v>100.79652159999999</v>
      </c>
      <c r="E7993" s="590"/>
    </row>
    <row r="7994" spans="1:5" ht="12" customHeight="1">
      <c r="A7994" s="589" t="s">
        <v>44317</v>
      </c>
      <c r="B7994" s="588" t="s">
        <v>44318</v>
      </c>
      <c r="C7994" s="589" t="s">
        <v>161</v>
      </c>
      <c r="D7994" s="619">
        <v>184.6710496</v>
      </c>
      <c r="E7994" s="590"/>
    </row>
    <row r="7995" spans="1:5" ht="12" customHeight="1">
      <c r="A7995" s="589" t="s">
        <v>44319</v>
      </c>
      <c r="B7995" s="588" t="s">
        <v>44320</v>
      </c>
      <c r="C7995" s="589" t="s">
        <v>93</v>
      </c>
      <c r="D7995" s="619">
        <v>797424</v>
      </c>
      <c r="E7995" s="590"/>
    </row>
    <row r="7996" spans="1:5" ht="12" customHeight="1">
      <c r="A7996" s="589" t="s">
        <v>44321</v>
      </c>
      <c r="B7996" s="588" t="s">
        <v>44322</v>
      </c>
      <c r="C7996" s="589" t="s">
        <v>93</v>
      </c>
      <c r="D7996" s="619">
        <v>797424</v>
      </c>
      <c r="E7996" s="590"/>
    </row>
    <row r="7997" spans="1:5" ht="12" customHeight="1">
      <c r="A7997" s="589" t="s">
        <v>44323</v>
      </c>
      <c r="B7997" s="588" t="s">
        <v>44324</v>
      </c>
      <c r="C7997" s="589" t="s">
        <v>161</v>
      </c>
      <c r="D7997" s="619">
        <v>88.228233333333336</v>
      </c>
      <c r="E7997" s="590"/>
    </row>
    <row r="7998" spans="1:5" ht="12" customHeight="1">
      <c r="A7998" s="589" t="s">
        <v>44325</v>
      </c>
      <c r="B7998" s="588" t="s">
        <v>44326</v>
      </c>
      <c r="C7998" s="589" t="s">
        <v>161</v>
      </c>
      <c r="D7998" s="619">
        <v>151.05156666666667</v>
      </c>
      <c r="E7998" s="590"/>
    </row>
    <row r="7999" spans="1:5" ht="12" customHeight="1">
      <c r="A7999" s="589" t="s">
        <v>44327</v>
      </c>
      <c r="B7999" s="588" t="s">
        <v>44328</v>
      </c>
      <c r="C7999" s="589" t="s">
        <v>96</v>
      </c>
      <c r="D7999" s="619">
        <v>105.55</v>
      </c>
      <c r="E7999" s="590"/>
    </row>
    <row r="8000" spans="1:5" ht="12" customHeight="1">
      <c r="A8000" s="589" t="s">
        <v>44329</v>
      </c>
      <c r="B8000" s="588" t="s">
        <v>44330</v>
      </c>
      <c r="C8000" s="589" t="s">
        <v>96</v>
      </c>
      <c r="D8000" s="619">
        <v>168.88</v>
      </c>
      <c r="E8000" s="590"/>
    </row>
    <row r="8001" spans="1:5" ht="12" customHeight="1">
      <c r="A8001" s="589" t="s">
        <v>44331</v>
      </c>
      <c r="B8001" s="588" t="s">
        <v>44332</v>
      </c>
      <c r="C8001" s="589" t="s">
        <v>96</v>
      </c>
      <c r="D8001" s="619">
        <v>182.3</v>
      </c>
      <c r="E8001" s="590"/>
    </row>
    <row r="8002" spans="1:5" ht="12" customHeight="1">
      <c r="A8002" s="589" t="s">
        <v>44333</v>
      </c>
      <c r="B8002" s="588" t="s">
        <v>44334</v>
      </c>
      <c r="C8002" s="589" t="s">
        <v>96</v>
      </c>
      <c r="D8002" s="619">
        <v>229.52</v>
      </c>
      <c r="E8002" s="590"/>
    </row>
    <row r="8003" spans="1:5" ht="27" customHeight="1">
      <c r="A8003" s="589" t="s">
        <v>44335</v>
      </c>
      <c r="B8003" s="588" t="s">
        <v>44336</v>
      </c>
      <c r="C8003" s="589" t="s">
        <v>96</v>
      </c>
      <c r="D8003" s="619">
        <v>500</v>
      </c>
      <c r="E8003" s="590"/>
    </row>
    <row r="8004" spans="1:5" ht="12" customHeight="1">
      <c r="A8004" s="589" t="s">
        <v>44337</v>
      </c>
      <c r="B8004" s="588" t="s">
        <v>44338</v>
      </c>
      <c r="C8004" s="589" t="s">
        <v>96</v>
      </c>
      <c r="D8004" s="619">
        <v>126.66</v>
      </c>
      <c r="E8004" s="590"/>
    </row>
    <row r="8005" spans="1:5" ht="12" customHeight="1">
      <c r="A8005" s="589" t="s">
        <v>44339</v>
      </c>
      <c r="B8005" s="588" t="s">
        <v>44340</v>
      </c>
      <c r="C8005" s="589" t="s">
        <v>96</v>
      </c>
      <c r="D8005" s="619">
        <v>147.77000000000001</v>
      </c>
      <c r="E8005" s="590"/>
    </row>
    <row r="8006" spans="1:5" ht="12" customHeight="1">
      <c r="A8006" s="589" t="s">
        <v>44341</v>
      </c>
      <c r="B8006" s="588" t="s">
        <v>44342</v>
      </c>
      <c r="C8006" s="589" t="s">
        <v>96</v>
      </c>
      <c r="D8006" s="619">
        <v>179.44</v>
      </c>
      <c r="E8006" s="590"/>
    </row>
    <row r="8007" spans="1:5" ht="12" customHeight="1">
      <c r="A8007" s="589" t="s">
        <v>44343</v>
      </c>
      <c r="B8007" s="588" t="s">
        <v>44344</v>
      </c>
      <c r="C8007" s="589" t="s">
        <v>96</v>
      </c>
      <c r="D8007" s="619">
        <v>277.36</v>
      </c>
      <c r="E8007" s="590"/>
    </row>
    <row r="8008" spans="1:5" ht="12" customHeight="1">
      <c r="A8008" s="589" t="s">
        <v>28376</v>
      </c>
      <c r="B8008" s="588" t="s">
        <v>28377</v>
      </c>
      <c r="C8008" s="589" t="s">
        <v>96</v>
      </c>
      <c r="D8008" s="619">
        <v>216.85</v>
      </c>
      <c r="E8008" s="590"/>
    </row>
    <row r="8009" spans="1:5" ht="18" customHeight="1">
      <c r="A8009" s="589" t="s">
        <v>44345</v>
      </c>
      <c r="B8009" s="588" t="s">
        <v>44346</v>
      </c>
      <c r="C8009" s="589" t="s">
        <v>96</v>
      </c>
      <c r="D8009" s="619">
        <v>329.71</v>
      </c>
      <c r="E8009" s="590"/>
    </row>
    <row r="8010" spans="1:5" ht="12" customHeight="1">
      <c r="A8010" s="589" t="s">
        <v>44347</v>
      </c>
      <c r="B8010" s="588" t="s">
        <v>44348</v>
      </c>
      <c r="C8010" s="589" t="s">
        <v>96</v>
      </c>
      <c r="D8010" s="619">
        <v>227.89</v>
      </c>
      <c r="E8010" s="590"/>
    </row>
    <row r="8011" spans="1:5" ht="12" customHeight="1">
      <c r="A8011" s="589" t="s">
        <v>44349</v>
      </c>
      <c r="B8011" s="588" t="s">
        <v>44350</v>
      </c>
      <c r="C8011" s="589" t="s">
        <v>96</v>
      </c>
      <c r="D8011" s="619">
        <v>126.66</v>
      </c>
      <c r="E8011" s="590"/>
    </row>
    <row r="8012" spans="1:5" ht="12" customHeight="1">
      <c r="A8012" s="589" t="s">
        <v>44351</v>
      </c>
      <c r="B8012" s="588" t="s">
        <v>44352</v>
      </c>
      <c r="C8012" s="589" t="s">
        <v>78</v>
      </c>
      <c r="D8012" s="619">
        <v>73.069999999999993</v>
      </c>
      <c r="E8012" s="590"/>
    </row>
    <row r="8013" spans="1:5" ht="12" customHeight="1">
      <c r="A8013" s="589" t="s">
        <v>44353</v>
      </c>
      <c r="B8013" s="588" t="s">
        <v>44354</v>
      </c>
      <c r="C8013" s="589" t="s">
        <v>78</v>
      </c>
      <c r="D8013" s="619">
        <v>16.84</v>
      </c>
      <c r="E8013" s="590"/>
    </row>
    <row r="8014" spans="1:5" ht="12" customHeight="1">
      <c r="A8014" s="589" t="s">
        <v>44355</v>
      </c>
      <c r="B8014" s="588" t="s">
        <v>44356</v>
      </c>
      <c r="C8014" s="589" t="s">
        <v>161</v>
      </c>
      <c r="D8014" s="619">
        <v>14.24</v>
      </c>
      <c r="E8014" s="590"/>
    </row>
    <row r="8015" spans="1:5" ht="12" customHeight="1">
      <c r="A8015" s="589" t="s">
        <v>44357</v>
      </c>
      <c r="B8015" s="588" t="s">
        <v>44358</v>
      </c>
      <c r="C8015" s="589" t="s">
        <v>28744</v>
      </c>
      <c r="D8015" s="619">
        <v>2551.8200000000002</v>
      </c>
      <c r="E8015" s="590"/>
    </row>
    <row r="8016" spans="1:5" ht="12" customHeight="1">
      <c r="A8016" s="589" t="s">
        <v>28449</v>
      </c>
      <c r="B8016" s="588" t="s">
        <v>28450</v>
      </c>
      <c r="C8016" s="589" t="s">
        <v>96</v>
      </c>
      <c r="D8016" s="619">
        <v>99.55</v>
      </c>
      <c r="E8016" s="590"/>
    </row>
    <row r="8017" spans="1:5" ht="12" customHeight="1">
      <c r="A8017" s="589" t="s">
        <v>44359</v>
      </c>
      <c r="B8017" s="588" t="s">
        <v>44360</v>
      </c>
      <c r="C8017" s="589" t="s">
        <v>93</v>
      </c>
      <c r="D8017" s="619">
        <v>260.14</v>
      </c>
      <c r="E8017" s="590"/>
    </row>
    <row r="8018" spans="1:5" ht="12" customHeight="1">
      <c r="A8018" s="589" t="s">
        <v>44361</v>
      </c>
      <c r="B8018" s="588" t="s">
        <v>44362</v>
      </c>
      <c r="C8018" s="589" t="s">
        <v>93</v>
      </c>
      <c r="D8018" s="619">
        <v>366.96</v>
      </c>
      <c r="E8018" s="590"/>
    </row>
    <row r="8019" spans="1:5" ht="12" customHeight="1">
      <c r="A8019" s="589" t="s">
        <v>44363</v>
      </c>
      <c r="B8019" s="588" t="s">
        <v>44364</v>
      </c>
      <c r="C8019" s="589" t="s">
        <v>93</v>
      </c>
      <c r="D8019" s="619">
        <v>529.26</v>
      </c>
      <c r="E8019" s="590"/>
    </row>
    <row r="8020" spans="1:5" ht="12" customHeight="1">
      <c r="A8020" s="589" t="s">
        <v>44365</v>
      </c>
      <c r="B8020" s="588" t="s">
        <v>44366</v>
      </c>
      <c r="C8020" s="589" t="s">
        <v>93</v>
      </c>
      <c r="D8020" s="619">
        <v>195.68</v>
      </c>
      <c r="E8020" s="590"/>
    </row>
    <row r="8021" spans="1:5" ht="12" customHeight="1">
      <c r="A8021" s="589" t="s">
        <v>44367</v>
      </c>
      <c r="B8021" s="588" t="s">
        <v>44368</v>
      </c>
      <c r="C8021" s="589" t="s">
        <v>93</v>
      </c>
      <c r="D8021" s="619">
        <v>126.62</v>
      </c>
      <c r="E8021" s="590"/>
    </row>
    <row r="8022" spans="1:5" ht="12" customHeight="1">
      <c r="A8022" s="589" t="s">
        <v>44369</v>
      </c>
      <c r="B8022" s="588" t="s">
        <v>44370</v>
      </c>
      <c r="C8022" s="589" t="s">
        <v>93</v>
      </c>
      <c r="D8022" s="619">
        <v>155.38999999999999</v>
      </c>
      <c r="E8022" s="590"/>
    </row>
    <row r="8023" spans="1:5" ht="12" customHeight="1">
      <c r="A8023" s="589" t="s">
        <v>44371</v>
      </c>
      <c r="B8023" s="588" t="s">
        <v>44372</v>
      </c>
      <c r="C8023" s="589" t="s">
        <v>93</v>
      </c>
      <c r="D8023" s="619">
        <v>2856.89</v>
      </c>
      <c r="E8023" s="590"/>
    </row>
    <row r="8024" spans="1:5" ht="18" customHeight="1">
      <c r="A8024" s="589" t="s">
        <v>44373</v>
      </c>
      <c r="B8024" s="588" t="s">
        <v>44374</v>
      </c>
      <c r="C8024" s="589" t="s">
        <v>93</v>
      </c>
      <c r="D8024" s="619">
        <v>1016.82</v>
      </c>
      <c r="E8024" s="590"/>
    </row>
    <row r="8025" spans="1:5" ht="18" customHeight="1">
      <c r="A8025" s="589" t="s">
        <v>44375</v>
      </c>
      <c r="B8025" s="588" t="s">
        <v>44376</v>
      </c>
      <c r="C8025" s="589" t="s">
        <v>93</v>
      </c>
      <c r="D8025" s="619">
        <v>1561.76</v>
      </c>
      <c r="E8025" s="590"/>
    </row>
    <row r="8026" spans="1:5" ht="18" customHeight="1">
      <c r="A8026" s="589" t="s">
        <v>44377</v>
      </c>
      <c r="B8026" s="588" t="s">
        <v>44378</v>
      </c>
      <c r="C8026" s="589" t="s">
        <v>93</v>
      </c>
      <c r="D8026" s="619">
        <v>954.67</v>
      </c>
      <c r="E8026" s="590"/>
    </row>
    <row r="8027" spans="1:5" ht="18" customHeight="1">
      <c r="A8027" s="589" t="s">
        <v>44379</v>
      </c>
      <c r="B8027" s="588" t="s">
        <v>44380</v>
      </c>
      <c r="C8027" s="589" t="s">
        <v>93</v>
      </c>
      <c r="D8027" s="619">
        <v>1065.6400000000001</v>
      </c>
      <c r="E8027" s="590"/>
    </row>
    <row r="8028" spans="1:5" ht="18" customHeight="1">
      <c r="A8028" s="589" t="s">
        <v>44381</v>
      </c>
      <c r="B8028" s="588" t="s">
        <v>44382</v>
      </c>
      <c r="C8028" s="589" t="s">
        <v>93</v>
      </c>
      <c r="D8028" s="619">
        <v>1264.51</v>
      </c>
      <c r="E8028" s="590"/>
    </row>
    <row r="8029" spans="1:5" ht="18" customHeight="1">
      <c r="A8029" s="589" t="s">
        <v>44383</v>
      </c>
      <c r="B8029" s="588" t="s">
        <v>44384</v>
      </c>
      <c r="C8029" s="589" t="s">
        <v>93</v>
      </c>
      <c r="D8029" s="619">
        <v>4632.59</v>
      </c>
      <c r="E8029" s="590"/>
    </row>
    <row r="8030" spans="1:5" ht="18" customHeight="1">
      <c r="A8030" s="589" t="s">
        <v>44385</v>
      </c>
      <c r="B8030" s="588" t="s">
        <v>44386</v>
      </c>
      <c r="C8030" s="589" t="s">
        <v>93</v>
      </c>
      <c r="D8030" s="619">
        <v>1491.58</v>
      </c>
      <c r="E8030" s="590"/>
    </row>
    <row r="8031" spans="1:5" ht="18" customHeight="1">
      <c r="A8031" s="589" t="s">
        <v>44387</v>
      </c>
      <c r="B8031" s="588" t="s">
        <v>44388</v>
      </c>
      <c r="C8031" s="589" t="s">
        <v>93</v>
      </c>
      <c r="D8031" s="619">
        <v>2651.29</v>
      </c>
      <c r="E8031" s="590"/>
    </row>
    <row r="8032" spans="1:5" ht="18" customHeight="1">
      <c r="A8032" s="589" t="s">
        <v>44389</v>
      </c>
      <c r="B8032" s="588" t="s">
        <v>44390</v>
      </c>
      <c r="C8032" s="589" t="s">
        <v>93</v>
      </c>
      <c r="D8032" s="619">
        <v>1777.67</v>
      </c>
      <c r="E8032" s="590"/>
    </row>
    <row r="8033" spans="1:5" ht="18" customHeight="1">
      <c r="A8033" s="589" t="s">
        <v>44391</v>
      </c>
      <c r="B8033" s="588" t="s">
        <v>44392</v>
      </c>
      <c r="C8033" s="589" t="s">
        <v>93</v>
      </c>
      <c r="D8033" s="619">
        <v>2083.42</v>
      </c>
      <c r="E8033" s="590"/>
    </row>
    <row r="8034" spans="1:5" ht="18" customHeight="1">
      <c r="A8034" s="589" t="s">
        <v>44393</v>
      </c>
      <c r="B8034" s="588" t="s">
        <v>44394</v>
      </c>
      <c r="C8034" s="589" t="s">
        <v>93</v>
      </c>
      <c r="D8034" s="619">
        <v>1553.73</v>
      </c>
      <c r="E8034" s="590"/>
    </row>
    <row r="8035" spans="1:5" ht="18" customHeight="1">
      <c r="A8035" s="589" t="s">
        <v>44395</v>
      </c>
      <c r="B8035" s="588" t="s">
        <v>44396</v>
      </c>
      <c r="C8035" s="589" t="s">
        <v>93</v>
      </c>
      <c r="D8035" s="619">
        <v>1568.79</v>
      </c>
      <c r="E8035" s="590"/>
    </row>
    <row r="8036" spans="1:5" ht="12" customHeight="1">
      <c r="A8036" s="589" t="s">
        <v>44397</v>
      </c>
      <c r="B8036" s="588" t="s">
        <v>44398</v>
      </c>
      <c r="C8036" s="589" t="s">
        <v>93</v>
      </c>
      <c r="D8036" s="619">
        <v>151.82</v>
      </c>
      <c r="E8036" s="590"/>
    </row>
    <row r="8037" spans="1:5" ht="12" customHeight="1">
      <c r="A8037" s="589" t="s">
        <v>44399</v>
      </c>
      <c r="B8037" s="588" t="s">
        <v>44400</v>
      </c>
      <c r="C8037" s="589" t="s">
        <v>93</v>
      </c>
      <c r="D8037" s="619">
        <v>286.25</v>
      </c>
      <c r="E8037" s="590"/>
    </row>
    <row r="8038" spans="1:5" ht="18" customHeight="1">
      <c r="A8038" s="589" t="s">
        <v>44401</v>
      </c>
      <c r="B8038" s="588" t="s">
        <v>44402</v>
      </c>
      <c r="C8038" s="589" t="s">
        <v>93</v>
      </c>
      <c r="D8038" s="619">
        <v>178.43</v>
      </c>
      <c r="E8038" s="590"/>
    </row>
    <row r="8039" spans="1:5" ht="18" customHeight="1">
      <c r="A8039" s="589" t="s">
        <v>44403</v>
      </c>
      <c r="B8039" s="588" t="s">
        <v>44404</v>
      </c>
      <c r="C8039" s="589" t="s">
        <v>93</v>
      </c>
      <c r="D8039" s="619">
        <v>262.94</v>
      </c>
      <c r="E8039" s="590"/>
    </row>
    <row r="8040" spans="1:5" ht="12" customHeight="1">
      <c r="A8040" s="589" t="s">
        <v>44405</v>
      </c>
      <c r="B8040" s="588" t="s">
        <v>44406</v>
      </c>
      <c r="C8040" s="589" t="s">
        <v>93</v>
      </c>
      <c r="D8040" s="619">
        <v>407.36</v>
      </c>
      <c r="E8040" s="590"/>
    </row>
    <row r="8041" spans="1:5" ht="18" customHeight="1">
      <c r="A8041" s="589" t="s">
        <v>44407</v>
      </c>
      <c r="B8041" s="588" t="s">
        <v>44408</v>
      </c>
      <c r="C8041" s="589" t="s">
        <v>93</v>
      </c>
      <c r="D8041" s="619">
        <v>342.59</v>
      </c>
      <c r="E8041" s="590"/>
    </row>
    <row r="8042" spans="1:5" ht="18" customHeight="1">
      <c r="A8042" s="589" t="s">
        <v>44409</v>
      </c>
      <c r="B8042" s="588" t="s">
        <v>44410</v>
      </c>
      <c r="C8042" s="589" t="s">
        <v>93</v>
      </c>
      <c r="D8042" s="619">
        <v>455.17</v>
      </c>
      <c r="E8042" s="590"/>
    </row>
    <row r="8043" spans="1:5" ht="18" customHeight="1">
      <c r="A8043" s="589" t="s">
        <v>44411</v>
      </c>
      <c r="B8043" s="588" t="s">
        <v>44412</v>
      </c>
      <c r="C8043" s="589" t="s">
        <v>93</v>
      </c>
      <c r="D8043" s="619">
        <v>534.82000000000005</v>
      </c>
      <c r="E8043" s="590"/>
    </row>
    <row r="8044" spans="1:5" ht="12" customHeight="1">
      <c r="A8044" s="589" t="s">
        <v>44413</v>
      </c>
      <c r="B8044" s="588" t="s">
        <v>44414</v>
      </c>
      <c r="C8044" s="589" t="s">
        <v>93</v>
      </c>
      <c r="D8044" s="619">
        <v>887.12</v>
      </c>
      <c r="E8044" s="590"/>
    </row>
    <row r="8045" spans="1:5" ht="18" customHeight="1">
      <c r="A8045" s="589" t="s">
        <v>44415</v>
      </c>
      <c r="B8045" s="588" t="s">
        <v>44416</v>
      </c>
      <c r="C8045" s="589" t="s">
        <v>93</v>
      </c>
      <c r="D8045" s="619">
        <v>617.38</v>
      </c>
      <c r="E8045" s="590"/>
    </row>
    <row r="8046" spans="1:5" ht="12" customHeight="1">
      <c r="A8046" s="589" t="s">
        <v>44417</v>
      </c>
      <c r="B8046" s="588" t="s">
        <v>44418</v>
      </c>
      <c r="C8046" s="589" t="s">
        <v>93</v>
      </c>
      <c r="D8046" s="619">
        <v>1475.46</v>
      </c>
      <c r="E8046" s="590"/>
    </row>
    <row r="8047" spans="1:5" ht="18" customHeight="1">
      <c r="A8047" s="589" t="s">
        <v>44419</v>
      </c>
      <c r="B8047" s="588" t="s">
        <v>44420</v>
      </c>
      <c r="C8047" s="589" t="s">
        <v>93</v>
      </c>
      <c r="D8047" s="619">
        <v>914.77</v>
      </c>
      <c r="E8047" s="590"/>
    </row>
    <row r="8048" spans="1:5" ht="18" customHeight="1">
      <c r="A8048" s="589" t="s">
        <v>44421</v>
      </c>
      <c r="B8048" s="588" t="s">
        <v>44422</v>
      </c>
      <c r="C8048" s="589" t="s">
        <v>93</v>
      </c>
      <c r="D8048" s="619">
        <v>699.08</v>
      </c>
      <c r="E8048" s="590"/>
    </row>
    <row r="8049" spans="1:5" ht="18" customHeight="1">
      <c r="A8049" s="589" t="s">
        <v>44423</v>
      </c>
      <c r="B8049" s="588" t="s">
        <v>44424</v>
      </c>
      <c r="C8049" s="589" t="s">
        <v>93</v>
      </c>
      <c r="D8049" s="619">
        <v>641.17999999999995</v>
      </c>
      <c r="E8049" s="590"/>
    </row>
    <row r="8050" spans="1:5" ht="18" customHeight="1">
      <c r="A8050" s="589" t="s">
        <v>44425</v>
      </c>
      <c r="B8050" s="588" t="s">
        <v>44426</v>
      </c>
      <c r="C8050" s="589" t="s">
        <v>93</v>
      </c>
      <c r="D8050" s="619">
        <v>747.89</v>
      </c>
      <c r="E8050" s="590"/>
    </row>
    <row r="8051" spans="1:5" ht="12" customHeight="1">
      <c r="A8051" s="589" t="s">
        <v>44427</v>
      </c>
      <c r="B8051" s="588" t="s">
        <v>44428</v>
      </c>
      <c r="C8051" s="589" t="s">
        <v>93</v>
      </c>
      <c r="D8051" s="619">
        <v>0.14000000000000001</v>
      </c>
      <c r="E8051" s="590"/>
    </row>
    <row r="8052" spans="1:5" ht="12" customHeight="1">
      <c r="A8052" s="589" t="s">
        <v>44429</v>
      </c>
      <c r="B8052" s="588" t="s">
        <v>44430</v>
      </c>
      <c r="C8052" s="589" t="s">
        <v>795</v>
      </c>
      <c r="D8052" s="619">
        <v>20.34</v>
      </c>
      <c r="E8052" s="590"/>
    </row>
  </sheetData>
  <mergeCells count="2">
    <mergeCell ref="A1:E1"/>
    <mergeCell ref="A2:E2"/>
  </mergeCells>
  <pageMargins left="0.511811024" right="0.511811024" top="0.78740157499999996" bottom="0.78740157499999996" header="0.31496062000000002" footer="0.31496062000000002"/>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6"/>
  <sheetViews>
    <sheetView topLeftCell="A10" zoomScale="115" zoomScaleNormal="115" workbookViewId="0">
      <selection activeCell="J12" sqref="J12"/>
    </sheetView>
  </sheetViews>
  <sheetFormatPr defaultColWidth="8.85546875" defaultRowHeight="12"/>
  <cols>
    <col min="1" max="1" width="9.140625" style="169" customWidth="1"/>
    <col min="2" max="2" width="8.85546875" style="169"/>
    <col min="3" max="3" width="7.140625" style="169" customWidth="1"/>
    <col min="4" max="4" width="43.7109375" style="110" customWidth="1"/>
    <col min="5" max="5" width="6.42578125" style="169" customWidth="1"/>
    <col min="6" max="6" width="7.42578125" style="226" customWidth="1"/>
    <col min="7" max="7" width="9.140625" style="226" customWidth="1"/>
    <col min="8" max="8" width="7.85546875" style="227" bestFit="1" customWidth="1"/>
    <col min="9" max="9" width="15.5703125" style="226" customWidth="1"/>
    <col min="10" max="16384" width="8.85546875" style="169"/>
  </cols>
  <sheetData>
    <row r="1" spans="1:10" ht="20.25">
      <c r="A1" s="1150"/>
      <c r="B1" s="1151"/>
      <c r="C1" s="1156" t="s">
        <v>4741</v>
      </c>
      <c r="D1" s="1156"/>
      <c r="E1" s="1156"/>
      <c r="F1" s="1156"/>
      <c r="G1" s="1156"/>
      <c r="H1" s="1144"/>
      <c r="I1" s="1145"/>
    </row>
    <row r="2" spans="1:10" ht="15">
      <c r="A2" s="1152"/>
      <c r="B2" s="1153"/>
      <c r="C2" s="1083" t="s">
        <v>5262</v>
      </c>
      <c r="D2" s="1157"/>
      <c r="E2" s="1157"/>
      <c r="F2" s="1157"/>
      <c r="G2" s="1158"/>
      <c r="H2" s="1146"/>
      <c r="I2" s="1147"/>
    </row>
    <row r="3" spans="1:10" ht="15">
      <c r="A3" s="1152"/>
      <c r="B3" s="1153"/>
      <c r="C3" s="1079" t="s">
        <v>5263</v>
      </c>
      <c r="D3" s="1159"/>
      <c r="E3" s="1159"/>
      <c r="F3" s="1159"/>
      <c r="G3" s="1160"/>
      <c r="H3" s="1146"/>
      <c r="I3" s="1147"/>
    </row>
    <row r="4" spans="1:10" ht="15">
      <c r="A4" s="1154"/>
      <c r="B4" s="1155"/>
      <c r="C4" s="1079" t="s">
        <v>5264</v>
      </c>
      <c r="D4" s="1159"/>
      <c r="E4" s="1159"/>
      <c r="F4" s="1159"/>
      <c r="G4" s="1160"/>
      <c r="H4" s="1148"/>
      <c r="I4" s="1149"/>
    </row>
    <row r="5" spans="1:10" ht="15">
      <c r="A5" s="1036" t="s">
        <v>5134</v>
      </c>
      <c r="B5" s="1036"/>
      <c r="C5" s="1054" t="s">
        <v>5389</v>
      </c>
      <c r="D5" s="1053"/>
      <c r="E5" s="1053"/>
      <c r="F5" s="1053"/>
      <c r="G5" s="1053"/>
      <c r="H5" s="1053"/>
      <c r="I5" s="1078"/>
    </row>
    <row r="6" spans="1:10" ht="15">
      <c r="A6" s="1036" t="s">
        <v>5265</v>
      </c>
      <c r="B6" s="1036"/>
      <c r="C6" s="1080" t="s">
        <v>5272</v>
      </c>
      <c r="D6" s="1140"/>
      <c r="E6" s="1140"/>
      <c r="F6" s="1140"/>
      <c r="G6" s="1140"/>
      <c r="H6" s="1140"/>
      <c r="I6" s="1141"/>
    </row>
    <row r="7" spans="1:10" ht="15">
      <c r="A7" s="1036" t="s">
        <v>5268</v>
      </c>
      <c r="B7" s="1036"/>
      <c r="C7" s="1081" t="s">
        <v>5273</v>
      </c>
      <c r="D7" s="1142"/>
      <c r="E7" s="1142"/>
      <c r="F7" s="1142"/>
      <c r="G7" s="1142"/>
      <c r="H7" s="1142"/>
      <c r="I7" s="1143"/>
    </row>
    <row r="8" spans="1:10">
      <c r="A8" s="1161" t="s">
        <v>64</v>
      </c>
      <c r="B8" s="1161" t="s">
        <v>65</v>
      </c>
      <c r="C8" s="1161" t="s">
        <v>66</v>
      </c>
      <c r="D8" s="1161" t="s">
        <v>67</v>
      </c>
      <c r="E8" s="1161" t="s">
        <v>68</v>
      </c>
      <c r="F8" s="1163" t="s">
        <v>4742</v>
      </c>
      <c r="G8" s="1161" t="s">
        <v>70</v>
      </c>
      <c r="H8" s="1161"/>
      <c r="I8" s="1161"/>
    </row>
    <row r="9" spans="1:10" ht="24">
      <c r="A9" s="1161"/>
      <c r="B9" s="1161"/>
      <c r="C9" s="1161"/>
      <c r="D9" s="1161"/>
      <c r="E9" s="1161"/>
      <c r="F9" s="1163"/>
      <c r="G9" s="217" t="s">
        <v>71</v>
      </c>
      <c r="H9" s="218" t="s">
        <v>72</v>
      </c>
      <c r="I9" s="217" t="s">
        <v>73</v>
      </c>
    </row>
    <row r="10" spans="1:10">
      <c r="A10" s="216" t="s">
        <v>4524</v>
      </c>
      <c r="B10" s="1162" t="s">
        <v>5058</v>
      </c>
      <c r="C10" s="1162"/>
      <c r="D10" s="1162"/>
      <c r="E10" s="1162"/>
      <c r="F10" s="1162"/>
      <c r="G10" s="1162"/>
      <c r="H10" s="1162"/>
      <c r="I10" s="359">
        <f>SUM(I11:I70)</f>
        <v>100452.95866811</v>
      </c>
    </row>
    <row r="11" spans="1:10" ht="42" customHeight="1">
      <c r="A11" s="141" t="s">
        <v>5070</v>
      </c>
      <c r="B11" s="141" t="s">
        <v>4159</v>
      </c>
      <c r="C11" s="141">
        <v>92984</v>
      </c>
      <c r="D11" s="143" t="s">
        <v>377</v>
      </c>
      <c r="E11" s="141" t="s">
        <v>78</v>
      </c>
      <c r="F11" s="219">
        <v>122.26</v>
      </c>
      <c r="G11" s="220">
        <v>13.48</v>
      </c>
      <c r="H11" s="221">
        <f>G11*1.2569</f>
        <v>16.943012</v>
      </c>
      <c r="I11" s="220">
        <f>F11*H11</f>
        <v>2071.4526471200002</v>
      </c>
      <c r="J11" s="222"/>
    </row>
    <row r="12" spans="1:10" ht="41.25" customHeight="1">
      <c r="A12" s="141" t="s">
        <v>5071</v>
      </c>
      <c r="B12" s="141" t="s">
        <v>4159</v>
      </c>
      <c r="C12" s="141">
        <v>92991</v>
      </c>
      <c r="D12" s="143" t="s">
        <v>378</v>
      </c>
      <c r="E12" s="141" t="s">
        <v>78</v>
      </c>
      <c r="F12" s="219">
        <v>139.6</v>
      </c>
      <c r="G12" s="220">
        <v>45.32</v>
      </c>
      <c r="H12" s="221">
        <f t="shared" ref="H12:H68" si="0">G12*1.2569</f>
        <v>56.962707999999999</v>
      </c>
      <c r="I12" s="220">
        <f t="shared" ref="I12:I70" si="1">F12*H12</f>
        <v>7951.9940367999998</v>
      </c>
      <c r="J12" s="222"/>
    </row>
    <row r="13" spans="1:10" ht="24">
      <c r="A13" s="141" t="s">
        <v>5072</v>
      </c>
      <c r="B13" s="141" t="s">
        <v>5059</v>
      </c>
      <c r="C13" s="141" t="s">
        <v>5060</v>
      </c>
      <c r="D13" s="143" t="s">
        <v>5064</v>
      </c>
      <c r="E13" s="141" t="s">
        <v>78</v>
      </c>
      <c r="F13" s="219">
        <v>386.73</v>
      </c>
      <c r="G13" s="220">
        <v>7.88</v>
      </c>
      <c r="H13" s="221">
        <f t="shared" si="0"/>
        <v>9.9043719999999986</v>
      </c>
      <c r="I13" s="220">
        <f t="shared" si="1"/>
        <v>3830.3177835599995</v>
      </c>
      <c r="J13" s="222"/>
    </row>
    <row r="14" spans="1:10" ht="36">
      <c r="A14" s="141" t="s">
        <v>5073</v>
      </c>
      <c r="B14" s="141" t="s">
        <v>4159</v>
      </c>
      <c r="C14" s="141">
        <v>91940</v>
      </c>
      <c r="D14" s="143" t="s">
        <v>384</v>
      </c>
      <c r="E14" s="141" t="s">
        <v>93</v>
      </c>
      <c r="F14" s="219">
        <v>179</v>
      </c>
      <c r="G14" s="220">
        <v>9.36</v>
      </c>
      <c r="H14" s="221">
        <f t="shared" si="0"/>
        <v>11.764583999999999</v>
      </c>
      <c r="I14" s="220">
        <f t="shared" si="1"/>
        <v>2105.8605359999997</v>
      </c>
      <c r="J14" s="222"/>
    </row>
    <row r="15" spans="1:10" ht="36">
      <c r="A15" s="141" t="s">
        <v>5074</v>
      </c>
      <c r="B15" s="141" t="s">
        <v>4159</v>
      </c>
      <c r="C15" s="141">
        <v>91940</v>
      </c>
      <c r="D15" s="143" t="s">
        <v>384</v>
      </c>
      <c r="E15" s="141" t="s">
        <v>93</v>
      </c>
      <c r="F15" s="219">
        <v>19</v>
      </c>
      <c r="G15" s="220">
        <v>9.36</v>
      </c>
      <c r="H15" s="221">
        <f t="shared" si="0"/>
        <v>11.764583999999999</v>
      </c>
      <c r="I15" s="220">
        <f t="shared" si="1"/>
        <v>223.52709599999997</v>
      </c>
      <c r="J15" s="222"/>
    </row>
    <row r="16" spans="1:10" ht="24">
      <c r="A16" s="141" t="s">
        <v>5075</v>
      </c>
      <c r="B16" s="141" t="s">
        <v>4159</v>
      </c>
      <c r="C16" s="141">
        <v>83446</v>
      </c>
      <c r="D16" s="143" t="s">
        <v>379</v>
      </c>
      <c r="E16" s="141" t="s">
        <v>93</v>
      </c>
      <c r="F16" s="219">
        <v>13</v>
      </c>
      <c r="G16" s="220">
        <v>127.26</v>
      </c>
      <c r="H16" s="221">
        <f t="shared" si="0"/>
        <v>159.95309399999999</v>
      </c>
      <c r="I16" s="220">
        <f t="shared" si="1"/>
        <v>2079.390222</v>
      </c>
      <c r="J16" s="222"/>
    </row>
    <row r="17" spans="1:10" ht="24">
      <c r="A17" s="141" t="s">
        <v>5076</v>
      </c>
      <c r="B17" s="141" t="s">
        <v>4159</v>
      </c>
      <c r="C17" s="141">
        <v>83372</v>
      </c>
      <c r="D17" s="143" t="s">
        <v>405</v>
      </c>
      <c r="E17" s="141" t="s">
        <v>93</v>
      </c>
      <c r="F17" s="219">
        <v>1</v>
      </c>
      <c r="G17" s="220">
        <v>636.24</v>
      </c>
      <c r="H17" s="221">
        <f t="shared" si="0"/>
        <v>799.69005599999991</v>
      </c>
      <c r="I17" s="220">
        <f t="shared" si="1"/>
        <v>799.69005599999991</v>
      </c>
      <c r="J17" s="222"/>
    </row>
    <row r="18" spans="1:10" ht="36">
      <c r="A18" s="141" t="s">
        <v>5077</v>
      </c>
      <c r="B18" s="141" t="s">
        <v>4159</v>
      </c>
      <c r="C18" s="141">
        <v>92866</v>
      </c>
      <c r="D18" s="143" t="s">
        <v>387</v>
      </c>
      <c r="E18" s="141" t="s">
        <v>93</v>
      </c>
      <c r="F18" s="219">
        <v>172</v>
      </c>
      <c r="G18" s="220">
        <v>5.47</v>
      </c>
      <c r="H18" s="221">
        <f t="shared" si="0"/>
        <v>6.8752429999999993</v>
      </c>
      <c r="I18" s="220">
        <f t="shared" si="1"/>
        <v>1182.541796</v>
      </c>
      <c r="J18" s="222"/>
    </row>
    <row r="19" spans="1:10" ht="57" customHeight="1">
      <c r="A19" s="141" t="s">
        <v>5078</v>
      </c>
      <c r="B19" s="141" t="s">
        <v>4159</v>
      </c>
      <c r="C19" s="141">
        <v>91914</v>
      </c>
      <c r="D19" s="143" t="s">
        <v>361</v>
      </c>
      <c r="E19" s="141" t="s">
        <v>93</v>
      </c>
      <c r="F19" s="219">
        <v>146</v>
      </c>
      <c r="G19" s="220">
        <v>9.0399999999999991</v>
      </c>
      <c r="H19" s="221">
        <f t="shared" si="0"/>
        <v>11.362375999999998</v>
      </c>
      <c r="I19" s="220">
        <f t="shared" si="1"/>
        <v>1658.9068959999997</v>
      </c>
      <c r="J19" s="222"/>
    </row>
    <row r="20" spans="1:10" ht="57" customHeight="1">
      <c r="A20" s="141" t="s">
        <v>5079</v>
      </c>
      <c r="B20" s="141" t="s">
        <v>4159</v>
      </c>
      <c r="C20" s="141">
        <v>91917</v>
      </c>
      <c r="D20" s="143" t="s">
        <v>363</v>
      </c>
      <c r="E20" s="141" t="s">
        <v>93</v>
      </c>
      <c r="F20" s="219">
        <v>5</v>
      </c>
      <c r="G20" s="220">
        <v>11.01</v>
      </c>
      <c r="H20" s="221">
        <f t="shared" si="0"/>
        <v>13.838468999999998</v>
      </c>
      <c r="I20" s="220">
        <f t="shared" si="1"/>
        <v>69.192344999999989</v>
      </c>
      <c r="J20" s="222"/>
    </row>
    <row r="21" spans="1:10" ht="36">
      <c r="A21" s="141" t="s">
        <v>5080</v>
      </c>
      <c r="B21" s="141" t="s">
        <v>4159</v>
      </c>
      <c r="C21" s="141">
        <v>93018</v>
      </c>
      <c r="D21" s="143" t="s">
        <v>367</v>
      </c>
      <c r="E21" s="141" t="s">
        <v>93</v>
      </c>
      <c r="F21" s="219">
        <v>4</v>
      </c>
      <c r="G21" s="220">
        <v>13.92</v>
      </c>
      <c r="H21" s="221">
        <f t="shared" si="0"/>
        <v>17.496047999999998</v>
      </c>
      <c r="I21" s="220">
        <f t="shared" si="1"/>
        <v>69.984191999999993</v>
      </c>
      <c r="J21" s="222"/>
    </row>
    <row r="22" spans="1:10" ht="57" customHeight="1">
      <c r="A22" s="141" t="s">
        <v>5081</v>
      </c>
      <c r="B22" s="141" t="s">
        <v>4159</v>
      </c>
      <c r="C22" s="141">
        <v>91920</v>
      </c>
      <c r="D22" s="143" t="s">
        <v>364</v>
      </c>
      <c r="E22" s="141" t="s">
        <v>93</v>
      </c>
      <c r="F22" s="219">
        <v>5</v>
      </c>
      <c r="G22" s="220">
        <v>12.54</v>
      </c>
      <c r="H22" s="221">
        <f t="shared" si="0"/>
        <v>15.761525999999998</v>
      </c>
      <c r="I22" s="220">
        <f t="shared" si="1"/>
        <v>78.807629999999989</v>
      </c>
      <c r="J22" s="222"/>
    </row>
    <row r="23" spans="1:10" ht="36">
      <c r="A23" s="141" t="s">
        <v>5082</v>
      </c>
      <c r="B23" s="141" t="s">
        <v>4159</v>
      </c>
      <c r="C23" s="141">
        <v>93022</v>
      </c>
      <c r="D23" s="143" t="s">
        <v>368</v>
      </c>
      <c r="E23" s="141" t="s">
        <v>93</v>
      </c>
      <c r="F23" s="219">
        <v>3</v>
      </c>
      <c r="G23" s="220">
        <v>29.65</v>
      </c>
      <c r="H23" s="221">
        <f t="shared" si="0"/>
        <v>37.267084999999994</v>
      </c>
      <c r="I23" s="220">
        <f t="shared" si="1"/>
        <v>111.80125499999998</v>
      </c>
      <c r="J23" s="222"/>
    </row>
    <row r="24" spans="1:10" ht="36">
      <c r="A24" s="141" t="s">
        <v>5083</v>
      </c>
      <c r="B24" s="141" t="s">
        <v>4159</v>
      </c>
      <c r="C24" s="141">
        <v>93656</v>
      </c>
      <c r="D24" s="143" t="s">
        <v>410</v>
      </c>
      <c r="E24" s="141" t="s">
        <v>93</v>
      </c>
      <c r="F24" s="219">
        <v>32</v>
      </c>
      <c r="G24" s="220">
        <v>9.35</v>
      </c>
      <c r="H24" s="221">
        <f t="shared" si="0"/>
        <v>11.752014999999998</v>
      </c>
      <c r="I24" s="220">
        <f t="shared" si="1"/>
        <v>376.06447999999995</v>
      </c>
      <c r="J24" s="222"/>
    </row>
    <row r="25" spans="1:10" ht="36">
      <c r="A25" s="141" t="s">
        <v>5084</v>
      </c>
      <c r="B25" s="141" t="s">
        <v>4159</v>
      </c>
      <c r="C25" s="141">
        <v>93671</v>
      </c>
      <c r="D25" s="143" t="s">
        <v>418</v>
      </c>
      <c r="E25" s="141" t="s">
        <v>93</v>
      </c>
      <c r="F25" s="219">
        <v>2</v>
      </c>
      <c r="G25" s="220">
        <v>58.06</v>
      </c>
      <c r="H25" s="221">
        <f t="shared" si="0"/>
        <v>72.975613999999993</v>
      </c>
      <c r="I25" s="220">
        <f t="shared" si="1"/>
        <v>145.95122799999999</v>
      </c>
      <c r="J25" s="222"/>
    </row>
    <row r="26" spans="1:10" ht="36">
      <c r="A26" s="141" t="s">
        <v>5085</v>
      </c>
      <c r="B26" s="141" t="s">
        <v>4159</v>
      </c>
      <c r="C26" s="141">
        <v>93654</v>
      </c>
      <c r="D26" s="143" t="s">
        <v>408</v>
      </c>
      <c r="E26" s="141" t="s">
        <v>93</v>
      </c>
      <c r="F26" s="219">
        <v>36</v>
      </c>
      <c r="G26" s="220">
        <v>8.68</v>
      </c>
      <c r="H26" s="221">
        <f t="shared" si="0"/>
        <v>10.909891999999999</v>
      </c>
      <c r="I26" s="220">
        <f t="shared" si="1"/>
        <v>392.75611199999997</v>
      </c>
      <c r="J26" s="222"/>
    </row>
    <row r="27" spans="1:10" ht="34.5" customHeight="1">
      <c r="A27" s="141" t="s">
        <v>5086</v>
      </c>
      <c r="B27" s="141" t="s">
        <v>4215</v>
      </c>
      <c r="C27" s="141">
        <v>452</v>
      </c>
      <c r="D27" s="143" t="s">
        <v>5065</v>
      </c>
      <c r="E27" s="141" t="s">
        <v>93</v>
      </c>
      <c r="F27" s="219">
        <v>2</v>
      </c>
      <c r="G27" s="220">
        <v>112.45</v>
      </c>
      <c r="H27" s="221">
        <f t="shared" si="0"/>
        <v>141.33840499999999</v>
      </c>
      <c r="I27" s="220">
        <f t="shared" si="1"/>
        <v>282.67680999999999</v>
      </c>
      <c r="J27" s="222"/>
    </row>
    <row r="28" spans="1:10" ht="36">
      <c r="A28" s="141" t="s">
        <v>5087</v>
      </c>
      <c r="B28" s="141" t="s">
        <v>4159</v>
      </c>
      <c r="C28" s="141">
        <v>93672</v>
      </c>
      <c r="D28" s="143" t="s">
        <v>419</v>
      </c>
      <c r="E28" s="141" t="s">
        <v>93</v>
      </c>
      <c r="F28" s="219">
        <v>2</v>
      </c>
      <c r="G28" s="220">
        <v>62.27</v>
      </c>
      <c r="H28" s="221">
        <f t="shared" si="0"/>
        <v>78.267162999999996</v>
      </c>
      <c r="I28" s="220">
        <f t="shared" si="1"/>
        <v>156.53432599999999</v>
      </c>
      <c r="J28" s="222"/>
    </row>
    <row r="29" spans="1:10" ht="36">
      <c r="A29" s="141" t="s">
        <v>5088</v>
      </c>
      <c r="B29" s="141" t="s">
        <v>4159</v>
      </c>
      <c r="C29" s="141">
        <v>93673</v>
      </c>
      <c r="D29" s="143" t="s">
        <v>420</v>
      </c>
      <c r="E29" s="141" t="s">
        <v>93</v>
      </c>
      <c r="F29" s="219">
        <v>5</v>
      </c>
      <c r="G29" s="220">
        <v>67.56</v>
      </c>
      <c r="H29" s="221">
        <f t="shared" si="0"/>
        <v>84.916163999999995</v>
      </c>
      <c r="I29" s="220">
        <f t="shared" si="1"/>
        <v>424.58081999999996</v>
      </c>
      <c r="J29" s="222"/>
    </row>
    <row r="30" spans="1:10" ht="36">
      <c r="A30" s="141" t="s">
        <v>5089</v>
      </c>
      <c r="B30" s="141" t="s">
        <v>4215</v>
      </c>
      <c r="C30" s="141">
        <v>11267</v>
      </c>
      <c r="D30" s="143" t="s">
        <v>5066</v>
      </c>
      <c r="E30" s="141" t="s">
        <v>93</v>
      </c>
      <c r="F30" s="219">
        <v>1</v>
      </c>
      <c r="G30" s="220">
        <v>944.64</v>
      </c>
      <c r="H30" s="221">
        <f t="shared" si="0"/>
        <v>1187.3180159999999</v>
      </c>
      <c r="I30" s="220">
        <f t="shared" si="1"/>
        <v>1187.3180159999999</v>
      </c>
      <c r="J30" s="222"/>
    </row>
    <row r="31" spans="1:10" ht="48">
      <c r="A31" s="141" t="s">
        <v>5090</v>
      </c>
      <c r="B31" s="141" t="s">
        <v>4159</v>
      </c>
      <c r="C31" s="141">
        <v>91871</v>
      </c>
      <c r="D31" s="143" t="s">
        <v>350</v>
      </c>
      <c r="E31" s="141" t="s">
        <v>78</v>
      </c>
      <c r="F31" s="219">
        <v>399.91</v>
      </c>
      <c r="G31" s="220">
        <v>7</v>
      </c>
      <c r="H31" s="221">
        <f t="shared" si="0"/>
        <v>8.7982999999999993</v>
      </c>
      <c r="I31" s="220">
        <f t="shared" si="1"/>
        <v>3518.5281529999997</v>
      </c>
      <c r="J31" s="222"/>
    </row>
    <row r="32" spans="1:10" ht="48">
      <c r="A32" s="141" t="s">
        <v>5091</v>
      </c>
      <c r="B32" s="141" t="s">
        <v>4159</v>
      </c>
      <c r="C32" s="141">
        <v>91872</v>
      </c>
      <c r="D32" s="143" t="s">
        <v>351</v>
      </c>
      <c r="E32" s="141" t="s">
        <v>78</v>
      </c>
      <c r="F32" s="219">
        <v>12.38</v>
      </c>
      <c r="G32" s="220">
        <v>8.7799999999999994</v>
      </c>
      <c r="H32" s="221">
        <f t="shared" si="0"/>
        <v>11.035581999999998</v>
      </c>
      <c r="I32" s="220">
        <f t="shared" si="1"/>
        <v>136.62050515999999</v>
      </c>
      <c r="J32" s="222"/>
    </row>
    <row r="33" spans="1:15" ht="36">
      <c r="A33" s="141" t="s">
        <v>5092</v>
      </c>
      <c r="B33" s="141" t="s">
        <v>4159</v>
      </c>
      <c r="C33" s="141">
        <v>93008</v>
      </c>
      <c r="D33" s="143" t="s">
        <v>353</v>
      </c>
      <c r="E33" s="141" t="s">
        <v>78</v>
      </c>
      <c r="F33" s="219">
        <v>7.58</v>
      </c>
      <c r="G33" s="220">
        <v>8.01</v>
      </c>
      <c r="H33" s="221">
        <f t="shared" si="0"/>
        <v>10.067768999999998</v>
      </c>
      <c r="I33" s="220">
        <f t="shared" si="1"/>
        <v>76.313689019999984</v>
      </c>
      <c r="J33" s="222"/>
    </row>
    <row r="34" spans="1:15" ht="48">
      <c r="A34" s="141" t="s">
        <v>5093</v>
      </c>
      <c r="B34" s="141" t="s">
        <v>4159</v>
      </c>
      <c r="C34" s="141">
        <v>91873</v>
      </c>
      <c r="D34" s="143" t="s">
        <v>352</v>
      </c>
      <c r="E34" s="141" t="s">
        <v>78</v>
      </c>
      <c r="F34" s="219">
        <v>14.65</v>
      </c>
      <c r="G34" s="220">
        <v>10.57</v>
      </c>
      <c r="H34" s="221">
        <f t="shared" si="0"/>
        <v>13.285432999999999</v>
      </c>
      <c r="I34" s="220">
        <f t="shared" si="1"/>
        <v>194.63159345</v>
      </c>
      <c r="J34" s="222"/>
    </row>
    <row r="35" spans="1:15" ht="36">
      <c r="A35" s="141" t="s">
        <v>5094</v>
      </c>
      <c r="B35" s="141" t="s">
        <v>4159</v>
      </c>
      <c r="C35" s="141">
        <v>93010</v>
      </c>
      <c r="D35" s="143" t="s">
        <v>354</v>
      </c>
      <c r="E35" s="141" t="s">
        <v>78</v>
      </c>
      <c r="F35" s="219">
        <v>4.95</v>
      </c>
      <c r="G35" s="220">
        <v>15.69</v>
      </c>
      <c r="H35" s="221">
        <f t="shared" si="0"/>
        <v>19.720761</v>
      </c>
      <c r="I35" s="220">
        <f t="shared" si="1"/>
        <v>97.617766950000004</v>
      </c>
      <c r="J35" s="222"/>
    </row>
    <row r="36" spans="1:15" ht="36">
      <c r="A36" s="141" t="s">
        <v>5095</v>
      </c>
      <c r="B36" s="141" t="s">
        <v>4159</v>
      </c>
      <c r="C36" s="141">
        <v>93008</v>
      </c>
      <c r="D36" s="143" t="s">
        <v>353</v>
      </c>
      <c r="E36" s="141" t="s">
        <v>78</v>
      </c>
      <c r="F36" s="219">
        <v>14.74</v>
      </c>
      <c r="G36" s="220">
        <v>8.01</v>
      </c>
      <c r="H36" s="221">
        <f t="shared" si="0"/>
        <v>10.067768999999998</v>
      </c>
      <c r="I36" s="220">
        <f t="shared" si="1"/>
        <v>148.39891505999998</v>
      </c>
      <c r="J36" s="222"/>
    </row>
    <row r="37" spans="1:15" ht="48">
      <c r="A37" s="141" t="s">
        <v>5096</v>
      </c>
      <c r="B37" s="141" t="s">
        <v>4159</v>
      </c>
      <c r="C37" s="141">
        <v>91867</v>
      </c>
      <c r="D37" s="143" t="s">
        <v>347</v>
      </c>
      <c r="E37" s="141" t="s">
        <v>78</v>
      </c>
      <c r="F37" s="219">
        <v>77.03</v>
      </c>
      <c r="G37" s="220">
        <v>4.96</v>
      </c>
      <c r="H37" s="221">
        <f t="shared" si="0"/>
        <v>6.2342239999999993</v>
      </c>
      <c r="I37" s="220">
        <f t="shared" si="1"/>
        <v>480.22227471999997</v>
      </c>
      <c r="J37" s="222"/>
    </row>
    <row r="38" spans="1:15" ht="48">
      <c r="A38" s="141" t="s">
        <v>5097</v>
      </c>
      <c r="B38" s="141" t="s">
        <v>4159</v>
      </c>
      <c r="C38" s="141">
        <v>91868</v>
      </c>
      <c r="D38" s="143" t="s">
        <v>348</v>
      </c>
      <c r="E38" s="141" t="s">
        <v>78</v>
      </c>
      <c r="F38" s="219">
        <v>33.93</v>
      </c>
      <c r="G38" s="220">
        <v>6.73</v>
      </c>
      <c r="H38" s="221">
        <f t="shared" si="0"/>
        <v>8.4589370000000006</v>
      </c>
      <c r="I38" s="220">
        <f t="shared" si="1"/>
        <v>287.01173241000004</v>
      </c>
      <c r="J38" s="222"/>
    </row>
    <row r="39" spans="1:15" ht="36">
      <c r="A39" s="141" t="s">
        <v>5098</v>
      </c>
      <c r="B39" s="141" t="s">
        <v>4159</v>
      </c>
      <c r="C39" s="141">
        <v>93010</v>
      </c>
      <c r="D39" s="143" t="s">
        <v>354</v>
      </c>
      <c r="E39" s="141" t="s">
        <v>78</v>
      </c>
      <c r="F39" s="219">
        <v>31.03</v>
      </c>
      <c r="G39" s="220">
        <v>15.69</v>
      </c>
      <c r="H39" s="221">
        <f t="shared" si="0"/>
        <v>19.720761</v>
      </c>
      <c r="I39" s="220">
        <f t="shared" si="1"/>
        <v>611.93521382999995</v>
      </c>
      <c r="J39" s="222"/>
    </row>
    <row r="40" spans="1:15" ht="48">
      <c r="A40" s="141" t="s">
        <v>5099</v>
      </c>
      <c r="B40" s="141" t="s">
        <v>4159</v>
      </c>
      <c r="C40" s="141">
        <v>91868</v>
      </c>
      <c r="D40" s="143" t="s">
        <v>348</v>
      </c>
      <c r="E40" s="141" t="s">
        <v>78</v>
      </c>
      <c r="F40" s="219">
        <v>25.72</v>
      </c>
      <c r="G40" s="220">
        <v>6.73</v>
      </c>
      <c r="H40" s="221">
        <f t="shared" si="0"/>
        <v>8.4589370000000006</v>
      </c>
      <c r="I40" s="220">
        <f t="shared" si="1"/>
        <v>217.56385964</v>
      </c>
      <c r="J40" s="222"/>
    </row>
    <row r="41" spans="1:15" ht="48">
      <c r="A41" s="141" t="s">
        <v>5100</v>
      </c>
      <c r="B41" s="141" t="s">
        <v>4159</v>
      </c>
      <c r="C41" s="141">
        <v>91867</v>
      </c>
      <c r="D41" s="143" t="s">
        <v>347</v>
      </c>
      <c r="E41" s="141" t="s">
        <v>78</v>
      </c>
      <c r="F41" s="219">
        <v>677.68</v>
      </c>
      <c r="G41" s="220">
        <v>4.96</v>
      </c>
      <c r="H41" s="221">
        <f t="shared" si="0"/>
        <v>6.2342239999999993</v>
      </c>
      <c r="I41" s="220">
        <f t="shared" si="1"/>
        <v>4224.8089203199988</v>
      </c>
      <c r="J41" s="222"/>
    </row>
    <row r="42" spans="1:15" ht="48">
      <c r="A42" s="141" t="s">
        <v>5101</v>
      </c>
      <c r="B42" s="141" t="s">
        <v>4159</v>
      </c>
      <c r="C42" s="141">
        <v>91869</v>
      </c>
      <c r="D42" s="143" t="s">
        <v>349</v>
      </c>
      <c r="E42" s="141" t="s">
        <v>78</v>
      </c>
      <c r="F42" s="219">
        <v>12.77</v>
      </c>
      <c r="G42" s="220">
        <v>8.56</v>
      </c>
      <c r="H42" s="221">
        <f t="shared" si="0"/>
        <v>10.759064</v>
      </c>
      <c r="I42" s="220">
        <f t="shared" si="1"/>
        <v>137.39324728</v>
      </c>
      <c r="J42" s="222"/>
    </row>
    <row r="43" spans="1:15" ht="36">
      <c r="A43" s="141" t="s">
        <v>5102</v>
      </c>
      <c r="B43" s="141" t="s">
        <v>4159</v>
      </c>
      <c r="C43" s="141">
        <v>91931</v>
      </c>
      <c r="D43" s="143" t="s">
        <v>374</v>
      </c>
      <c r="E43" s="141" t="s">
        <v>78</v>
      </c>
      <c r="F43" s="219">
        <v>10.53</v>
      </c>
      <c r="G43" s="220">
        <v>5.18</v>
      </c>
      <c r="H43" s="221">
        <f t="shared" si="0"/>
        <v>6.5107419999999996</v>
      </c>
      <c r="I43" s="220">
        <f t="shared" si="1"/>
        <v>68.558113259999985</v>
      </c>
      <c r="J43" s="222"/>
    </row>
    <row r="44" spans="1:15" ht="36">
      <c r="A44" s="141" t="s">
        <v>5103</v>
      </c>
      <c r="B44" s="141" t="s">
        <v>4159</v>
      </c>
      <c r="C44" s="141">
        <v>92980</v>
      </c>
      <c r="D44" s="143" t="s">
        <v>375</v>
      </c>
      <c r="E44" s="141" t="s">
        <v>78</v>
      </c>
      <c r="F44" s="219">
        <v>347.71</v>
      </c>
      <c r="G44" s="220">
        <v>5.27</v>
      </c>
      <c r="H44" s="221">
        <f t="shared" si="0"/>
        <v>6.6238629999999992</v>
      </c>
      <c r="I44" s="220">
        <f t="shared" si="1"/>
        <v>2303.1834037299996</v>
      </c>
      <c r="J44" s="222"/>
    </row>
    <row r="45" spans="1:15" ht="36">
      <c r="A45" s="141" t="s">
        <v>5104</v>
      </c>
      <c r="B45" s="141" t="s">
        <v>4159</v>
      </c>
      <c r="C45" s="141">
        <v>91928</v>
      </c>
      <c r="D45" s="143" t="s">
        <v>372</v>
      </c>
      <c r="E45" s="141" t="s">
        <v>78</v>
      </c>
      <c r="F45" s="219">
        <v>1455.29</v>
      </c>
      <c r="G45" s="220">
        <v>4.0599999999999996</v>
      </c>
      <c r="H45" s="221">
        <f t="shared" si="0"/>
        <v>5.1030139999999991</v>
      </c>
      <c r="I45" s="220">
        <f t="shared" si="1"/>
        <v>7426.3652440599981</v>
      </c>
      <c r="J45" s="222"/>
    </row>
    <row r="46" spans="1:15" ht="36">
      <c r="A46" s="141" t="s">
        <v>5105</v>
      </c>
      <c r="B46" s="141" t="s">
        <v>4159</v>
      </c>
      <c r="C46" s="141">
        <v>92982</v>
      </c>
      <c r="D46" s="143" t="s">
        <v>376</v>
      </c>
      <c r="E46" s="141" t="s">
        <v>78</v>
      </c>
      <c r="F46" s="219">
        <v>111.29</v>
      </c>
      <c r="G46" s="220">
        <v>8.06</v>
      </c>
      <c r="H46" s="221">
        <f t="shared" si="0"/>
        <v>10.130614</v>
      </c>
      <c r="I46" s="220">
        <f t="shared" si="1"/>
        <v>1127.4360320600001</v>
      </c>
      <c r="J46" s="222"/>
      <c r="O46" s="110"/>
    </row>
    <row r="47" spans="1:15" ht="36">
      <c r="A47" s="141" t="s">
        <v>5106</v>
      </c>
      <c r="B47" s="141" t="s">
        <v>4159</v>
      </c>
      <c r="C47" s="141">
        <v>91926</v>
      </c>
      <c r="D47" s="143" t="s">
        <v>371</v>
      </c>
      <c r="E47" s="141" t="s">
        <v>78</v>
      </c>
      <c r="F47" s="219">
        <v>3997.58</v>
      </c>
      <c r="G47" s="220">
        <v>2.84</v>
      </c>
      <c r="H47" s="221">
        <f t="shared" si="0"/>
        <v>3.5695959999999998</v>
      </c>
      <c r="I47" s="220">
        <f t="shared" si="1"/>
        <v>14269.745577679998</v>
      </c>
      <c r="J47" s="222"/>
    </row>
    <row r="48" spans="1:15" ht="48">
      <c r="A48" s="141" t="s">
        <v>5107</v>
      </c>
      <c r="B48" s="141" t="s">
        <v>4159</v>
      </c>
      <c r="C48" s="141" t="s">
        <v>453</v>
      </c>
      <c r="D48" s="143" t="s">
        <v>454</v>
      </c>
      <c r="E48" s="141" t="s">
        <v>93</v>
      </c>
      <c r="F48" s="219">
        <v>153</v>
      </c>
      <c r="G48" s="220">
        <v>98.57</v>
      </c>
      <c r="H48" s="221">
        <f t="shared" si="0"/>
        <v>123.89263299999998</v>
      </c>
      <c r="I48" s="220">
        <f t="shared" si="1"/>
        <v>18955.572848999996</v>
      </c>
      <c r="J48" s="222"/>
    </row>
    <row r="49" spans="1:10" ht="48">
      <c r="A49" s="141" t="s">
        <v>5108</v>
      </c>
      <c r="B49" s="141" t="s">
        <v>4159</v>
      </c>
      <c r="C49" s="141" t="s">
        <v>451</v>
      </c>
      <c r="D49" s="143" t="s">
        <v>452</v>
      </c>
      <c r="E49" s="141" t="s">
        <v>93</v>
      </c>
      <c r="F49" s="219">
        <v>12</v>
      </c>
      <c r="G49" s="220">
        <v>77.08</v>
      </c>
      <c r="H49" s="221">
        <f t="shared" si="0"/>
        <v>96.881851999999995</v>
      </c>
      <c r="I49" s="220">
        <f t="shared" si="1"/>
        <v>1162.582224</v>
      </c>
      <c r="J49" s="222"/>
    </row>
    <row r="50" spans="1:10" ht="24">
      <c r="A50" s="141" t="s">
        <v>5109</v>
      </c>
      <c r="B50" s="141" t="s">
        <v>5059</v>
      </c>
      <c r="C50" s="141" t="s">
        <v>5061</v>
      </c>
      <c r="D50" s="143" t="s">
        <v>5067</v>
      </c>
      <c r="E50" s="141" t="s">
        <v>93</v>
      </c>
      <c r="F50" s="219">
        <v>1</v>
      </c>
      <c r="G50" s="220">
        <v>2214.58</v>
      </c>
      <c r="H50" s="221">
        <f t="shared" si="0"/>
        <v>2783.5056019999997</v>
      </c>
      <c r="I50" s="220">
        <f t="shared" si="1"/>
        <v>2783.5056019999997</v>
      </c>
      <c r="J50" s="222"/>
    </row>
    <row r="51" spans="1:10" ht="24">
      <c r="A51" s="141" t="s">
        <v>5110</v>
      </c>
      <c r="B51" s="141" t="s">
        <v>5059</v>
      </c>
      <c r="C51" s="141" t="s">
        <v>5062</v>
      </c>
      <c r="D51" s="143" t="s">
        <v>5068</v>
      </c>
      <c r="E51" s="141" t="s">
        <v>93</v>
      </c>
      <c r="F51" s="219">
        <v>7</v>
      </c>
      <c r="G51" s="220">
        <v>408.13</v>
      </c>
      <c r="H51" s="221">
        <f t="shared" si="0"/>
        <v>512.97859699999992</v>
      </c>
      <c r="I51" s="220">
        <f t="shared" si="1"/>
        <v>3590.8501789999996</v>
      </c>
      <c r="J51" s="222"/>
    </row>
    <row r="52" spans="1:10" ht="36">
      <c r="A52" s="141" t="s">
        <v>5111</v>
      </c>
      <c r="B52" s="141" t="s">
        <v>4159</v>
      </c>
      <c r="C52" s="141">
        <v>91959</v>
      </c>
      <c r="D52" s="143" t="s">
        <v>429</v>
      </c>
      <c r="E52" s="141" t="s">
        <v>93</v>
      </c>
      <c r="F52" s="219">
        <v>8</v>
      </c>
      <c r="G52" s="220">
        <v>27.68</v>
      </c>
      <c r="H52" s="221">
        <f t="shared" si="0"/>
        <v>34.790991999999996</v>
      </c>
      <c r="I52" s="220">
        <f t="shared" si="1"/>
        <v>278.32793599999997</v>
      </c>
      <c r="J52" s="222"/>
    </row>
    <row r="53" spans="1:10" ht="36">
      <c r="A53" s="141" t="s">
        <v>5112</v>
      </c>
      <c r="B53" s="141" t="s">
        <v>4159</v>
      </c>
      <c r="C53" s="141">
        <v>91953</v>
      </c>
      <c r="D53" s="143" t="s">
        <v>427</v>
      </c>
      <c r="E53" s="141" t="s">
        <v>93</v>
      </c>
      <c r="F53" s="219">
        <v>17</v>
      </c>
      <c r="G53" s="220">
        <v>17.46</v>
      </c>
      <c r="H53" s="221">
        <f t="shared" si="0"/>
        <v>21.945474000000001</v>
      </c>
      <c r="I53" s="220">
        <f t="shared" si="1"/>
        <v>373.073058</v>
      </c>
      <c r="J53" s="222"/>
    </row>
    <row r="54" spans="1:10" ht="36">
      <c r="A54" s="141" t="s">
        <v>5113</v>
      </c>
      <c r="B54" s="141" t="s">
        <v>4159</v>
      </c>
      <c r="C54" s="141">
        <v>91967</v>
      </c>
      <c r="D54" s="143" t="s">
        <v>432</v>
      </c>
      <c r="E54" s="141" t="s">
        <v>93</v>
      </c>
      <c r="F54" s="219">
        <v>11</v>
      </c>
      <c r="G54" s="220">
        <v>37.9</v>
      </c>
      <c r="H54" s="221">
        <f t="shared" si="0"/>
        <v>47.636509999999994</v>
      </c>
      <c r="I54" s="220">
        <f t="shared" si="1"/>
        <v>524.00160999999991</v>
      </c>
      <c r="J54" s="222"/>
    </row>
    <row r="55" spans="1:10" ht="48">
      <c r="A55" s="141" t="s">
        <v>5114</v>
      </c>
      <c r="B55" s="141" t="s">
        <v>4159</v>
      </c>
      <c r="C55" s="141">
        <v>91885</v>
      </c>
      <c r="D55" s="143" t="s">
        <v>358</v>
      </c>
      <c r="E55" s="141" t="s">
        <v>93</v>
      </c>
      <c r="F55" s="219">
        <v>10</v>
      </c>
      <c r="G55" s="220">
        <v>6.6</v>
      </c>
      <c r="H55" s="221">
        <f t="shared" si="0"/>
        <v>8.295539999999999</v>
      </c>
      <c r="I55" s="220">
        <f t="shared" si="1"/>
        <v>82.955399999999997</v>
      </c>
      <c r="J55" s="222"/>
    </row>
    <row r="56" spans="1:10" ht="36">
      <c r="A56" s="141" t="s">
        <v>5115</v>
      </c>
      <c r="B56" s="141" t="s">
        <v>4159</v>
      </c>
      <c r="C56" s="141">
        <v>93013</v>
      </c>
      <c r="D56" s="143" t="s">
        <v>365</v>
      </c>
      <c r="E56" s="141" t="s">
        <v>93</v>
      </c>
      <c r="F56" s="219">
        <v>8</v>
      </c>
      <c r="G56" s="220">
        <v>9.1199999999999992</v>
      </c>
      <c r="H56" s="221">
        <f t="shared" si="0"/>
        <v>11.462927999999998</v>
      </c>
      <c r="I56" s="220">
        <f t="shared" si="1"/>
        <v>91.703423999999984</v>
      </c>
      <c r="J56" s="222"/>
    </row>
    <row r="57" spans="1:10" ht="48">
      <c r="A57" s="141" t="s">
        <v>5116</v>
      </c>
      <c r="B57" s="141" t="s">
        <v>4159</v>
      </c>
      <c r="C57" s="141">
        <v>91886</v>
      </c>
      <c r="D57" s="143" t="s">
        <v>359</v>
      </c>
      <c r="E57" s="141" t="s">
        <v>93</v>
      </c>
      <c r="F57" s="219">
        <v>10</v>
      </c>
      <c r="G57" s="220">
        <v>7.99</v>
      </c>
      <c r="H57" s="221">
        <f t="shared" si="0"/>
        <v>10.042631</v>
      </c>
      <c r="I57" s="220">
        <f t="shared" si="1"/>
        <v>100.42631</v>
      </c>
      <c r="J57" s="222"/>
    </row>
    <row r="58" spans="1:10" ht="36">
      <c r="A58" s="141" t="s">
        <v>5117</v>
      </c>
      <c r="B58" s="141" t="s">
        <v>4159</v>
      </c>
      <c r="C58" s="141">
        <v>93015</v>
      </c>
      <c r="D58" s="143" t="s">
        <v>366</v>
      </c>
      <c r="E58" s="141" t="s">
        <v>93</v>
      </c>
      <c r="F58" s="219">
        <v>6</v>
      </c>
      <c r="G58" s="220">
        <v>16.89</v>
      </c>
      <c r="H58" s="221">
        <f t="shared" si="0"/>
        <v>21.229040999999999</v>
      </c>
      <c r="I58" s="220">
        <f t="shared" si="1"/>
        <v>127.374246</v>
      </c>
      <c r="J58" s="222"/>
    </row>
    <row r="59" spans="1:10" ht="48">
      <c r="A59" s="141" t="s">
        <v>5118</v>
      </c>
      <c r="B59" s="141" t="s">
        <v>4159</v>
      </c>
      <c r="C59" s="141">
        <v>91884</v>
      </c>
      <c r="D59" s="143" t="s">
        <v>357</v>
      </c>
      <c r="E59" s="141" t="s">
        <v>93</v>
      </c>
      <c r="F59" s="219">
        <v>292</v>
      </c>
      <c r="G59" s="220">
        <v>5.59</v>
      </c>
      <c r="H59" s="221">
        <f t="shared" si="0"/>
        <v>7.0260709999999991</v>
      </c>
      <c r="I59" s="220">
        <f t="shared" si="1"/>
        <v>2051.6127319999996</v>
      </c>
      <c r="J59" s="222"/>
    </row>
    <row r="60" spans="1:10" ht="68.25" customHeight="1">
      <c r="A60" s="141" t="s">
        <v>5119</v>
      </c>
      <c r="B60" s="141" t="s">
        <v>4159</v>
      </c>
      <c r="C60" s="141" t="s">
        <v>397</v>
      </c>
      <c r="D60" s="143" t="s">
        <v>398</v>
      </c>
      <c r="E60" s="141" t="s">
        <v>93</v>
      </c>
      <c r="F60" s="219">
        <v>1</v>
      </c>
      <c r="G60" s="220">
        <v>338.77</v>
      </c>
      <c r="H60" s="221">
        <f t="shared" si="0"/>
        <v>425.80001299999992</v>
      </c>
      <c r="I60" s="220">
        <f t="shared" si="1"/>
        <v>425.80001299999992</v>
      </c>
      <c r="J60" s="222"/>
    </row>
    <row r="61" spans="1:10" ht="68.25" customHeight="1">
      <c r="A61" s="141" t="s">
        <v>5120</v>
      </c>
      <c r="B61" s="141" t="s">
        <v>4159</v>
      </c>
      <c r="C61" s="141" t="s">
        <v>399</v>
      </c>
      <c r="D61" s="143" t="s">
        <v>400</v>
      </c>
      <c r="E61" s="141" t="s">
        <v>93</v>
      </c>
      <c r="F61" s="219">
        <v>3</v>
      </c>
      <c r="G61" s="220">
        <v>393.02</v>
      </c>
      <c r="H61" s="221">
        <f t="shared" si="0"/>
        <v>493.98683799999992</v>
      </c>
      <c r="I61" s="220">
        <f t="shared" si="1"/>
        <v>1481.9605139999999</v>
      </c>
      <c r="J61" s="222"/>
    </row>
    <row r="62" spans="1:10" ht="68.25" customHeight="1">
      <c r="A62" s="141" t="s">
        <v>5121</v>
      </c>
      <c r="B62" s="141" t="s">
        <v>4159</v>
      </c>
      <c r="C62" s="141" t="s">
        <v>401</v>
      </c>
      <c r="D62" s="143" t="s">
        <v>402</v>
      </c>
      <c r="E62" s="141" t="s">
        <v>93</v>
      </c>
      <c r="F62" s="219">
        <v>2</v>
      </c>
      <c r="G62" s="220">
        <v>767.13</v>
      </c>
      <c r="H62" s="221">
        <f t="shared" si="0"/>
        <v>964.20569699999987</v>
      </c>
      <c r="I62" s="220">
        <f t="shared" si="1"/>
        <v>1928.4113939999997</v>
      </c>
      <c r="J62" s="222"/>
    </row>
    <row r="63" spans="1:10" ht="36">
      <c r="A63" s="141" t="s">
        <v>5122</v>
      </c>
      <c r="B63" s="141" t="s">
        <v>4159</v>
      </c>
      <c r="C63" s="141">
        <v>83399</v>
      </c>
      <c r="D63" s="143" t="s">
        <v>469</v>
      </c>
      <c r="E63" s="141" t="s">
        <v>93</v>
      </c>
      <c r="F63" s="219">
        <v>12</v>
      </c>
      <c r="G63" s="220">
        <v>28.25</v>
      </c>
      <c r="H63" s="221">
        <f t="shared" si="0"/>
        <v>35.507424999999998</v>
      </c>
      <c r="I63" s="220">
        <f t="shared" si="1"/>
        <v>426.08909999999997</v>
      </c>
      <c r="J63" s="222"/>
    </row>
    <row r="64" spans="1:10" ht="36">
      <c r="A64" s="141" t="s">
        <v>5123</v>
      </c>
      <c r="B64" s="141" t="s">
        <v>4159</v>
      </c>
      <c r="C64" s="141">
        <v>91996</v>
      </c>
      <c r="D64" s="143" t="s">
        <v>443</v>
      </c>
      <c r="E64" s="141" t="s">
        <v>93</v>
      </c>
      <c r="F64" s="219">
        <v>24</v>
      </c>
      <c r="G64" s="220">
        <v>20.69</v>
      </c>
      <c r="H64" s="221">
        <f t="shared" si="0"/>
        <v>26.005261000000001</v>
      </c>
      <c r="I64" s="220">
        <f t="shared" si="1"/>
        <v>624.12626399999999</v>
      </c>
      <c r="J64" s="222"/>
    </row>
    <row r="65" spans="1:10" ht="46.5" customHeight="1">
      <c r="A65" s="141" t="s">
        <v>5124</v>
      </c>
      <c r="B65" s="141" t="s">
        <v>4159</v>
      </c>
      <c r="C65" s="141">
        <v>91992</v>
      </c>
      <c r="D65" s="143" t="s">
        <v>439</v>
      </c>
      <c r="E65" s="141" t="s">
        <v>93</v>
      </c>
      <c r="F65" s="219">
        <v>3</v>
      </c>
      <c r="G65" s="220">
        <v>26.38</v>
      </c>
      <c r="H65" s="221">
        <f t="shared" si="0"/>
        <v>33.157021999999998</v>
      </c>
      <c r="I65" s="220">
        <f t="shared" si="1"/>
        <v>99.471065999999993</v>
      </c>
      <c r="J65" s="222"/>
    </row>
    <row r="66" spans="1:10" ht="43.5" customHeight="1">
      <c r="A66" s="141" t="s">
        <v>5125</v>
      </c>
      <c r="B66" s="141" t="s">
        <v>4159</v>
      </c>
      <c r="C66" s="141">
        <v>92000</v>
      </c>
      <c r="D66" s="143" t="s">
        <v>446</v>
      </c>
      <c r="E66" s="141" t="s">
        <v>93</v>
      </c>
      <c r="F66" s="219">
        <v>107</v>
      </c>
      <c r="G66" s="220">
        <v>18.48</v>
      </c>
      <c r="H66" s="221">
        <f t="shared" si="0"/>
        <v>23.227511999999997</v>
      </c>
      <c r="I66" s="220">
        <f t="shared" si="1"/>
        <v>2485.3437839999997</v>
      </c>
      <c r="J66" s="222"/>
    </row>
    <row r="67" spans="1:10" ht="43.5" customHeight="1">
      <c r="A67" s="141" t="s">
        <v>5126</v>
      </c>
      <c r="B67" s="141" t="s">
        <v>4159</v>
      </c>
      <c r="C67" s="141">
        <v>91993</v>
      </c>
      <c r="D67" s="143" t="s">
        <v>440</v>
      </c>
      <c r="E67" s="141" t="s">
        <v>93</v>
      </c>
      <c r="F67" s="219">
        <v>32</v>
      </c>
      <c r="G67" s="220">
        <v>28.05</v>
      </c>
      <c r="H67" s="221">
        <f t="shared" si="0"/>
        <v>35.256045</v>
      </c>
      <c r="I67" s="220">
        <f t="shared" si="1"/>
        <v>1128.19344</v>
      </c>
      <c r="J67" s="222"/>
    </row>
    <row r="68" spans="1:10" ht="24">
      <c r="A68" s="141" t="s">
        <v>5127</v>
      </c>
      <c r="B68" s="141" t="s">
        <v>5059</v>
      </c>
      <c r="C68" s="141" t="s">
        <v>5063</v>
      </c>
      <c r="D68" s="143" t="s">
        <v>5069</v>
      </c>
      <c r="E68" s="141" t="s">
        <v>93</v>
      </c>
      <c r="F68" s="219">
        <v>29</v>
      </c>
      <c r="G68" s="220">
        <v>21.52</v>
      </c>
      <c r="H68" s="221">
        <f t="shared" si="0"/>
        <v>27.048487999999999</v>
      </c>
      <c r="I68" s="220">
        <f t="shared" si="1"/>
        <v>784.40615200000002</v>
      </c>
      <c r="J68" s="222"/>
    </row>
    <row r="69" spans="1:10">
      <c r="A69" s="141" t="s">
        <v>5128</v>
      </c>
      <c r="B69" s="141" t="s">
        <v>4159</v>
      </c>
      <c r="C69" s="141">
        <v>68069</v>
      </c>
      <c r="D69" s="143" t="s">
        <v>481</v>
      </c>
      <c r="E69" s="141" t="s">
        <v>93</v>
      </c>
      <c r="F69" s="219">
        <v>3</v>
      </c>
      <c r="G69" s="220">
        <v>40.58</v>
      </c>
      <c r="H69" s="221">
        <f>G69*1.2569</f>
        <v>51.005001999999998</v>
      </c>
      <c r="I69" s="220">
        <f t="shared" si="1"/>
        <v>153.015006</v>
      </c>
      <c r="J69" s="222"/>
    </row>
    <row r="70" spans="1:10" ht="24">
      <c r="A70" s="141" t="s">
        <v>5129</v>
      </c>
      <c r="B70" s="141" t="s">
        <v>4159</v>
      </c>
      <c r="C70" s="141">
        <v>72253</v>
      </c>
      <c r="D70" s="143" t="s">
        <v>370</v>
      </c>
      <c r="E70" s="141" t="s">
        <v>78</v>
      </c>
      <c r="F70" s="219">
        <v>10</v>
      </c>
      <c r="G70" s="220">
        <v>21.36</v>
      </c>
      <c r="H70" s="221">
        <f>G70*1.2569</f>
        <v>26.847383999999998</v>
      </c>
      <c r="I70" s="220">
        <f t="shared" si="1"/>
        <v>268.47384</v>
      </c>
      <c r="J70" s="222"/>
    </row>
    <row r="71" spans="1:10">
      <c r="A71" s="222"/>
      <c r="B71" s="222"/>
      <c r="C71" s="222"/>
      <c r="D71" s="223"/>
      <c r="E71" s="222"/>
      <c r="F71" s="224"/>
      <c r="G71" s="224"/>
      <c r="H71" s="225"/>
      <c r="I71" s="224"/>
      <c r="J71" s="222"/>
    </row>
    <row r="72" spans="1:10">
      <c r="A72" s="222"/>
      <c r="B72" s="222"/>
      <c r="C72" s="222"/>
      <c r="D72" s="223"/>
      <c r="E72" s="222"/>
      <c r="F72" s="224"/>
      <c r="G72" s="224"/>
      <c r="H72" s="225"/>
      <c r="I72" s="224"/>
      <c r="J72" s="222"/>
    </row>
    <row r="73" spans="1:10" ht="12.75">
      <c r="C73" s="434" t="s">
        <v>5390</v>
      </c>
    </row>
    <row r="74" spans="1:10">
      <c r="C74" s="435" t="s">
        <v>5391</v>
      </c>
    </row>
    <row r="75" spans="1:10">
      <c r="C75" s="436" t="s">
        <v>5392</v>
      </c>
    </row>
    <row r="76" spans="1:10">
      <c r="C76" s="139" t="s">
        <v>5393</v>
      </c>
    </row>
  </sheetData>
  <mergeCells count="20">
    <mergeCell ref="G8:I8"/>
    <mergeCell ref="B10:H10"/>
    <mergeCell ref="A8:A9"/>
    <mergeCell ref="B8:B9"/>
    <mergeCell ref="C8:C9"/>
    <mergeCell ref="D8:D9"/>
    <mergeCell ref="E8:E9"/>
    <mergeCell ref="F8:F9"/>
    <mergeCell ref="A6:B6"/>
    <mergeCell ref="C6:I6"/>
    <mergeCell ref="A7:B7"/>
    <mergeCell ref="C7:I7"/>
    <mergeCell ref="H1:I4"/>
    <mergeCell ref="A1:B4"/>
    <mergeCell ref="C1:G1"/>
    <mergeCell ref="C2:G2"/>
    <mergeCell ref="C3:G3"/>
    <mergeCell ref="C4:G4"/>
    <mergeCell ref="A5:B5"/>
    <mergeCell ref="C5:I5"/>
  </mergeCells>
  <pageMargins left="0.51181102362204722" right="0.51181102362204722" top="0.78740157480314965" bottom="0.78740157480314965" header="0.31496062992125984" footer="0.31496062992125984"/>
  <pageSetup paperSize="9" scale="80"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2"/>
  <sheetViews>
    <sheetView zoomScale="90" zoomScaleNormal="90" workbookViewId="0">
      <selection activeCell="D18" sqref="D18"/>
    </sheetView>
  </sheetViews>
  <sheetFormatPr defaultRowHeight="12"/>
  <cols>
    <col min="1" max="1" width="14.42578125" style="150" customWidth="1"/>
    <col min="2" max="2" width="7.85546875" style="150" customWidth="1"/>
    <col min="3" max="3" width="9.28515625" style="150" customWidth="1"/>
    <col min="4" max="4" width="51.28515625" style="133" customWidth="1"/>
    <col min="5" max="5" width="5.5703125" style="150" bestFit="1" customWidth="1"/>
    <col min="6" max="6" width="9.85546875" style="150" customWidth="1"/>
    <col min="7" max="7" width="7.42578125" style="150" bestFit="1" customWidth="1"/>
    <col min="8" max="8" width="8.42578125" style="150" bestFit="1" customWidth="1"/>
    <col min="9" max="9" width="14.140625" style="150" customWidth="1"/>
    <col min="10" max="16384" width="9.140625" style="150"/>
  </cols>
  <sheetData>
    <row r="1" spans="1:9">
      <c r="A1" s="147"/>
      <c r="B1" s="147"/>
      <c r="C1" s="139"/>
      <c r="D1" s="109"/>
      <c r="E1" s="139"/>
      <c r="F1" s="148"/>
      <c r="G1" s="149"/>
      <c r="H1" s="149"/>
      <c r="I1" s="149"/>
    </row>
    <row r="2" spans="1:9" ht="50.25" customHeight="1">
      <c r="A2" s="380"/>
      <c r="B2" s="1164" t="s">
        <v>4433</v>
      </c>
      <c r="C2" s="1164"/>
      <c r="D2" s="1164"/>
      <c r="E2" s="1164"/>
      <c r="F2" s="1164"/>
      <c r="G2" s="1165"/>
      <c r="H2" s="1166"/>
      <c r="I2" s="1167"/>
    </row>
    <row r="3" spans="1:9" ht="23.25" customHeight="1">
      <c r="A3" s="380"/>
      <c r="B3" s="1083" t="s">
        <v>5262</v>
      </c>
      <c r="C3" s="1157"/>
      <c r="D3" s="1157"/>
      <c r="E3" s="1157"/>
      <c r="F3" s="1158"/>
      <c r="G3" s="1168"/>
      <c r="H3" s="1169"/>
      <c r="I3" s="1170"/>
    </row>
    <row r="4" spans="1:9" ht="23.25" customHeight="1">
      <c r="A4" s="380"/>
      <c r="B4" s="1079" t="s">
        <v>5263</v>
      </c>
      <c r="C4" s="1159"/>
      <c r="D4" s="1159"/>
      <c r="E4" s="1159"/>
      <c r="F4" s="1160"/>
      <c r="G4" s="1168"/>
      <c r="H4" s="1169"/>
      <c r="I4" s="1170"/>
    </row>
    <row r="5" spans="1:9" ht="23.25" customHeight="1">
      <c r="A5" s="380"/>
      <c r="B5" s="1079" t="s">
        <v>5264</v>
      </c>
      <c r="C5" s="1159"/>
      <c r="D5" s="1159"/>
      <c r="E5" s="1159"/>
      <c r="F5" s="1160"/>
      <c r="G5" s="1171"/>
      <c r="H5" s="1172"/>
      <c r="I5" s="1173"/>
    </row>
    <row r="6" spans="1:9" ht="15" customHeight="1">
      <c r="A6" s="361" t="s">
        <v>5134</v>
      </c>
      <c r="B6" s="1054" t="s">
        <v>5389</v>
      </c>
      <c r="C6" s="1053"/>
      <c r="D6" s="1053"/>
      <c r="E6" s="1053"/>
      <c r="F6" s="1053"/>
      <c r="G6" s="1053"/>
      <c r="H6" s="1053"/>
      <c r="I6" s="1078"/>
    </row>
    <row r="7" spans="1:9" ht="15">
      <c r="A7" s="361" t="s">
        <v>5265</v>
      </c>
      <c r="B7" s="1080" t="s">
        <v>5272</v>
      </c>
      <c r="C7" s="1140"/>
      <c r="D7" s="1140"/>
      <c r="E7" s="1140"/>
      <c r="F7" s="1140"/>
      <c r="G7" s="1141"/>
      <c r="H7" s="362" t="s">
        <v>5266</v>
      </c>
      <c r="I7" s="363" t="s">
        <v>5267</v>
      </c>
    </row>
    <row r="8" spans="1:9" ht="15">
      <c r="A8" s="361" t="s">
        <v>5268</v>
      </c>
      <c r="B8" s="1081" t="s">
        <v>5273</v>
      </c>
      <c r="C8" s="1142"/>
      <c r="D8" s="1142"/>
      <c r="E8" s="1142"/>
      <c r="F8" s="1142"/>
      <c r="G8" s="1143"/>
      <c r="H8" s="364" t="s">
        <v>5269</v>
      </c>
      <c r="I8" s="365">
        <f>BDI!E45</f>
        <v>0.25693354338700758</v>
      </c>
    </row>
    <row r="9" spans="1:9">
      <c r="A9" s="138"/>
      <c r="B9" s="138"/>
      <c r="C9" s="151"/>
      <c r="D9" s="132"/>
      <c r="E9" s="139"/>
      <c r="F9" s="148"/>
      <c r="G9" s="149"/>
      <c r="H9" s="149"/>
      <c r="I9" s="149"/>
    </row>
    <row r="10" spans="1:9">
      <c r="A10" s="1175" t="s">
        <v>64</v>
      </c>
      <c r="B10" s="1175" t="s">
        <v>65</v>
      </c>
      <c r="C10" s="1161" t="s">
        <v>66</v>
      </c>
      <c r="D10" s="1175" t="s">
        <v>67</v>
      </c>
      <c r="E10" s="1175" t="s">
        <v>68</v>
      </c>
      <c r="F10" s="1176" t="s">
        <v>4742</v>
      </c>
      <c r="G10" s="1175" t="s">
        <v>70</v>
      </c>
      <c r="H10" s="1175"/>
      <c r="I10" s="1175"/>
    </row>
    <row r="11" spans="1:9" ht="22.5">
      <c r="A11" s="1175"/>
      <c r="B11" s="1175"/>
      <c r="C11" s="1161"/>
      <c r="D11" s="1175"/>
      <c r="E11" s="1175"/>
      <c r="F11" s="1176"/>
      <c r="G11" s="168" t="s">
        <v>71</v>
      </c>
      <c r="H11" s="168" t="s">
        <v>72</v>
      </c>
      <c r="I11" s="168" t="s">
        <v>73</v>
      </c>
    </row>
    <row r="12" spans="1:9" ht="15" customHeight="1">
      <c r="A12" s="152" t="s">
        <v>4523</v>
      </c>
      <c r="B12" s="1174" t="s">
        <v>4434</v>
      </c>
      <c r="C12" s="1174"/>
      <c r="D12" s="1174"/>
      <c r="E12" s="1174"/>
      <c r="F12" s="1174"/>
      <c r="G12" s="153"/>
      <c r="H12" s="153"/>
      <c r="I12" s="154">
        <f>SUM(I13:I66)</f>
        <v>38211.808747000003</v>
      </c>
    </row>
    <row r="13" spans="1:9">
      <c r="A13" s="155"/>
      <c r="B13" s="156"/>
      <c r="C13" s="156"/>
      <c r="D13" s="157" t="s">
        <v>4275</v>
      </c>
      <c r="E13" s="156"/>
      <c r="F13" s="156"/>
      <c r="G13" s="156"/>
      <c r="H13" s="156"/>
      <c r="I13" s="158"/>
    </row>
    <row r="14" spans="1:9" ht="26.25" customHeight="1">
      <c r="A14" s="159" t="s">
        <v>4525</v>
      </c>
      <c r="B14" s="159" t="s">
        <v>4159</v>
      </c>
      <c r="C14" s="159">
        <v>86881</v>
      </c>
      <c r="D14" s="143" t="s">
        <v>599</v>
      </c>
      <c r="E14" s="146" t="s">
        <v>93</v>
      </c>
      <c r="F14" s="160">
        <v>24</v>
      </c>
      <c r="G14" s="141">
        <v>119.37</v>
      </c>
      <c r="H14" s="160">
        <f t="shared" ref="H14:H21" si="0">G14*1.2569</f>
        <v>150.03615299999998</v>
      </c>
      <c r="I14" s="161">
        <f>F14*H14</f>
        <v>3600.8676719999994</v>
      </c>
    </row>
    <row r="15" spans="1:9" ht="55.5" customHeight="1">
      <c r="A15" s="159" t="s">
        <v>4526</v>
      </c>
      <c r="B15" s="159" t="s">
        <v>4159</v>
      </c>
      <c r="C15" s="159">
        <v>89752</v>
      </c>
      <c r="D15" s="143" t="s">
        <v>553</v>
      </c>
      <c r="E15" s="146" t="s">
        <v>93</v>
      </c>
      <c r="F15" s="160">
        <f>9</f>
        <v>9</v>
      </c>
      <c r="G15" s="141">
        <v>4.12</v>
      </c>
      <c r="H15" s="160">
        <f t="shared" si="0"/>
        <v>5.1784279999999994</v>
      </c>
      <c r="I15" s="161">
        <f>F15*H15</f>
        <v>46.605851999999992</v>
      </c>
    </row>
    <row r="16" spans="1:9" ht="54.75" customHeight="1">
      <c r="A16" s="159" t="s">
        <v>4527</v>
      </c>
      <c r="B16" s="159" t="s">
        <v>4159</v>
      </c>
      <c r="C16" s="159">
        <v>89753</v>
      </c>
      <c r="D16" s="143" t="s">
        <v>554</v>
      </c>
      <c r="E16" s="146" t="s">
        <v>93</v>
      </c>
      <c r="F16" s="159">
        <v>18</v>
      </c>
      <c r="G16" s="141">
        <v>6.06</v>
      </c>
      <c r="H16" s="160">
        <f t="shared" si="0"/>
        <v>7.6168139999999989</v>
      </c>
      <c r="I16" s="161">
        <f t="shared" ref="I16:I39" si="1">F16*H16</f>
        <v>137.10265199999998</v>
      </c>
    </row>
    <row r="17" spans="1:9" ht="56.25" customHeight="1">
      <c r="A17" s="159" t="s">
        <v>4528</v>
      </c>
      <c r="B17" s="159" t="s">
        <v>4159</v>
      </c>
      <c r="C17" s="159">
        <v>89774</v>
      </c>
      <c r="D17" s="143" t="s">
        <v>559</v>
      </c>
      <c r="E17" s="146" t="s">
        <v>93</v>
      </c>
      <c r="F17" s="159">
        <v>7</v>
      </c>
      <c r="G17" s="141">
        <v>10.15</v>
      </c>
      <c r="H17" s="160">
        <f t="shared" si="0"/>
        <v>12.757534999999999</v>
      </c>
      <c r="I17" s="161">
        <f t="shared" si="1"/>
        <v>89.302744999999987</v>
      </c>
    </row>
    <row r="18" spans="1:9" ht="58.5" customHeight="1">
      <c r="A18" s="159" t="s">
        <v>4529</v>
      </c>
      <c r="B18" s="159" t="s">
        <v>4159</v>
      </c>
      <c r="C18" s="159">
        <v>89778</v>
      </c>
      <c r="D18" s="143" t="s">
        <v>560</v>
      </c>
      <c r="E18" s="146" t="s">
        <v>93</v>
      </c>
      <c r="F18" s="159">
        <v>45</v>
      </c>
      <c r="G18" s="141">
        <v>12.67</v>
      </c>
      <c r="H18" s="160">
        <f t="shared" si="0"/>
        <v>15.924922999999998</v>
      </c>
      <c r="I18" s="161">
        <f t="shared" si="1"/>
        <v>716.62153499999988</v>
      </c>
    </row>
    <row r="19" spans="1:9" ht="24">
      <c r="A19" s="159" t="s">
        <v>4530</v>
      </c>
      <c r="B19" s="159" t="s">
        <v>4159</v>
      </c>
      <c r="C19" s="141">
        <v>38418</v>
      </c>
      <c r="D19" s="143" t="s">
        <v>1386</v>
      </c>
      <c r="E19" s="146" t="s">
        <v>93</v>
      </c>
      <c r="F19" s="159">
        <v>8</v>
      </c>
      <c r="G19" s="141">
        <v>4.49</v>
      </c>
      <c r="H19" s="160">
        <f t="shared" si="0"/>
        <v>5.6434809999999995</v>
      </c>
      <c r="I19" s="161">
        <f>F19*H19</f>
        <v>45.147847999999996</v>
      </c>
    </row>
    <row r="20" spans="1:9" ht="24">
      <c r="A20" s="159" t="s">
        <v>4531</v>
      </c>
      <c r="B20" s="159" t="s">
        <v>4159</v>
      </c>
      <c r="C20" s="141">
        <v>20042</v>
      </c>
      <c r="D20" s="143" t="s">
        <v>3435</v>
      </c>
      <c r="E20" s="146" t="s">
        <v>93</v>
      </c>
      <c r="F20" s="159">
        <v>5</v>
      </c>
      <c r="G20" s="141">
        <v>1.72</v>
      </c>
      <c r="H20" s="160">
        <f t="shared" si="0"/>
        <v>2.1618679999999997</v>
      </c>
      <c r="I20" s="161">
        <f>F20*H20</f>
        <v>10.809339999999999</v>
      </c>
    </row>
    <row r="21" spans="1:9" ht="24">
      <c r="A21" s="159" t="s">
        <v>4532</v>
      </c>
      <c r="B21" s="159" t="s">
        <v>4159</v>
      </c>
      <c r="C21" s="141">
        <v>20044</v>
      </c>
      <c r="D21" s="143" t="s">
        <v>3434</v>
      </c>
      <c r="E21" s="146" t="s">
        <v>93</v>
      </c>
      <c r="F21" s="159">
        <v>1</v>
      </c>
      <c r="G21" s="141">
        <v>2.29</v>
      </c>
      <c r="H21" s="160">
        <f t="shared" si="0"/>
        <v>2.878301</v>
      </c>
      <c r="I21" s="161">
        <f>F21*H21</f>
        <v>2.878301</v>
      </c>
    </row>
    <row r="22" spans="1:9" ht="54.75" customHeight="1">
      <c r="A22" s="159" t="s">
        <v>4533</v>
      </c>
      <c r="B22" s="159" t="s">
        <v>4159</v>
      </c>
      <c r="C22" s="159">
        <v>89827</v>
      </c>
      <c r="D22" s="143" t="s">
        <v>567</v>
      </c>
      <c r="E22" s="146" t="s">
        <v>93</v>
      </c>
      <c r="F22" s="159">
        <v>11</v>
      </c>
      <c r="G22" s="141">
        <v>11.1</v>
      </c>
      <c r="H22" s="160">
        <f t="shared" ref="H22:H43" si="2">G22*1.2569</f>
        <v>13.951589999999998</v>
      </c>
      <c r="I22" s="161">
        <f t="shared" si="1"/>
        <v>153.46748999999997</v>
      </c>
    </row>
    <row r="23" spans="1:9" ht="54" customHeight="1">
      <c r="A23" s="159" t="s">
        <v>4534</v>
      </c>
      <c r="B23" s="159" t="s">
        <v>4159</v>
      </c>
      <c r="C23" s="159">
        <v>89795</v>
      </c>
      <c r="D23" s="143" t="s">
        <v>561</v>
      </c>
      <c r="E23" s="146" t="s">
        <v>93</v>
      </c>
      <c r="F23" s="159">
        <v>5</v>
      </c>
      <c r="G23" s="141">
        <v>23.89</v>
      </c>
      <c r="H23" s="160">
        <f t="shared" si="2"/>
        <v>30.027341</v>
      </c>
      <c r="I23" s="161">
        <f t="shared" si="1"/>
        <v>150.13670500000001</v>
      </c>
    </row>
    <row r="24" spans="1:9" ht="50.25" customHeight="1">
      <c r="A24" s="159" t="s">
        <v>4535</v>
      </c>
      <c r="B24" s="159" t="s">
        <v>4159</v>
      </c>
      <c r="C24" s="159">
        <v>89797</v>
      </c>
      <c r="D24" s="143" t="s">
        <v>562</v>
      </c>
      <c r="E24" s="146" t="s">
        <v>93</v>
      </c>
      <c r="F24" s="159">
        <v>11</v>
      </c>
      <c r="G24" s="141">
        <v>32.76</v>
      </c>
      <c r="H24" s="160">
        <f t="shared" si="2"/>
        <v>41.176043999999997</v>
      </c>
      <c r="I24" s="161">
        <f t="shared" si="1"/>
        <v>452.93648399999995</v>
      </c>
    </row>
    <row r="25" spans="1:9" ht="53.25" customHeight="1">
      <c r="A25" s="159" t="s">
        <v>4536</v>
      </c>
      <c r="B25" s="159" t="s">
        <v>4159</v>
      </c>
      <c r="C25" s="159">
        <v>89724</v>
      </c>
      <c r="D25" s="143" t="s">
        <v>547</v>
      </c>
      <c r="E25" s="146" t="s">
        <v>93</v>
      </c>
      <c r="F25" s="159">
        <v>14</v>
      </c>
      <c r="G25" s="141">
        <v>5.31</v>
      </c>
      <c r="H25" s="160">
        <f t="shared" si="2"/>
        <v>6.6741389999999994</v>
      </c>
      <c r="I25" s="161">
        <f t="shared" si="1"/>
        <v>93.437945999999997</v>
      </c>
    </row>
    <row r="26" spans="1:9" ht="75" customHeight="1">
      <c r="A26" s="159" t="s">
        <v>4537</v>
      </c>
      <c r="B26" s="159" t="s">
        <v>4159</v>
      </c>
      <c r="C26" s="159">
        <v>89801</v>
      </c>
      <c r="D26" s="143" t="s">
        <v>563</v>
      </c>
      <c r="E26" s="146" t="s">
        <v>93</v>
      </c>
      <c r="F26" s="159">
        <v>3</v>
      </c>
      <c r="G26" s="141">
        <v>4.54</v>
      </c>
      <c r="H26" s="160">
        <f t="shared" si="2"/>
        <v>5.7063259999999998</v>
      </c>
      <c r="I26" s="161">
        <f t="shared" si="1"/>
        <v>17.118977999999998</v>
      </c>
    </row>
    <row r="27" spans="1:9" ht="48">
      <c r="A27" s="159" t="s">
        <v>4538</v>
      </c>
      <c r="B27" s="159" t="s">
        <v>4159</v>
      </c>
      <c r="C27" s="159">
        <v>89805</v>
      </c>
      <c r="D27" s="143" t="s">
        <v>565</v>
      </c>
      <c r="E27" s="146" t="s">
        <v>93</v>
      </c>
      <c r="F27" s="159">
        <v>3</v>
      </c>
      <c r="G27" s="141">
        <v>9.4499999999999993</v>
      </c>
      <c r="H27" s="160">
        <f t="shared" si="2"/>
        <v>11.877704999999999</v>
      </c>
      <c r="I27" s="161">
        <f t="shared" si="1"/>
        <v>35.633114999999997</v>
      </c>
    </row>
    <row r="28" spans="1:9" ht="51.75" customHeight="1">
      <c r="A28" s="159" t="s">
        <v>4539</v>
      </c>
      <c r="B28" s="159" t="s">
        <v>4159</v>
      </c>
      <c r="C28" s="159">
        <v>89811</v>
      </c>
      <c r="D28" s="143" t="s">
        <v>566</v>
      </c>
      <c r="E28" s="146" t="s">
        <v>93</v>
      </c>
      <c r="F28" s="159">
        <v>17</v>
      </c>
      <c r="G28" s="141">
        <v>21.67</v>
      </c>
      <c r="H28" s="160">
        <f t="shared" si="2"/>
        <v>27.237023000000001</v>
      </c>
      <c r="I28" s="161">
        <f t="shared" si="1"/>
        <v>463.02939100000003</v>
      </c>
    </row>
    <row r="29" spans="1:9" ht="51.75" customHeight="1">
      <c r="A29" s="159" t="s">
        <v>4540</v>
      </c>
      <c r="B29" s="159" t="s">
        <v>4159</v>
      </c>
      <c r="C29" s="159">
        <v>89726</v>
      </c>
      <c r="D29" s="143" t="s">
        <v>548</v>
      </c>
      <c r="E29" s="146" t="s">
        <v>93</v>
      </c>
      <c r="F29" s="159">
        <v>4</v>
      </c>
      <c r="G29" s="141">
        <v>6.17</v>
      </c>
      <c r="H29" s="160">
        <f t="shared" si="2"/>
        <v>7.7550729999999994</v>
      </c>
      <c r="I29" s="161">
        <f t="shared" si="1"/>
        <v>31.020291999999998</v>
      </c>
    </row>
    <row r="30" spans="1:9" ht="48">
      <c r="A30" s="159" t="s">
        <v>4541</v>
      </c>
      <c r="B30" s="159" t="s">
        <v>4159</v>
      </c>
      <c r="C30" s="159">
        <v>89802</v>
      </c>
      <c r="D30" s="143" t="s">
        <v>564</v>
      </c>
      <c r="E30" s="146" t="s">
        <v>93</v>
      </c>
      <c r="F30" s="159">
        <v>3</v>
      </c>
      <c r="G30" s="141">
        <v>5.14</v>
      </c>
      <c r="H30" s="160">
        <f t="shared" si="2"/>
        <v>6.4604659999999994</v>
      </c>
      <c r="I30" s="161">
        <f t="shared" si="1"/>
        <v>19.381397999999997</v>
      </c>
    </row>
    <row r="31" spans="1:9" ht="46.5" customHeight="1">
      <c r="A31" s="159" t="s">
        <v>4542</v>
      </c>
      <c r="B31" s="159" t="s">
        <v>4159</v>
      </c>
      <c r="C31" s="159">
        <v>89851</v>
      </c>
      <c r="D31" s="143" t="s">
        <v>568</v>
      </c>
      <c r="E31" s="146" t="s">
        <v>93</v>
      </c>
      <c r="F31" s="159">
        <v>1</v>
      </c>
      <c r="G31" s="141">
        <v>16.559999999999999</v>
      </c>
      <c r="H31" s="160">
        <f t="shared" si="2"/>
        <v>20.814263999999998</v>
      </c>
      <c r="I31" s="161">
        <f t="shared" si="1"/>
        <v>20.814263999999998</v>
      </c>
    </row>
    <row r="32" spans="1:9" ht="36">
      <c r="A32" s="159" t="s">
        <v>4543</v>
      </c>
      <c r="B32" s="159" t="s">
        <v>4159</v>
      </c>
      <c r="C32" s="159">
        <v>89495</v>
      </c>
      <c r="D32" s="143" t="s">
        <v>595</v>
      </c>
      <c r="E32" s="146" t="s">
        <v>93</v>
      </c>
      <c r="F32" s="159">
        <v>4</v>
      </c>
      <c r="G32" s="141">
        <v>7.02</v>
      </c>
      <c r="H32" s="160">
        <f t="shared" si="2"/>
        <v>8.8234379999999994</v>
      </c>
      <c r="I32" s="161">
        <f t="shared" si="1"/>
        <v>35.293751999999998</v>
      </c>
    </row>
    <row r="33" spans="1:12" ht="36">
      <c r="A33" s="159" t="s">
        <v>4544</v>
      </c>
      <c r="B33" s="159" t="s">
        <v>4159</v>
      </c>
      <c r="C33" s="159">
        <v>89707</v>
      </c>
      <c r="D33" s="143" t="s">
        <v>5278</v>
      </c>
      <c r="E33" s="146" t="s">
        <v>93</v>
      </c>
      <c r="F33" s="159">
        <v>9</v>
      </c>
      <c r="G33" s="141">
        <v>21</v>
      </c>
      <c r="H33" s="160">
        <f t="shared" si="2"/>
        <v>26.3949</v>
      </c>
      <c r="I33" s="161">
        <f t="shared" si="1"/>
        <v>237.55410000000001</v>
      </c>
    </row>
    <row r="34" spans="1:12" ht="49.5" customHeight="1">
      <c r="A34" s="159" t="s">
        <v>4545</v>
      </c>
      <c r="B34" s="159" t="s">
        <v>4159</v>
      </c>
      <c r="C34" s="159">
        <v>86877</v>
      </c>
      <c r="D34" s="143" t="s">
        <v>598</v>
      </c>
      <c r="E34" s="146" t="s">
        <v>93</v>
      </c>
      <c r="F34" s="159">
        <v>16</v>
      </c>
      <c r="G34" s="141">
        <v>19.13</v>
      </c>
      <c r="H34" s="160">
        <f t="shared" si="2"/>
        <v>24.044496999999996</v>
      </c>
      <c r="I34" s="161">
        <f t="shared" si="1"/>
        <v>384.71195199999994</v>
      </c>
    </row>
    <row r="35" spans="1:12" ht="37.5" customHeight="1">
      <c r="A35" s="159" t="s">
        <v>4546</v>
      </c>
      <c r="B35" s="159" t="s">
        <v>4159</v>
      </c>
      <c r="C35" s="159" t="s">
        <v>591</v>
      </c>
      <c r="D35" s="143" t="s">
        <v>592</v>
      </c>
      <c r="E35" s="146" t="s">
        <v>93</v>
      </c>
      <c r="F35" s="159">
        <v>12</v>
      </c>
      <c r="G35" s="141">
        <v>190.29</v>
      </c>
      <c r="H35" s="160">
        <f t="shared" si="2"/>
        <v>239.17550099999997</v>
      </c>
      <c r="I35" s="161">
        <f t="shared" si="1"/>
        <v>2870.1060119999997</v>
      </c>
    </row>
    <row r="36" spans="1:12" ht="39" customHeight="1">
      <c r="A36" s="159" t="s">
        <v>4547</v>
      </c>
      <c r="B36" s="159" t="s">
        <v>4159</v>
      </c>
      <c r="C36" s="159" t="s">
        <v>589</v>
      </c>
      <c r="D36" s="143" t="s">
        <v>590</v>
      </c>
      <c r="E36" s="146" t="s">
        <v>93</v>
      </c>
      <c r="F36" s="159">
        <v>1</v>
      </c>
      <c r="G36" s="141">
        <v>121.1</v>
      </c>
      <c r="H36" s="160">
        <f t="shared" si="2"/>
        <v>152.21058999999997</v>
      </c>
      <c r="I36" s="161">
        <f t="shared" si="1"/>
        <v>152.21058999999997</v>
      </c>
    </row>
    <row r="37" spans="1:12" ht="24" customHeight="1">
      <c r="A37" s="159" t="s">
        <v>4548</v>
      </c>
      <c r="B37" s="159" t="s">
        <v>4159</v>
      </c>
      <c r="C37" s="159">
        <v>83446</v>
      </c>
      <c r="D37" s="143" t="s">
        <v>379</v>
      </c>
      <c r="E37" s="146" t="s">
        <v>93</v>
      </c>
      <c r="F37" s="159">
        <v>1</v>
      </c>
      <c r="G37" s="141">
        <v>127.26</v>
      </c>
      <c r="H37" s="160">
        <f t="shared" si="2"/>
        <v>159.95309399999999</v>
      </c>
      <c r="I37" s="161">
        <f t="shared" si="1"/>
        <v>159.95309399999999</v>
      </c>
    </row>
    <row r="38" spans="1:12" ht="50.25" customHeight="1">
      <c r="A38" s="159" t="s">
        <v>4549</v>
      </c>
      <c r="B38" s="159" t="s">
        <v>4159</v>
      </c>
      <c r="C38" s="159">
        <v>95463</v>
      </c>
      <c r="D38" s="143" t="s">
        <v>5344</v>
      </c>
      <c r="E38" s="141" t="s">
        <v>93</v>
      </c>
      <c r="F38" s="159">
        <v>2</v>
      </c>
      <c r="G38" s="159">
        <v>1214.46</v>
      </c>
      <c r="H38" s="160">
        <f t="shared" si="2"/>
        <v>1526.454774</v>
      </c>
      <c r="I38" s="161">
        <f t="shared" si="1"/>
        <v>3052.9095480000001</v>
      </c>
      <c r="J38" s="211"/>
      <c r="K38" s="211"/>
      <c r="L38" s="211"/>
    </row>
    <row r="39" spans="1:12" ht="45.75" customHeight="1">
      <c r="A39" s="159" t="s">
        <v>4550</v>
      </c>
      <c r="B39" s="159" t="s">
        <v>4159</v>
      </c>
      <c r="C39" s="159" t="s">
        <v>612</v>
      </c>
      <c r="D39" s="143" t="s">
        <v>613</v>
      </c>
      <c r="E39" s="146" t="s">
        <v>93</v>
      </c>
      <c r="F39" s="159">
        <v>2</v>
      </c>
      <c r="G39" s="248">
        <v>1147.71</v>
      </c>
      <c r="H39" s="160">
        <f t="shared" si="2"/>
        <v>1442.556699</v>
      </c>
      <c r="I39" s="161">
        <f t="shared" si="1"/>
        <v>2885.113398</v>
      </c>
    </row>
    <row r="40" spans="1:12" ht="43.5" customHeight="1">
      <c r="A40" s="159" t="s">
        <v>4551</v>
      </c>
      <c r="B40" s="159" t="s">
        <v>4159</v>
      </c>
      <c r="C40" s="145">
        <v>89711</v>
      </c>
      <c r="D40" s="143" t="s">
        <v>502</v>
      </c>
      <c r="E40" s="146" t="s">
        <v>78</v>
      </c>
      <c r="F40" s="159">
        <v>54</v>
      </c>
      <c r="G40" s="141">
        <v>12.14</v>
      </c>
      <c r="H40" s="160">
        <f t="shared" si="2"/>
        <v>15.258766</v>
      </c>
      <c r="I40" s="161">
        <f>F40*H40</f>
        <v>823.97336399999995</v>
      </c>
    </row>
    <row r="41" spans="1:12" ht="43.5" customHeight="1">
      <c r="A41" s="159" t="s">
        <v>4552</v>
      </c>
      <c r="B41" s="159" t="s">
        <v>4159</v>
      </c>
      <c r="C41" s="145">
        <v>89712</v>
      </c>
      <c r="D41" s="143" t="s">
        <v>503</v>
      </c>
      <c r="E41" s="146" t="s">
        <v>78</v>
      </c>
      <c r="F41" s="159">
        <v>48</v>
      </c>
      <c r="G41" s="141">
        <v>17.850000000000001</v>
      </c>
      <c r="H41" s="160">
        <f t="shared" si="2"/>
        <v>22.435665</v>
      </c>
      <c r="I41" s="161">
        <f>F41*H41</f>
        <v>1076.91192</v>
      </c>
    </row>
    <row r="42" spans="1:12" ht="49.5" customHeight="1">
      <c r="A42" s="159" t="s">
        <v>4553</v>
      </c>
      <c r="B42" s="159" t="s">
        <v>4159</v>
      </c>
      <c r="C42" s="145">
        <v>89713</v>
      </c>
      <c r="D42" s="143" t="s">
        <v>504</v>
      </c>
      <c r="E42" s="146" t="s">
        <v>78</v>
      </c>
      <c r="F42" s="159">
        <v>30</v>
      </c>
      <c r="G42" s="141">
        <v>26.62</v>
      </c>
      <c r="H42" s="160">
        <f t="shared" si="2"/>
        <v>33.458677999999999</v>
      </c>
      <c r="I42" s="161">
        <f>F42*H42</f>
        <v>1003.7603399999999</v>
      </c>
    </row>
    <row r="43" spans="1:12" ht="62.25" customHeight="1">
      <c r="A43" s="159" t="s">
        <v>4554</v>
      </c>
      <c r="B43" s="159" t="s">
        <v>4159</v>
      </c>
      <c r="C43" s="145">
        <v>89714</v>
      </c>
      <c r="D43" s="143" t="s">
        <v>505</v>
      </c>
      <c r="E43" s="146" t="s">
        <v>78</v>
      </c>
      <c r="F43" s="159">
        <v>102</v>
      </c>
      <c r="G43" s="141">
        <v>34.36</v>
      </c>
      <c r="H43" s="160">
        <f t="shared" si="2"/>
        <v>43.187083999999999</v>
      </c>
      <c r="I43" s="161">
        <f>F43*H43</f>
        <v>4405.0825679999998</v>
      </c>
    </row>
    <row r="44" spans="1:12">
      <c r="A44" s="164"/>
      <c r="B44" s="167"/>
      <c r="C44" s="167"/>
      <c r="D44" s="210" t="s">
        <v>4276</v>
      </c>
      <c r="E44" s="165"/>
      <c r="F44" s="165"/>
      <c r="G44" s="165"/>
      <c r="H44" s="165"/>
      <c r="I44" s="166"/>
    </row>
    <row r="45" spans="1:12" ht="36" customHeight="1">
      <c r="A45" s="159" t="s">
        <v>4555</v>
      </c>
      <c r="B45" s="159" t="s">
        <v>4159</v>
      </c>
      <c r="C45" s="209">
        <v>89357</v>
      </c>
      <c r="D45" s="143" t="s">
        <v>498</v>
      </c>
      <c r="E45" s="146" t="s">
        <v>78</v>
      </c>
      <c r="F45" s="162">
        <f>18</f>
        <v>18</v>
      </c>
      <c r="G45" s="141">
        <v>17.920000000000002</v>
      </c>
      <c r="H45" s="160">
        <f t="shared" ref="H45:H54" si="3">G45*1.2569</f>
        <v>22.523648000000001</v>
      </c>
      <c r="I45" s="161">
        <f t="shared" ref="I45:I55" si="4">F45*H45</f>
        <v>405.42566400000004</v>
      </c>
    </row>
    <row r="46" spans="1:12" ht="38.25" customHeight="1">
      <c r="A46" s="159" t="s">
        <v>4556</v>
      </c>
      <c r="B46" s="159" t="s">
        <v>4159</v>
      </c>
      <c r="C46" s="209">
        <v>89356</v>
      </c>
      <c r="D46" s="143" t="s">
        <v>497</v>
      </c>
      <c r="E46" s="146" t="s">
        <v>78</v>
      </c>
      <c r="F46" s="162">
        <v>156</v>
      </c>
      <c r="G46" s="141">
        <v>13.32</v>
      </c>
      <c r="H46" s="160">
        <f t="shared" si="3"/>
        <v>16.741907999999999</v>
      </c>
      <c r="I46" s="161">
        <f t="shared" si="4"/>
        <v>2611.7376479999998</v>
      </c>
    </row>
    <row r="47" spans="1:12" ht="42" customHeight="1">
      <c r="A47" s="159" t="s">
        <v>4557</v>
      </c>
      <c r="B47" s="159" t="s">
        <v>4159</v>
      </c>
      <c r="C47" s="209">
        <v>89380</v>
      </c>
      <c r="D47" s="143" t="s">
        <v>527</v>
      </c>
      <c r="E47" s="146" t="s">
        <v>93</v>
      </c>
      <c r="F47" s="162">
        <f>6</f>
        <v>6</v>
      </c>
      <c r="G47" s="141">
        <v>6.06</v>
      </c>
      <c r="H47" s="160">
        <f t="shared" si="3"/>
        <v>7.6168139999999989</v>
      </c>
      <c r="I47" s="161">
        <f t="shared" si="4"/>
        <v>45.700883999999995</v>
      </c>
    </row>
    <row r="48" spans="1:12" ht="35.25" customHeight="1">
      <c r="A48" s="159" t="s">
        <v>4558</v>
      </c>
      <c r="B48" s="159" t="s">
        <v>4159</v>
      </c>
      <c r="C48" s="209">
        <v>89617</v>
      </c>
      <c r="D48" s="143" t="s">
        <v>5277</v>
      </c>
      <c r="E48" s="146" t="s">
        <v>93</v>
      </c>
      <c r="F48" s="162">
        <f>4</f>
        <v>4</v>
      </c>
      <c r="G48" s="141">
        <v>4.43</v>
      </c>
      <c r="H48" s="160">
        <f t="shared" si="3"/>
        <v>5.5680669999999992</v>
      </c>
      <c r="I48" s="161">
        <f t="shared" si="4"/>
        <v>22.272267999999997</v>
      </c>
    </row>
    <row r="49" spans="1:9" ht="38.25" customHeight="1">
      <c r="A49" s="159" t="s">
        <v>4559</v>
      </c>
      <c r="B49" s="159" t="s">
        <v>4159</v>
      </c>
      <c r="C49" s="209">
        <v>89440</v>
      </c>
      <c r="D49" s="143" t="s">
        <v>531</v>
      </c>
      <c r="E49" s="146" t="s">
        <v>93</v>
      </c>
      <c r="F49" s="162">
        <f>3+30+22</f>
        <v>55</v>
      </c>
      <c r="G49" s="141">
        <v>5.66</v>
      </c>
      <c r="H49" s="160">
        <f>G49*1.2569</f>
        <v>7.1140539999999994</v>
      </c>
      <c r="I49" s="161">
        <f>F49*H49</f>
        <v>391.27296999999999</v>
      </c>
    </row>
    <row r="50" spans="1:9" ht="39" customHeight="1">
      <c r="A50" s="159" t="s">
        <v>4560</v>
      </c>
      <c r="B50" s="159" t="s">
        <v>4159</v>
      </c>
      <c r="C50" s="209">
        <v>89367</v>
      </c>
      <c r="D50" s="143" t="s">
        <v>526</v>
      </c>
      <c r="E50" s="146" t="s">
        <v>93</v>
      </c>
      <c r="F50" s="162">
        <v>8</v>
      </c>
      <c r="G50" s="141">
        <v>7.92</v>
      </c>
      <c r="H50" s="160">
        <f>G50*1.2569</f>
        <v>9.9546479999999988</v>
      </c>
      <c r="I50" s="161">
        <f>F50*H50</f>
        <v>79.637183999999991</v>
      </c>
    </row>
    <row r="51" spans="1:9" ht="43.5" customHeight="1">
      <c r="A51" s="159" t="s">
        <v>4561</v>
      </c>
      <c r="B51" s="159" t="s">
        <v>4159</v>
      </c>
      <c r="C51" s="209">
        <v>89362</v>
      </c>
      <c r="D51" s="143" t="s">
        <v>525</v>
      </c>
      <c r="E51" s="146" t="s">
        <v>93</v>
      </c>
      <c r="F51" s="162">
        <f>14+67</f>
        <v>81</v>
      </c>
      <c r="G51" s="141">
        <v>5.79</v>
      </c>
      <c r="H51" s="160">
        <f>G51*1.2569</f>
        <v>7.2774509999999992</v>
      </c>
      <c r="I51" s="161">
        <f>F51*H51</f>
        <v>589.47353099999998</v>
      </c>
    </row>
    <row r="52" spans="1:9" ht="31.5" customHeight="1">
      <c r="A52" s="159" t="s">
        <v>4562</v>
      </c>
      <c r="B52" s="159" t="s">
        <v>4159</v>
      </c>
      <c r="C52" s="145">
        <v>90443</v>
      </c>
      <c r="D52" s="143" t="s">
        <v>628</v>
      </c>
      <c r="E52" s="146" t="s">
        <v>78</v>
      </c>
      <c r="F52" s="162">
        <f>156</f>
        <v>156</v>
      </c>
      <c r="G52" s="141">
        <v>8.31</v>
      </c>
      <c r="H52" s="160">
        <f t="shared" si="3"/>
        <v>10.444839</v>
      </c>
      <c r="I52" s="161">
        <f t="shared" si="4"/>
        <v>1629.394884</v>
      </c>
    </row>
    <row r="53" spans="1:9" ht="40.5" customHeight="1">
      <c r="A53" s="159" t="s">
        <v>4563</v>
      </c>
      <c r="B53" s="159" t="s">
        <v>4159</v>
      </c>
      <c r="C53" s="145">
        <v>89986</v>
      </c>
      <c r="D53" s="143" t="s">
        <v>617</v>
      </c>
      <c r="E53" s="146" t="s">
        <v>93</v>
      </c>
      <c r="F53" s="162">
        <f>4+1+1</f>
        <v>6</v>
      </c>
      <c r="G53" s="141">
        <v>45.61</v>
      </c>
      <c r="H53" s="160">
        <f t="shared" si="3"/>
        <v>57.327208999999996</v>
      </c>
      <c r="I53" s="161">
        <f t="shared" si="4"/>
        <v>343.96325400000001</v>
      </c>
    </row>
    <row r="54" spans="1:9" ht="36">
      <c r="A54" s="159" t="s">
        <v>4564</v>
      </c>
      <c r="B54" s="159" t="s">
        <v>4159</v>
      </c>
      <c r="C54" s="145">
        <v>89987</v>
      </c>
      <c r="D54" s="143" t="s">
        <v>618</v>
      </c>
      <c r="E54" s="146" t="s">
        <v>93</v>
      </c>
      <c r="F54" s="162">
        <f>2+2+1+1</f>
        <v>6</v>
      </c>
      <c r="G54" s="141">
        <v>50.42</v>
      </c>
      <c r="H54" s="160">
        <f t="shared" si="3"/>
        <v>63.372897999999999</v>
      </c>
      <c r="I54" s="161">
        <f t="shared" si="4"/>
        <v>380.23738800000001</v>
      </c>
    </row>
    <row r="55" spans="1:9" ht="36">
      <c r="A55" s="159" t="s">
        <v>4565</v>
      </c>
      <c r="B55" s="159" t="s">
        <v>4159</v>
      </c>
      <c r="C55" s="159">
        <v>89985</v>
      </c>
      <c r="D55" s="143" t="s">
        <v>616</v>
      </c>
      <c r="E55" s="141" t="s">
        <v>93</v>
      </c>
      <c r="F55" s="162">
        <f>1+2+2</f>
        <v>5</v>
      </c>
      <c r="G55" s="141">
        <v>48.01</v>
      </c>
      <c r="H55" s="160">
        <f>G55*1.2569</f>
        <v>60.343768999999995</v>
      </c>
      <c r="I55" s="161">
        <f t="shared" si="4"/>
        <v>301.71884499999999</v>
      </c>
    </row>
    <row r="56" spans="1:9" ht="63" customHeight="1">
      <c r="A56" s="159" t="s">
        <v>4566</v>
      </c>
      <c r="B56" s="159" t="s">
        <v>4159</v>
      </c>
      <c r="C56" s="159">
        <v>89381</v>
      </c>
      <c r="D56" s="143" t="s">
        <v>528</v>
      </c>
      <c r="E56" s="141" t="s">
        <v>93</v>
      </c>
      <c r="F56" s="162">
        <f>8+3+13+14+7+54</f>
        <v>99</v>
      </c>
      <c r="G56" s="141">
        <v>9.15</v>
      </c>
      <c r="H56" s="160">
        <f t="shared" ref="H56:H66" si="5">G56*1.2569</f>
        <v>11.500634999999999</v>
      </c>
      <c r="I56" s="161">
        <f t="shared" ref="I56:I66" si="6">F56*H56</f>
        <v>1138.5628649999999</v>
      </c>
    </row>
    <row r="57" spans="1:9" ht="24" customHeight="1">
      <c r="A57" s="159" t="s">
        <v>4567</v>
      </c>
      <c r="B57" s="159" t="s">
        <v>4215</v>
      </c>
      <c r="C57" s="212">
        <v>1429</v>
      </c>
      <c r="D57" s="143" t="s">
        <v>4781</v>
      </c>
      <c r="E57" s="141" t="s">
        <v>93</v>
      </c>
      <c r="F57" s="162">
        <v>2</v>
      </c>
      <c r="G57" s="141">
        <v>1142.72</v>
      </c>
      <c r="H57" s="160">
        <f t="shared" si="5"/>
        <v>1436.284768</v>
      </c>
      <c r="I57" s="161">
        <f t="shared" si="6"/>
        <v>2872.569536</v>
      </c>
    </row>
    <row r="58" spans="1:9">
      <c r="A58" s="159" t="s">
        <v>4568</v>
      </c>
      <c r="B58" s="159" t="s">
        <v>4215</v>
      </c>
      <c r="C58" s="212">
        <v>1444</v>
      </c>
      <c r="D58" s="143" t="s">
        <v>4782</v>
      </c>
      <c r="E58" s="141" t="s">
        <v>93</v>
      </c>
      <c r="F58" s="162">
        <v>2</v>
      </c>
      <c r="G58" s="141">
        <v>1351.45</v>
      </c>
      <c r="H58" s="160">
        <f t="shared" si="5"/>
        <v>1698.6375049999999</v>
      </c>
      <c r="I58" s="161">
        <f t="shared" si="6"/>
        <v>3397.2750099999998</v>
      </c>
    </row>
    <row r="59" spans="1:9" ht="48">
      <c r="A59" s="159" t="s">
        <v>4569</v>
      </c>
      <c r="B59" s="159" t="s">
        <v>4159</v>
      </c>
      <c r="C59" s="209">
        <v>94490</v>
      </c>
      <c r="D59" s="143" t="s">
        <v>619</v>
      </c>
      <c r="E59" s="146" t="s">
        <v>93</v>
      </c>
      <c r="F59" s="162">
        <v>4</v>
      </c>
      <c r="G59" s="141">
        <v>30.83</v>
      </c>
      <c r="H59" s="160">
        <f t="shared" si="5"/>
        <v>38.750226999999995</v>
      </c>
      <c r="I59" s="161">
        <f t="shared" si="6"/>
        <v>155.00090799999998</v>
      </c>
    </row>
    <row r="60" spans="1:9" ht="49.5" customHeight="1">
      <c r="A60" s="159" t="s">
        <v>4570</v>
      </c>
      <c r="B60" s="159" t="s">
        <v>4159</v>
      </c>
      <c r="C60" s="387">
        <v>89383</v>
      </c>
      <c r="D60" s="143" t="s">
        <v>529</v>
      </c>
      <c r="E60" s="146" t="s">
        <v>93</v>
      </c>
      <c r="F60" s="162">
        <v>12</v>
      </c>
      <c r="G60" s="141">
        <v>4.32</v>
      </c>
      <c r="H60" s="160">
        <f t="shared" si="5"/>
        <v>5.4298079999999995</v>
      </c>
      <c r="I60" s="161">
        <f t="shared" si="6"/>
        <v>65.157695999999987</v>
      </c>
    </row>
    <row r="61" spans="1:9" ht="38.25" customHeight="1">
      <c r="A61" s="159" t="s">
        <v>4571</v>
      </c>
      <c r="B61" s="159" t="s">
        <v>4159</v>
      </c>
      <c r="C61" s="387">
        <v>89391</v>
      </c>
      <c r="D61" s="143" t="s">
        <v>530</v>
      </c>
      <c r="E61" s="146" t="s">
        <v>93</v>
      </c>
      <c r="F61" s="162">
        <v>5</v>
      </c>
      <c r="G61" s="141">
        <v>5.76</v>
      </c>
      <c r="H61" s="160">
        <f t="shared" si="5"/>
        <v>7.2397439999999991</v>
      </c>
      <c r="I61" s="161">
        <f t="shared" si="6"/>
        <v>36.198719999999994</v>
      </c>
    </row>
    <row r="62" spans="1:9" ht="67.5" customHeight="1">
      <c r="A62" s="159" t="s">
        <v>4572</v>
      </c>
      <c r="B62" s="159" t="s">
        <v>4159</v>
      </c>
      <c r="C62" s="145">
        <v>94709</v>
      </c>
      <c r="D62" s="143" t="s">
        <v>586</v>
      </c>
      <c r="E62" s="146" t="s">
        <v>93</v>
      </c>
      <c r="F62" s="162">
        <v>4</v>
      </c>
      <c r="G62" s="141">
        <v>20.23</v>
      </c>
      <c r="H62" s="160">
        <f t="shared" si="5"/>
        <v>25.427087</v>
      </c>
      <c r="I62" s="161">
        <f t="shared" si="6"/>
        <v>101.708348</v>
      </c>
    </row>
    <row r="63" spans="1:9" ht="24">
      <c r="A63" s="159" t="s">
        <v>4573</v>
      </c>
      <c r="B63" s="159" t="s">
        <v>4159</v>
      </c>
      <c r="C63" s="145" t="s">
        <v>657</v>
      </c>
      <c r="D63" s="143" t="s">
        <v>658</v>
      </c>
      <c r="E63" s="146" t="s">
        <v>93</v>
      </c>
      <c r="F63" s="162">
        <v>1</v>
      </c>
      <c r="G63" s="141">
        <v>41.25</v>
      </c>
      <c r="H63" s="160">
        <f t="shared" si="5"/>
        <v>51.847124999999998</v>
      </c>
      <c r="I63" s="161">
        <f t="shared" si="6"/>
        <v>51.847124999999998</v>
      </c>
    </row>
    <row r="64" spans="1:9" ht="24">
      <c r="A64" s="159" t="s">
        <v>4574</v>
      </c>
      <c r="B64" s="159" t="s">
        <v>4159</v>
      </c>
      <c r="C64" s="145">
        <v>11882</v>
      </c>
      <c r="D64" s="143" t="s">
        <v>656</v>
      </c>
      <c r="E64" s="146" t="s">
        <v>93</v>
      </c>
      <c r="F64" s="162">
        <v>1</v>
      </c>
      <c r="G64" s="141">
        <v>69.72</v>
      </c>
      <c r="H64" s="160">
        <f t="shared" si="5"/>
        <v>87.631067999999999</v>
      </c>
      <c r="I64" s="161">
        <f t="shared" si="6"/>
        <v>87.631067999999999</v>
      </c>
    </row>
    <row r="65" spans="1:9" ht="24" customHeight="1">
      <c r="A65" s="159" t="s">
        <v>4575</v>
      </c>
      <c r="B65" s="159" t="s">
        <v>4159</v>
      </c>
      <c r="C65" s="145">
        <v>95675</v>
      </c>
      <c r="D65" s="143" t="s">
        <v>5276</v>
      </c>
      <c r="E65" s="146" t="s">
        <v>93</v>
      </c>
      <c r="F65" s="162">
        <v>1</v>
      </c>
      <c r="G65" s="141">
        <v>104.81</v>
      </c>
      <c r="H65" s="160">
        <f t="shared" si="5"/>
        <v>131.73568899999998</v>
      </c>
      <c r="I65" s="161">
        <f t="shared" si="6"/>
        <v>131.73568899999998</v>
      </c>
    </row>
    <row r="66" spans="1:9" ht="36" customHeight="1">
      <c r="A66" s="159" t="s">
        <v>4576</v>
      </c>
      <c r="B66" s="159" t="s">
        <v>4159</v>
      </c>
      <c r="C66" s="145">
        <v>94796</v>
      </c>
      <c r="D66" s="143" t="s">
        <v>620</v>
      </c>
      <c r="E66" s="146" t="s">
        <v>93</v>
      </c>
      <c r="F66" s="162">
        <v>4</v>
      </c>
      <c r="G66" s="141">
        <v>39.659999999999997</v>
      </c>
      <c r="H66" s="160">
        <f t="shared" si="5"/>
        <v>49.848653999999989</v>
      </c>
      <c r="I66" s="161">
        <f t="shared" si="6"/>
        <v>199.39461599999996</v>
      </c>
    </row>
    <row r="67" spans="1:9">
      <c r="A67" s="163"/>
    </row>
    <row r="69" spans="1:9" ht="12.75">
      <c r="B69" s="434" t="s">
        <v>5390</v>
      </c>
    </row>
    <row r="70" spans="1:9">
      <c r="B70" s="435" t="s">
        <v>5391</v>
      </c>
    </row>
    <row r="71" spans="1:9">
      <c r="B71" s="436" t="s">
        <v>5392</v>
      </c>
    </row>
    <row r="72" spans="1:9">
      <c r="B72" s="139" t="s">
        <v>5393</v>
      </c>
    </row>
  </sheetData>
  <mergeCells count="16">
    <mergeCell ref="B12:F12"/>
    <mergeCell ref="G10:I10"/>
    <mergeCell ref="A10:A11"/>
    <mergeCell ref="B10:B11"/>
    <mergeCell ref="C10:C11"/>
    <mergeCell ref="D10:D11"/>
    <mergeCell ref="E10:E11"/>
    <mergeCell ref="F10:F11"/>
    <mergeCell ref="B7:G7"/>
    <mergeCell ref="B8:G8"/>
    <mergeCell ref="B2:F2"/>
    <mergeCell ref="B6:I6"/>
    <mergeCell ref="B5:F5"/>
    <mergeCell ref="B4:F4"/>
    <mergeCell ref="B3:F3"/>
    <mergeCell ref="G2:I5"/>
  </mergeCells>
  <pageMargins left="0.51181102362204722" right="0.51181102362204722" top="0.78740157480314965" bottom="0.78740157480314965" header="0.31496062992125984" footer="0.31496062992125984"/>
  <pageSetup paperSize="9" scale="70"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7"/>
  <sheetViews>
    <sheetView zoomScale="110" zoomScaleNormal="110" workbookViewId="0">
      <selection activeCell="J11" sqref="J11"/>
    </sheetView>
  </sheetViews>
  <sheetFormatPr defaultRowHeight="12"/>
  <cols>
    <col min="1" max="1" width="7.7109375" style="169" customWidth="1"/>
    <col min="2" max="3" width="8.85546875" style="169" customWidth="1"/>
    <col min="4" max="4" width="48.5703125" style="110" customWidth="1"/>
    <col min="5" max="5" width="5.28515625" style="169" bestFit="1" customWidth="1"/>
    <col min="6" max="6" width="7.42578125" style="169" customWidth="1"/>
    <col min="7" max="7" width="7.5703125" style="227" customWidth="1"/>
    <col min="8" max="8" width="10.28515625" style="169" customWidth="1"/>
    <col min="9" max="9" width="14.85546875" style="169" customWidth="1"/>
    <col min="10" max="16384" width="9.140625" style="169"/>
  </cols>
  <sheetData>
    <row r="1" spans="1:12" ht="42" customHeight="1">
      <c r="A1" s="1150"/>
      <c r="B1" s="1151"/>
      <c r="C1" s="1156" t="s">
        <v>4741</v>
      </c>
      <c r="D1" s="1156"/>
      <c r="E1" s="1156"/>
      <c r="F1" s="1156"/>
      <c r="G1" s="1156"/>
      <c r="H1" s="1144"/>
      <c r="I1" s="1145"/>
    </row>
    <row r="2" spans="1:12" ht="21" customHeight="1">
      <c r="A2" s="1152"/>
      <c r="B2" s="1153"/>
      <c r="C2" s="1083" t="s">
        <v>5262</v>
      </c>
      <c r="D2" s="1157"/>
      <c r="E2" s="1157"/>
      <c r="F2" s="1157"/>
      <c r="G2" s="1158"/>
      <c r="H2" s="1146"/>
      <c r="I2" s="1147"/>
    </row>
    <row r="3" spans="1:12" ht="18.75" customHeight="1">
      <c r="A3" s="1152"/>
      <c r="B3" s="1153"/>
      <c r="C3" s="1079" t="s">
        <v>5263</v>
      </c>
      <c r="D3" s="1159"/>
      <c r="E3" s="1159"/>
      <c r="F3" s="1159"/>
      <c r="G3" s="1160"/>
      <c r="H3" s="1148"/>
      <c r="I3" s="1149"/>
    </row>
    <row r="4" spans="1:12" ht="16.5" customHeight="1">
      <c r="A4" s="1154"/>
      <c r="B4" s="1155"/>
      <c r="C4" s="1079" t="s">
        <v>5264</v>
      </c>
      <c r="D4" s="1159"/>
      <c r="E4" s="1159"/>
      <c r="F4" s="1159"/>
      <c r="G4" s="1160"/>
      <c r="H4" s="1177"/>
      <c r="I4" s="1178"/>
    </row>
    <row r="5" spans="1:12" ht="15" customHeight="1">
      <c r="A5" s="1036" t="s">
        <v>5134</v>
      </c>
      <c r="B5" s="1036"/>
      <c r="C5" s="1054" t="s">
        <v>5389</v>
      </c>
      <c r="D5" s="1053"/>
      <c r="E5" s="1053"/>
      <c r="F5" s="1053"/>
      <c r="G5" s="1053"/>
      <c r="H5" s="1053"/>
      <c r="I5" s="1078"/>
    </row>
    <row r="6" spans="1:12" ht="15">
      <c r="A6" s="1036" t="s">
        <v>5265</v>
      </c>
      <c r="B6" s="1036"/>
      <c r="C6" s="1080" t="s">
        <v>5272</v>
      </c>
      <c r="D6" s="1140"/>
      <c r="E6" s="1140"/>
      <c r="F6" s="1140"/>
      <c r="G6" s="1140"/>
      <c r="H6" s="1140"/>
      <c r="I6" s="1141"/>
    </row>
    <row r="7" spans="1:12" ht="15">
      <c r="A7" s="1036" t="s">
        <v>5268</v>
      </c>
      <c r="B7" s="1036"/>
      <c r="C7" s="1081" t="s">
        <v>5273</v>
      </c>
      <c r="D7" s="1142"/>
      <c r="E7" s="1142"/>
      <c r="F7" s="1142"/>
      <c r="G7" s="1142"/>
      <c r="H7" s="1142"/>
      <c r="I7" s="1143"/>
    </row>
    <row r="8" spans="1:12">
      <c r="A8" s="1175" t="s">
        <v>64</v>
      </c>
      <c r="B8" s="1175" t="s">
        <v>65</v>
      </c>
      <c r="C8" s="1175" t="s">
        <v>66</v>
      </c>
      <c r="D8" s="1175" t="s">
        <v>67</v>
      </c>
      <c r="E8" s="1175" t="s">
        <v>68</v>
      </c>
      <c r="F8" s="1176" t="s">
        <v>4742</v>
      </c>
      <c r="G8" s="1175" t="s">
        <v>70</v>
      </c>
      <c r="H8" s="1175"/>
      <c r="I8" s="1175"/>
    </row>
    <row r="9" spans="1:12" ht="22.5">
      <c r="A9" s="1175"/>
      <c r="B9" s="1175"/>
      <c r="C9" s="1175"/>
      <c r="D9" s="1175"/>
      <c r="E9" s="1175"/>
      <c r="F9" s="1176"/>
      <c r="G9" s="168" t="s">
        <v>71</v>
      </c>
      <c r="H9" s="168" t="s">
        <v>72</v>
      </c>
      <c r="I9" s="168" t="s">
        <v>73</v>
      </c>
    </row>
    <row r="10" spans="1:12" ht="15" customHeight="1">
      <c r="A10" s="152" t="s">
        <v>4721</v>
      </c>
      <c r="B10" s="1174" t="s">
        <v>5056</v>
      </c>
      <c r="C10" s="1174"/>
      <c r="D10" s="1174"/>
      <c r="E10" s="1174"/>
      <c r="F10" s="1174"/>
      <c r="G10" s="1174"/>
      <c r="H10" s="1174"/>
      <c r="I10" s="154">
        <f>SUM(I11:I34)</f>
        <v>15070.004757999997</v>
      </c>
    </row>
    <row r="11" spans="1:12" ht="24">
      <c r="A11" s="209" t="s">
        <v>5238</v>
      </c>
      <c r="B11" s="144" t="s">
        <v>4207</v>
      </c>
      <c r="C11" s="209" t="s">
        <v>4732</v>
      </c>
      <c r="D11" s="112" t="s">
        <v>4733</v>
      </c>
      <c r="E11" s="144" t="s">
        <v>93</v>
      </c>
      <c r="F11" s="144">
        <v>20</v>
      </c>
      <c r="G11" s="213">
        <v>235.75</v>
      </c>
      <c r="H11" s="170">
        <f>G11*1.2569</f>
        <v>296.31417499999998</v>
      </c>
      <c r="I11" s="170">
        <f t="shared" ref="I11:I33" si="0">H11*F11</f>
        <v>5926.2834999999995</v>
      </c>
    </row>
    <row r="12" spans="1:12" ht="36">
      <c r="A12" s="209" t="s">
        <v>5239</v>
      </c>
      <c r="B12" s="144" t="s">
        <v>4159</v>
      </c>
      <c r="C12" s="209" t="s">
        <v>395</v>
      </c>
      <c r="D12" s="112" t="s">
        <v>396</v>
      </c>
      <c r="E12" s="144" t="s">
        <v>93</v>
      </c>
      <c r="F12" s="144">
        <v>6</v>
      </c>
      <c r="G12" s="170">
        <v>10.88</v>
      </c>
      <c r="H12" s="170">
        <f t="shared" ref="H12:H32" si="1">G12*1.2569</f>
        <v>13.675072</v>
      </c>
      <c r="I12" s="170">
        <f t="shared" si="0"/>
        <v>82.050432000000001</v>
      </c>
    </row>
    <row r="13" spans="1:12">
      <c r="A13" s="209" t="s">
        <v>5240</v>
      </c>
      <c r="B13" s="145" t="s">
        <v>4159</v>
      </c>
      <c r="C13" s="145">
        <v>68069</v>
      </c>
      <c r="D13" s="92" t="s">
        <v>481</v>
      </c>
      <c r="E13" s="145" t="s">
        <v>93</v>
      </c>
      <c r="F13" s="145">
        <v>3</v>
      </c>
      <c r="G13" s="213">
        <v>40.58</v>
      </c>
      <c r="H13" s="170">
        <f t="shared" si="1"/>
        <v>51.005001999999998</v>
      </c>
      <c r="I13" s="213">
        <f t="shared" si="0"/>
        <v>153.015006</v>
      </c>
      <c r="J13" s="214"/>
      <c r="K13" s="214"/>
      <c r="L13" s="214"/>
    </row>
    <row r="14" spans="1:12" ht="61.5" customHeight="1">
      <c r="A14" s="209" t="s">
        <v>5241</v>
      </c>
      <c r="B14" s="145" t="s">
        <v>4159</v>
      </c>
      <c r="C14" s="145">
        <v>91871</v>
      </c>
      <c r="D14" s="92" t="s">
        <v>350</v>
      </c>
      <c r="E14" s="145" t="s">
        <v>78</v>
      </c>
      <c r="F14" s="145">
        <v>120</v>
      </c>
      <c r="G14" s="213">
        <v>7</v>
      </c>
      <c r="H14" s="170">
        <f t="shared" si="1"/>
        <v>8.7982999999999993</v>
      </c>
      <c r="I14" s="213">
        <f t="shared" si="0"/>
        <v>1055.7959999999998</v>
      </c>
      <c r="J14" s="214"/>
      <c r="K14" s="214"/>
      <c r="L14" s="214"/>
    </row>
    <row r="15" spans="1:12" ht="36">
      <c r="A15" s="209" t="s">
        <v>5242</v>
      </c>
      <c r="B15" s="145" t="s">
        <v>4159</v>
      </c>
      <c r="C15" s="145">
        <v>400</v>
      </c>
      <c r="D15" s="92" t="s">
        <v>931</v>
      </c>
      <c r="E15" s="145" t="s">
        <v>93</v>
      </c>
      <c r="F15" s="145">
        <v>40</v>
      </c>
      <c r="G15" s="213">
        <v>1.1599999999999999</v>
      </c>
      <c r="H15" s="170">
        <f t="shared" si="1"/>
        <v>1.4580039999999999</v>
      </c>
      <c r="I15" s="213">
        <f t="shared" si="0"/>
        <v>58.320159999999994</v>
      </c>
      <c r="J15" s="214"/>
      <c r="K15" s="214"/>
      <c r="L15" s="214"/>
    </row>
    <row r="16" spans="1:12" ht="36">
      <c r="A16" s="209" t="s">
        <v>5243</v>
      </c>
      <c r="B16" s="145" t="s">
        <v>4159</v>
      </c>
      <c r="C16" s="145">
        <v>394</v>
      </c>
      <c r="D16" s="92" t="s">
        <v>918</v>
      </c>
      <c r="E16" s="145" t="s">
        <v>93</v>
      </c>
      <c r="F16" s="145">
        <v>4</v>
      </c>
      <c r="G16" s="213">
        <v>2.2999999999999998</v>
      </c>
      <c r="H16" s="170">
        <f t="shared" si="1"/>
        <v>2.8908699999999996</v>
      </c>
      <c r="I16" s="213">
        <f t="shared" si="0"/>
        <v>11.563479999999998</v>
      </c>
      <c r="J16" s="214"/>
      <c r="K16" s="214"/>
      <c r="L16" s="214"/>
    </row>
    <row r="17" spans="1:12" ht="36">
      <c r="A17" s="209" t="s">
        <v>5244</v>
      </c>
      <c r="B17" s="145" t="s">
        <v>4159</v>
      </c>
      <c r="C17" s="145">
        <v>91926</v>
      </c>
      <c r="D17" s="92" t="s">
        <v>371</v>
      </c>
      <c r="E17" s="145" t="s">
        <v>78</v>
      </c>
      <c r="F17" s="145">
        <v>200</v>
      </c>
      <c r="G17" s="213">
        <v>2.84</v>
      </c>
      <c r="H17" s="170">
        <f t="shared" si="1"/>
        <v>3.5695959999999998</v>
      </c>
      <c r="I17" s="213">
        <f t="shared" si="0"/>
        <v>713.91919999999993</v>
      </c>
      <c r="J17" s="214"/>
      <c r="K17" s="214"/>
      <c r="L17" s="214"/>
    </row>
    <row r="18" spans="1:12" ht="36">
      <c r="A18" s="209" t="s">
        <v>5245</v>
      </c>
      <c r="B18" s="144" t="s">
        <v>4159</v>
      </c>
      <c r="C18" s="144">
        <v>91930</v>
      </c>
      <c r="D18" s="112" t="s">
        <v>373</v>
      </c>
      <c r="E18" s="144" t="s">
        <v>78</v>
      </c>
      <c r="F18" s="145">
        <v>450</v>
      </c>
      <c r="G18" s="170">
        <v>4.8</v>
      </c>
      <c r="H18" s="170">
        <f t="shared" si="1"/>
        <v>6.0331199999999994</v>
      </c>
      <c r="I18" s="170">
        <f t="shared" si="0"/>
        <v>2714.9039999999995</v>
      </c>
    </row>
    <row r="19" spans="1:12" ht="24">
      <c r="A19" s="209" t="s">
        <v>5246</v>
      </c>
      <c r="B19" s="144" t="s">
        <v>4159</v>
      </c>
      <c r="C19" s="209">
        <v>95811</v>
      </c>
      <c r="D19" s="112" t="s">
        <v>380</v>
      </c>
      <c r="E19" s="209" t="s">
        <v>93</v>
      </c>
      <c r="F19" s="145">
        <v>5</v>
      </c>
      <c r="G19" s="170">
        <v>10.15</v>
      </c>
      <c r="H19" s="170">
        <f t="shared" si="1"/>
        <v>12.757534999999999</v>
      </c>
      <c r="I19" s="170">
        <f t="shared" si="0"/>
        <v>63.787674999999993</v>
      </c>
    </row>
    <row r="20" spans="1:12" ht="24">
      <c r="A20" s="209" t="s">
        <v>5247</v>
      </c>
      <c r="B20" s="209" t="s">
        <v>4215</v>
      </c>
      <c r="C20" s="209">
        <v>9932</v>
      </c>
      <c r="D20" s="112" t="s">
        <v>381</v>
      </c>
      <c r="E20" s="144" t="s">
        <v>93</v>
      </c>
      <c r="F20" s="145">
        <v>4</v>
      </c>
      <c r="G20" s="213">
        <v>14.9</v>
      </c>
      <c r="H20" s="170">
        <f t="shared" si="1"/>
        <v>18.727809999999998</v>
      </c>
      <c r="I20" s="170">
        <f t="shared" si="0"/>
        <v>74.911239999999992</v>
      </c>
    </row>
    <row r="21" spans="1:12" ht="36">
      <c r="A21" s="209" t="s">
        <v>5248</v>
      </c>
      <c r="B21" s="144" t="s">
        <v>4159</v>
      </c>
      <c r="C21" s="144">
        <v>91864</v>
      </c>
      <c r="D21" s="112" t="s">
        <v>346</v>
      </c>
      <c r="E21" s="144" t="s">
        <v>78</v>
      </c>
      <c r="F21" s="145">
        <v>80</v>
      </c>
      <c r="G21" s="170">
        <v>8.1</v>
      </c>
      <c r="H21" s="170">
        <f t="shared" si="1"/>
        <v>10.180889999999998</v>
      </c>
      <c r="I21" s="170">
        <f t="shared" si="0"/>
        <v>814.47119999999984</v>
      </c>
    </row>
    <row r="22" spans="1:12" ht="24">
      <c r="A22" s="209" t="s">
        <v>5249</v>
      </c>
      <c r="B22" s="144" t="s">
        <v>4159</v>
      </c>
      <c r="C22" s="144">
        <v>83462</v>
      </c>
      <c r="D22" s="112" t="s">
        <v>382</v>
      </c>
      <c r="E22" s="144" t="s">
        <v>93</v>
      </c>
      <c r="F22" s="145">
        <v>1</v>
      </c>
      <c r="G22" s="213">
        <v>21.08</v>
      </c>
      <c r="H22" s="170">
        <f t="shared" si="1"/>
        <v>26.495451999999997</v>
      </c>
      <c r="I22" s="170">
        <f t="shared" si="0"/>
        <v>26.495451999999997</v>
      </c>
    </row>
    <row r="23" spans="1:12" ht="48">
      <c r="A23" s="209" t="s">
        <v>5250</v>
      </c>
      <c r="B23" s="144" t="s">
        <v>4159</v>
      </c>
      <c r="C23" s="144">
        <v>84402</v>
      </c>
      <c r="D23" s="112" t="s">
        <v>406</v>
      </c>
      <c r="E23" s="144" t="s">
        <v>93</v>
      </c>
      <c r="F23" s="145">
        <v>1</v>
      </c>
      <c r="G23" s="170">
        <v>58.72</v>
      </c>
      <c r="H23" s="170">
        <f t="shared" si="1"/>
        <v>73.805167999999995</v>
      </c>
      <c r="I23" s="170">
        <f t="shared" si="0"/>
        <v>73.805167999999995</v>
      </c>
    </row>
    <row r="24" spans="1:12" ht="36">
      <c r="A24" s="209" t="s">
        <v>5251</v>
      </c>
      <c r="B24" s="144" t="s">
        <v>4159</v>
      </c>
      <c r="C24" s="144">
        <v>91928</v>
      </c>
      <c r="D24" s="112" t="s">
        <v>372</v>
      </c>
      <c r="E24" s="144" t="s">
        <v>78</v>
      </c>
      <c r="F24" s="145">
        <v>500</v>
      </c>
      <c r="G24" s="170">
        <v>4.0599999999999996</v>
      </c>
      <c r="H24" s="170">
        <f t="shared" si="1"/>
        <v>5.1030139999999991</v>
      </c>
      <c r="I24" s="170">
        <f t="shared" si="0"/>
        <v>2551.5069999999996</v>
      </c>
    </row>
    <row r="25" spans="1:12" ht="36">
      <c r="A25" s="209" t="s">
        <v>5252</v>
      </c>
      <c r="B25" s="144" t="s">
        <v>4159</v>
      </c>
      <c r="C25" s="144">
        <v>92023</v>
      </c>
      <c r="D25" s="112" t="s">
        <v>448</v>
      </c>
      <c r="E25" s="144" t="s">
        <v>93</v>
      </c>
      <c r="F25" s="145">
        <v>3</v>
      </c>
      <c r="G25" s="170">
        <v>30.88</v>
      </c>
      <c r="H25" s="170">
        <f t="shared" si="1"/>
        <v>38.813071999999998</v>
      </c>
      <c r="I25" s="170">
        <f t="shared" si="0"/>
        <v>116.43921599999999</v>
      </c>
    </row>
    <row r="26" spans="1:12" ht="36">
      <c r="A26" s="209" t="s">
        <v>5253</v>
      </c>
      <c r="B26" s="144" t="s">
        <v>4159</v>
      </c>
      <c r="C26" s="144">
        <v>91959</v>
      </c>
      <c r="D26" s="112" t="s">
        <v>429</v>
      </c>
      <c r="E26" s="144" t="s">
        <v>93</v>
      </c>
      <c r="F26" s="145">
        <v>2</v>
      </c>
      <c r="G26" s="170">
        <v>27.68</v>
      </c>
      <c r="H26" s="170">
        <f t="shared" si="1"/>
        <v>34.790991999999996</v>
      </c>
      <c r="I26" s="170">
        <f t="shared" si="0"/>
        <v>69.581983999999991</v>
      </c>
    </row>
    <row r="27" spans="1:12" ht="36">
      <c r="A27" s="209" t="s">
        <v>5254</v>
      </c>
      <c r="B27" s="144" t="s">
        <v>4159</v>
      </c>
      <c r="C27" s="144">
        <v>93042</v>
      </c>
      <c r="D27" s="112" t="s">
        <v>455</v>
      </c>
      <c r="E27" s="144" t="s">
        <v>93</v>
      </c>
      <c r="F27" s="145">
        <v>3</v>
      </c>
      <c r="G27" s="170">
        <v>25.69</v>
      </c>
      <c r="H27" s="170">
        <f t="shared" si="1"/>
        <v>32.289760999999999</v>
      </c>
      <c r="I27" s="170">
        <f t="shared" si="0"/>
        <v>96.869282999999996</v>
      </c>
    </row>
    <row r="28" spans="1:12">
      <c r="A28" s="209" t="s">
        <v>5255</v>
      </c>
      <c r="B28" s="144" t="s">
        <v>4215</v>
      </c>
      <c r="C28" s="144">
        <v>8581</v>
      </c>
      <c r="D28" s="112" t="s">
        <v>4435</v>
      </c>
      <c r="E28" s="144" t="s">
        <v>93</v>
      </c>
      <c r="F28" s="145">
        <v>7</v>
      </c>
      <c r="G28" s="209">
        <v>3.25</v>
      </c>
      <c r="H28" s="170">
        <f t="shared" si="1"/>
        <v>4.0849250000000001</v>
      </c>
      <c r="I28" s="170">
        <f t="shared" si="0"/>
        <v>28.594475000000003</v>
      </c>
    </row>
    <row r="29" spans="1:12" ht="24">
      <c r="A29" s="209" t="s">
        <v>5256</v>
      </c>
      <c r="B29" s="144" t="s">
        <v>4159</v>
      </c>
      <c r="C29" s="144">
        <v>93044</v>
      </c>
      <c r="D29" s="112" t="s">
        <v>456</v>
      </c>
      <c r="E29" s="144" t="s">
        <v>93</v>
      </c>
      <c r="F29" s="145">
        <v>4</v>
      </c>
      <c r="G29" s="170">
        <v>14.18</v>
      </c>
      <c r="H29" s="170">
        <f t="shared" si="1"/>
        <v>17.822841999999998</v>
      </c>
      <c r="I29" s="170">
        <f t="shared" si="0"/>
        <v>71.291367999999991</v>
      </c>
    </row>
    <row r="30" spans="1:12" ht="50.25" customHeight="1">
      <c r="A30" s="209" t="s">
        <v>5257</v>
      </c>
      <c r="B30" s="144" t="s">
        <v>4159</v>
      </c>
      <c r="C30" s="144">
        <v>91996</v>
      </c>
      <c r="D30" s="112" t="s">
        <v>443</v>
      </c>
      <c r="E30" s="144" t="s">
        <v>93</v>
      </c>
      <c r="F30" s="145">
        <v>4</v>
      </c>
      <c r="G30" s="170">
        <v>20.69</v>
      </c>
      <c r="H30" s="170">
        <f t="shared" si="1"/>
        <v>26.005261000000001</v>
      </c>
      <c r="I30" s="170">
        <f t="shared" si="0"/>
        <v>104.021044</v>
      </c>
    </row>
    <row r="31" spans="1:12" ht="26.25" customHeight="1">
      <c r="A31" s="209" t="s">
        <v>5258</v>
      </c>
      <c r="B31" s="144" t="s">
        <v>4159</v>
      </c>
      <c r="C31" s="144">
        <v>91936</v>
      </c>
      <c r="D31" s="112" t="s">
        <v>383</v>
      </c>
      <c r="E31" s="144" t="s">
        <v>93</v>
      </c>
      <c r="F31" s="145">
        <v>7</v>
      </c>
      <c r="G31" s="170">
        <v>8.3699999999999992</v>
      </c>
      <c r="H31" s="170">
        <f t="shared" si="1"/>
        <v>10.520252999999999</v>
      </c>
      <c r="I31" s="170">
        <f t="shared" si="0"/>
        <v>73.641770999999991</v>
      </c>
    </row>
    <row r="32" spans="1:12" ht="53.25" customHeight="1">
      <c r="A32" s="209" t="s">
        <v>5259</v>
      </c>
      <c r="B32" s="144" t="s">
        <v>4159</v>
      </c>
      <c r="C32" s="144">
        <v>91941</v>
      </c>
      <c r="D32" s="112" t="s">
        <v>385</v>
      </c>
      <c r="E32" s="144" t="s">
        <v>93</v>
      </c>
      <c r="F32" s="145">
        <v>2</v>
      </c>
      <c r="G32" s="170">
        <v>6.28</v>
      </c>
      <c r="H32" s="170">
        <f t="shared" si="1"/>
        <v>7.893332</v>
      </c>
      <c r="I32" s="170">
        <f t="shared" si="0"/>
        <v>15.786664</v>
      </c>
    </row>
    <row r="33" spans="1:9" ht="39.75" customHeight="1">
      <c r="A33" s="209" t="s">
        <v>5260</v>
      </c>
      <c r="B33" s="144" t="s">
        <v>4159</v>
      </c>
      <c r="C33" s="144">
        <v>91940</v>
      </c>
      <c r="D33" s="112" t="s">
        <v>384</v>
      </c>
      <c r="E33" s="144" t="s">
        <v>93</v>
      </c>
      <c r="F33" s="145">
        <v>2</v>
      </c>
      <c r="G33" s="170">
        <v>9.36</v>
      </c>
      <c r="H33" s="170">
        <f>G33*1.2569</f>
        <v>11.764583999999999</v>
      </c>
      <c r="I33" s="170">
        <f t="shared" si="0"/>
        <v>23.529167999999999</v>
      </c>
    </row>
    <row r="34" spans="1:9" ht="24">
      <c r="A34" s="209" t="s">
        <v>5261</v>
      </c>
      <c r="B34" s="144" t="s">
        <v>4159</v>
      </c>
      <c r="C34" s="144">
        <v>72250</v>
      </c>
      <c r="D34" s="112" t="s">
        <v>369</v>
      </c>
      <c r="E34" s="144" t="s">
        <v>78</v>
      </c>
      <c r="F34" s="144">
        <v>16</v>
      </c>
      <c r="G34" s="170">
        <v>7.43</v>
      </c>
      <c r="H34" s="170">
        <f>G34*1.2569</f>
        <v>9.3387669999999989</v>
      </c>
      <c r="I34" s="170">
        <f>H34*F34</f>
        <v>149.42027199999998</v>
      </c>
    </row>
    <row r="35" spans="1:9">
      <c r="E35" s="171"/>
      <c r="F35" s="171"/>
      <c r="G35" s="386"/>
    </row>
    <row r="36" spans="1:9">
      <c r="E36" s="171"/>
      <c r="F36" s="171"/>
      <c r="G36" s="386"/>
    </row>
    <row r="37" spans="1:9" ht="12.75">
      <c r="C37" s="434" t="s">
        <v>5390</v>
      </c>
      <c r="E37" s="171"/>
      <c r="F37" s="171"/>
      <c r="G37" s="386"/>
    </row>
    <row r="38" spans="1:9">
      <c r="C38" s="435" t="s">
        <v>5391</v>
      </c>
      <c r="E38" s="171"/>
      <c r="F38" s="171"/>
      <c r="G38" s="386"/>
    </row>
    <row r="39" spans="1:9">
      <c r="C39" s="436" t="s">
        <v>5392</v>
      </c>
      <c r="E39" s="171"/>
      <c r="F39" s="171"/>
      <c r="G39" s="386"/>
    </row>
    <row r="40" spans="1:9">
      <c r="C40" s="139" t="s">
        <v>5393</v>
      </c>
      <c r="E40" s="171"/>
      <c r="F40" s="171"/>
      <c r="G40" s="386"/>
    </row>
    <row r="41" spans="1:9">
      <c r="E41" s="171"/>
      <c r="F41" s="171"/>
      <c r="G41" s="386"/>
    </row>
    <row r="42" spans="1:9">
      <c r="E42" s="171"/>
      <c r="F42" s="171"/>
      <c r="G42" s="386"/>
    </row>
    <row r="43" spans="1:9">
      <c r="E43" s="171"/>
      <c r="F43" s="171"/>
      <c r="G43" s="386"/>
    </row>
    <row r="44" spans="1:9">
      <c r="E44" s="171"/>
      <c r="F44" s="171"/>
      <c r="G44" s="386"/>
    </row>
    <row r="45" spans="1:9">
      <c r="E45" s="171"/>
      <c r="F45" s="171"/>
      <c r="G45" s="386"/>
    </row>
    <row r="46" spans="1:9">
      <c r="E46" s="171"/>
      <c r="F46" s="171"/>
      <c r="G46" s="386"/>
    </row>
    <row r="47" spans="1:9">
      <c r="F47" s="171"/>
      <c r="G47" s="386"/>
    </row>
    <row r="48" spans="1:9">
      <c r="F48" s="171"/>
      <c r="G48" s="386"/>
    </row>
    <row r="49" spans="6:7">
      <c r="F49" s="171"/>
      <c r="G49" s="386"/>
    </row>
    <row r="50" spans="6:7">
      <c r="F50" s="171"/>
      <c r="G50" s="386"/>
    </row>
    <row r="51" spans="6:7">
      <c r="F51" s="171"/>
      <c r="G51" s="386"/>
    </row>
    <row r="52" spans="6:7">
      <c r="F52" s="171"/>
      <c r="G52" s="386"/>
    </row>
    <row r="53" spans="6:7">
      <c r="F53" s="171"/>
      <c r="G53" s="386"/>
    </row>
    <row r="54" spans="6:7">
      <c r="F54" s="171"/>
      <c r="G54" s="386"/>
    </row>
    <row r="55" spans="6:7">
      <c r="F55" s="171"/>
      <c r="G55" s="386"/>
    </row>
    <row r="56" spans="6:7">
      <c r="F56" s="171"/>
      <c r="G56" s="386"/>
    </row>
    <row r="57" spans="6:7">
      <c r="F57" s="171"/>
      <c r="G57" s="386"/>
    </row>
    <row r="58" spans="6:7">
      <c r="F58" s="171"/>
      <c r="G58" s="386"/>
    </row>
    <row r="59" spans="6:7">
      <c r="F59" s="171"/>
      <c r="G59" s="386"/>
    </row>
    <row r="60" spans="6:7">
      <c r="F60" s="171"/>
      <c r="G60" s="386"/>
    </row>
    <row r="61" spans="6:7">
      <c r="F61" s="171"/>
      <c r="G61" s="386"/>
    </row>
    <row r="62" spans="6:7">
      <c r="F62" s="171"/>
      <c r="G62" s="386"/>
    </row>
    <row r="63" spans="6:7">
      <c r="F63" s="171"/>
      <c r="G63" s="386"/>
    </row>
    <row r="64" spans="6:7">
      <c r="F64" s="171"/>
      <c r="G64" s="386"/>
    </row>
    <row r="65" spans="6:7">
      <c r="F65" s="171"/>
      <c r="G65" s="386"/>
    </row>
    <row r="66" spans="6:7">
      <c r="F66" s="171"/>
      <c r="G66" s="386"/>
    </row>
    <row r="67" spans="6:7">
      <c r="F67" s="171"/>
      <c r="G67" s="386"/>
    </row>
  </sheetData>
  <mergeCells count="21">
    <mergeCell ref="B10:H10"/>
    <mergeCell ref="G8:I8"/>
    <mergeCell ref="A8:A9"/>
    <mergeCell ref="B8:B9"/>
    <mergeCell ref="C8:C9"/>
    <mergeCell ref="D8:D9"/>
    <mergeCell ref="E8:E9"/>
    <mergeCell ref="F8:F9"/>
    <mergeCell ref="A5:B5"/>
    <mergeCell ref="A6:B6"/>
    <mergeCell ref="A7:B7"/>
    <mergeCell ref="H4:I4"/>
    <mergeCell ref="C5:I5"/>
    <mergeCell ref="C6:I6"/>
    <mergeCell ref="C7:I7"/>
    <mergeCell ref="A1:B4"/>
    <mergeCell ref="C2:G2"/>
    <mergeCell ref="C3:G3"/>
    <mergeCell ref="C4:G4"/>
    <mergeCell ref="H1:I3"/>
    <mergeCell ref="C1:G1"/>
  </mergeCells>
  <pageMargins left="0.51181102362204722" right="0.51181102362204722" top="0.78740157480314965" bottom="0.78740157480314965" header="0.31496062992125984" footer="0.31496062992125984"/>
  <pageSetup paperSize="9" scale="70"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54"/>
  <sheetViews>
    <sheetView zoomScale="55" zoomScaleNormal="55" workbookViewId="0">
      <selection activeCell="O11" sqref="O11"/>
    </sheetView>
  </sheetViews>
  <sheetFormatPr defaultRowHeight="15"/>
  <cols>
    <col min="2" max="2" width="30.42578125" style="2" customWidth="1"/>
    <col min="3" max="3" width="9.28515625" bestFit="1" customWidth="1"/>
    <col min="4" max="4" width="15.28515625" bestFit="1" customWidth="1"/>
    <col min="5" max="5" width="17.28515625" style="34" bestFit="1" customWidth="1"/>
    <col min="7" max="7" width="17.85546875" bestFit="1" customWidth="1"/>
    <col min="8" max="8" width="9.42578125" bestFit="1" customWidth="1"/>
    <col min="9" max="9" width="17.85546875" bestFit="1" customWidth="1"/>
    <col min="11" max="11" width="16.85546875" bestFit="1" customWidth="1"/>
    <col min="13" max="13" width="17.28515625" bestFit="1" customWidth="1"/>
    <col min="15" max="15" width="17.140625" bestFit="1" customWidth="1"/>
    <col min="16" max="16" width="8.85546875" bestFit="1" customWidth="1"/>
    <col min="17" max="17" width="16.7109375" bestFit="1" customWidth="1"/>
    <col min="19" max="19" width="17.28515625" bestFit="1" customWidth="1"/>
    <col min="21" max="21" width="16.42578125" bestFit="1" customWidth="1"/>
    <col min="23" max="23" width="16.85546875" bestFit="1" customWidth="1"/>
    <col min="24" max="24" width="9.7109375" bestFit="1" customWidth="1"/>
    <col min="25" max="25" width="17.42578125" bestFit="1" customWidth="1"/>
  </cols>
  <sheetData>
    <row r="1" spans="1:26" ht="20.25" customHeight="1">
      <c r="A1" s="428"/>
      <c r="B1" s="428"/>
      <c r="C1" s="1156" t="s">
        <v>5394</v>
      </c>
      <c r="D1" s="1156"/>
      <c r="E1" s="1156"/>
      <c r="F1" s="1156"/>
      <c r="G1" s="1156"/>
      <c r="H1" s="1156"/>
      <c r="I1" s="1156"/>
      <c r="J1" s="1156"/>
      <c r="K1" s="1156"/>
      <c r="L1" s="1156"/>
      <c r="M1" s="1156"/>
      <c r="N1" s="1156"/>
      <c r="O1" s="1156"/>
      <c r="P1" s="1156"/>
      <c r="Q1" s="1156"/>
      <c r="R1" s="1156"/>
      <c r="S1" s="1156"/>
      <c r="T1" s="1156"/>
      <c r="U1" s="1156"/>
      <c r="V1" s="1156"/>
      <c r="W1" s="1156"/>
      <c r="X1" s="1144"/>
      <c r="Y1" s="1145"/>
    </row>
    <row r="2" spans="1:26">
      <c r="A2" s="428"/>
      <c r="B2" s="428"/>
      <c r="C2" s="1038" t="s">
        <v>5262</v>
      </c>
      <c r="D2" s="1038"/>
      <c r="E2" s="1038"/>
      <c r="F2" s="1038"/>
      <c r="G2" s="1038"/>
      <c r="H2" s="1038"/>
      <c r="I2" s="1038"/>
      <c r="J2" s="1038"/>
      <c r="K2" s="1038"/>
      <c r="L2" s="1038"/>
      <c r="M2" s="1038"/>
      <c r="N2" s="1038"/>
      <c r="O2" s="1038"/>
      <c r="P2" s="1038"/>
      <c r="Q2" s="1038"/>
      <c r="R2" s="1038"/>
      <c r="S2" s="1038"/>
      <c r="T2" s="1038"/>
      <c r="U2" s="1038"/>
      <c r="V2" s="1038"/>
      <c r="W2" s="1038"/>
      <c r="X2" s="1146"/>
      <c r="Y2" s="1147"/>
    </row>
    <row r="3" spans="1:26">
      <c r="A3" s="428"/>
      <c r="B3" s="428"/>
      <c r="C3" s="1039" t="s">
        <v>5263</v>
      </c>
      <c r="D3" s="1039"/>
      <c r="E3" s="1039"/>
      <c r="F3" s="1039"/>
      <c r="G3" s="1039"/>
      <c r="H3" s="1039"/>
      <c r="I3" s="1039"/>
      <c r="J3" s="1039"/>
      <c r="K3" s="1039"/>
      <c r="L3" s="1039"/>
      <c r="M3" s="1039"/>
      <c r="N3" s="1039"/>
      <c r="O3" s="1039"/>
      <c r="P3" s="1039"/>
      <c r="Q3" s="1039"/>
      <c r="R3" s="1039"/>
      <c r="S3" s="1039"/>
      <c r="T3" s="1039"/>
      <c r="U3" s="1039"/>
      <c r="V3" s="1039"/>
      <c r="W3" s="1039"/>
      <c r="X3" s="1146"/>
      <c r="Y3" s="1147"/>
    </row>
    <row r="4" spans="1:26">
      <c r="A4" s="428"/>
      <c r="B4" s="428"/>
      <c r="C4" s="1039" t="s">
        <v>5264</v>
      </c>
      <c r="D4" s="1039"/>
      <c r="E4" s="1039"/>
      <c r="F4" s="1039"/>
      <c r="G4" s="1039"/>
      <c r="H4" s="1039"/>
      <c r="I4" s="1039"/>
      <c r="J4" s="1039"/>
      <c r="K4" s="1039"/>
      <c r="L4" s="1039"/>
      <c r="M4" s="1039"/>
      <c r="N4" s="1039"/>
      <c r="O4" s="1039"/>
      <c r="P4" s="1039"/>
      <c r="Q4" s="1039"/>
      <c r="R4" s="1039"/>
      <c r="S4" s="1039"/>
      <c r="T4" s="1039"/>
      <c r="U4" s="1039"/>
      <c r="V4" s="1039"/>
      <c r="W4" s="1039"/>
      <c r="X4" s="1148"/>
      <c r="Y4" s="1149"/>
    </row>
    <row r="5" spans="1:26" ht="15" customHeight="1">
      <c r="A5" s="1179" t="s">
        <v>5134</v>
      </c>
      <c r="B5" s="1179"/>
      <c r="C5" s="1034" t="s">
        <v>5389</v>
      </c>
      <c r="D5" s="1034"/>
      <c r="E5" s="1034"/>
      <c r="F5" s="1034"/>
      <c r="G5" s="1034"/>
      <c r="H5" s="1034"/>
      <c r="I5" s="1034"/>
      <c r="J5" s="1034"/>
      <c r="K5" s="1034"/>
      <c r="L5" s="1034"/>
      <c r="M5" s="1034"/>
      <c r="N5" s="1034"/>
      <c r="O5" s="1034"/>
      <c r="P5" s="1034"/>
      <c r="Q5" s="1034"/>
      <c r="R5" s="1034"/>
      <c r="S5" s="1034"/>
      <c r="T5" s="1034"/>
      <c r="U5" s="1034"/>
      <c r="V5" s="1034"/>
      <c r="W5" s="1034"/>
      <c r="X5" s="381"/>
      <c r="Y5" s="381"/>
    </row>
    <row r="6" spans="1:26">
      <c r="A6" s="1179" t="s">
        <v>5265</v>
      </c>
      <c r="B6" s="1179"/>
      <c r="C6" s="1032" t="s">
        <v>5395</v>
      </c>
      <c r="D6" s="1032"/>
      <c r="E6" s="1032"/>
      <c r="F6" s="1032"/>
      <c r="G6" s="1032"/>
      <c r="H6" s="1032"/>
      <c r="I6" s="1032"/>
      <c r="J6" s="1032"/>
      <c r="K6" s="1032"/>
      <c r="L6" s="1032"/>
      <c r="M6" s="1032"/>
      <c r="N6" s="1032"/>
      <c r="O6" s="1032"/>
      <c r="P6" s="1032"/>
      <c r="Q6" s="1032"/>
      <c r="R6" s="1032"/>
      <c r="S6" s="1032"/>
      <c r="T6" s="1032"/>
      <c r="U6" s="1032"/>
      <c r="V6" s="1032"/>
      <c r="W6" s="1032"/>
      <c r="X6" s="383"/>
      <c r="Y6" s="383"/>
    </row>
    <row r="7" spans="1:26">
      <c r="A7" s="1179" t="s">
        <v>5268</v>
      </c>
      <c r="B7" s="1179"/>
      <c r="C7" s="1033" t="s">
        <v>5273</v>
      </c>
      <c r="D7" s="1033"/>
      <c r="E7" s="1033"/>
      <c r="F7" s="1033"/>
      <c r="G7" s="1033"/>
      <c r="H7" s="1033"/>
      <c r="I7" s="1033"/>
      <c r="J7" s="1033"/>
      <c r="K7" s="1033"/>
      <c r="L7" s="1033"/>
      <c r="M7" s="1033"/>
      <c r="N7" s="1033"/>
      <c r="O7" s="1033"/>
      <c r="P7" s="1033"/>
      <c r="Q7" s="1033"/>
      <c r="R7" s="1033"/>
      <c r="S7" s="1033"/>
      <c r="T7" s="1033"/>
      <c r="U7" s="1033"/>
      <c r="V7" s="1033"/>
      <c r="W7" s="1033"/>
      <c r="X7" s="382"/>
      <c r="Y7" s="382"/>
    </row>
    <row r="8" spans="1:26" ht="24.75" thickBot="1">
      <c r="A8" s="45" t="s">
        <v>64</v>
      </c>
      <c r="B8" s="46" t="s">
        <v>67</v>
      </c>
      <c r="C8" s="47" t="s">
        <v>4698</v>
      </c>
      <c r="D8" s="47" t="s">
        <v>4731</v>
      </c>
      <c r="E8" s="47" t="s">
        <v>4699</v>
      </c>
      <c r="F8" s="48" t="s">
        <v>4700</v>
      </c>
      <c r="G8" s="49" t="s">
        <v>4701</v>
      </c>
      <c r="H8" s="48" t="s">
        <v>4700</v>
      </c>
      <c r="I8" s="50" t="s">
        <v>4702</v>
      </c>
      <c r="J8" s="48" t="s">
        <v>4700</v>
      </c>
      <c r="K8" s="50" t="s">
        <v>4703</v>
      </c>
      <c r="L8" s="48" t="s">
        <v>4700</v>
      </c>
      <c r="M8" s="50" t="s">
        <v>4706</v>
      </c>
      <c r="N8" s="48" t="s">
        <v>4700</v>
      </c>
      <c r="O8" s="50" t="s">
        <v>4707</v>
      </c>
      <c r="P8" s="48" t="s">
        <v>4700</v>
      </c>
      <c r="Q8" s="50" t="s">
        <v>4708</v>
      </c>
      <c r="R8" s="48" t="s">
        <v>4700</v>
      </c>
      <c r="S8" s="50" t="s">
        <v>4709</v>
      </c>
      <c r="T8" s="48" t="s">
        <v>4700</v>
      </c>
      <c r="U8" s="50" t="s">
        <v>4710</v>
      </c>
      <c r="V8" s="48" t="s">
        <v>4700</v>
      </c>
      <c r="W8" s="50" t="s">
        <v>4711</v>
      </c>
      <c r="X8" s="48" t="s">
        <v>4700</v>
      </c>
      <c r="Y8" s="50" t="s">
        <v>4712</v>
      </c>
      <c r="Z8" s="71"/>
    </row>
    <row r="9" spans="1:26" ht="15.75" thickBot="1">
      <c r="A9" s="58" t="s">
        <v>4436</v>
      </c>
      <c r="B9" s="59" t="str">
        <f>PLANILHA!C13</f>
        <v>SERVIÇOS EM COMUM</v>
      </c>
      <c r="C9" s="60" t="e">
        <f>E9/$E$52</f>
        <v>#REF!</v>
      </c>
      <c r="D9" s="60" t="e">
        <f>E9/$E$9</f>
        <v>#DIV/0!</v>
      </c>
      <c r="E9" s="346">
        <f>PLANILHA!J13</f>
        <v>0</v>
      </c>
      <c r="F9" s="80" t="e">
        <f>G9/$E$9</f>
        <v>#DIV/0!</v>
      </c>
      <c r="G9" s="230">
        <f>SUM(G10)</f>
        <v>77032.285000000003</v>
      </c>
      <c r="H9" s="80" t="e">
        <f>I9/$E$9</f>
        <v>#DIV/0!</v>
      </c>
      <c r="I9" s="81">
        <f>SUM(I10)</f>
        <v>9243.8742000000002</v>
      </c>
      <c r="J9" s="80" t="e">
        <f>K9/$E$9</f>
        <v>#DIV/0!</v>
      </c>
      <c r="K9" s="81">
        <f>SUM(K10)</f>
        <v>9243.8742000000002</v>
      </c>
      <c r="L9" s="80" t="e">
        <f>M9/$E$9</f>
        <v>#DIV/0!</v>
      </c>
      <c r="M9" s="81">
        <f>SUM(M10)</f>
        <v>9243.8742000000002</v>
      </c>
      <c r="N9" s="80" t="e">
        <f>O9/$E$9</f>
        <v>#DIV/0!</v>
      </c>
      <c r="O9" s="81">
        <f>SUM(O10)</f>
        <v>9243.8742000000002</v>
      </c>
      <c r="P9" s="80" t="e">
        <f>Q9/$E$9</f>
        <v>#DIV/0!</v>
      </c>
      <c r="Q9" s="81">
        <f>SUM(Q10)</f>
        <v>9243.8742000000002</v>
      </c>
      <c r="R9" s="80" t="e">
        <f>S9/$E$9</f>
        <v>#DIV/0!</v>
      </c>
      <c r="S9" s="81">
        <f>SUM(S10)</f>
        <v>7703.2285000000011</v>
      </c>
      <c r="T9" s="80" t="e">
        <f>U9/$E$9</f>
        <v>#DIV/0!</v>
      </c>
      <c r="U9" s="81">
        <f>SUM(U10)</f>
        <v>7703.2285000000011</v>
      </c>
      <c r="V9" s="80" t="e">
        <f>W9/$E$9</f>
        <v>#DIV/0!</v>
      </c>
      <c r="W9" s="81">
        <f>SUM(W10)</f>
        <v>7703.2285000000011</v>
      </c>
      <c r="X9" s="80" t="e">
        <f>Y9/$E$9</f>
        <v>#DIV/0!</v>
      </c>
      <c r="Y9" s="62">
        <f>SUM(Y10)</f>
        <v>7703.2285000000011</v>
      </c>
      <c r="Z9" s="71"/>
    </row>
    <row r="10" spans="1:26" ht="15.75" thickBot="1">
      <c r="A10" s="66" t="s">
        <v>74</v>
      </c>
      <c r="B10" s="67" t="str">
        <f>PLANILHA!E14</f>
        <v>IMPLANTAÇÃO</v>
      </c>
      <c r="C10" s="68"/>
      <c r="D10" s="68" t="e">
        <f>E10/$E$9</f>
        <v>#DIV/0!</v>
      </c>
      <c r="E10" s="347">
        <f>PLANILHA!J14</f>
        <v>154064.57</v>
      </c>
      <c r="F10" s="94">
        <v>0.5</v>
      </c>
      <c r="G10" s="231">
        <f>$E10*F10</f>
        <v>77032.285000000003</v>
      </c>
      <c r="H10" s="108">
        <v>0.06</v>
      </c>
      <c r="I10" s="54">
        <f>$E10*H10</f>
        <v>9243.8742000000002</v>
      </c>
      <c r="J10" s="108">
        <v>0.06</v>
      </c>
      <c r="K10" s="54">
        <f>$E10*J10</f>
        <v>9243.8742000000002</v>
      </c>
      <c r="L10" s="108">
        <v>0.06</v>
      </c>
      <c r="M10" s="54">
        <f>$E10*L10</f>
        <v>9243.8742000000002</v>
      </c>
      <c r="N10" s="108">
        <v>0.06</v>
      </c>
      <c r="O10" s="54">
        <f>$E10*N10</f>
        <v>9243.8742000000002</v>
      </c>
      <c r="P10" s="108">
        <v>0.06</v>
      </c>
      <c r="Q10" s="54">
        <f>$E10*P10</f>
        <v>9243.8742000000002</v>
      </c>
      <c r="R10" s="108">
        <v>0.05</v>
      </c>
      <c r="S10" s="54">
        <f>$E10*R10</f>
        <v>7703.2285000000011</v>
      </c>
      <c r="T10" s="108">
        <v>0.05</v>
      </c>
      <c r="U10" s="54">
        <f>$E10*T10</f>
        <v>7703.2285000000011</v>
      </c>
      <c r="V10" s="108">
        <v>0.05</v>
      </c>
      <c r="W10" s="54">
        <f>$E10*V10</f>
        <v>7703.2285000000011</v>
      </c>
      <c r="X10" s="108">
        <v>0.05</v>
      </c>
      <c r="Y10" s="54">
        <f>$E10*X10</f>
        <v>7703.2285000000011</v>
      </c>
      <c r="Z10" s="71"/>
    </row>
    <row r="11" spans="1:26" ht="15.75" thickBot="1">
      <c r="A11" s="58" t="s">
        <v>4438</v>
      </c>
      <c r="B11" s="59" t="str">
        <f>PLANILHA!C32</f>
        <v>ESCOLA PADRÃO 10 SALAS</v>
      </c>
      <c r="C11" s="60" t="e">
        <f>E11/$E$52</f>
        <v>#REF!</v>
      </c>
      <c r="D11" s="60" t="e">
        <f>SUM(D12:D25)</f>
        <v>#DIV/0!</v>
      </c>
      <c r="E11" s="346">
        <f>PLANILHA!J32</f>
        <v>0</v>
      </c>
      <c r="F11" s="61" t="e">
        <f>G11/$E$11</f>
        <v>#REF!</v>
      </c>
      <c r="G11" s="232" t="e">
        <f>SUM(G12:G25)</f>
        <v>#REF!</v>
      </c>
      <c r="H11" s="69" t="e">
        <f>I11/$E$11</f>
        <v>#REF!</v>
      </c>
      <c r="I11" s="232" t="e">
        <f>SUM(I12:I25)</f>
        <v>#REF!</v>
      </c>
      <c r="J11" s="70" t="e">
        <f>K11/$E$11</f>
        <v>#REF!</v>
      </c>
      <c r="K11" s="232" t="e">
        <f>SUM(K12:K25)</f>
        <v>#REF!</v>
      </c>
      <c r="L11" s="70" t="e">
        <f>M11/$E$11</f>
        <v>#REF!</v>
      </c>
      <c r="M11" s="245" t="e">
        <f>SUM(M12:M25)</f>
        <v>#REF!</v>
      </c>
      <c r="N11" s="69" t="e">
        <f>O11/$E$11</f>
        <v>#REF!</v>
      </c>
      <c r="O11" s="245" t="e">
        <f>SUM(O12:O25)</f>
        <v>#REF!</v>
      </c>
      <c r="P11" s="69" t="e">
        <f>Q11/$E$11</f>
        <v>#REF!</v>
      </c>
      <c r="Q11" s="245" t="e">
        <f>SUM(Q12:Q25)</f>
        <v>#REF!</v>
      </c>
      <c r="R11" s="69" t="e">
        <f>S11/$E$11</f>
        <v>#REF!</v>
      </c>
      <c r="S11" s="245" t="e">
        <f>SUM(S12:S25)</f>
        <v>#REF!</v>
      </c>
      <c r="T11" s="69" t="e">
        <f>U11/$E$11</f>
        <v>#REF!</v>
      </c>
      <c r="U11" s="245" t="e">
        <f>SUM(U12:U25)</f>
        <v>#REF!</v>
      </c>
      <c r="V11" s="69" t="e">
        <f>W11/$E$11</f>
        <v>#REF!</v>
      </c>
      <c r="W11" s="245" t="e">
        <f>SUM(W12:W25)</f>
        <v>#REF!</v>
      </c>
      <c r="X11" s="69" t="e">
        <f>Y11/$E$11</f>
        <v>#REF!</v>
      </c>
      <c r="Y11" s="246" t="e">
        <f>SUM(Y12:Y25)</f>
        <v>#REF!</v>
      </c>
      <c r="Z11" s="72" t="e">
        <f>SUM(F11,H11,J11,L11,N11,P11,R11,T11,V11,X11)</f>
        <v>#REF!</v>
      </c>
    </row>
    <row r="12" spans="1:26">
      <c r="A12" s="51" t="s">
        <v>4439</v>
      </c>
      <c r="B12" s="65" t="str">
        <f>PLANILHA!E33</f>
        <v>IMPLANTAÇÃO</v>
      </c>
      <c r="C12" s="52"/>
      <c r="D12" s="52" t="e">
        <f t="shared" ref="D12:D25" si="0">E12/$E$11</f>
        <v>#DIV/0!</v>
      </c>
      <c r="E12" s="348">
        <f>PLANILHA!J33</f>
        <v>8388.0300000000007</v>
      </c>
      <c r="F12" s="94">
        <v>1</v>
      </c>
      <c r="G12" s="233">
        <f>$E12*F12</f>
        <v>8388.0300000000007</v>
      </c>
      <c r="H12" s="99"/>
      <c r="I12" s="53">
        <f>$E12*H12</f>
        <v>0</v>
      </c>
      <c r="J12" s="105"/>
      <c r="K12" s="53">
        <f>$E12*J12</f>
        <v>0</v>
      </c>
      <c r="L12" s="105"/>
      <c r="M12" s="53">
        <f>$E12*L12</f>
        <v>0</v>
      </c>
      <c r="N12" s="105"/>
      <c r="O12" s="53">
        <f>$E12*N12</f>
        <v>0</v>
      </c>
      <c r="P12" s="105"/>
      <c r="Q12" s="53">
        <f>$E12*P12</f>
        <v>0</v>
      </c>
      <c r="R12" s="105"/>
      <c r="S12" s="53">
        <f>$E12*R12</f>
        <v>0</v>
      </c>
      <c r="T12" s="105"/>
      <c r="U12" s="53">
        <f>$E12*T12</f>
        <v>0</v>
      </c>
      <c r="V12" s="105"/>
      <c r="W12" s="53">
        <f>$E12*V12</f>
        <v>0</v>
      </c>
      <c r="X12" s="105"/>
      <c r="Y12" s="53">
        <f>$E12*X12</f>
        <v>0</v>
      </c>
      <c r="Z12" s="71"/>
    </row>
    <row r="13" spans="1:26">
      <c r="A13" s="37" t="s">
        <v>4441</v>
      </c>
      <c r="B13" s="38" t="str">
        <f>PLANILHA!E35</f>
        <v>MOVIMENTO DE TERRA</v>
      </c>
      <c r="C13" s="35"/>
      <c r="D13" s="35" t="e">
        <f t="shared" si="0"/>
        <v>#DIV/0!</v>
      </c>
      <c r="E13" s="349">
        <f>PLANILHA!J35</f>
        <v>10447.64</v>
      </c>
      <c r="F13" s="95">
        <v>0.5</v>
      </c>
      <c r="G13" s="234">
        <f>$E13*F13</f>
        <v>5223.82</v>
      </c>
      <c r="H13" s="100">
        <v>0.5</v>
      </c>
      <c r="I13" s="233">
        <f t="shared" ref="I13:I25" si="1">$E13*H13</f>
        <v>5223.82</v>
      </c>
      <c r="J13" s="106"/>
      <c r="K13" s="53">
        <f t="shared" ref="K13:K25" si="2">$E13*J13</f>
        <v>0</v>
      </c>
      <c r="L13" s="106"/>
      <c r="M13" s="53">
        <f t="shared" ref="M13:M24" si="3">$E13*L13</f>
        <v>0</v>
      </c>
      <c r="N13" s="106"/>
      <c r="O13" s="53">
        <f t="shared" ref="O13:O25" si="4">$E13*N13</f>
        <v>0</v>
      </c>
      <c r="P13" s="106"/>
      <c r="Q13" s="53">
        <f t="shared" ref="Q13:Q25" si="5">$E13*P13</f>
        <v>0</v>
      </c>
      <c r="R13" s="106"/>
      <c r="S13" s="53">
        <f t="shared" ref="S13:S25" si="6">$E13*R13</f>
        <v>0</v>
      </c>
      <c r="T13" s="106"/>
      <c r="U13" s="53">
        <f t="shared" ref="U13:U25" si="7">$E13*T13</f>
        <v>0</v>
      </c>
      <c r="V13" s="106"/>
      <c r="W13" s="53">
        <f t="shared" ref="W13:W25" si="8">$E13*V13</f>
        <v>0</v>
      </c>
      <c r="X13" s="106"/>
      <c r="Y13" s="53">
        <f t="shared" ref="Y13:Y25" si="9">$E13*X13</f>
        <v>0</v>
      </c>
      <c r="Z13" s="71"/>
    </row>
    <row r="14" spans="1:26">
      <c r="A14" s="37" t="s">
        <v>4446</v>
      </c>
      <c r="B14" s="38" t="str">
        <f>PLANILHA!E38</f>
        <v>FUNDAÇÕES</v>
      </c>
      <c r="C14" s="35"/>
      <c r="D14" s="35" t="e">
        <f t="shared" si="0"/>
        <v>#DIV/0!</v>
      </c>
      <c r="E14" s="349">
        <f>PLANILHA!J38</f>
        <v>148949.34000000003</v>
      </c>
      <c r="F14" s="95"/>
      <c r="G14" s="36">
        <f t="shared" ref="G14:G25" si="10">$E14*F14</f>
        <v>0</v>
      </c>
      <c r="H14" s="100">
        <v>0.8</v>
      </c>
      <c r="I14" s="233">
        <f t="shared" si="1"/>
        <v>119159.47200000002</v>
      </c>
      <c r="J14" s="106">
        <v>0.2</v>
      </c>
      <c r="K14" s="233">
        <f t="shared" si="2"/>
        <v>29789.868000000006</v>
      </c>
      <c r="L14" s="106"/>
      <c r="M14" s="53">
        <f t="shared" si="3"/>
        <v>0</v>
      </c>
      <c r="N14" s="106"/>
      <c r="O14" s="53">
        <f t="shared" si="4"/>
        <v>0</v>
      </c>
      <c r="P14" s="106"/>
      <c r="Q14" s="53">
        <f t="shared" si="5"/>
        <v>0</v>
      </c>
      <c r="R14" s="106"/>
      <c r="S14" s="53">
        <f t="shared" si="6"/>
        <v>0</v>
      </c>
      <c r="T14" s="106"/>
      <c r="U14" s="53">
        <f t="shared" si="7"/>
        <v>0</v>
      </c>
      <c r="V14" s="106"/>
      <c r="W14" s="53">
        <f t="shared" si="8"/>
        <v>0</v>
      </c>
      <c r="X14" s="106"/>
      <c r="Y14" s="53">
        <f t="shared" si="9"/>
        <v>0</v>
      </c>
      <c r="Z14" s="71"/>
    </row>
    <row r="15" spans="1:26">
      <c r="A15" s="37" t="s">
        <v>4451</v>
      </c>
      <c r="B15" s="38" t="str">
        <f>PLANILHA!E42</f>
        <v>ESTRUTURAS</v>
      </c>
      <c r="C15" s="35"/>
      <c r="D15" s="35" t="e">
        <f t="shared" si="0"/>
        <v>#DIV/0!</v>
      </c>
      <c r="E15" s="349">
        <f>PLANILHA!J42</f>
        <v>313144.21999999997</v>
      </c>
      <c r="F15" s="95"/>
      <c r="G15" s="36">
        <f t="shared" si="10"/>
        <v>0</v>
      </c>
      <c r="H15" s="100"/>
      <c r="I15" s="53">
        <f t="shared" si="1"/>
        <v>0</v>
      </c>
      <c r="J15" s="106">
        <v>0.7</v>
      </c>
      <c r="K15" s="233">
        <f t="shared" si="2"/>
        <v>219200.95399999997</v>
      </c>
      <c r="L15" s="106">
        <v>0.3</v>
      </c>
      <c r="M15" s="239">
        <f t="shared" si="3"/>
        <v>93943.265999999989</v>
      </c>
      <c r="N15" s="106"/>
      <c r="O15" s="53">
        <f t="shared" si="4"/>
        <v>0</v>
      </c>
      <c r="P15" s="106"/>
      <c r="Q15" s="53">
        <f t="shared" si="5"/>
        <v>0</v>
      </c>
      <c r="R15" s="106"/>
      <c r="S15" s="53">
        <f t="shared" si="6"/>
        <v>0</v>
      </c>
      <c r="T15" s="106"/>
      <c r="U15" s="53">
        <f t="shared" si="7"/>
        <v>0</v>
      </c>
      <c r="V15" s="106"/>
      <c r="W15" s="53">
        <f t="shared" si="8"/>
        <v>0</v>
      </c>
      <c r="X15" s="106"/>
      <c r="Y15" s="53">
        <f t="shared" si="9"/>
        <v>0</v>
      </c>
      <c r="Z15" s="71"/>
    </row>
    <row r="16" spans="1:26">
      <c r="A16" s="37" t="s">
        <v>4458</v>
      </c>
      <c r="B16" s="38" t="str">
        <f>PLANILHA!E49</f>
        <v>VEDAÇÕES</v>
      </c>
      <c r="C16" s="35"/>
      <c r="D16" s="35" t="e">
        <f t="shared" si="0"/>
        <v>#DIV/0!</v>
      </c>
      <c r="E16" s="349">
        <f>PLANILHA!J49</f>
        <v>170770.33</v>
      </c>
      <c r="F16" s="95"/>
      <c r="G16" s="36">
        <f t="shared" si="10"/>
        <v>0</v>
      </c>
      <c r="H16" s="100"/>
      <c r="I16" s="53">
        <f t="shared" si="1"/>
        <v>0</v>
      </c>
      <c r="J16" s="106"/>
      <c r="K16" s="53">
        <f t="shared" si="2"/>
        <v>0</v>
      </c>
      <c r="L16" s="106">
        <v>0.4</v>
      </c>
      <c r="M16" s="239">
        <f t="shared" si="3"/>
        <v>68308.131999999998</v>
      </c>
      <c r="N16" s="106">
        <v>0.3</v>
      </c>
      <c r="O16" s="239">
        <f t="shared" si="4"/>
        <v>51231.098999999995</v>
      </c>
      <c r="P16" s="106">
        <v>0.3</v>
      </c>
      <c r="Q16" s="239">
        <f t="shared" si="5"/>
        <v>51231.098999999995</v>
      </c>
      <c r="R16" s="106"/>
      <c r="S16" s="53">
        <f t="shared" si="6"/>
        <v>0</v>
      </c>
      <c r="T16" s="106"/>
      <c r="U16" s="53">
        <f t="shared" si="7"/>
        <v>0</v>
      </c>
      <c r="V16" s="106"/>
      <c r="W16" s="53">
        <f t="shared" si="8"/>
        <v>0</v>
      </c>
      <c r="X16" s="106"/>
      <c r="Y16" s="53">
        <f t="shared" si="9"/>
        <v>0</v>
      </c>
      <c r="Z16" s="71"/>
    </row>
    <row r="17" spans="1:26">
      <c r="A17" s="37" t="s">
        <v>4467</v>
      </c>
      <c r="B17" s="38" t="str">
        <f>PLANILHA!E58</f>
        <v>COBERTURA</v>
      </c>
      <c r="C17" s="35"/>
      <c r="D17" s="35" t="e">
        <f t="shared" si="0"/>
        <v>#DIV/0!</v>
      </c>
      <c r="E17" s="349">
        <f>PLANILHA!J58</f>
        <v>339439.52999999997</v>
      </c>
      <c r="F17" s="95"/>
      <c r="G17" s="36">
        <f t="shared" si="10"/>
        <v>0</v>
      </c>
      <c r="H17" s="100"/>
      <c r="I17" s="53">
        <f t="shared" si="1"/>
        <v>0</v>
      </c>
      <c r="J17" s="106"/>
      <c r="K17" s="53">
        <f t="shared" si="2"/>
        <v>0</v>
      </c>
      <c r="L17" s="106">
        <v>0.2</v>
      </c>
      <c r="M17" s="239">
        <f t="shared" si="3"/>
        <v>67887.906000000003</v>
      </c>
      <c r="N17" s="106">
        <v>0.5</v>
      </c>
      <c r="O17" s="239">
        <f t="shared" si="4"/>
        <v>169719.76499999998</v>
      </c>
      <c r="P17" s="106">
        <v>0.3</v>
      </c>
      <c r="Q17" s="239">
        <f t="shared" si="5"/>
        <v>101831.85899999998</v>
      </c>
      <c r="R17" s="106"/>
      <c r="S17" s="53">
        <f t="shared" si="6"/>
        <v>0</v>
      </c>
      <c r="T17" s="106"/>
      <c r="U17" s="53">
        <f t="shared" si="7"/>
        <v>0</v>
      </c>
      <c r="V17" s="106"/>
      <c r="W17" s="53">
        <f t="shared" si="8"/>
        <v>0</v>
      </c>
      <c r="X17" s="106"/>
      <c r="Y17" s="53">
        <f t="shared" si="9"/>
        <v>0</v>
      </c>
      <c r="Z17" s="71"/>
    </row>
    <row r="18" spans="1:26">
      <c r="A18" s="37" t="s">
        <v>4480</v>
      </c>
      <c r="B18" s="38" t="str">
        <f>PLANILHA!E71</f>
        <v>PAVIMENTAÇÃO</v>
      </c>
      <c r="C18" s="35"/>
      <c r="D18" s="35" t="e">
        <f t="shared" si="0"/>
        <v>#DIV/0!</v>
      </c>
      <c r="E18" s="349">
        <f>PLANILHA!J71</f>
        <v>220342.75</v>
      </c>
      <c r="F18" s="95"/>
      <c r="G18" s="36">
        <f t="shared" si="10"/>
        <v>0</v>
      </c>
      <c r="H18" s="100"/>
      <c r="I18" s="53">
        <f t="shared" si="1"/>
        <v>0</v>
      </c>
      <c r="J18" s="106"/>
      <c r="K18" s="53">
        <f t="shared" si="2"/>
        <v>0</v>
      </c>
      <c r="L18" s="106"/>
      <c r="M18" s="53">
        <f t="shared" si="3"/>
        <v>0</v>
      </c>
      <c r="N18" s="106"/>
      <c r="O18" s="53">
        <f t="shared" si="4"/>
        <v>0</v>
      </c>
      <c r="P18" s="106">
        <v>0.5</v>
      </c>
      <c r="Q18" s="239">
        <f t="shared" si="5"/>
        <v>110171.375</v>
      </c>
      <c r="R18" s="106">
        <v>0.5</v>
      </c>
      <c r="S18" s="239">
        <f t="shared" si="6"/>
        <v>110171.375</v>
      </c>
      <c r="T18" s="106"/>
      <c r="U18" s="53">
        <f t="shared" si="7"/>
        <v>0</v>
      </c>
      <c r="V18" s="106"/>
      <c r="W18" s="53">
        <f t="shared" si="8"/>
        <v>0</v>
      </c>
      <c r="X18" s="106"/>
      <c r="Y18" s="53">
        <f t="shared" si="9"/>
        <v>0</v>
      </c>
      <c r="Z18" s="71"/>
    </row>
    <row r="19" spans="1:26">
      <c r="A19" s="37" t="s">
        <v>4487</v>
      </c>
      <c r="B19" s="38" t="str">
        <f>PLANILHA!E78</f>
        <v>REVESTIMENTOS</v>
      </c>
      <c r="C19" s="35"/>
      <c r="D19" s="35" t="e">
        <f t="shared" si="0"/>
        <v>#DIV/0!</v>
      </c>
      <c r="E19" s="349">
        <f>PLANILHA!J78</f>
        <v>391885.41</v>
      </c>
      <c r="F19" s="95"/>
      <c r="G19" s="36">
        <f t="shared" si="10"/>
        <v>0</v>
      </c>
      <c r="H19" s="100"/>
      <c r="I19" s="53">
        <f t="shared" si="1"/>
        <v>0</v>
      </c>
      <c r="J19" s="106"/>
      <c r="K19" s="53">
        <f t="shared" si="2"/>
        <v>0</v>
      </c>
      <c r="L19" s="106"/>
      <c r="M19" s="53">
        <f t="shared" si="3"/>
        <v>0</v>
      </c>
      <c r="N19" s="106"/>
      <c r="O19" s="53">
        <f t="shared" si="4"/>
        <v>0</v>
      </c>
      <c r="P19" s="106"/>
      <c r="Q19" s="53">
        <f t="shared" si="5"/>
        <v>0</v>
      </c>
      <c r="R19" s="106">
        <v>0.4</v>
      </c>
      <c r="S19" s="239">
        <f t="shared" si="6"/>
        <v>156754.16399999999</v>
      </c>
      <c r="T19" s="106">
        <v>0.3</v>
      </c>
      <c r="U19" s="239">
        <f t="shared" si="7"/>
        <v>117565.62299999999</v>
      </c>
      <c r="V19" s="106">
        <v>0.3</v>
      </c>
      <c r="W19" s="239">
        <f t="shared" si="8"/>
        <v>117565.62299999999</v>
      </c>
      <c r="X19" s="106"/>
      <c r="Y19" s="53">
        <f t="shared" si="9"/>
        <v>0</v>
      </c>
      <c r="Z19" s="71"/>
    </row>
    <row r="20" spans="1:26">
      <c r="A20" s="37" t="s">
        <v>4495</v>
      </c>
      <c r="B20" s="38" t="str">
        <f>PLANILHA!E87</f>
        <v>PINTURA</v>
      </c>
      <c r="C20" s="35"/>
      <c r="D20" s="35" t="e">
        <f t="shared" si="0"/>
        <v>#DIV/0!</v>
      </c>
      <c r="E20" s="349">
        <f>PLANILHA!J87</f>
        <v>88424.48</v>
      </c>
      <c r="F20" s="95"/>
      <c r="G20" s="36">
        <f t="shared" si="10"/>
        <v>0</v>
      </c>
      <c r="H20" s="100"/>
      <c r="I20" s="53">
        <f t="shared" si="1"/>
        <v>0</v>
      </c>
      <c r="J20" s="106"/>
      <c r="K20" s="53">
        <f t="shared" si="2"/>
        <v>0</v>
      </c>
      <c r="L20" s="106"/>
      <c r="M20" s="53">
        <f t="shared" si="3"/>
        <v>0</v>
      </c>
      <c r="N20" s="106"/>
      <c r="O20" s="53">
        <f t="shared" si="4"/>
        <v>0</v>
      </c>
      <c r="P20" s="106"/>
      <c r="Q20" s="53">
        <f t="shared" si="5"/>
        <v>0</v>
      </c>
      <c r="R20" s="106">
        <v>0.3</v>
      </c>
      <c r="S20" s="239">
        <f t="shared" si="6"/>
        <v>26527.343999999997</v>
      </c>
      <c r="T20" s="106">
        <v>0.3</v>
      </c>
      <c r="U20" s="239">
        <f t="shared" si="7"/>
        <v>26527.343999999997</v>
      </c>
      <c r="V20" s="106">
        <v>0.4</v>
      </c>
      <c r="W20" s="239">
        <f t="shared" si="8"/>
        <v>35369.792000000001</v>
      </c>
      <c r="X20" s="106"/>
      <c r="Y20" s="53">
        <f t="shared" si="9"/>
        <v>0</v>
      </c>
      <c r="Z20" s="71"/>
    </row>
    <row r="21" spans="1:26">
      <c r="A21" s="37" t="s">
        <v>4501</v>
      </c>
      <c r="B21" s="38" t="str">
        <f>PLANILHA!E93</f>
        <v>ESQUADRIAS E GRADIS</v>
      </c>
      <c r="C21" s="35"/>
      <c r="D21" s="35" t="e">
        <f t="shared" si="0"/>
        <v>#DIV/0!</v>
      </c>
      <c r="E21" s="349">
        <f>PLANILHA!J93</f>
        <v>85129.940000000017</v>
      </c>
      <c r="F21" s="95"/>
      <c r="G21" s="36">
        <f t="shared" si="10"/>
        <v>0</v>
      </c>
      <c r="H21" s="100"/>
      <c r="I21" s="53">
        <f t="shared" si="1"/>
        <v>0</v>
      </c>
      <c r="J21" s="106"/>
      <c r="K21" s="53">
        <f t="shared" si="2"/>
        <v>0</v>
      </c>
      <c r="L21" s="106"/>
      <c r="M21" s="53">
        <f t="shared" si="3"/>
        <v>0</v>
      </c>
      <c r="N21" s="106"/>
      <c r="O21" s="53">
        <f t="shared" si="4"/>
        <v>0</v>
      </c>
      <c r="P21" s="106"/>
      <c r="Q21" s="53">
        <f t="shared" si="5"/>
        <v>0</v>
      </c>
      <c r="R21" s="106">
        <v>0.4</v>
      </c>
      <c r="S21" s="239">
        <f t="shared" si="6"/>
        <v>34051.97600000001</v>
      </c>
      <c r="T21" s="106">
        <v>0.3</v>
      </c>
      <c r="U21" s="239">
        <f t="shared" si="7"/>
        <v>25538.982000000004</v>
      </c>
      <c r="V21" s="106">
        <v>0.3</v>
      </c>
      <c r="W21" s="239">
        <f t="shared" si="8"/>
        <v>25538.982000000004</v>
      </c>
      <c r="X21" s="106"/>
      <c r="Y21" s="53">
        <f t="shared" si="9"/>
        <v>0</v>
      </c>
      <c r="Z21" s="71"/>
    </row>
    <row r="22" spans="1:26" ht="24">
      <c r="A22" s="37" t="s">
        <v>4713</v>
      </c>
      <c r="B22" s="74" t="str">
        <f>PLANILHA!E105</f>
        <v>DIVISÓRIA , BANCADAS E SOLEIRAS</v>
      </c>
      <c r="C22" s="35"/>
      <c r="D22" s="35" t="e">
        <f t="shared" si="0"/>
        <v>#DIV/0!</v>
      </c>
      <c r="E22" s="350">
        <f>PLANILHA!J105</f>
        <v>75558.12</v>
      </c>
      <c r="F22" s="96"/>
      <c r="G22" s="36">
        <f t="shared" si="10"/>
        <v>0</v>
      </c>
      <c r="H22" s="101"/>
      <c r="I22" s="53">
        <f t="shared" si="1"/>
        <v>0</v>
      </c>
      <c r="J22" s="106"/>
      <c r="K22" s="53">
        <f t="shared" si="2"/>
        <v>0</v>
      </c>
      <c r="L22" s="106"/>
      <c r="M22" s="53">
        <f t="shared" si="3"/>
        <v>0</v>
      </c>
      <c r="N22" s="106"/>
      <c r="O22" s="53">
        <f t="shared" si="4"/>
        <v>0</v>
      </c>
      <c r="P22" s="106"/>
      <c r="Q22" s="53">
        <f t="shared" si="5"/>
        <v>0</v>
      </c>
      <c r="R22" s="106"/>
      <c r="S22" s="53">
        <f t="shared" si="6"/>
        <v>0</v>
      </c>
      <c r="T22" s="106"/>
      <c r="U22" s="53">
        <f t="shared" si="7"/>
        <v>0</v>
      </c>
      <c r="V22" s="106"/>
      <c r="W22" s="53">
        <f t="shared" si="8"/>
        <v>0</v>
      </c>
      <c r="X22" s="106">
        <v>1</v>
      </c>
      <c r="Y22" s="239">
        <f t="shared" si="9"/>
        <v>75558.12</v>
      </c>
      <c r="Z22" s="71"/>
    </row>
    <row r="23" spans="1:26" ht="30" customHeight="1">
      <c r="A23" s="37" t="s">
        <v>4509</v>
      </c>
      <c r="B23" s="74" t="str">
        <f>PLANILHA!E111</f>
        <v>CUBAS E PEÇAS SANITÁRIAS</v>
      </c>
      <c r="C23" s="35"/>
      <c r="D23" s="35" t="e">
        <f t="shared" si="0"/>
        <v>#DIV/0!</v>
      </c>
      <c r="E23" s="350">
        <f>PLANILHA!J111</f>
        <v>21839.23</v>
      </c>
      <c r="F23" s="96"/>
      <c r="G23" s="36">
        <f t="shared" si="10"/>
        <v>0</v>
      </c>
      <c r="H23" s="101"/>
      <c r="I23" s="53">
        <f t="shared" si="1"/>
        <v>0</v>
      </c>
      <c r="J23" s="106"/>
      <c r="K23" s="53">
        <f t="shared" si="2"/>
        <v>0</v>
      </c>
      <c r="L23" s="106"/>
      <c r="M23" s="53">
        <f t="shared" si="3"/>
        <v>0</v>
      </c>
      <c r="N23" s="106"/>
      <c r="O23" s="53">
        <f t="shared" si="4"/>
        <v>0</v>
      </c>
      <c r="P23" s="106"/>
      <c r="Q23" s="53">
        <f t="shared" si="5"/>
        <v>0</v>
      </c>
      <c r="R23" s="106"/>
      <c r="S23" s="53">
        <f t="shared" si="6"/>
        <v>0</v>
      </c>
      <c r="T23" s="106"/>
      <c r="U23" s="53">
        <f t="shared" si="7"/>
        <v>0</v>
      </c>
      <c r="V23" s="106"/>
      <c r="W23" s="53">
        <f t="shared" si="8"/>
        <v>0</v>
      </c>
      <c r="X23" s="106">
        <v>1</v>
      </c>
      <c r="Y23" s="239">
        <f t="shared" si="9"/>
        <v>21839.23</v>
      </c>
      <c r="Z23" s="71"/>
    </row>
    <row r="24" spans="1:26">
      <c r="A24" s="37" t="s">
        <v>4515</v>
      </c>
      <c r="B24" s="74" t="str">
        <f>PLANILHA!E242</f>
        <v>DIVERSOS</v>
      </c>
      <c r="C24" s="35"/>
      <c r="D24" s="35" t="e">
        <f t="shared" si="0"/>
        <v>#DIV/0!</v>
      </c>
      <c r="E24" s="350">
        <f>PLANILHA!J242</f>
        <v>11802.82</v>
      </c>
      <c r="F24" s="96"/>
      <c r="G24" s="36">
        <f t="shared" si="10"/>
        <v>0</v>
      </c>
      <c r="H24" s="101"/>
      <c r="I24" s="53">
        <f t="shared" si="1"/>
        <v>0</v>
      </c>
      <c r="J24" s="106"/>
      <c r="K24" s="53">
        <f t="shared" si="2"/>
        <v>0</v>
      </c>
      <c r="L24" s="106"/>
      <c r="M24" s="53">
        <f t="shared" si="3"/>
        <v>0</v>
      </c>
      <c r="N24" s="106"/>
      <c r="O24" s="53">
        <f t="shared" si="4"/>
        <v>0</v>
      </c>
      <c r="P24" s="106"/>
      <c r="Q24" s="53">
        <f t="shared" si="5"/>
        <v>0</v>
      </c>
      <c r="R24" s="106"/>
      <c r="S24" s="53">
        <f t="shared" si="6"/>
        <v>0</v>
      </c>
      <c r="T24" s="106"/>
      <c r="U24" s="53">
        <f t="shared" si="7"/>
        <v>0</v>
      </c>
      <c r="V24" s="106"/>
      <c r="W24" s="53">
        <f t="shared" si="8"/>
        <v>0</v>
      </c>
      <c r="X24" s="106">
        <v>1</v>
      </c>
      <c r="Y24" s="239">
        <f t="shared" si="9"/>
        <v>11802.82</v>
      </c>
      <c r="Z24" s="71"/>
    </row>
    <row r="25" spans="1:26" ht="15.75" thickBot="1">
      <c r="A25" s="37" t="s">
        <v>4521</v>
      </c>
      <c r="B25" s="75" t="e">
        <f>PLANILHA!#REF!</f>
        <v>#REF!</v>
      </c>
      <c r="C25" s="64"/>
      <c r="D25" s="64" t="e">
        <f t="shared" si="0"/>
        <v>#REF!</v>
      </c>
      <c r="E25" s="351" t="e">
        <f>PLANILHA!#REF!</f>
        <v>#REF!</v>
      </c>
      <c r="F25" s="97"/>
      <c r="G25" s="36" t="e">
        <f t="shared" si="10"/>
        <v>#REF!</v>
      </c>
      <c r="H25" s="102"/>
      <c r="I25" s="53" t="e">
        <f t="shared" si="1"/>
        <v>#REF!</v>
      </c>
      <c r="J25" s="107"/>
      <c r="K25" s="53" t="e">
        <f t="shared" si="2"/>
        <v>#REF!</v>
      </c>
      <c r="L25" s="107"/>
      <c r="M25" s="53" t="e">
        <f>$E25*L25</f>
        <v>#REF!</v>
      </c>
      <c r="N25" s="107"/>
      <c r="O25" s="53" t="e">
        <f t="shared" si="4"/>
        <v>#REF!</v>
      </c>
      <c r="P25" s="107">
        <v>0.3</v>
      </c>
      <c r="Q25" s="239" t="e">
        <f t="shared" si="5"/>
        <v>#REF!</v>
      </c>
      <c r="R25" s="107">
        <v>0.3</v>
      </c>
      <c r="S25" s="239" t="e">
        <f t="shared" si="6"/>
        <v>#REF!</v>
      </c>
      <c r="T25" s="107">
        <v>0.4</v>
      </c>
      <c r="U25" s="239" t="e">
        <f t="shared" si="7"/>
        <v>#REF!</v>
      </c>
      <c r="V25" s="107"/>
      <c r="W25" s="53" t="e">
        <f t="shared" si="8"/>
        <v>#REF!</v>
      </c>
      <c r="X25" s="107"/>
      <c r="Y25" s="53" t="e">
        <f t="shared" si="9"/>
        <v>#REF!</v>
      </c>
      <c r="Z25" s="71"/>
    </row>
    <row r="26" spans="1:26" ht="15.75" thickBot="1">
      <c r="A26" s="58" t="s">
        <v>4583</v>
      </c>
      <c r="B26" s="77" t="e">
        <f>PLANILHA!#REF!</f>
        <v>#REF!</v>
      </c>
      <c r="C26" s="60" t="e">
        <f>E26/$E$52</f>
        <v>#REF!</v>
      </c>
      <c r="D26" s="60" t="e">
        <f>SUM(D27:D35)</f>
        <v>#REF!</v>
      </c>
      <c r="E26" s="352" t="e">
        <f>PLANILHA!#REF!</f>
        <v>#REF!</v>
      </c>
      <c r="F26" s="80" t="e">
        <f>G26/$E$26</f>
        <v>#REF!</v>
      </c>
      <c r="G26" s="230" t="e">
        <f>SUM(G27:G34)</f>
        <v>#REF!</v>
      </c>
      <c r="H26" s="80" t="e">
        <f>I26/$E$26</f>
        <v>#REF!</v>
      </c>
      <c r="I26" s="230" t="e">
        <f>SUM(I27:I34)</f>
        <v>#REF!</v>
      </c>
      <c r="J26" s="80" t="e">
        <f>K26/$E$26</f>
        <v>#REF!</v>
      </c>
      <c r="K26" s="230" t="e">
        <f>SUM(K27:K34)</f>
        <v>#REF!</v>
      </c>
      <c r="L26" s="80" t="e">
        <f>M26/$E$26</f>
        <v>#REF!</v>
      </c>
      <c r="M26" s="238" t="e">
        <f>SUM(M27:M34)</f>
        <v>#REF!</v>
      </c>
      <c r="N26" s="80" t="e">
        <f>O26/$E$26</f>
        <v>#REF!</v>
      </c>
      <c r="O26" s="238" t="e">
        <f>SUM(O27:O35)</f>
        <v>#REF!</v>
      </c>
      <c r="P26" s="80" t="e">
        <f>Q26/$E$26</f>
        <v>#REF!</v>
      </c>
      <c r="Q26" s="81" t="e">
        <f>SUM(Q27:Q34)</f>
        <v>#REF!</v>
      </c>
      <c r="R26" s="80" t="e">
        <f>S26/$E$26</f>
        <v>#REF!</v>
      </c>
      <c r="S26" s="81" t="e">
        <f>SUM(S27:S34)</f>
        <v>#REF!</v>
      </c>
      <c r="T26" s="80" t="e">
        <f>U26/$E$26</f>
        <v>#REF!</v>
      </c>
      <c r="U26" s="81" t="e">
        <f>SUM(U27:U34)</f>
        <v>#REF!</v>
      </c>
      <c r="V26" s="80" t="e">
        <f>W26/$E$26</f>
        <v>#REF!</v>
      </c>
      <c r="W26" s="81" t="e">
        <f>SUM(W27:W34)</f>
        <v>#REF!</v>
      </c>
      <c r="X26" s="80" t="e">
        <f>Y26/$E$26</f>
        <v>#REF!</v>
      </c>
      <c r="Y26" s="82" t="e">
        <f>SUM(Y27:Y34)</f>
        <v>#REF!</v>
      </c>
      <c r="Z26" s="72" t="e">
        <f>SUM(F26,H26,J26,L26,N26,P26,R26,T26,V26,X26)</f>
        <v>#REF!</v>
      </c>
    </row>
    <row r="27" spans="1:26">
      <c r="A27" s="51" t="s">
        <v>4396</v>
      </c>
      <c r="B27" s="78" t="e">
        <f>PLANILHA!#REF!</f>
        <v>#REF!</v>
      </c>
      <c r="C27" s="52"/>
      <c r="D27" s="52" t="e">
        <f t="shared" ref="D27:D35" si="11">E27/$E$26</f>
        <v>#REF!</v>
      </c>
      <c r="E27" s="353" t="e">
        <f>PLANILHA!#REF!</f>
        <v>#REF!</v>
      </c>
      <c r="F27" s="98">
        <v>1</v>
      </c>
      <c r="G27" s="233" t="e">
        <f>$E27*F27</f>
        <v>#REF!</v>
      </c>
      <c r="H27" s="103"/>
      <c r="I27" s="53" t="e">
        <f>$E27*H27</f>
        <v>#REF!</v>
      </c>
      <c r="J27" s="105"/>
      <c r="K27" s="53" t="e">
        <f>$E27*J27</f>
        <v>#REF!</v>
      </c>
      <c r="L27" s="105"/>
      <c r="M27" s="53" t="e">
        <f>$E27*L27</f>
        <v>#REF!</v>
      </c>
      <c r="N27" s="105"/>
      <c r="O27" s="53" t="e">
        <f>$E27*N27</f>
        <v>#REF!</v>
      </c>
      <c r="P27" s="105"/>
      <c r="Q27" s="53" t="e">
        <f>$E27*P27</f>
        <v>#REF!</v>
      </c>
      <c r="R27" s="105"/>
      <c r="S27" s="53" t="e">
        <f>$E27*R27</f>
        <v>#REF!</v>
      </c>
      <c r="T27" s="79"/>
      <c r="U27" s="53" t="e">
        <f>$E27*T27</f>
        <v>#REF!</v>
      </c>
      <c r="V27" s="79"/>
      <c r="W27" s="53" t="e">
        <f>$E27*V27</f>
        <v>#REF!</v>
      </c>
      <c r="X27" s="79"/>
      <c r="Y27" s="53" t="e">
        <f>$E27*X27</f>
        <v>#REF!</v>
      </c>
      <c r="Z27" s="71"/>
    </row>
    <row r="28" spans="1:26">
      <c r="A28" s="37" t="s">
        <v>4397</v>
      </c>
      <c r="B28" s="74" t="e">
        <f>PLANILHA!#REF!</f>
        <v>#REF!</v>
      </c>
      <c r="C28" s="35"/>
      <c r="D28" s="35" t="e">
        <f t="shared" si="11"/>
        <v>#REF!</v>
      </c>
      <c r="E28" s="350" t="e">
        <f>PLANILHA!#REF!</f>
        <v>#REF!</v>
      </c>
      <c r="F28" s="96">
        <v>0.3</v>
      </c>
      <c r="G28" s="233" t="e">
        <f t="shared" ref="G28:G34" si="12">$E28*F28</f>
        <v>#REF!</v>
      </c>
      <c r="H28" s="101">
        <v>0.7</v>
      </c>
      <c r="I28" s="233" t="e">
        <f t="shared" ref="I28:I34" si="13">$E28*H28</f>
        <v>#REF!</v>
      </c>
      <c r="J28" s="106"/>
      <c r="K28" s="53" t="e">
        <f t="shared" ref="K28:K34" si="14">$E28*J28</f>
        <v>#REF!</v>
      </c>
      <c r="L28" s="106"/>
      <c r="M28" s="53" t="e">
        <f t="shared" ref="M28:M34" si="15">$E28*L28</f>
        <v>#REF!</v>
      </c>
      <c r="N28" s="106"/>
      <c r="O28" s="53" t="e">
        <f t="shared" ref="O28:O35" si="16">$E28*N28</f>
        <v>#REF!</v>
      </c>
      <c r="P28" s="106"/>
      <c r="Q28" s="53" t="e">
        <f t="shared" ref="Q28:Q34" si="17">$E28*P28</f>
        <v>#REF!</v>
      </c>
      <c r="R28" s="106"/>
      <c r="S28" s="53" t="e">
        <f t="shared" ref="S28:S34" si="18">$E28*R28</f>
        <v>#REF!</v>
      </c>
      <c r="T28" s="73"/>
      <c r="U28" s="53" t="e">
        <f t="shared" ref="U28:U34" si="19">$E28*T28</f>
        <v>#REF!</v>
      </c>
      <c r="V28" s="73"/>
      <c r="W28" s="53" t="e">
        <f t="shared" ref="W28:W34" si="20">$E28*V28</f>
        <v>#REF!</v>
      </c>
      <c r="X28" s="73"/>
      <c r="Y28" s="53" t="e">
        <f t="shared" ref="Y28:Y34" si="21">$E28*X28</f>
        <v>#REF!</v>
      </c>
      <c r="Z28" s="71"/>
    </row>
    <row r="29" spans="1:26">
      <c r="A29" s="37" t="s">
        <v>4714</v>
      </c>
      <c r="B29" s="74" t="e">
        <f>PLANILHA!#REF!</f>
        <v>#REF!</v>
      </c>
      <c r="C29" s="35"/>
      <c r="D29" s="35" t="e">
        <f t="shared" si="11"/>
        <v>#REF!</v>
      </c>
      <c r="E29" s="350" t="e">
        <f>PLANILHA!#REF!</f>
        <v>#REF!</v>
      </c>
      <c r="F29" s="96"/>
      <c r="G29" s="53" t="e">
        <f t="shared" si="12"/>
        <v>#REF!</v>
      </c>
      <c r="H29" s="101">
        <v>0.3</v>
      </c>
      <c r="I29" s="233" t="e">
        <f t="shared" si="13"/>
        <v>#REF!</v>
      </c>
      <c r="J29" s="106">
        <v>0.7</v>
      </c>
      <c r="K29" s="233" t="e">
        <f t="shared" si="14"/>
        <v>#REF!</v>
      </c>
      <c r="L29" s="106"/>
      <c r="M29" s="53" t="e">
        <f t="shared" si="15"/>
        <v>#REF!</v>
      </c>
      <c r="N29" s="106"/>
      <c r="O29" s="53" t="e">
        <f t="shared" si="16"/>
        <v>#REF!</v>
      </c>
      <c r="P29" s="106"/>
      <c r="Q29" s="53" t="e">
        <f t="shared" si="17"/>
        <v>#REF!</v>
      </c>
      <c r="R29" s="106"/>
      <c r="S29" s="53" t="e">
        <f t="shared" si="18"/>
        <v>#REF!</v>
      </c>
      <c r="T29" s="73"/>
      <c r="U29" s="53" t="e">
        <f t="shared" si="19"/>
        <v>#REF!</v>
      </c>
      <c r="V29" s="73"/>
      <c r="W29" s="53" t="e">
        <f t="shared" si="20"/>
        <v>#REF!</v>
      </c>
      <c r="X29" s="73"/>
      <c r="Y29" s="53" t="e">
        <f t="shared" si="21"/>
        <v>#REF!</v>
      </c>
      <c r="Z29" s="71"/>
    </row>
    <row r="30" spans="1:26">
      <c r="A30" s="37" t="s">
        <v>4403</v>
      </c>
      <c r="B30" s="74" t="e">
        <f>PLANILHA!#REF!</f>
        <v>#REF!</v>
      </c>
      <c r="C30" s="35"/>
      <c r="D30" s="35" t="e">
        <f t="shared" si="11"/>
        <v>#REF!</v>
      </c>
      <c r="E30" s="350" t="e">
        <f>PLANILHA!#REF!</f>
        <v>#REF!</v>
      </c>
      <c r="F30" s="96"/>
      <c r="G30" s="53" t="e">
        <f t="shared" si="12"/>
        <v>#REF!</v>
      </c>
      <c r="H30" s="101"/>
      <c r="I30" s="53" t="e">
        <f t="shared" si="13"/>
        <v>#REF!</v>
      </c>
      <c r="J30" s="106">
        <v>0.5</v>
      </c>
      <c r="K30" s="233" t="e">
        <f t="shared" si="14"/>
        <v>#REF!</v>
      </c>
      <c r="L30" s="106">
        <v>0.5</v>
      </c>
      <c r="M30" s="239" t="e">
        <f t="shared" si="15"/>
        <v>#REF!</v>
      </c>
      <c r="N30" s="106"/>
      <c r="O30" s="53" t="e">
        <f t="shared" si="16"/>
        <v>#REF!</v>
      </c>
      <c r="P30" s="106"/>
      <c r="Q30" s="53" t="e">
        <f t="shared" si="17"/>
        <v>#REF!</v>
      </c>
      <c r="R30" s="106"/>
      <c r="S30" s="53" t="e">
        <f t="shared" si="18"/>
        <v>#REF!</v>
      </c>
      <c r="T30" s="73"/>
      <c r="U30" s="53" t="e">
        <f t="shared" si="19"/>
        <v>#REF!</v>
      </c>
      <c r="V30" s="73"/>
      <c r="W30" s="53" t="e">
        <f t="shared" si="20"/>
        <v>#REF!</v>
      </c>
      <c r="X30" s="73"/>
      <c r="Y30" s="53" t="e">
        <f t="shared" si="21"/>
        <v>#REF!</v>
      </c>
      <c r="Z30" s="71"/>
    </row>
    <row r="31" spans="1:26">
      <c r="A31" s="37" t="s">
        <v>4406</v>
      </c>
      <c r="B31" s="74" t="e">
        <f>PLANILHA!#REF!</f>
        <v>#REF!</v>
      </c>
      <c r="C31" s="35"/>
      <c r="D31" s="35" t="e">
        <f t="shared" si="11"/>
        <v>#REF!</v>
      </c>
      <c r="E31" s="350" t="e">
        <f>PLANILHA!#REF!</f>
        <v>#REF!</v>
      </c>
      <c r="F31" s="96"/>
      <c r="G31" s="53" t="e">
        <f t="shared" si="12"/>
        <v>#REF!</v>
      </c>
      <c r="H31" s="101"/>
      <c r="I31" s="53" t="e">
        <f t="shared" si="13"/>
        <v>#REF!</v>
      </c>
      <c r="J31" s="106"/>
      <c r="K31" s="53" t="e">
        <f t="shared" si="14"/>
        <v>#REF!</v>
      </c>
      <c r="L31" s="106">
        <v>1</v>
      </c>
      <c r="M31" s="239" t="e">
        <f t="shared" si="15"/>
        <v>#REF!</v>
      </c>
      <c r="N31" s="106"/>
      <c r="O31" s="53" t="e">
        <f t="shared" si="16"/>
        <v>#REF!</v>
      </c>
      <c r="P31" s="106"/>
      <c r="Q31" s="53" t="e">
        <f t="shared" si="17"/>
        <v>#REF!</v>
      </c>
      <c r="R31" s="106"/>
      <c r="S31" s="53" t="e">
        <f t="shared" si="18"/>
        <v>#REF!</v>
      </c>
      <c r="T31" s="73"/>
      <c r="U31" s="53" t="e">
        <f t="shared" si="19"/>
        <v>#REF!</v>
      </c>
      <c r="V31" s="73"/>
      <c r="W31" s="53" t="e">
        <f t="shared" si="20"/>
        <v>#REF!</v>
      </c>
      <c r="X31" s="73"/>
      <c r="Y31" s="53" t="e">
        <f t="shared" si="21"/>
        <v>#REF!</v>
      </c>
      <c r="Z31" s="71"/>
    </row>
    <row r="32" spans="1:26">
      <c r="A32" s="37" t="s">
        <v>4409</v>
      </c>
      <c r="B32" s="74" t="e">
        <f>PLANILHA!#REF!</f>
        <v>#REF!</v>
      </c>
      <c r="C32" s="35"/>
      <c r="D32" s="35" t="e">
        <f t="shared" si="11"/>
        <v>#REF!</v>
      </c>
      <c r="E32" s="350" t="e">
        <f>PLANILHA!#REF!</f>
        <v>#REF!</v>
      </c>
      <c r="F32" s="96"/>
      <c r="G32" s="53" t="e">
        <f t="shared" si="12"/>
        <v>#REF!</v>
      </c>
      <c r="H32" s="101"/>
      <c r="I32" s="53" t="e">
        <f t="shared" si="13"/>
        <v>#REF!</v>
      </c>
      <c r="J32" s="106"/>
      <c r="K32" s="53" t="e">
        <f t="shared" si="14"/>
        <v>#REF!</v>
      </c>
      <c r="L32" s="106">
        <v>0.5</v>
      </c>
      <c r="M32" s="239" t="e">
        <f t="shared" si="15"/>
        <v>#REF!</v>
      </c>
      <c r="N32" s="106">
        <v>0.5</v>
      </c>
      <c r="O32" s="239" t="e">
        <f t="shared" si="16"/>
        <v>#REF!</v>
      </c>
      <c r="P32" s="106"/>
      <c r="Q32" s="53" t="e">
        <f t="shared" si="17"/>
        <v>#REF!</v>
      </c>
      <c r="R32" s="106"/>
      <c r="S32" s="53" t="e">
        <f t="shared" si="18"/>
        <v>#REF!</v>
      </c>
      <c r="T32" s="73"/>
      <c r="U32" s="53" t="e">
        <f t="shared" si="19"/>
        <v>#REF!</v>
      </c>
      <c r="V32" s="73"/>
      <c r="W32" s="53" t="e">
        <f t="shared" si="20"/>
        <v>#REF!</v>
      </c>
      <c r="X32" s="73"/>
      <c r="Y32" s="53" t="e">
        <f t="shared" si="21"/>
        <v>#REF!</v>
      </c>
      <c r="Z32" s="71"/>
    </row>
    <row r="33" spans="1:26">
      <c r="A33" s="37" t="s">
        <v>4412</v>
      </c>
      <c r="B33" s="74" t="e">
        <f>PLANILHA!#REF!</f>
        <v>#REF!</v>
      </c>
      <c r="C33" s="35"/>
      <c r="D33" s="35" t="e">
        <f t="shared" si="11"/>
        <v>#REF!</v>
      </c>
      <c r="E33" s="350" t="e">
        <f>PLANILHA!#REF!</f>
        <v>#REF!</v>
      </c>
      <c r="F33" s="96"/>
      <c r="G33" s="53" t="e">
        <f t="shared" si="12"/>
        <v>#REF!</v>
      </c>
      <c r="H33" s="101"/>
      <c r="I33" s="53" t="e">
        <f t="shared" si="13"/>
        <v>#REF!</v>
      </c>
      <c r="J33" s="106"/>
      <c r="K33" s="53" t="e">
        <f t="shared" si="14"/>
        <v>#REF!</v>
      </c>
      <c r="L33" s="106">
        <v>0.5</v>
      </c>
      <c r="M33" s="239" t="e">
        <f t="shared" si="15"/>
        <v>#REF!</v>
      </c>
      <c r="N33" s="106">
        <v>0.5</v>
      </c>
      <c r="O33" s="239" t="e">
        <f t="shared" si="16"/>
        <v>#REF!</v>
      </c>
      <c r="P33" s="106"/>
      <c r="Q33" s="53" t="e">
        <f t="shared" si="17"/>
        <v>#REF!</v>
      </c>
      <c r="R33" s="106"/>
      <c r="S33" s="53" t="e">
        <f t="shared" si="18"/>
        <v>#REF!</v>
      </c>
      <c r="T33" s="73"/>
      <c r="U33" s="53" t="e">
        <f t="shared" si="19"/>
        <v>#REF!</v>
      </c>
      <c r="V33" s="73"/>
      <c r="W33" s="53" t="e">
        <f t="shared" si="20"/>
        <v>#REF!</v>
      </c>
      <c r="X33" s="73"/>
      <c r="Y33" s="53" t="e">
        <f t="shared" si="21"/>
        <v>#REF!</v>
      </c>
      <c r="Z33" s="71"/>
    </row>
    <row r="34" spans="1:26">
      <c r="A34" s="55" t="s">
        <v>4416</v>
      </c>
      <c r="B34" s="75" t="e">
        <f>PLANILHA!#REF!</f>
        <v>#REF!</v>
      </c>
      <c r="C34" s="64"/>
      <c r="D34" s="64" t="e">
        <f t="shared" si="11"/>
        <v>#REF!</v>
      </c>
      <c r="E34" s="351" t="e">
        <f>PLANILHA!#REF!</f>
        <v>#REF!</v>
      </c>
      <c r="F34" s="97"/>
      <c r="G34" s="54" t="e">
        <f t="shared" si="12"/>
        <v>#REF!</v>
      </c>
      <c r="H34" s="102"/>
      <c r="I34" s="54" t="e">
        <f t="shared" si="13"/>
        <v>#REF!</v>
      </c>
      <c r="J34" s="107"/>
      <c r="K34" s="54" t="e">
        <f t="shared" si="14"/>
        <v>#REF!</v>
      </c>
      <c r="L34" s="107"/>
      <c r="M34" s="54" t="e">
        <f t="shared" si="15"/>
        <v>#REF!</v>
      </c>
      <c r="N34" s="107">
        <v>1</v>
      </c>
      <c r="O34" s="416" t="e">
        <f t="shared" si="16"/>
        <v>#REF!</v>
      </c>
      <c r="P34" s="107"/>
      <c r="Q34" s="54" t="e">
        <f t="shared" si="17"/>
        <v>#REF!</v>
      </c>
      <c r="R34" s="107"/>
      <c r="S34" s="54" t="e">
        <f t="shared" si="18"/>
        <v>#REF!</v>
      </c>
      <c r="T34" s="76"/>
      <c r="U34" s="54" t="e">
        <f t="shared" si="19"/>
        <v>#REF!</v>
      </c>
      <c r="V34" s="76"/>
      <c r="W34" s="54" t="e">
        <f t="shared" si="20"/>
        <v>#REF!</v>
      </c>
      <c r="X34" s="76"/>
      <c r="Y34" s="54" t="e">
        <f t="shared" si="21"/>
        <v>#REF!</v>
      </c>
      <c r="Z34" s="71"/>
    </row>
    <row r="35" spans="1:26">
      <c r="A35" s="37" t="s">
        <v>5362</v>
      </c>
      <c r="B35" s="74" t="s">
        <v>4270</v>
      </c>
      <c r="C35" s="35"/>
      <c r="D35" s="35" t="e">
        <f t="shared" si="11"/>
        <v>#REF!</v>
      </c>
      <c r="E35" s="350" t="e">
        <f>PLANILHA!#REF!</f>
        <v>#REF!</v>
      </c>
      <c r="F35" s="96"/>
      <c r="G35" s="36"/>
      <c r="H35" s="101"/>
      <c r="I35" s="36"/>
      <c r="J35" s="106"/>
      <c r="K35" s="36"/>
      <c r="L35" s="106"/>
      <c r="M35" s="36"/>
      <c r="N35" s="106">
        <v>1</v>
      </c>
      <c r="O35" s="427" t="e">
        <f t="shared" si="16"/>
        <v>#REF!</v>
      </c>
      <c r="P35" s="106"/>
      <c r="Q35" s="36"/>
      <c r="R35" s="106"/>
      <c r="S35" s="36"/>
      <c r="T35" s="73"/>
      <c r="U35" s="36"/>
      <c r="V35" s="73"/>
      <c r="W35" s="36"/>
      <c r="X35" s="73"/>
      <c r="Y35" s="36"/>
      <c r="Z35" s="71"/>
    </row>
    <row r="36" spans="1:26" ht="30" customHeight="1" thickBot="1">
      <c r="A36" s="417" t="s">
        <v>4584</v>
      </c>
      <c r="B36" s="418" t="str">
        <f>PLANILHA!C249</f>
        <v>QUADRA PADRÃO COM VESTIÁRIO</v>
      </c>
      <c r="C36" s="419" t="e">
        <f>E36/$E$52</f>
        <v>#REF!</v>
      </c>
      <c r="D36" s="419" t="e">
        <f>SUM(D37:D50)</f>
        <v>#DIV/0!</v>
      </c>
      <c r="E36" s="420">
        <f>PLANILHA!J249</f>
        <v>0</v>
      </c>
      <c r="F36" s="421" t="e">
        <f>G36/$E$36</f>
        <v>#REF!</v>
      </c>
      <c r="G36" s="422" t="e">
        <f>SUM(G37:G50)</f>
        <v>#REF!</v>
      </c>
      <c r="H36" s="421" t="e">
        <f>I36/$E$36</f>
        <v>#REF!</v>
      </c>
      <c r="I36" s="422" t="e">
        <f>SUM(I37:I50)</f>
        <v>#REF!</v>
      </c>
      <c r="J36" s="421" t="e">
        <f>K36/$E$36</f>
        <v>#REF!</v>
      </c>
      <c r="K36" s="423" t="e">
        <f>SUM(K37:K50)</f>
        <v>#REF!</v>
      </c>
      <c r="L36" s="421" t="e">
        <f>M36/$E$36</f>
        <v>#REF!</v>
      </c>
      <c r="M36" s="424" t="e">
        <f>SUM(M37:M50)</f>
        <v>#REF!</v>
      </c>
      <c r="N36" s="421" t="e">
        <f>O36/$E$36</f>
        <v>#REF!</v>
      </c>
      <c r="O36" s="424" t="e">
        <f>SUM(O37:O50)</f>
        <v>#REF!</v>
      </c>
      <c r="P36" s="421" t="e">
        <f>Q36/$E$36</f>
        <v>#REF!</v>
      </c>
      <c r="Q36" s="424" t="e">
        <f>SUM(Q37:Q50)</f>
        <v>#REF!</v>
      </c>
      <c r="R36" s="421" t="e">
        <f>S36/$E$36</f>
        <v>#REF!</v>
      </c>
      <c r="S36" s="425" t="e">
        <f>SUM(S37:S50)</f>
        <v>#REF!</v>
      </c>
      <c r="T36" s="421" t="e">
        <f>U36/$E$36</f>
        <v>#REF!</v>
      </c>
      <c r="U36" s="425" t="e">
        <f>SUM(U37:U50)</f>
        <v>#REF!</v>
      </c>
      <c r="V36" s="421" t="e">
        <f>W36/$E$36</f>
        <v>#REF!</v>
      </c>
      <c r="W36" s="425" t="e">
        <f>SUM(W37:W50)</f>
        <v>#REF!</v>
      </c>
      <c r="X36" s="421" t="e">
        <f>Y36/$E$36</f>
        <v>#REF!</v>
      </c>
      <c r="Y36" s="426" t="e">
        <f>SUM(Y37:Y50)</f>
        <v>#REF!</v>
      </c>
      <c r="Z36" s="72" t="e">
        <f>SUM(F36,H36,J36,L36,N36,P36,R36,T36,V36,X36)</f>
        <v>#REF!</v>
      </c>
    </row>
    <row r="37" spans="1:26">
      <c r="A37" s="51" t="s">
        <v>4586</v>
      </c>
      <c r="B37" s="78" t="str">
        <f>PLANILHA!E250</f>
        <v>IMPLANTAÇÃO</v>
      </c>
      <c r="C37" s="52"/>
      <c r="D37" s="52" t="e">
        <f t="shared" ref="D37:D50" si="22">E37/$E$36</f>
        <v>#DIV/0!</v>
      </c>
      <c r="E37" s="353">
        <f>PLANILHA!J250</f>
        <v>4779.91</v>
      </c>
      <c r="F37" s="95">
        <v>1</v>
      </c>
      <c r="G37" s="233">
        <f>$E37*F37</f>
        <v>4779.91</v>
      </c>
      <c r="H37" s="103"/>
      <c r="I37" s="53">
        <f>$E37*H37</f>
        <v>0</v>
      </c>
      <c r="J37" s="105"/>
      <c r="K37" s="53">
        <f>$E37*J37</f>
        <v>0</v>
      </c>
      <c r="L37" s="105"/>
      <c r="M37" s="53">
        <f>$E37*L37</f>
        <v>0</v>
      </c>
      <c r="N37" s="105"/>
      <c r="O37" s="53">
        <f>$E37*N37</f>
        <v>0</v>
      </c>
      <c r="P37" s="105"/>
      <c r="Q37" s="53">
        <f>$E37*P37</f>
        <v>0</v>
      </c>
      <c r="R37" s="105"/>
      <c r="S37" s="53">
        <f>$E37*R37</f>
        <v>0</v>
      </c>
      <c r="T37" s="79"/>
      <c r="U37" s="53">
        <f>$E37*T37</f>
        <v>0</v>
      </c>
      <c r="V37" s="79"/>
      <c r="W37" s="53">
        <f>$E37*V37</f>
        <v>0</v>
      </c>
      <c r="X37" s="79"/>
      <c r="Y37" s="53">
        <f>$E37*X37</f>
        <v>0</v>
      </c>
      <c r="Z37" s="71"/>
    </row>
    <row r="38" spans="1:26">
      <c r="A38" s="37" t="s">
        <v>4617</v>
      </c>
      <c r="B38" s="74" t="str">
        <f>PLANILHA!E252</f>
        <v>MOVIMENTO DE TERRA</v>
      </c>
      <c r="C38" s="35"/>
      <c r="D38" s="35" t="e">
        <f t="shared" si="22"/>
        <v>#DIV/0!</v>
      </c>
      <c r="E38" s="350">
        <f>PLANILHA!J252</f>
        <v>29299.73</v>
      </c>
      <c r="F38" s="95">
        <v>0.3</v>
      </c>
      <c r="G38" s="233">
        <f>$E38*F38</f>
        <v>8789.9189999999999</v>
      </c>
      <c r="H38" s="104">
        <v>0.7</v>
      </c>
      <c r="I38" s="233">
        <f t="shared" ref="I38:I50" si="23">$E38*H38</f>
        <v>20509.810999999998</v>
      </c>
      <c r="J38" s="106"/>
      <c r="K38" s="53">
        <f t="shared" ref="K38:K50" si="24">$E38*J38</f>
        <v>0</v>
      </c>
      <c r="L38" s="106"/>
      <c r="M38" s="53">
        <f t="shared" ref="M38:M50" si="25">$E38*L38</f>
        <v>0</v>
      </c>
      <c r="N38" s="106"/>
      <c r="O38" s="53">
        <f t="shared" ref="O38:O50" si="26">$E38*N38</f>
        <v>0</v>
      </c>
      <c r="P38" s="106"/>
      <c r="Q38" s="53">
        <f t="shared" ref="Q38:Q50" si="27">$E38*P38</f>
        <v>0</v>
      </c>
      <c r="R38" s="106"/>
      <c r="S38" s="53">
        <f t="shared" ref="S38:S50" si="28">$E38*R38</f>
        <v>0</v>
      </c>
      <c r="T38" s="73"/>
      <c r="U38" s="53">
        <f t="shared" ref="U38:U50" si="29">$E38*T38</f>
        <v>0</v>
      </c>
      <c r="V38" s="73"/>
      <c r="W38" s="53">
        <f t="shared" ref="W38:W50" si="30">$E38*V38</f>
        <v>0</v>
      </c>
      <c r="X38" s="73"/>
      <c r="Y38" s="53">
        <f t="shared" ref="Y38:Y50" si="31">$E38*X38</f>
        <v>0</v>
      </c>
      <c r="Z38" s="71"/>
    </row>
    <row r="39" spans="1:26">
      <c r="A39" s="37" t="s">
        <v>4629</v>
      </c>
      <c r="B39" s="74" t="str">
        <f>PLANILHA!E257</f>
        <v>FUNDAÇÕES</v>
      </c>
      <c r="C39" s="35"/>
      <c r="D39" s="35" t="e">
        <f t="shared" si="22"/>
        <v>#DIV/0!</v>
      </c>
      <c r="E39" s="350">
        <f>PLANILHA!J257</f>
        <v>47412.51</v>
      </c>
      <c r="F39" s="95"/>
      <c r="G39" s="53">
        <f t="shared" ref="G39:G50" si="32">$E39*F39</f>
        <v>0</v>
      </c>
      <c r="H39" s="104">
        <v>1</v>
      </c>
      <c r="I39" s="233">
        <f t="shared" si="23"/>
        <v>47412.51</v>
      </c>
      <c r="J39" s="106"/>
      <c r="K39" s="53">
        <f t="shared" si="24"/>
        <v>0</v>
      </c>
      <c r="L39" s="106"/>
      <c r="M39" s="53">
        <f t="shared" si="25"/>
        <v>0</v>
      </c>
      <c r="N39" s="106"/>
      <c r="O39" s="53">
        <f t="shared" si="26"/>
        <v>0</v>
      </c>
      <c r="P39" s="106"/>
      <c r="Q39" s="53">
        <f t="shared" si="27"/>
        <v>0</v>
      </c>
      <c r="R39" s="106"/>
      <c r="S39" s="53">
        <f t="shared" si="28"/>
        <v>0</v>
      </c>
      <c r="T39" s="73"/>
      <c r="U39" s="53">
        <f t="shared" si="29"/>
        <v>0</v>
      </c>
      <c r="V39" s="73"/>
      <c r="W39" s="53">
        <f t="shared" si="30"/>
        <v>0</v>
      </c>
      <c r="X39" s="73"/>
      <c r="Y39" s="53">
        <f t="shared" si="31"/>
        <v>0</v>
      </c>
      <c r="Z39" s="71"/>
    </row>
    <row r="40" spans="1:26">
      <c r="A40" s="37" t="s">
        <v>4590</v>
      </c>
      <c r="B40" s="74" t="str">
        <f>PLANILHA!E262</f>
        <v>ESTRUTURA</v>
      </c>
      <c r="C40" s="35"/>
      <c r="D40" s="35" t="e">
        <f t="shared" si="22"/>
        <v>#DIV/0!</v>
      </c>
      <c r="E40" s="350">
        <f>PLANILHA!J262</f>
        <v>106077.29999999999</v>
      </c>
      <c r="F40" s="95"/>
      <c r="G40" s="53">
        <f t="shared" si="32"/>
        <v>0</v>
      </c>
      <c r="H40" s="104">
        <v>0.2</v>
      </c>
      <c r="I40" s="233">
        <f t="shared" si="23"/>
        <v>21215.46</v>
      </c>
      <c r="J40" s="104">
        <v>0.8</v>
      </c>
      <c r="K40" s="233">
        <f t="shared" si="24"/>
        <v>84861.84</v>
      </c>
      <c r="L40" s="106"/>
      <c r="M40" s="53">
        <f t="shared" si="25"/>
        <v>0</v>
      </c>
      <c r="N40" s="106"/>
      <c r="O40" s="53">
        <f t="shared" si="26"/>
        <v>0</v>
      </c>
      <c r="P40" s="106"/>
      <c r="Q40" s="53">
        <f t="shared" si="27"/>
        <v>0</v>
      </c>
      <c r="R40" s="106"/>
      <c r="S40" s="53">
        <f t="shared" si="28"/>
        <v>0</v>
      </c>
      <c r="T40" s="73"/>
      <c r="U40" s="53">
        <f t="shared" si="29"/>
        <v>0</v>
      </c>
      <c r="V40" s="73"/>
      <c r="W40" s="53">
        <f t="shared" si="30"/>
        <v>0</v>
      </c>
      <c r="X40" s="73"/>
      <c r="Y40" s="53">
        <f>$E40*X40</f>
        <v>0</v>
      </c>
      <c r="Z40" s="71"/>
    </row>
    <row r="41" spans="1:26">
      <c r="A41" s="37" t="s">
        <v>4598</v>
      </c>
      <c r="B41" s="74" t="str">
        <f>PLANILHA!E271</f>
        <v>VEDAÇÃO</v>
      </c>
      <c r="C41" s="35"/>
      <c r="D41" s="35" t="e">
        <f t="shared" si="22"/>
        <v>#DIV/0!</v>
      </c>
      <c r="E41" s="350">
        <f>PLANILHA!J271</f>
        <v>24934.760000000002</v>
      </c>
      <c r="F41" s="95"/>
      <c r="G41" s="53">
        <f t="shared" si="32"/>
        <v>0</v>
      </c>
      <c r="H41" s="104"/>
      <c r="I41" s="53">
        <f t="shared" si="23"/>
        <v>0</v>
      </c>
      <c r="J41" s="104">
        <v>0.5</v>
      </c>
      <c r="K41" s="233">
        <f t="shared" si="24"/>
        <v>12467.380000000001</v>
      </c>
      <c r="L41" s="104">
        <v>0.5</v>
      </c>
      <c r="M41" s="239">
        <f t="shared" si="25"/>
        <v>12467.380000000001</v>
      </c>
      <c r="N41" s="106"/>
      <c r="O41" s="53">
        <f t="shared" si="26"/>
        <v>0</v>
      </c>
      <c r="P41" s="106"/>
      <c r="Q41" s="53">
        <f t="shared" si="27"/>
        <v>0</v>
      </c>
      <c r="R41" s="106"/>
      <c r="S41" s="53">
        <f t="shared" si="28"/>
        <v>0</v>
      </c>
      <c r="T41" s="73"/>
      <c r="U41" s="53">
        <f t="shared" si="29"/>
        <v>0</v>
      </c>
      <c r="V41" s="73"/>
      <c r="W41" s="53">
        <f t="shared" si="30"/>
        <v>0</v>
      </c>
      <c r="X41" s="73"/>
      <c r="Y41" s="53">
        <f t="shared" si="31"/>
        <v>0</v>
      </c>
      <c r="Z41" s="71"/>
    </row>
    <row r="42" spans="1:26">
      <c r="A42" s="37" t="s">
        <v>4602</v>
      </c>
      <c r="B42" s="74" t="str">
        <f>PLANILHA!E277</f>
        <v>ESQUADRIAS</v>
      </c>
      <c r="C42" s="35"/>
      <c r="D42" s="35" t="e">
        <f t="shared" si="22"/>
        <v>#DIV/0!</v>
      </c>
      <c r="E42" s="350">
        <f>PLANILHA!J277</f>
        <v>6296.5499999999993</v>
      </c>
      <c r="F42" s="95"/>
      <c r="G42" s="53">
        <f t="shared" si="32"/>
        <v>0</v>
      </c>
      <c r="H42" s="101"/>
      <c r="I42" s="53">
        <f t="shared" si="23"/>
        <v>0</v>
      </c>
      <c r="J42" s="104"/>
      <c r="K42" s="53">
        <f t="shared" si="24"/>
        <v>0</v>
      </c>
      <c r="L42" s="104"/>
      <c r="M42" s="53">
        <f t="shared" si="25"/>
        <v>0</v>
      </c>
      <c r="N42" s="104">
        <v>1</v>
      </c>
      <c r="O42" s="239">
        <f t="shared" si="26"/>
        <v>6296.5499999999993</v>
      </c>
      <c r="P42" s="106"/>
      <c r="Q42" s="53">
        <f t="shared" si="27"/>
        <v>0</v>
      </c>
      <c r="R42" s="106"/>
      <c r="S42" s="53">
        <f t="shared" si="28"/>
        <v>0</v>
      </c>
      <c r="T42" s="73"/>
      <c r="U42" s="53">
        <f t="shared" si="29"/>
        <v>0</v>
      </c>
      <c r="V42" s="73"/>
      <c r="W42" s="53">
        <f t="shared" si="30"/>
        <v>0</v>
      </c>
      <c r="X42" s="73"/>
      <c r="Y42" s="53">
        <f t="shared" si="31"/>
        <v>0</v>
      </c>
      <c r="Z42" s="71"/>
    </row>
    <row r="43" spans="1:26">
      <c r="A43" s="37" t="s">
        <v>4606</v>
      </c>
      <c r="B43" s="74" t="str">
        <f>PLANILHA!E281</f>
        <v>COBERTURA</v>
      </c>
      <c r="C43" s="35"/>
      <c r="D43" s="35" t="e">
        <f t="shared" si="22"/>
        <v>#DIV/0!</v>
      </c>
      <c r="E43" s="350">
        <f>PLANILHA!J281</f>
        <v>193225.16</v>
      </c>
      <c r="F43" s="96"/>
      <c r="G43" s="53">
        <f t="shared" si="32"/>
        <v>0</v>
      </c>
      <c r="H43" s="101"/>
      <c r="I43" s="53">
        <f t="shared" si="23"/>
        <v>0</v>
      </c>
      <c r="J43" s="104">
        <v>0.5</v>
      </c>
      <c r="K43" s="233">
        <f t="shared" si="24"/>
        <v>96612.58</v>
      </c>
      <c r="L43" s="104">
        <v>0.5</v>
      </c>
      <c r="M43" s="239">
        <f t="shared" si="25"/>
        <v>96612.58</v>
      </c>
      <c r="N43" s="104"/>
      <c r="O43" s="53">
        <f t="shared" si="26"/>
        <v>0</v>
      </c>
      <c r="P43" s="106"/>
      <c r="Q43" s="53">
        <f t="shared" si="27"/>
        <v>0</v>
      </c>
      <c r="R43" s="106"/>
      <c r="S43" s="53">
        <f t="shared" si="28"/>
        <v>0</v>
      </c>
      <c r="T43" s="73"/>
      <c r="U43" s="53">
        <f t="shared" si="29"/>
        <v>0</v>
      </c>
      <c r="V43" s="73"/>
      <c r="W43" s="53">
        <f t="shared" si="30"/>
        <v>0</v>
      </c>
      <c r="X43" s="73"/>
      <c r="Y43" s="53">
        <f t="shared" si="31"/>
        <v>0</v>
      </c>
      <c r="Z43" s="71"/>
    </row>
    <row r="44" spans="1:26">
      <c r="A44" s="37" t="s">
        <v>4608</v>
      </c>
      <c r="B44" s="74" t="str">
        <f>PLANILHA!E285</f>
        <v>REVESTIMENTOS</v>
      </c>
      <c r="C44" s="35"/>
      <c r="D44" s="35" t="e">
        <f t="shared" si="22"/>
        <v>#DIV/0!</v>
      </c>
      <c r="E44" s="350">
        <f>PLANILHA!J285</f>
        <v>58569.1</v>
      </c>
      <c r="F44" s="96"/>
      <c r="G44" s="53">
        <f t="shared" si="32"/>
        <v>0</v>
      </c>
      <c r="H44" s="101"/>
      <c r="I44" s="53">
        <f t="shared" si="23"/>
        <v>0</v>
      </c>
      <c r="J44" s="104"/>
      <c r="K44" s="53">
        <f t="shared" si="24"/>
        <v>0</v>
      </c>
      <c r="L44" s="104">
        <v>0.2</v>
      </c>
      <c r="M44" s="239">
        <f t="shared" si="25"/>
        <v>11713.82</v>
      </c>
      <c r="N44" s="104">
        <v>0.8</v>
      </c>
      <c r="O44" s="239">
        <f t="shared" si="26"/>
        <v>46855.28</v>
      </c>
      <c r="P44" s="106"/>
      <c r="Q44" s="53">
        <f t="shared" si="27"/>
        <v>0</v>
      </c>
      <c r="R44" s="106"/>
      <c r="S44" s="53">
        <f t="shared" si="28"/>
        <v>0</v>
      </c>
      <c r="T44" s="73"/>
      <c r="U44" s="53">
        <f t="shared" si="29"/>
        <v>0</v>
      </c>
      <c r="V44" s="73"/>
      <c r="W44" s="53">
        <f t="shared" si="30"/>
        <v>0</v>
      </c>
      <c r="X44" s="73"/>
      <c r="Y44" s="53">
        <f t="shared" si="31"/>
        <v>0</v>
      </c>
      <c r="Z44" s="71"/>
    </row>
    <row r="45" spans="1:26">
      <c r="A45" s="37" t="s">
        <v>4609</v>
      </c>
      <c r="B45" s="74" t="str">
        <f>PLANILHA!E291</f>
        <v>PAVIMENTAÇÃO</v>
      </c>
      <c r="C45" s="35"/>
      <c r="D45" s="35" t="e">
        <f t="shared" si="22"/>
        <v>#DIV/0!</v>
      </c>
      <c r="E45" s="350">
        <f>PLANILHA!J291</f>
        <v>105369.78</v>
      </c>
      <c r="F45" s="96"/>
      <c r="G45" s="53">
        <f t="shared" si="32"/>
        <v>0</v>
      </c>
      <c r="H45" s="101"/>
      <c r="I45" s="53">
        <f t="shared" si="23"/>
        <v>0</v>
      </c>
      <c r="J45" s="104">
        <v>0.5</v>
      </c>
      <c r="K45" s="233">
        <f t="shared" si="24"/>
        <v>52684.89</v>
      </c>
      <c r="L45" s="104">
        <v>0.5</v>
      </c>
      <c r="M45" s="239">
        <f t="shared" si="25"/>
        <v>52684.89</v>
      </c>
      <c r="N45" s="104"/>
      <c r="O45" s="53">
        <f t="shared" si="26"/>
        <v>0</v>
      </c>
      <c r="P45" s="106"/>
      <c r="Q45" s="53">
        <f t="shared" si="27"/>
        <v>0</v>
      </c>
      <c r="R45" s="106"/>
      <c r="S45" s="53">
        <f t="shared" si="28"/>
        <v>0</v>
      </c>
      <c r="T45" s="73"/>
      <c r="U45" s="53">
        <f t="shared" si="29"/>
        <v>0</v>
      </c>
      <c r="V45" s="73"/>
      <c r="W45" s="53">
        <f t="shared" si="30"/>
        <v>0</v>
      </c>
      <c r="X45" s="73"/>
      <c r="Y45" s="53">
        <f t="shared" si="31"/>
        <v>0</v>
      </c>
      <c r="Z45" s="71"/>
    </row>
    <row r="46" spans="1:26">
      <c r="A46" s="37" t="s">
        <v>4613</v>
      </c>
      <c r="B46" s="74" t="str">
        <f>PLANILHA!E297</f>
        <v>PINTURA</v>
      </c>
      <c r="C46" s="35"/>
      <c r="D46" s="35" t="e">
        <f t="shared" si="22"/>
        <v>#DIV/0!</v>
      </c>
      <c r="E46" s="350">
        <f>PLANILHA!J297</f>
        <v>8225.86</v>
      </c>
      <c r="F46" s="96"/>
      <c r="G46" s="53">
        <f t="shared" si="32"/>
        <v>0</v>
      </c>
      <c r="H46" s="101"/>
      <c r="I46" s="53">
        <f t="shared" si="23"/>
        <v>0</v>
      </c>
      <c r="J46" s="104"/>
      <c r="K46" s="53">
        <f t="shared" si="24"/>
        <v>0</v>
      </c>
      <c r="L46" s="104"/>
      <c r="M46" s="53">
        <f t="shared" si="25"/>
        <v>0</v>
      </c>
      <c r="N46" s="104">
        <v>0.2</v>
      </c>
      <c r="O46" s="239">
        <f t="shared" si="26"/>
        <v>1645.1720000000003</v>
      </c>
      <c r="P46" s="104">
        <v>0.8</v>
      </c>
      <c r="Q46" s="239">
        <f t="shared" si="27"/>
        <v>6580.688000000001</v>
      </c>
      <c r="R46" s="106"/>
      <c r="S46" s="53">
        <f t="shared" si="28"/>
        <v>0</v>
      </c>
      <c r="T46" s="73"/>
      <c r="U46" s="53">
        <f t="shared" si="29"/>
        <v>0</v>
      </c>
      <c r="V46" s="73"/>
      <c r="W46" s="53">
        <f t="shared" si="30"/>
        <v>0</v>
      </c>
      <c r="X46" s="73"/>
      <c r="Y46" s="53">
        <f>$E46*X46</f>
        <v>0</v>
      </c>
      <c r="Z46" s="71"/>
    </row>
    <row r="47" spans="1:26" ht="24">
      <c r="A47" s="37" t="s">
        <v>4614</v>
      </c>
      <c r="B47" s="74" t="str">
        <f>PLANILHA!E303</f>
        <v>DIVISÓRIAS, BANCADAS E SOLEIRAS</v>
      </c>
      <c r="C47" s="35"/>
      <c r="D47" s="35" t="e">
        <f t="shared" si="22"/>
        <v>#DIV/0!</v>
      </c>
      <c r="E47" s="350">
        <f>PLANILHA!J303</f>
        <v>15666.769999999999</v>
      </c>
      <c r="F47" s="96"/>
      <c r="G47" s="53">
        <f t="shared" si="32"/>
        <v>0</v>
      </c>
      <c r="H47" s="101"/>
      <c r="I47" s="53">
        <f t="shared" si="23"/>
        <v>0</v>
      </c>
      <c r="J47" s="106"/>
      <c r="K47" s="53">
        <f t="shared" si="24"/>
        <v>0</v>
      </c>
      <c r="L47" s="104"/>
      <c r="M47" s="53">
        <f t="shared" si="25"/>
        <v>0</v>
      </c>
      <c r="N47" s="104"/>
      <c r="O47" s="53">
        <f t="shared" si="26"/>
        <v>0</v>
      </c>
      <c r="P47" s="104">
        <v>1</v>
      </c>
      <c r="Q47" s="239">
        <f t="shared" si="27"/>
        <v>15666.769999999999</v>
      </c>
      <c r="R47" s="106"/>
      <c r="S47" s="53">
        <f t="shared" si="28"/>
        <v>0</v>
      </c>
      <c r="T47" s="73"/>
      <c r="U47" s="53">
        <f t="shared" si="29"/>
        <v>0</v>
      </c>
      <c r="V47" s="73"/>
      <c r="W47" s="53">
        <f t="shared" si="30"/>
        <v>0</v>
      </c>
      <c r="X47" s="73"/>
      <c r="Y47" s="53">
        <f t="shared" si="31"/>
        <v>0</v>
      </c>
      <c r="Z47" s="71"/>
    </row>
    <row r="48" spans="1:26">
      <c r="A48" s="37" t="s">
        <v>4615</v>
      </c>
      <c r="B48" s="74" t="str">
        <f>PLANILHA!E351</f>
        <v>DIVERSOS</v>
      </c>
      <c r="C48" s="35"/>
      <c r="D48" s="35" t="e">
        <f t="shared" si="22"/>
        <v>#DIV/0!</v>
      </c>
      <c r="E48" s="350">
        <f>PLANILHA!J351</f>
        <v>29961.41</v>
      </c>
      <c r="F48" s="96"/>
      <c r="G48" s="53">
        <f t="shared" si="32"/>
        <v>0</v>
      </c>
      <c r="H48" s="101"/>
      <c r="I48" s="53">
        <f t="shared" si="23"/>
        <v>0</v>
      </c>
      <c r="J48" s="106"/>
      <c r="K48" s="53">
        <f t="shared" si="24"/>
        <v>0</v>
      </c>
      <c r="L48" s="106"/>
      <c r="M48" s="53">
        <f t="shared" si="25"/>
        <v>0</v>
      </c>
      <c r="N48" s="104"/>
      <c r="O48" s="53">
        <f t="shared" si="26"/>
        <v>0</v>
      </c>
      <c r="P48" s="104">
        <v>1</v>
      </c>
      <c r="Q48" s="239">
        <f t="shared" si="27"/>
        <v>29961.41</v>
      </c>
      <c r="R48" s="106"/>
      <c r="S48" s="53">
        <f t="shared" si="28"/>
        <v>0</v>
      </c>
      <c r="T48" s="73"/>
      <c r="U48" s="53">
        <f t="shared" si="29"/>
        <v>0</v>
      </c>
      <c r="V48" s="73"/>
      <c r="W48" s="53">
        <f t="shared" si="30"/>
        <v>0</v>
      </c>
      <c r="X48" s="73"/>
      <c r="Y48" s="53">
        <f t="shared" si="31"/>
        <v>0</v>
      </c>
      <c r="Z48" s="71"/>
    </row>
    <row r="49" spans="1:26">
      <c r="A49" s="37" t="s">
        <v>4616</v>
      </c>
      <c r="B49" s="74" t="str">
        <f>PLANILHA!E308</f>
        <v>CUBAS E PEÇAS SANITÁRIAS</v>
      </c>
      <c r="C49" s="35"/>
      <c r="D49" s="35" t="e">
        <f t="shared" si="22"/>
        <v>#DIV/0!</v>
      </c>
      <c r="E49" s="350">
        <f>PLANILHA!J308</f>
        <v>8391.67</v>
      </c>
      <c r="F49" s="96"/>
      <c r="G49" s="53">
        <f t="shared" si="32"/>
        <v>0</v>
      </c>
      <c r="H49" s="101"/>
      <c r="I49" s="53">
        <f t="shared" si="23"/>
        <v>0</v>
      </c>
      <c r="J49" s="106"/>
      <c r="K49" s="53">
        <f t="shared" si="24"/>
        <v>0</v>
      </c>
      <c r="L49" s="106"/>
      <c r="M49" s="53">
        <f t="shared" si="25"/>
        <v>0</v>
      </c>
      <c r="N49" s="73"/>
      <c r="O49" s="53">
        <f t="shared" si="26"/>
        <v>0</v>
      </c>
      <c r="P49" s="104">
        <v>1</v>
      </c>
      <c r="Q49" s="239">
        <f t="shared" si="27"/>
        <v>8391.67</v>
      </c>
      <c r="R49" s="106"/>
      <c r="S49" s="53">
        <f t="shared" si="28"/>
        <v>0</v>
      </c>
      <c r="T49" s="73"/>
      <c r="U49" s="53">
        <f t="shared" si="29"/>
        <v>0</v>
      </c>
      <c r="V49" s="73"/>
      <c r="W49" s="53">
        <f t="shared" si="30"/>
        <v>0</v>
      </c>
      <c r="X49" s="73"/>
      <c r="Y49" s="53">
        <f t="shared" si="31"/>
        <v>0</v>
      </c>
      <c r="Z49" s="71"/>
    </row>
    <row r="50" spans="1:26">
      <c r="A50" s="37" t="s">
        <v>4715</v>
      </c>
      <c r="B50" s="74" t="e">
        <f>PLANILHA!#REF!</f>
        <v>#REF!</v>
      </c>
      <c r="C50" s="35"/>
      <c r="D50" s="35" t="e">
        <f t="shared" si="22"/>
        <v>#REF!</v>
      </c>
      <c r="E50" s="350" t="e">
        <f>PLANILHA!#REF!</f>
        <v>#REF!</v>
      </c>
      <c r="F50" s="96"/>
      <c r="G50" s="53" t="e">
        <f t="shared" si="32"/>
        <v>#REF!</v>
      </c>
      <c r="H50" s="101"/>
      <c r="I50" s="53" t="e">
        <f t="shared" si="23"/>
        <v>#REF!</v>
      </c>
      <c r="J50" s="106">
        <v>0.5</v>
      </c>
      <c r="K50" s="233" t="e">
        <f t="shared" si="24"/>
        <v>#REF!</v>
      </c>
      <c r="L50" s="106">
        <v>0.5</v>
      </c>
      <c r="M50" s="239" t="e">
        <f t="shared" si="25"/>
        <v>#REF!</v>
      </c>
      <c r="N50" s="73"/>
      <c r="O50" s="53" t="e">
        <f t="shared" si="26"/>
        <v>#REF!</v>
      </c>
      <c r="P50" s="104"/>
      <c r="Q50" s="53" t="e">
        <f t="shared" si="27"/>
        <v>#REF!</v>
      </c>
      <c r="R50" s="106"/>
      <c r="S50" s="53" t="e">
        <f t="shared" si="28"/>
        <v>#REF!</v>
      </c>
      <c r="T50" s="73"/>
      <c r="U50" s="53" t="e">
        <f t="shared" si="29"/>
        <v>#REF!</v>
      </c>
      <c r="V50" s="73"/>
      <c r="W50" s="53" t="e">
        <f t="shared" si="30"/>
        <v>#REF!</v>
      </c>
      <c r="X50" s="73"/>
      <c r="Y50" s="53" t="e">
        <f t="shared" si="31"/>
        <v>#REF!</v>
      </c>
      <c r="Z50" s="71"/>
    </row>
    <row r="51" spans="1:26">
      <c r="A51" s="63"/>
      <c r="B51" s="40" t="s">
        <v>4704</v>
      </c>
      <c r="C51" s="39"/>
      <c r="D51" s="39"/>
      <c r="E51" s="56"/>
      <c r="F51" s="228" t="e">
        <f>G51/E52</f>
        <v>#REF!</v>
      </c>
      <c r="G51" s="235" t="e">
        <f>SUM(G9,G11,G26,G36)</f>
        <v>#REF!</v>
      </c>
      <c r="H51" s="229" t="e">
        <f>I51/E52</f>
        <v>#REF!</v>
      </c>
      <c r="I51" s="235" t="e">
        <f>SUM(I9,I11,I26,I36)</f>
        <v>#REF!</v>
      </c>
      <c r="J51" s="229" t="e">
        <f>K51/E52</f>
        <v>#REF!</v>
      </c>
      <c r="K51" s="235" t="e">
        <f>SUM(K9,K11,K26,K36)</f>
        <v>#REF!</v>
      </c>
      <c r="L51" s="229" t="e">
        <f>M51/$E$52</f>
        <v>#REF!</v>
      </c>
      <c r="M51" s="240" t="e">
        <f>SUM(M9,M11,M26,M36)</f>
        <v>#REF!</v>
      </c>
      <c r="N51" s="229" t="e">
        <f>O51/$E$52</f>
        <v>#REF!</v>
      </c>
      <c r="O51" s="240" t="e">
        <f>SUM(O9,O11,O26,O36)</f>
        <v>#REF!</v>
      </c>
      <c r="P51" s="229" t="e">
        <f>Q51/$E$52</f>
        <v>#REF!</v>
      </c>
      <c r="Q51" s="242" t="e">
        <f>SUM(Q9,Q11,Q26,Q36)</f>
        <v>#REF!</v>
      </c>
      <c r="R51" s="229" t="e">
        <f>S51/$E$52</f>
        <v>#REF!</v>
      </c>
      <c r="S51" s="240" t="e">
        <f>SUM(S9,S11,S26,S36)</f>
        <v>#REF!</v>
      </c>
      <c r="T51" s="229" t="e">
        <f>U51/$E$52</f>
        <v>#REF!</v>
      </c>
      <c r="U51" s="240" t="e">
        <f>SUM(U9,U11,U26,U36)</f>
        <v>#REF!</v>
      </c>
      <c r="V51" s="229" t="e">
        <f>W51/$E$52</f>
        <v>#REF!</v>
      </c>
      <c r="W51" s="240" t="e">
        <f>SUM(W9,W11,W26,W36)</f>
        <v>#REF!</v>
      </c>
      <c r="X51" s="229" t="e">
        <f>Y51/$E$52</f>
        <v>#REF!</v>
      </c>
      <c r="Y51" s="240" t="e">
        <f>SUM(Y9,Y11,Y26,Y36)</f>
        <v>#REF!</v>
      </c>
      <c r="Z51" s="71"/>
    </row>
    <row r="52" spans="1:26" ht="15.75" thickBot="1">
      <c r="A52" s="41"/>
      <c r="B52" s="42" t="s">
        <v>4705</v>
      </c>
      <c r="C52" s="43" t="e">
        <f>SUM(C9,C11,C26,C36)</f>
        <v>#REF!</v>
      </c>
      <c r="D52" s="43"/>
      <c r="E52" s="354" t="e">
        <f>SUM(E9,E11,E26,E36)</f>
        <v>#REF!</v>
      </c>
      <c r="F52" s="43" t="e">
        <f>SUM(F51)</f>
        <v>#REF!</v>
      </c>
      <c r="G52" s="236" t="e">
        <f>G51</f>
        <v>#REF!</v>
      </c>
      <c r="H52" s="43" t="e">
        <f t="shared" ref="H52:X52" si="33">H51+F52</f>
        <v>#REF!</v>
      </c>
      <c r="I52" s="237" t="e">
        <f t="shared" si="33"/>
        <v>#REF!</v>
      </c>
      <c r="J52" s="43" t="e">
        <f t="shared" si="33"/>
        <v>#REF!</v>
      </c>
      <c r="K52" s="237" t="e">
        <f t="shared" si="33"/>
        <v>#REF!</v>
      </c>
      <c r="L52" s="43" t="e">
        <f t="shared" si="33"/>
        <v>#REF!</v>
      </c>
      <c r="M52" s="241" t="e">
        <f t="shared" si="33"/>
        <v>#REF!</v>
      </c>
      <c r="N52" s="43" t="e">
        <f t="shared" si="33"/>
        <v>#REF!</v>
      </c>
      <c r="O52" s="241" t="e">
        <f t="shared" si="33"/>
        <v>#REF!</v>
      </c>
      <c r="P52" s="43" t="e">
        <f t="shared" si="33"/>
        <v>#REF!</v>
      </c>
      <c r="Q52" s="243" t="e">
        <f t="shared" si="33"/>
        <v>#REF!</v>
      </c>
      <c r="R52" s="43" t="e">
        <f t="shared" si="33"/>
        <v>#REF!</v>
      </c>
      <c r="S52" s="241" t="e">
        <f t="shared" si="33"/>
        <v>#REF!</v>
      </c>
      <c r="T52" s="43" t="e">
        <f t="shared" si="33"/>
        <v>#REF!</v>
      </c>
      <c r="U52" s="241" t="e">
        <f t="shared" si="33"/>
        <v>#REF!</v>
      </c>
      <c r="V52" s="43" t="e">
        <f t="shared" si="33"/>
        <v>#REF!</v>
      </c>
      <c r="W52" s="241" t="e">
        <f t="shared" si="33"/>
        <v>#REF!</v>
      </c>
      <c r="X52" s="43" t="e">
        <f t="shared" si="33"/>
        <v>#REF!</v>
      </c>
      <c r="Y52" s="241" t="e">
        <f>Y51+W52</f>
        <v>#REF!</v>
      </c>
      <c r="Z52" s="71"/>
    </row>
    <row r="53" spans="1:26">
      <c r="A53" s="16"/>
      <c r="B53" s="44"/>
      <c r="Y53" s="244"/>
    </row>
    <row r="54" spans="1:26">
      <c r="D54" s="57"/>
    </row>
  </sheetData>
  <mergeCells count="11">
    <mergeCell ref="A5:B5"/>
    <mergeCell ref="A6:B6"/>
    <mergeCell ref="A7:B7"/>
    <mergeCell ref="C6:W6"/>
    <mergeCell ref="C7:W7"/>
    <mergeCell ref="C5:W5"/>
    <mergeCell ref="X1:Y4"/>
    <mergeCell ref="C1:W1"/>
    <mergeCell ref="C2:W2"/>
    <mergeCell ref="C3:W3"/>
    <mergeCell ref="C4:W4"/>
  </mergeCells>
  <pageMargins left="0.11811023622047245" right="0.11811023622047245" top="0.78740157480314965" bottom="0.78740157480314965" header="0.31496062992125984" footer="0.31496062992125984"/>
  <pageSetup paperSize="9" scale="41"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18</vt:i4>
      </vt:variant>
      <vt:variant>
        <vt:lpstr>Intervalos nomeados</vt:lpstr>
      </vt:variant>
      <vt:variant>
        <vt:i4>13</vt:i4>
      </vt:variant>
    </vt:vector>
  </HeadingPairs>
  <TitlesOfParts>
    <vt:vector size="31" baseType="lpstr">
      <vt:lpstr>PLANILHA</vt:lpstr>
      <vt:lpstr>CRONOGRAMA</vt:lpstr>
      <vt:lpstr>MEM. CALCULO</vt:lpstr>
      <vt:lpstr>MEM. DESCRITIVO</vt:lpstr>
      <vt:lpstr>COMP. AUXILIAR</vt:lpstr>
      <vt:lpstr>LEVANTAMENTO</vt:lpstr>
      <vt:lpstr>Áreas</vt:lpstr>
      <vt:lpstr>BDI</vt:lpstr>
      <vt:lpstr>LS</vt:lpstr>
      <vt:lpstr>RELEVÂNCIA</vt:lpstr>
      <vt:lpstr>ABC</vt:lpstr>
      <vt:lpstr>SINAPI - COMP.</vt:lpstr>
      <vt:lpstr>Insumo</vt:lpstr>
      <vt:lpstr>I.SEINFRA</vt:lpstr>
      <vt:lpstr>Ele escola</vt:lpstr>
      <vt:lpstr>Hidro</vt:lpstr>
      <vt:lpstr>ele. quadra</vt:lpstr>
      <vt:lpstr>Crono</vt:lpstr>
      <vt:lpstr>ABC!Area_de_impressao</vt:lpstr>
      <vt:lpstr>Áreas!Area_de_impressao</vt:lpstr>
      <vt:lpstr>BDI!Area_de_impressao</vt:lpstr>
      <vt:lpstr>'COMP. AUXILIAR'!Area_de_impressao</vt:lpstr>
      <vt:lpstr>Crono!Area_de_impressao</vt:lpstr>
      <vt:lpstr>CRONOGRAMA!Area_de_impressao</vt:lpstr>
      <vt:lpstr>'ele. quadra'!Area_de_impressao</vt:lpstr>
      <vt:lpstr>Hidro!Area_de_impressao</vt:lpstr>
      <vt:lpstr>LEVANTAMENTO!Area_de_impressao</vt:lpstr>
      <vt:lpstr>'MEM. CALCULO'!Area_de_impressao</vt:lpstr>
      <vt:lpstr>'MEM. DESCRITIVO'!Area_de_impressao</vt:lpstr>
      <vt:lpstr>PLANILHA!Area_de_impressao</vt:lpstr>
      <vt:lpstr>RELEVÂNCIA!Area_de_impressao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saraaraujo</dc:creator>
  <cp:lastModifiedBy>AntonioFilho04</cp:lastModifiedBy>
  <cp:lastPrinted>2020-10-23T12:11:34Z</cp:lastPrinted>
  <dcterms:created xsi:type="dcterms:W3CDTF">2016-08-25T15:42:35Z</dcterms:created>
  <dcterms:modified xsi:type="dcterms:W3CDTF">2020-10-23T12:45:55Z</dcterms:modified>
</cp:coreProperties>
</file>